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udk-my.sharepoint.com/personal/tylha_dtu_dk/Documents/1) Projects (Prof)/Stranded assets paper/Estimation/For Repository/"/>
    </mc:Choice>
  </mc:AlternateContent>
  <xr:revisionPtr revIDLastSave="471" documentId="8_{DD5D4465-9AB4-41EC-AA32-72CB44583D9D}" xr6:coauthVersionLast="47" xr6:coauthVersionMax="47" xr10:uidLastSave="{384F5CF6-8906-41ED-AA1F-E3C3B8141EEF}"/>
  <bookViews>
    <workbookView xWindow="-120" yWindow="-120" windowWidth="29040" windowHeight="15840" tabRatio="823" xr2:uid="{06A8A8D2-DD13-434D-BDED-3477B4A74217}"/>
  </bookViews>
  <sheets>
    <sheet name="Cost Data" sheetId="13" r:id="rId1"/>
    <sheet name="Production &amp; Price Data" sheetId="35" r:id="rId2"/>
    <sheet name="Decline Curve (prod. share)" sheetId="33" r:id="rId3"/>
    <sheet name="SOR Undiscounted" sheetId="70" r:id="rId4"/>
    <sheet name="SOR 10.0%" sheetId="76" r:id="rId5"/>
    <sheet name="SOR 8%" sheetId="82" r:id="rId6"/>
    <sheet name="SOR 5%" sheetId="83" r:id="rId7"/>
    <sheet name="SOR 3%" sheetId="140" r:id="rId8"/>
    <sheet name="SOR Undiscounted (1.5)" sheetId="95" r:id="rId9"/>
    <sheet name="SOR 10.0% (1.5)" sheetId="96" r:id="rId10"/>
    <sheet name="SOR 5% (1.5)" sheetId="97" r:id="rId11"/>
    <sheet name="SOR 8% (1.5)" sheetId="98" r:id="rId12"/>
    <sheet name="SOR 3% (1.5)" sheetId="141" r:id="rId13"/>
    <sheet name="SGR Undiscounted" sheetId="46" r:id="rId14"/>
    <sheet name="SGR 10.0%" sheetId="47" r:id="rId15"/>
    <sheet name="SGR 5%" sheetId="48" r:id="rId16"/>
    <sheet name="SGR 8%" sheetId="49" r:id="rId17"/>
    <sheet name="SGR 3%" sheetId="142" r:id="rId18"/>
    <sheet name="SGR Undiscounted (1.5)" sheetId="99" r:id="rId19"/>
    <sheet name="SGR 10.0% (1.5)" sheetId="100" r:id="rId20"/>
    <sheet name="SGR 5% (1.5)" sheetId="101" r:id="rId21"/>
    <sheet name="SGR 8% (1.5)" sheetId="102" r:id="rId22"/>
    <sheet name="SGR 3% (1.5)" sheetId="144" r:id="rId2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337" i="99" l="1"/>
  <c r="B338" i="99"/>
  <c r="B339" i="99"/>
  <c r="B340" i="99"/>
  <c r="B341" i="99"/>
  <c r="B342" i="99"/>
  <c r="B343" i="99"/>
  <c r="B344" i="99"/>
  <c r="B345" i="99"/>
  <c r="B346" i="99"/>
  <c r="B347" i="99"/>
  <c r="B348" i="99"/>
  <c r="B349" i="99"/>
  <c r="B350" i="99"/>
  <c r="B351" i="99"/>
  <c r="B352" i="99"/>
  <c r="B353" i="99"/>
  <c r="B354" i="99"/>
  <c r="B355" i="99"/>
  <c r="B356" i="99"/>
  <c r="B335" i="99"/>
  <c r="B336" i="99"/>
  <c r="B336" i="46"/>
  <c r="S335" i="46" l="1"/>
  <c r="S336" i="46"/>
  <c r="S337" i="46"/>
  <c r="S338" i="46"/>
  <c r="S339" i="46"/>
  <c r="S340" i="46"/>
  <c r="S341" i="46"/>
  <c r="S342" i="46"/>
  <c r="S343" i="46"/>
  <c r="S344" i="46"/>
  <c r="S345" i="46"/>
  <c r="S346" i="46"/>
  <c r="S347" i="46"/>
  <c r="S348" i="46"/>
  <c r="S349" i="46"/>
  <c r="S350" i="46"/>
  <c r="S351" i="46"/>
  <c r="S352" i="46"/>
  <c r="S353" i="46"/>
  <c r="S354" i="46"/>
  <c r="S355" i="46"/>
  <c r="S356" i="46"/>
  <c r="T335" i="99"/>
  <c r="T336" i="99"/>
  <c r="T337" i="99"/>
  <c r="T338" i="99"/>
  <c r="T339" i="99"/>
  <c r="T340" i="99"/>
  <c r="T341" i="99"/>
  <c r="T342" i="99"/>
  <c r="T343" i="99"/>
  <c r="T344" i="99"/>
  <c r="T345" i="99"/>
  <c r="T346" i="99"/>
  <c r="T347" i="99"/>
  <c r="T348" i="99"/>
  <c r="T349" i="99"/>
  <c r="T350" i="99"/>
  <c r="T351" i="99"/>
  <c r="T352" i="99"/>
  <c r="T353" i="99"/>
  <c r="T354" i="99"/>
  <c r="T355" i="99"/>
  <c r="T356" i="99"/>
  <c r="A359" i="95"/>
  <c r="B328" i="70"/>
  <c r="C328" i="70"/>
  <c r="D328" i="70"/>
  <c r="E328" i="70"/>
  <c r="F328" i="70"/>
  <c r="G328" i="70"/>
  <c r="H328" i="70"/>
  <c r="I328" i="70"/>
  <c r="K328" i="70"/>
  <c r="L328" i="70"/>
  <c r="M328" i="70"/>
  <c r="N328" i="70"/>
  <c r="O328" i="70"/>
  <c r="P328" i="70"/>
  <c r="Q328" i="70"/>
  <c r="R328" i="70"/>
  <c r="T328" i="70"/>
  <c r="U328" i="70"/>
  <c r="V328" i="70"/>
  <c r="W328" i="70"/>
  <c r="X328" i="70"/>
  <c r="Y328" i="70"/>
  <c r="Z328" i="70"/>
  <c r="AA328" i="70"/>
  <c r="R330" i="70"/>
  <c r="B334" i="70"/>
  <c r="C334" i="70"/>
  <c r="D334" i="70"/>
  <c r="B335" i="70"/>
  <c r="C335" i="70"/>
  <c r="D335" i="70"/>
  <c r="B336" i="70"/>
  <c r="C336" i="70"/>
  <c r="D336" i="70"/>
  <c r="B337" i="70"/>
  <c r="C337" i="70"/>
  <c r="D337" i="70"/>
  <c r="B338" i="70"/>
  <c r="C338" i="70"/>
  <c r="D338" i="70"/>
  <c r="B339" i="70"/>
  <c r="C339" i="70"/>
  <c r="D339" i="70"/>
  <c r="B340" i="70"/>
  <c r="C340" i="70"/>
  <c r="D340" i="70"/>
  <c r="B341" i="70"/>
  <c r="C341" i="70"/>
  <c r="D341" i="70"/>
  <c r="B342" i="70"/>
  <c r="C342" i="70"/>
  <c r="D342" i="70"/>
  <c r="B343" i="70"/>
  <c r="C343" i="70"/>
  <c r="D343" i="70"/>
  <c r="B344" i="70"/>
  <c r="C344" i="70"/>
  <c r="D344" i="70"/>
  <c r="B345" i="70"/>
  <c r="C345" i="70"/>
  <c r="D345" i="70"/>
  <c r="B346" i="70"/>
  <c r="C346" i="70"/>
  <c r="D346" i="70"/>
  <c r="B328" i="95"/>
  <c r="C328" i="95"/>
  <c r="D328" i="95"/>
  <c r="E328" i="95"/>
  <c r="F328" i="95"/>
  <c r="G328" i="95"/>
  <c r="H328" i="95"/>
  <c r="I328" i="95"/>
  <c r="K328" i="95"/>
  <c r="L328" i="95"/>
  <c r="M328" i="95"/>
  <c r="N328" i="95"/>
  <c r="O328" i="95"/>
  <c r="P328" i="95"/>
  <c r="Q328" i="95"/>
  <c r="R328" i="95"/>
  <c r="T328" i="95"/>
  <c r="U328" i="95"/>
  <c r="V328" i="95"/>
  <c r="W328" i="95"/>
  <c r="X328" i="95"/>
  <c r="Y328" i="95"/>
  <c r="Z328" i="95"/>
  <c r="AA328" i="95"/>
  <c r="R330" i="95"/>
  <c r="B334" i="95"/>
  <c r="C334" i="95"/>
  <c r="D334" i="95"/>
  <c r="B335" i="95"/>
  <c r="C335" i="95"/>
  <c r="D335" i="95"/>
  <c r="B336" i="95"/>
  <c r="C336" i="95"/>
  <c r="D336" i="95"/>
  <c r="B337" i="95"/>
  <c r="C337" i="95"/>
  <c r="D337" i="95"/>
  <c r="B338" i="95"/>
  <c r="C338" i="95"/>
  <c r="D338" i="95"/>
  <c r="B339" i="95"/>
  <c r="C339" i="95"/>
  <c r="D339" i="95"/>
  <c r="B340" i="95"/>
  <c r="C340" i="95"/>
  <c r="D340" i="95"/>
  <c r="B341" i="95"/>
  <c r="C341" i="95"/>
  <c r="D341" i="95"/>
  <c r="B342" i="95"/>
  <c r="C342" i="95"/>
  <c r="D342" i="95"/>
  <c r="B343" i="95"/>
  <c r="C343" i="95"/>
  <c r="D343" i="95"/>
  <c r="B344" i="95"/>
  <c r="C344" i="95"/>
  <c r="D344" i="95"/>
  <c r="B345" i="95"/>
  <c r="C345" i="95"/>
  <c r="D345" i="95"/>
  <c r="B346" i="95"/>
  <c r="C346" i="95"/>
  <c r="D346" i="95"/>
  <c r="J335" i="99" l="1"/>
  <c r="K335" i="99"/>
  <c r="L335" i="99"/>
  <c r="M335" i="99"/>
  <c r="J335" i="46"/>
  <c r="K335" i="46"/>
  <c r="L335" i="46"/>
  <c r="J336" i="46"/>
  <c r="K336" i="46"/>
  <c r="L336" i="46"/>
  <c r="J337" i="46"/>
  <c r="K337" i="46"/>
  <c r="L337" i="46"/>
  <c r="J338" i="46"/>
  <c r="K338" i="46"/>
  <c r="L338" i="46"/>
  <c r="J339" i="46"/>
  <c r="K339" i="46"/>
  <c r="L339" i="46"/>
  <c r="J340" i="46"/>
  <c r="K340" i="46"/>
  <c r="L340" i="46"/>
  <c r="J341" i="46"/>
  <c r="K341" i="46"/>
  <c r="L341" i="46"/>
  <c r="J342" i="46"/>
  <c r="K342" i="46"/>
  <c r="L342" i="46"/>
  <c r="J343" i="46"/>
  <c r="K343" i="46"/>
  <c r="L343" i="46"/>
  <c r="J344" i="46"/>
  <c r="K344" i="46"/>
  <c r="L344" i="46"/>
  <c r="J345" i="46"/>
  <c r="K345" i="46"/>
  <c r="L345" i="46"/>
  <c r="J346" i="46"/>
  <c r="K346" i="46"/>
  <c r="L346" i="46"/>
  <c r="J347" i="46"/>
  <c r="K347" i="46"/>
  <c r="L347" i="46"/>
  <c r="J348" i="46"/>
  <c r="K348" i="46"/>
  <c r="L348" i="46"/>
  <c r="J349" i="46"/>
  <c r="K349" i="46"/>
  <c r="L349" i="46"/>
  <c r="J350" i="46"/>
  <c r="K350" i="46"/>
  <c r="L350" i="46"/>
  <c r="J351" i="46"/>
  <c r="K351" i="46"/>
  <c r="L351" i="46"/>
  <c r="J352" i="46"/>
  <c r="K352" i="46"/>
  <c r="L352" i="46"/>
  <c r="J353" i="46"/>
  <c r="K353" i="46"/>
  <c r="L353" i="46"/>
  <c r="J354" i="46"/>
  <c r="K354" i="46"/>
  <c r="L354" i="46"/>
  <c r="J355" i="46"/>
  <c r="K355" i="46"/>
  <c r="L355" i="46"/>
  <c r="J356" i="46"/>
  <c r="K356" i="46"/>
  <c r="L356" i="46"/>
  <c r="P356" i="99" l="1"/>
  <c r="O356" i="99"/>
  <c r="N356" i="99"/>
  <c r="M356" i="99"/>
  <c r="L356" i="99"/>
  <c r="K356" i="99"/>
  <c r="J356" i="99"/>
  <c r="P355" i="99"/>
  <c r="O355" i="99"/>
  <c r="N355" i="99"/>
  <c r="M355" i="99"/>
  <c r="L355" i="99"/>
  <c r="K355" i="99"/>
  <c r="J355" i="99"/>
  <c r="P354" i="99"/>
  <c r="O354" i="99"/>
  <c r="N354" i="99"/>
  <c r="M354" i="99"/>
  <c r="L354" i="99"/>
  <c r="K354" i="99"/>
  <c r="J354" i="99"/>
  <c r="P353" i="99"/>
  <c r="O353" i="99"/>
  <c r="N353" i="99"/>
  <c r="M353" i="99"/>
  <c r="L353" i="99"/>
  <c r="K353" i="99"/>
  <c r="J353" i="99"/>
  <c r="P352" i="99"/>
  <c r="O352" i="99"/>
  <c r="N352" i="99"/>
  <c r="M352" i="99"/>
  <c r="L352" i="99"/>
  <c r="K352" i="99"/>
  <c r="J352" i="99"/>
  <c r="P351" i="99"/>
  <c r="O351" i="99"/>
  <c r="N351" i="99"/>
  <c r="M351" i="99"/>
  <c r="L351" i="99"/>
  <c r="K351" i="99"/>
  <c r="J351" i="99"/>
  <c r="P350" i="99"/>
  <c r="O350" i="99"/>
  <c r="N350" i="99"/>
  <c r="M350" i="99"/>
  <c r="L350" i="99"/>
  <c r="K350" i="99"/>
  <c r="J350" i="99"/>
  <c r="P349" i="99"/>
  <c r="O349" i="99"/>
  <c r="N349" i="99"/>
  <c r="M349" i="99"/>
  <c r="L349" i="99"/>
  <c r="K349" i="99"/>
  <c r="J349" i="99"/>
  <c r="P348" i="99"/>
  <c r="O348" i="99"/>
  <c r="N348" i="99"/>
  <c r="M348" i="99"/>
  <c r="L348" i="99"/>
  <c r="K348" i="99"/>
  <c r="J348" i="99"/>
  <c r="P347" i="99"/>
  <c r="O347" i="99"/>
  <c r="N347" i="99"/>
  <c r="M347" i="99"/>
  <c r="L347" i="99"/>
  <c r="K347" i="99"/>
  <c r="J347" i="99"/>
  <c r="P346" i="99"/>
  <c r="O346" i="99"/>
  <c r="N346" i="99"/>
  <c r="M346" i="99"/>
  <c r="L346" i="99"/>
  <c r="K346" i="99"/>
  <c r="J346" i="99"/>
  <c r="P345" i="99"/>
  <c r="O345" i="99"/>
  <c r="N345" i="99"/>
  <c r="M345" i="99"/>
  <c r="L345" i="99"/>
  <c r="K345" i="99"/>
  <c r="J345" i="99"/>
  <c r="P344" i="99"/>
  <c r="O344" i="99"/>
  <c r="N344" i="99"/>
  <c r="M344" i="99"/>
  <c r="L344" i="99"/>
  <c r="K344" i="99"/>
  <c r="J344" i="99"/>
  <c r="P343" i="99"/>
  <c r="O343" i="99"/>
  <c r="N343" i="99"/>
  <c r="M343" i="99"/>
  <c r="L343" i="99"/>
  <c r="K343" i="99"/>
  <c r="J343" i="99"/>
  <c r="P342" i="99"/>
  <c r="O342" i="99"/>
  <c r="N342" i="99"/>
  <c r="M342" i="99"/>
  <c r="L342" i="99"/>
  <c r="K342" i="99"/>
  <c r="J342" i="99"/>
  <c r="P341" i="99"/>
  <c r="O341" i="99"/>
  <c r="N341" i="99"/>
  <c r="M341" i="99"/>
  <c r="L341" i="99"/>
  <c r="K341" i="99"/>
  <c r="J341" i="99"/>
  <c r="P340" i="99"/>
  <c r="O340" i="99"/>
  <c r="N340" i="99"/>
  <c r="M340" i="99"/>
  <c r="L340" i="99"/>
  <c r="K340" i="99"/>
  <c r="J340" i="99"/>
  <c r="P339" i="99"/>
  <c r="O339" i="99"/>
  <c r="N339" i="99"/>
  <c r="M339" i="99"/>
  <c r="L339" i="99"/>
  <c r="K339" i="99"/>
  <c r="J339" i="99"/>
  <c r="P338" i="99"/>
  <c r="O338" i="99"/>
  <c r="N338" i="99"/>
  <c r="M338" i="99"/>
  <c r="L338" i="99"/>
  <c r="K338" i="99"/>
  <c r="J338" i="99"/>
  <c r="P337" i="99"/>
  <c r="O337" i="99"/>
  <c r="N337" i="99"/>
  <c r="M337" i="99"/>
  <c r="L337" i="99"/>
  <c r="K337" i="99"/>
  <c r="J337" i="99"/>
  <c r="P336" i="99"/>
  <c r="O336" i="99"/>
  <c r="N336" i="99"/>
  <c r="M336" i="99"/>
  <c r="L336" i="99"/>
  <c r="K336" i="99"/>
  <c r="J336" i="99"/>
  <c r="C354" i="95"/>
  <c r="C353" i="95"/>
  <c r="C352" i="95"/>
  <c r="C351" i="95"/>
  <c r="C350" i="95"/>
  <c r="C349" i="95"/>
  <c r="C348" i="95"/>
  <c r="C347" i="95"/>
  <c r="C382" i="99" l="1"/>
  <c r="B382" i="99"/>
  <c r="E381" i="99"/>
  <c r="D381" i="99"/>
  <c r="C381" i="99"/>
  <c r="B381" i="99"/>
  <c r="E380" i="99"/>
  <c r="D380" i="99"/>
  <c r="C380" i="99"/>
  <c r="B380" i="99"/>
  <c r="E379" i="99"/>
  <c r="D379" i="99"/>
  <c r="C379" i="99"/>
  <c r="B379" i="99"/>
  <c r="E378" i="99"/>
  <c r="D378" i="99"/>
  <c r="C378" i="99"/>
  <c r="B378" i="99"/>
  <c r="E377" i="99"/>
  <c r="D377" i="99"/>
  <c r="C377" i="99"/>
  <c r="B377" i="99"/>
  <c r="E376" i="99"/>
  <c r="D376" i="99"/>
  <c r="C376" i="99"/>
  <c r="B376" i="99"/>
  <c r="E375" i="99"/>
  <c r="D375" i="99"/>
  <c r="C375" i="99"/>
  <c r="B375" i="99"/>
  <c r="E374" i="99"/>
  <c r="D374" i="99"/>
  <c r="C374" i="99"/>
  <c r="B374" i="99"/>
  <c r="E373" i="99"/>
  <c r="D373" i="99"/>
  <c r="C373" i="99"/>
  <c r="B373" i="99"/>
  <c r="E372" i="99"/>
  <c r="D372" i="99"/>
  <c r="C372" i="99"/>
  <c r="B372" i="99"/>
  <c r="E371" i="99"/>
  <c r="D371" i="99"/>
  <c r="C371" i="99"/>
  <c r="B371" i="99"/>
  <c r="E370" i="99"/>
  <c r="D370" i="99"/>
  <c r="C370" i="99"/>
  <c r="B370" i="99"/>
  <c r="E369" i="99"/>
  <c r="D369" i="99"/>
  <c r="C369" i="99"/>
  <c r="B369" i="99"/>
  <c r="E368" i="99"/>
  <c r="D368" i="99"/>
  <c r="C368" i="99"/>
  <c r="B368" i="99"/>
  <c r="E367" i="99"/>
  <c r="D367" i="99"/>
  <c r="C367" i="99"/>
  <c r="B367" i="99"/>
  <c r="E366" i="99"/>
  <c r="D366" i="99"/>
  <c r="C366" i="99"/>
  <c r="B366" i="99"/>
  <c r="E365" i="99"/>
  <c r="D365" i="99"/>
  <c r="C365" i="99"/>
  <c r="B365" i="99"/>
  <c r="E364" i="99"/>
  <c r="D364" i="99"/>
  <c r="C364" i="99"/>
  <c r="B364" i="99"/>
  <c r="E363" i="99"/>
  <c r="D363" i="99"/>
  <c r="C363" i="99"/>
  <c r="B363" i="99"/>
  <c r="E362" i="99"/>
  <c r="D362" i="99"/>
  <c r="C362" i="99"/>
  <c r="B362" i="99"/>
  <c r="E361" i="99"/>
  <c r="D361" i="99"/>
  <c r="C361" i="99"/>
  <c r="B361" i="99"/>
  <c r="A361" i="99"/>
  <c r="X335" i="99"/>
  <c r="W335" i="99"/>
  <c r="V335" i="99"/>
  <c r="U335" i="99"/>
  <c r="S335" i="99"/>
  <c r="R335" i="99"/>
  <c r="P335" i="99"/>
  <c r="O335" i="99"/>
  <c r="N335" i="99"/>
  <c r="H335" i="99"/>
  <c r="G335" i="99"/>
  <c r="F335" i="99"/>
  <c r="E335" i="99"/>
  <c r="D335" i="99"/>
  <c r="C335" i="99"/>
  <c r="E382" i="46"/>
  <c r="D382" i="46"/>
  <c r="C382" i="46"/>
  <c r="B382" i="46"/>
  <c r="E381" i="46"/>
  <c r="D381" i="46"/>
  <c r="C381" i="46"/>
  <c r="B381" i="46"/>
  <c r="E380" i="46"/>
  <c r="D380" i="46"/>
  <c r="C380" i="46"/>
  <c r="B380" i="46"/>
  <c r="E379" i="46"/>
  <c r="D379" i="46"/>
  <c r="C379" i="46"/>
  <c r="B379" i="46"/>
  <c r="E378" i="46"/>
  <c r="D378" i="46"/>
  <c r="C378" i="46"/>
  <c r="B378" i="46"/>
  <c r="E377" i="46"/>
  <c r="D377" i="46"/>
  <c r="C377" i="46"/>
  <c r="B377" i="46"/>
  <c r="E376" i="46"/>
  <c r="D376" i="46"/>
  <c r="C376" i="46"/>
  <c r="B376" i="46"/>
  <c r="E375" i="46"/>
  <c r="D375" i="46"/>
  <c r="C375" i="46"/>
  <c r="B375" i="46"/>
  <c r="E374" i="46"/>
  <c r="D374" i="46"/>
  <c r="C374" i="46"/>
  <c r="B374" i="46"/>
  <c r="E373" i="46"/>
  <c r="D373" i="46"/>
  <c r="C373" i="46"/>
  <c r="B373" i="46"/>
  <c r="E372" i="46"/>
  <c r="D372" i="46"/>
  <c r="C372" i="46"/>
  <c r="B372" i="46"/>
  <c r="E371" i="46"/>
  <c r="D371" i="46"/>
  <c r="C371" i="46"/>
  <c r="B371" i="46"/>
  <c r="E370" i="46"/>
  <c r="D370" i="46"/>
  <c r="C370" i="46"/>
  <c r="B370" i="46"/>
  <c r="E369" i="46"/>
  <c r="D369" i="46"/>
  <c r="C369" i="46"/>
  <c r="B369" i="46"/>
  <c r="E368" i="46"/>
  <c r="D368" i="46"/>
  <c r="C368" i="46"/>
  <c r="B368" i="46"/>
  <c r="E367" i="46"/>
  <c r="D367" i="46"/>
  <c r="C367" i="46"/>
  <c r="B367" i="46"/>
  <c r="E366" i="46"/>
  <c r="D366" i="46"/>
  <c r="C366" i="46"/>
  <c r="B366" i="46"/>
  <c r="E365" i="46"/>
  <c r="D365" i="46"/>
  <c r="C365" i="46"/>
  <c r="B365" i="46"/>
  <c r="E364" i="46"/>
  <c r="D364" i="46"/>
  <c r="C364" i="46"/>
  <c r="B364" i="46"/>
  <c r="E363" i="46"/>
  <c r="D363" i="46"/>
  <c r="C363" i="46"/>
  <c r="B363" i="46"/>
  <c r="E362" i="46"/>
  <c r="D362" i="46"/>
  <c r="C362" i="46"/>
  <c r="B362" i="46"/>
  <c r="E361" i="46"/>
  <c r="D361" i="46"/>
  <c r="C361" i="46"/>
  <c r="B361" i="46"/>
  <c r="A361" i="46"/>
  <c r="X335" i="46"/>
  <c r="W335" i="46"/>
  <c r="V335" i="46"/>
  <c r="U335" i="46"/>
  <c r="T335" i="46"/>
  <c r="R335" i="46"/>
  <c r="P335" i="46"/>
  <c r="O335" i="46"/>
  <c r="N335" i="46"/>
  <c r="M335" i="46"/>
  <c r="H335" i="46"/>
  <c r="G335" i="46"/>
  <c r="F335" i="46"/>
  <c r="E335" i="46"/>
  <c r="D335" i="46"/>
  <c r="C335" i="46"/>
  <c r="B335" i="46"/>
  <c r="Z331" i="46"/>
  <c r="E380" i="95"/>
  <c r="D380" i="95"/>
  <c r="C380" i="95"/>
  <c r="B380" i="95"/>
  <c r="E379" i="95"/>
  <c r="D379" i="95"/>
  <c r="C379" i="95"/>
  <c r="B379" i="95"/>
  <c r="E378" i="95"/>
  <c r="D378" i="95"/>
  <c r="C378" i="95"/>
  <c r="B378" i="95"/>
  <c r="E377" i="95"/>
  <c r="D377" i="95"/>
  <c r="C377" i="95"/>
  <c r="B377" i="95"/>
  <c r="E376" i="95"/>
  <c r="D376" i="95"/>
  <c r="C376" i="95"/>
  <c r="B376" i="95"/>
  <c r="E375" i="95"/>
  <c r="D375" i="95"/>
  <c r="C375" i="95"/>
  <c r="B375" i="95"/>
  <c r="E374" i="95"/>
  <c r="D374" i="95"/>
  <c r="C374" i="95"/>
  <c r="B374" i="95"/>
  <c r="E373" i="95"/>
  <c r="D373" i="95"/>
  <c r="C373" i="95"/>
  <c r="B373" i="95"/>
  <c r="E372" i="95"/>
  <c r="D372" i="95"/>
  <c r="C372" i="95"/>
  <c r="B372" i="95"/>
  <c r="E371" i="95"/>
  <c r="D371" i="95"/>
  <c r="C371" i="95"/>
  <c r="B371" i="95"/>
  <c r="E370" i="95"/>
  <c r="D370" i="95"/>
  <c r="C370" i="95"/>
  <c r="B370" i="95"/>
  <c r="E369" i="95"/>
  <c r="D369" i="95"/>
  <c r="C369" i="95"/>
  <c r="B369" i="95"/>
  <c r="E368" i="95"/>
  <c r="D368" i="95"/>
  <c r="C368" i="95"/>
  <c r="B368" i="95"/>
  <c r="E367" i="95"/>
  <c r="D367" i="95"/>
  <c r="C367" i="95"/>
  <c r="B367" i="95"/>
  <c r="E366" i="95"/>
  <c r="D366" i="95"/>
  <c r="C366" i="95"/>
  <c r="B366" i="95"/>
  <c r="E365" i="95"/>
  <c r="D365" i="95"/>
  <c r="C365" i="95"/>
  <c r="B365" i="95"/>
  <c r="E364" i="95"/>
  <c r="D364" i="95"/>
  <c r="C364" i="95"/>
  <c r="B364" i="95"/>
  <c r="E363" i="95"/>
  <c r="D363" i="95"/>
  <c r="C363" i="95"/>
  <c r="B363" i="95"/>
  <c r="E362" i="95"/>
  <c r="D362" i="95"/>
  <c r="C362" i="95"/>
  <c r="B362" i="95"/>
  <c r="E361" i="95"/>
  <c r="D361" i="95"/>
  <c r="C361" i="95"/>
  <c r="B361" i="95"/>
  <c r="E360" i="95"/>
  <c r="D360" i="95"/>
  <c r="C360" i="95"/>
  <c r="B360" i="95"/>
  <c r="E359" i="95"/>
  <c r="D359" i="95"/>
  <c r="C359" i="95"/>
  <c r="B359" i="95"/>
  <c r="B354" i="95"/>
  <c r="B353" i="95"/>
  <c r="B352" i="95"/>
  <c r="B351" i="95"/>
  <c r="B350" i="95"/>
  <c r="B349" i="95"/>
  <c r="B348" i="95"/>
  <c r="B347" i="95"/>
  <c r="E380" i="70"/>
  <c r="D380" i="70"/>
  <c r="C380" i="70"/>
  <c r="B380" i="70"/>
  <c r="E379" i="70"/>
  <c r="D379" i="70"/>
  <c r="C379" i="70"/>
  <c r="B379" i="70"/>
  <c r="E378" i="70"/>
  <c r="D378" i="70"/>
  <c r="C378" i="70"/>
  <c r="B378" i="70"/>
  <c r="E377" i="70"/>
  <c r="D377" i="70"/>
  <c r="C377" i="70"/>
  <c r="B377" i="70"/>
  <c r="E376" i="70"/>
  <c r="D376" i="70"/>
  <c r="C376" i="70"/>
  <c r="B376" i="70"/>
  <c r="E375" i="70"/>
  <c r="D375" i="70"/>
  <c r="C375" i="70"/>
  <c r="B375" i="70"/>
  <c r="E374" i="70"/>
  <c r="D374" i="70"/>
  <c r="C374" i="70"/>
  <c r="B374" i="70"/>
  <c r="E373" i="70"/>
  <c r="D373" i="70"/>
  <c r="C373" i="70"/>
  <c r="B373" i="70"/>
  <c r="E372" i="70"/>
  <c r="D372" i="70"/>
  <c r="C372" i="70"/>
  <c r="B372" i="70"/>
  <c r="E371" i="70"/>
  <c r="D371" i="70"/>
  <c r="C371" i="70"/>
  <c r="B371" i="70"/>
  <c r="E370" i="70"/>
  <c r="D370" i="70"/>
  <c r="C370" i="70"/>
  <c r="B370" i="70"/>
  <c r="E369" i="70"/>
  <c r="D369" i="70"/>
  <c r="C369" i="70"/>
  <c r="B369" i="70"/>
  <c r="E368" i="70"/>
  <c r="D368" i="70"/>
  <c r="C368" i="70"/>
  <c r="B368" i="70"/>
  <c r="E367" i="70"/>
  <c r="D367" i="70"/>
  <c r="C367" i="70"/>
  <c r="B367" i="70"/>
  <c r="E366" i="70"/>
  <c r="D366" i="70"/>
  <c r="C366" i="70"/>
  <c r="B366" i="70"/>
  <c r="E365" i="70"/>
  <c r="D365" i="70"/>
  <c r="C365" i="70"/>
  <c r="B365" i="70"/>
  <c r="E364" i="70"/>
  <c r="D364" i="70"/>
  <c r="C364" i="70"/>
  <c r="B364" i="70"/>
  <c r="E363" i="70"/>
  <c r="D363" i="70"/>
  <c r="C363" i="70"/>
  <c r="B363" i="70"/>
  <c r="E362" i="70"/>
  <c r="D362" i="70"/>
  <c r="C362" i="70"/>
  <c r="B362" i="70"/>
  <c r="E361" i="70"/>
  <c r="D361" i="70"/>
  <c r="C361" i="70"/>
  <c r="B361" i="70"/>
  <c r="E360" i="70"/>
  <c r="D360" i="70"/>
  <c r="C360" i="70"/>
  <c r="B360" i="70"/>
  <c r="E359" i="70"/>
  <c r="D359" i="70"/>
  <c r="C359" i="70"/>
  <c r="B359" i="70"/>
  <c r="A359" i="70"/>
  <c r="B354" i="70"/>
  <c r="B353" i="70"/>
  <c r="B352" i="70"/>
  <c r="B351" i="70"/>
  <c r="B350" i="70"/>
  <c r="B349" i="70"/>
  <c r="B348" i="70"/>
  <c r="B347" i="70"/>
  <c r="D24" i="33"/>
  <c r="D383" i="46" s="1"/>
  <c r="C24" i="33"/>
  <c r="C383" i="99" s="1"/>
  <c r="B24" i="33"/>
  <c r="B383" i="99" s="1"/>
  <c r="E24" i="33"/>
  <c r="E381" i="70" s="1"/>
  <c r="E382" i="99"/>
  <c r="D382" i="99"/>
  <c r="E383" i="99" l="1"/>
  <c r="D383" i="99"/>
  <c r="E383" i="46"/>
  <c r="D381" i="95"/>
  <c r="E381" i="95"/>
  <c r="H343" i="99"/>
  <c r="X343" i="99"/>
  <c r="R336" i="99"/>
  <c r="P352" i="46"/>
  <c r="H354" i="99"/>
  <c r="X344" i="99"/>
  <c r="C337" i="99"/>
  <c r="H338" i="99"/>
  <c r="H341" i="99"/>
  <c r="R347" i="99"/>
  <c r="X340" i="99"/>
  <c r="X356" i="99"/>
  <c r="C345" i="99"/>
  <c r="P354" i="46"/>
  <c r="R355" i="99"/>
  <c r="P356" i="46"/>
  <c r="D354" i="95"/>
  <c r="D336" i="99"/>
  <c r="D336" i="46"/>
  <c r="D337" i="99"/>
  <c r="D337" i="46"/>
  <c r="P338" i="46"/>
  <c r="B339" i="46"/>
  <c r="P339" i="46"/>
  <c r="P340" i="46"/>
  <c r="B341" i="46"/>
  <c r="X346" i="99"/>
  <c r="X346" i="46"/>
  <c r="X347" i="99"/>
  <c r="X347" i="46"/>
  <c r="P351" i="46"/>
  <c r="B352" i="46"/>
  <c r="C354" i="70"/>
  <c r="R337" i="99"/>
  <c r="R337" i="46"/>
  <c r="D339" i="99"/>
  <c r="D339" i="46"/>
  <c r="D341" i="99"/>
  <c r="D341" i="46"/>
  <c r="P343" i="46"/>
  <c r="D352" i="99"/>
  <c r="D352" i="46"/>
  <c r="D353" i="99"/>
  <c r="D353" i="46"/>
  <c r="D338" i="99"/>
  <c r="D338" i="46"/>
  <c r="R338" i="99"/>
  <c r="R338" i="46"/>
  <c r="H339" i="99"/>
  <c r="H339" i="46"/>
  <c r="T339" i="46"/>
  <c r="B340" i="46"/>
  <c r="R341" i="99"/>
  <c r="R341" i="46"/>
  <c r="B351" i="46"/>
  <c r="R351" i="99"/>
  <c r="R351" i="46"/>
  <c r="B355" i="46"/>
  <c r="P355" i="46"/>
  <c r="C350" i="70"/>
  <c r="D351" i="95"/>
  <c r="D351" i="70"/>
  <c r="H337" i="99"/>
  <c r="H337" i="46"/>
  <c r="X337" i="99"/>
  <c r="X337" i="46"/>
  <c r="H338" i="46"/>
  <c r="T338" i="46"/>
  <c r="T340" i="46"/>
  <c r="T341" i="46"/>
  <c r="R342" i="99"/>
  <c r="R342" i="46"/>
  <c r="B343" i="46"/>
  <c r="B344" i="46"/>
  <c r="P346" i="46"/>
  <c r="B347" i="46"/>
  <c r="P347" i="46"/>
  <c r="P348" i="46"/>
  <c r="B349" i="46"/>
  <c r="P349" i="46"/>
  <c r="R350" i="99"/>
  <c r="R350" i="46"/>
  <c r="D351" i="99"/>
  <c r="D351" i="46"/>
  <c r="T351" i="46"/>
  <c r="H352" i="99"/>
  <c r="H352" i="46"/>
  <c r="R353" i="99"/>
  <c r="R353" i="46"/>
  <c r="D355" i="99"/>
  <c r="D355" i="46"/>
  <c r="X336" i="99"/>
  <c r="X336" i="46"/>
  <c r="C337" i="46"/>
  <c r="X341" i="99"/>
  <c r="X341" i="46"/>
  <c r="H342" i="99"/>
  <c r="H342" i="46"/>
  <c r="D343" i="99"/>
  <c r="D343" i="46"/>
  <c r="T343" i="46"/>
  <c r="D344" i="99"/>
  <c r="D344" i="46"/>
  <c r="D345" i="99"/>
  <c r="D345" i="46"/>
  <c r="D347" i="99"/>
  <c r="D347" i="46"/>
  <c r="D349" i="99"/>
  <c r="D349" i="46"/>
  <c r="H351" i="99"/>
  <c r="H351" i="46"/>
  <c r="D354" i="99"/>
  <c r="D354" i="46"/>
  <c r="R354" i="99"/>
  <c r="R354" i="46"/>
  <c r="H355" i="99"/>
  <c r="H355" i="46"/>
  <c r="T355" i="46"/>
  <c r="B356" i="46"/>
  <c r="X339" i="99"/>
  <c r="X339" i="46"/>
  <c r="R345" i="99"/>
  <c r="R345" i="46"/>
  <c r="D346" i="99"/>
  <c r="D346" i="46"/>
  <c r="R346" i="99"/>
  <c r="R346" i="46"/>
  <c r="H347" i="99"/>
  <c r="H347" i="46"/>
  <c r="T347" i="46"/>
  <c r="B348" i="46"/>
  <c r="R349" i="99"/>
  <c r="R349" i="46"/>
  <c r="X351" i="99"/>
  <c r="X351" i="46"/>
  <c r="X352" i="99"/>
  <c r="X352" i="46"/>
  <c r="H353" i="99"/>
  <c r="H353" i="46"/>
  <c r="X353" i="99"/>
  <c r="X353" i="46"/>
  <c r="T354" i="46"/>
  <c r="T356" i="46"/>
  <c r="P336" i="46"/>
  <c r="T345" i="46"/>
  <c r="H346" i="99"/>
  <c r="H346" i="46"/>
  <c r="T346" i="46"/>
  <c r="T348" i="46"/>
  <c r="H349" i="99"/>
  <c r="H349" i="46"/>
  <c r="T349" i="46"/>
  <c r="H350" i="99"/>
  <c r="H350" i="46"/>
  <c r="C353" i="99"/>
  <c r="C353" i="46"/>
  <c r="H345" i="99"/>
  <c r="H345" i="46"/>
  <c r="X345" i="99"/>
  <c r="X345" i="46"/>
  <c r="X348" i="99"/>
  <c r="X348" i="46"/>
  <c r="X349" i="99"/>
  <c r="X349" i="46"/>
  <c r="X354" i="99"/>
  <c r="X354" i="46"/>
  <c r="X355" i="99"/>
  <c r="X355" i="46"/>
  <c r="D350" i="95"/>
  <c r="D350" i="70"/>
  <c r="C351" i="70"/>
  <c r="R343" i="99"/>
  <c r="R343" i="46"/>
  <c r="B383" i="46"/>
  <c r="B381" i="95"/>
  <c r="B381" i="70"/>
  <c r="C383" i="46"/>
  <c r="C381" i="95"/>
  <c r="C381" i="70"/>
  <c r="D381" i="70"/>
  <c r="C347" i="70"/>
  <c r="B337" i="46"/>
  <c r="T337" i="46"/>
  <c r="R339" i="99"/>
  <c r="R339" i="46"/>
  <c r="B345" i="46"/>
  <c r="B353" i="46"/>
  <c r="C348" i="70"/>
  <c r="D340" i="99"/>
  <c r="D340" i="46"/>
  <c r="B342" i="46"/>
  <c r="T342" i="46"/>
  <c r="R344" i="99"/>
  <c r="R344" i="46"/>
  <c r="D348" i="99"/>
  <c r="D348" i="46"/>
  <c r="B350" i="46"/>
  <c r="T350" i="46"/>
  <c r="R352" i="99"/>
  <c r="R352" i="46"/>
  <c r="D356" i="99"/>
  <c r="D356" i="46"/>
  <c r="D354" i="70" l="1"/>
  <c r="S347" i="99"/>
  <c r="R347" i="46"/>
  <c r="H354" i="46"/>
  <c r="X340" i="46"/>
  <c r="X343" i="46"/>
  <c r="T353" i="46"/>
  <c r="R336" i="46"/>
  <c r="P342" i="46"/>
  <c r="X344" i="46"/>
  <c r="H343" i="46"/>
  <c r="P344" i="46"/>
  <c r="D347" i="70"/>
  <c r="D347" i="95"/>
  <c r="X356" i="46"/>
  <c r="R355" i="46"/>
  <c r="E337" i="99"/>
  <c r="C345" i="46"/>
  <c r="H341" i="46"/>
  <c r="N355" i="46"/>
  <c r="B354" i="46"/>
  <c r="W347" i="99"/>
  <c r="W347" i="46"/>
  <c r="D342" i="99"/>
  <c r="D342" i="46"/>
  <c r="O355" i="46"/>
  <c r="X342" i="99"/>
  <c r="X342" i="46"/>
  <c r="W353" i="99"/>
  <c r="W353" i="46"/>
  <c r="E350" i="99"/>
  <c r="E350" i="46"/>
  <c r="P345" i="46"/>
  <c r="S352" i="99"/>
  <c r="S336" i="99"/>
  <c r="R356" i="99"/>
  <c r="R356" i="46"/>
  <c r="B346" i="46"/>
  <c r="U347" i="99"/>
  <c r="U347" i="46"/>
  <c r="D349" i="95"/>
  <c r="D349" i="70"/>
  <c r="S353" i="99"/>
  <c r="F350" i="99"/>
  <c r="F350" i="46"/>
  <c r="H336" i="99"/>
  <c r="H336" i="46"/>
  <c r="P350" i="46"/>
  <c r="R348" i="99"/>
  <c r="R348" i="46"/>
  <c r="F353" i="99"/>
  <c r="F353" i="46"/>
  <c r="F345" i="99"/>
  <c r="F345" i="46"/>
  <c r="F337" i="99"/>
  <c r="F337" i="46"/>
  <c r="E353" i="99"/>
  <c r="E353" i="46"/>
  <c r="H348" i="99"/>
  <c r="H348" i="46"/>
  <c r="P337" i="46"/>
  <c r="X350" i="99"/>
  <c r="X350" i="46"/>
  <c r="U353" i="99"/>
  <c r="U353" i="46"/>
  <c r="G350" i="99"/>
  <c r="G350" i="46"/>
  <c r="P341" i="46"/>
  <c r="D353" i="95"/>
  <c r="D353" i="70"/>
  <c r="C352" i="70"/>
  <c r="T336" i="46"/>
  <c r="H344" i="99"/>
  <c r="H344" i="46"/>
  <c r="V353" i="99"/>
  <c r="V353" i="46"/>
  <c r="C350" i="99"/>
  <c r="C350" i="46"/>
  <c r="P353" i="46"/>
  <c r="E342" i="99"/>
  <c r="E342" i="46"/>
  <c r="C349" i="70"/>
  <c r="C353" i="70"/>
  <c r="T352" i="46"/>
  <c r="D350" i="99"/>
  <c r="D350" i="46"/>
  <c r="F342" i="99"/>
  <c r="F342" i="46"/>
  <c r="D348" i="95"/>
  <c r="D348" i="70"/>
  <c r="G337" i="99"/>
  <c r="G337" i="46"/>
  <c r="E345" i="99"/>
  <c r="E345" i="46"/>
  <c r="X338" i="99"/>
  <c r="X338" i="46"/>
  <c r="U352" i="99"/>
  <c r="U352" i="46"/>
  <c r="G342" i="99"/>
  <c r="G342" i="46"/>
  <c r="U336" i="99"/>
  <c r="U336" i="46"/>
  <c r="D352" i="95"/>
  <c r="D352" i="70"/>
  <c r="G353" i="99"/>
  <c r="G353" i="46"/>
  <c r="V347" i="99"/>
  <c r="V347" i="46"/>
  <c r="M355" i="46"/>
  <c r="H356" i="99"/>
  <c r="H356" i="46"/>
  <c r="H340" i="99"/>
  <c r="H340" i="46"/>
  <c r="V352" i="99"/>
  <c r="V352" i="46"/>
  <c r="C342" i="99"/>
  <c r="C342" i="46"/>
  <c r="V336" i="99"/>
  <c r="V336" i="46"/>
  <c r="G345" i="99"/>
  <c r="G345" i="46"/>
  <c r="R340" i="99"/>
  <c r="R340" i="46"/>
  <c r="B338" i="46"/>
  <c r="T344" i="46"/>
  <c r="W352" i="99"/>
  <c r="W352" i="46"/>
  <c r="W336" i="99"/>
  <c r="W336" i="46"/>
  <c r="M347" i="46"/>
  <c r="O347" i="46" l="1"/>
  <c r="E337" i="46"/>
  <c r="N347" i="46"/>
  <c r="C356" i="99"/>
  <c r="C356" i="46"/>
  <c r="V341" i="99"/>
  <c r="V341" i="46"/>
  <c r="U345" i="99"/>
  <c r="U345" i="46"/>
  <c r="G341" i="99"/>
  <c r="G341" i="46"/>
  <c r="V342" i="99"/>
  <c r="V342" i="46"/>
  <c r="V356" i="99"/>
  <c r="V356" i="46"/>
  <c r="U337" i="99"/>
  <c r="U337" i="46"/>
  <c r="E356" i="99"/>
  <c r="E356" i="46"/>
  <c r="W341" i="99"/>
  <c r="W341" i="46"/>
  <c r="O349" i="46"/>
  <c r="S351" i="99"/>
  <c r="V345" i="99"/>
  <c r="V345" i="46"/>
  <c r="M353" i="46"/>
  <c r="V338" i="99"/>
  <c r="V338" i="46"/>
  <c r="N336" i="46"/>
  <c r="G352" i="99"/>
  <c r="G352" i="46"/>
  <c r="O337" i="46"/>
  <c r="W349" i="99"/>
  <c r="W349" i="46"/>
  <c r="U348" i="99"/>
  <c r="U348" i="46"/>
  <c r="N350" i="46"/>
  <c r="O346" i="46"/>
  <c r="M348" i="46"/>
  <c r="N341" i="46"/>
  <c r="W342" i="99"/>
  <c r="W342" i="46"/>
  <c r="G336" i="99"/>
  <c r="G336" i="46"/>
  <c r="C355" i="99"/>
  <c r="C355" i="46"/>
  <c r="W356" i="99"/>
  <c r="W356" i="46"/>
  <c r="N349" i="46"/>
  <c r="N337" i="46"/>
  <c r="F336" i="99"/>
  <c r="F336" i="46"/>
  <c r="C339" i="99"/>
  <c r="C339" i="46"/>
  <c r="U351" i="99"/>
  <c r="U351" i="46"/>
  <c r="G351" i="99"/>
  <c r="G351" i="46"/>
  <c r="O340" i="46"/>
  <c r="O356" i="46"/>
  <c r="G343" i="99"/>
  <c r="G343" i="46"/>
  <c r="W338" i="99"/>
  <c r="W338" i="46"/>
  <c r="O336" i="46"/>
  <c r="C347" i="99"/>
  <c r="C347" i="46"/>
  <c r="V348" i="99"/>
  <c r="V348" i="46"/>
  <c r="O350" i="46"/>
  <c r="N348" i="46"/>
  <c r="O341" i="46"/>
  <c r="S342" i="99"/>
  <c r="E355" i="99"/>
  <c r="E355" i="46"/>
  <c r="C346" i="99"/>
  <c r="C346" i="46"/>
  <c r="O344" i="46"/>
  <c r="F340" i="99"/>
  <c r="F340" i="46"/>
  <c r="E339" i="99"/>
  <c r="E339" i="46"/>
  <c r="V351" i="99"/>
  <c r="V351" i="46"/>
  <c r="M351" i="46"/>
  <c r="C351" i="99"/>
  <c r="C351" i="46"/>
  <c r="C343" i="99"/>
  <c r="C343" i="46"/>
  <c r="M337" i="46"/>
  <c r="E347" i="99"/>
  <c r="E347" i="46"/>
  <c r="W348" i="99"/>
  <c r="W348" i="46"/>
  <c r="C344" i="99"/>
  <c r="C344" i="46"/>
  <c r="U342" i="99"/>
  <c r="U342" i="46"/>
  <c r="F355" i="99"/>
  <c r="F355" i="46"/>
  <c r="E346" i="99"/>
  <c r="E346" i="46"/>
  <c r="W346" i="99"/>
  <c r="W346" i="46"/>
  <c r="M336" i="46"/>
  <c r="F352" i="99"/>
  <c r="F352" i="46"/>
  <c r="V349" i="99"/>
  <c r="V349" i="46"/>
  <c r="G340" i="99"/>
  <c r="G340" i="46"/>
  <c r="F339" i="99"/>
  <c r="F339" i="46"/>
  <c r="W351" i="99"/>
  <c r="W351" i="46"/>
  <c r="N351" i="46"/>
  <c r="E351" i="99"/>
  <c r="E351" i="46"/>
  <c r="M340" i="46"/>
  <c r="S340" i="99"/>
  <c r="M356" i="46"/>
  <c r="M352" i="46"/>
  <c r="S354" i="99"/>
  <c r="C349" i="99"/>
  <c r="C349" i="46"/>
  <c r="C354" i="99"/>
  <c r="C354" i="46"/>
  <c r="E343" i="99"/>
  <c r="E343" i="46"/>
  <c r="V350" i="99"/>
  <c r="V350" i="46"/>
  <c r="F348" i="99"/>
  <c r="F348" i="46"/>
  <c r="F347" i="99"/>
  <c r="F347" i="46"/>
  <c r="C338" i="99"/>
  <c r="C338" i="46"/>
  <c r="E344" i="99"/>
  <c r="E344" i="46"/>
  <c r="S343" i="99"/>
  <c r="G355" i="99"/>
  <c r="G355" i="46"/>
  <c r="M338" i="46"/>
  <c r="F346" i="99"/>
  <c r="F346" i="46"/>
  <c r="N346" i="46"/>
  <c r="C340" i="99"/>
  <c r="C340" i="46"/>
  <c r="G339" i="99"/>
  <c r="G339" i="46"/>
  <c r="O351" i="46"/>
  <c r="F351" i="99"/>
  <c r="F351" i="46"/>
  <c r="N340" i="46"/>
  <c r="U340" i="99"/>
  <c r="U340" i="46"/>
  <c r="N356" i="46"/>
  <c r="N352" i="46"/>
  <c r="S346" i="99"/>
  <c r="U354" i="99"/>
  <c r="U354" i="46"/>
  <c r="E349" i="99"/>
  <c r="E349" i="46"/>
  <c r="E354" i="99"/>
  <c r="E354" i="46"/>
  <c r="F343" i="99"/>
  <c r="F343" i="46"/>
  <c r="W350" i="99"/>
  <c r="W350" i="46"/>
  <c r="G348" i="99"/>
  <c r="G348" i="46"/>
  <c r="G347" i="99"/>
  <c r="G347" i="46"/>
  <c r="E338" i="99"/>
  <c r="E338" i="46"/>
  <c r="F344" i="99"/>
  <c r="F344" i="46"/>
  <c r="C341" i="99"/>
  <c r="C341" i="46"/>
  <c r="M343" i="46"/>
  <c r="N345" i="46"/>
  <c r="U343" i="99"/>
  <c r="U343" i="46"/>
  <c r="N338" i="46"/>
  <c r="G346" i="99"/>
  <c r="G346" i="46"/>
  <c r="S337" i="99"/>
  <c r="S348" i="99"/>
  <c r="M341" i="46"/>
  <c r="M345" i="46"/>
  <c r="E340" i="99"/>
  <c r="E340" i="46"/>
  <c r="F356" i="99"/>
  <c r="F356" i="46"/>
  <c r="S341" i="99"/>
  <c r="W345" i="99"/>
  <c r="W345" i="46"/>
  <c r="V340" i="99"/>
  <c r="V340" i="46"/>
  <c r="O352" i="46"/>
  <c r="U346" i="99"/>
  <c r="U346" i="46"/>
  <c r="V354" i="99"/>
  <c r="V354" i="46"/>
  <c r="F349" i="99"/>
  <c r="F349" i="46"/>
  <c r="F354" i="99"/>
  <c r="F354" i="46"/>
  <c r="N353" i="46"/>
  <c r="C352" i="99"/>
  <c r="C352" i="46"/>
  <c r="S350" i="99"/>
  <c r="C348" i="99"/>
  <c r="C348" i="46"/>
  <c r="S349" i="99"/>
  <c r="F338" i="99"/>
  <c r="F338" i="46"/>
  <c r="G344" i="99"/>
  <c r="G344" i="46"/>
  <c r="E341" i="99"/>
  <c r="E341" i="46"/>
  <c r="N343" i="46"/>
  <c r="O345" i="46"/>
  <c r="V343" i="99"/>
  <c r="V343" i="46"/>
  <c r="M354" i="46"/>
  <c r="C336" i="99"/>
  <c r="C336" i="46"/>
  <c r="M344" i="46"/>
  <c r="O338" i="46"/>
  <c r="S356" i="99"/>
  <c r="U338" i="99"/>
  <c r="U338" i="46"/>
  <c r="M350" i="46"/>
  <c r="O354" i="46"/>
  <c r="V337" i="99"/>
  <c r="V337" i="46"/>
  <c r="W337" i="99"/>
  <c r="W337" i="46"/>
  <c r="G356" i="99"/>
  <c r="G356" i="46"/>
  <c r="U341" i="99"/>
  <c r="U341" i="46"/>
  <c r="M349" i="46"/>
  <c r="S345" i="99"/>
  <c r="W340" i="99"/>
  <c r="W340" i="46"/>
  <c r="V346" i="99"/>
  <c r="V346" i="46"/>
  <c r="W354" i="99"/>
  <c r="W354" i="46"/>
  <c r="G349" i="99"/>
  <c r="G349" i="46"/>
  <c r="G354" i="99"/>
  <c r="G354" i="46"/>
  <c r="O353" i="46"/>
  <c r="S338" i="99"/>
  <c r="E352" i="99"/>
  <c r="E352" i="46"/>
  <c r="U350" i="99"/>
  <c r="U350" i="46"/>
  <c r="E348" i="99"/>
  <c r="E348" i="46"/>
  <c r="U349" i="99"/>
  <c r="U349" i="46"/>
  <c r="G338" i="99"/>
  <c r="G338" i="46"/>
  <c r="F341" i="99"/>
  <c r="F341" i="46"/>
  <c r="M346" i="46"/>
  <c r="O343" i="46"/>
  <c r="O348" i="46"/>
  <c r="W343" i="99"/>
  <c r="W343" i="46"/>
  <c r="N354" i="46"/>
  <c r="E336" i="99"/>
  <c r="E336" i="46"/>
  <c r="N344" i="46"/>
  <c r="U356" i="99"/>
  <c r="U356" i="46"/>
  <c r="V339" i="99" l="1"/>
  <c r="V339" i="46"/>
  <c r="U339" i="46"/>
  <c r="U339" i="99"/>
  <c r="S339" i="99"/>
  <c r="M339" i="46"/>
  <c r="N339" i="46"/>
  <c r="O339" i="46"/>
  <c r="W339" i="99"/>
  <c r="W339" i="46"/>
  <c r="O342" i="46"/>
  <c r="N342" i="46"/>
  <c r="M342" i="46"/>
  <c r="S344" i="99"/>
  <c r="S355" i="99"/>
  <c r="W344" i="99"/>
  <c r="W344" i="46"/>
  <c r="D328" i="99"/>
  <c r="D321" i="99" s="1"/>
  <c r="D213" i="99" s="1"/>
  <c r="D328" i="46"/>
  <c r="H328" i="99"/>
  <c r="H312" i="99" s="1"/>
  <c r="H204" i="99" s="1"/>
  <c r="H328" i="46"/>
  <c r="H311" i="46" s="1"/>
  <c r="H203" i="46" s="1"/>
  <c r="H228" i="47" s="1"/>
  <c r="E328" i="99"/>
  <c r="E314" i="99" s="1"/>
  <c r="E206" i="99" s="1"/>
  <c r="E328" i="46"/>
  <c r="E307" i="46" s="1"/>
  <c r="E199" i="46" s="1"/>
  <c r="E224" i="47" s="1"/>
  <c r="F328" i="99"/>
  <c r="F320" i="99" s="1"/>
  <c r="F212" i="99" s="1"/>
  <c r="F328" i="46"/>
  <c r="F321" i="46" s="1"/>
  <c r="F213" i="46" s="1"/>
  <c r="F238" i="47" s="1"/>
  <c r="B313" i="70"/>
  <c r="U355" i="46"/>
  <c r="U355" i="99"/>
  <c r="G328" i="99"/>
  <c r="G311" i="99" s="1"/>
  <c r="G203" i="99" s="1"/>
  <c r="G328" i="46"/>
  <c r="G315" i="46" s="1"/>
  <c r="G207" i="46" s="1"/>
  <c r="G232" i="47" s="1"/>
  <c r="B328" i="99"/>
  <c r="B321" i="99" s="1"/>
  <c r="B213" i="99" s="1"/>
  <c r="B328" i="46"/>
  <c r="W355" i="99"/>
  <c r="W355" i="46"/>
  <c r="U344" i="99"/>
  <c r="U344" i="46"/>
  <c r="V355" i="99"/>
  <c r="V355" i="46"/>
  <c r="V344" i="99"/>
  <c r="V344" i="46"/>
  <c r="C328" i="46"/>
  <c r="C318" i="46" s="1"/>
  <c r="C210" i="46" s="1"/>
  <c r="C235" i="47" s="1"/>
  <c r="C328" i="99"/>
  <c r="C314" i="99" s="1"/>
  <c r="C206" i="99" s="1"/>
  <c r="F318" i="99"/>
  <c r="F210" i="99" s="1"/>
  <c r="F321" i="99"/>
  <c r="F213" i="99" s="1"/>
  <c r="F319" i="99"/>
  <c r="F211" i="99" s="1"/>
  <c r="F317" i="99"/>
  <c r="F209" i="99" s="1"/>
  <c r="F315" i="99"/>
  <c r="F207" i="99" s="1"/>
  <c r="F313" i="99"/>
  <c r="F205" i="99" s="1"/>
  <c r="F311" i="99"/>
  <c r="F203" i="99" s="1"/>
  <c r="F312" i="99"/>
  <c r="F204" i="99" s="1"/>
  <c r="F303" i="99"/>
  <c r="F195" i="99" s="1"/>
  <c r="F301" i="99"/>
  <c r="F294" i="99"/>
  <c r="F292" i="99"/>
  <c r="F290" i="99"/>
  <c r="F288" i="99"/>
  <c r="F286" i="99"/>
  <c r="F284" i="99"/>
  <c r="F282" i="99"/>
  <c r="F280" i="99"/>
  <c r="F278" i="99"/>
  <c r="F276" i="99"/>
  <c r="F274" i="99"/>
  <c r="F267" i="99"/>
  <c r="F159" i="99" s="1"/>
  <c r="F265" i="99"/>
  <c r="F157" i="99" s="1"/>
  <c r="F263" i="99"/>
  <c r="F155" i="99" s="1"/>
  <c r="F261" i="99"/>
  <c r="F153" i="99" s="1"/>
  <c r="F259" i="99"/>
  <c r="F151" i="99" s="1"/>
  <c r="F257" i="99"/>
  <c r="F149" i="99" s="1"/>
  <c r="F255" i="99"/>
  <c r="F147" i="99" s="1"/>
  <c r="F253" i="99"/>
  <c r="F145" i="99" s="1"/>
  <c r="F251" i="99"/>
  <c r="F143" i="99" s="1"/>
  <c r="F249" i="99"/>
  <c r="F141" i="99" s="1"/>
  <c r="F247" i="99"/>
  <c r="F240" i="99"/>
  <c r="F132" i="99" s="1"/>
  <c r="F238" i="99"/>
  <c r="F130" i="99" s="1"/>
  <c r="F236" i="99"/>
  <c r="F128" i="99" s="1"/>
  <c r="F234" i="99"/>
  <c r="F126" i="99" s="1"/>
  <c r="F232" i="99"/>
  <c r="F124" i="99" s="1"/>
  <c r="F230" i="99"/>
  <c r="F122" i="99" s="1"/>
  <c r="F228" i="99"/>
  <c r="F120" i="99" s="1"/>
  <c r="F226" i="99"/>
  <c r="F118" i="99" s="1"/>
  <c r="F224" i="99"/>
  <c r="F116" i="99" s="1"/>
  <c r="F222" i="99"/>
  <c r="F114" i="99" s="1"/>
  <c r="F220" i="99"/>
  <c r="F316" i="99"/>
  <c r="F208" i="99" s="1"/>
  <c r="F308" i="99"/>
  <c r="F200" i="99" s="1"/>
  <c r="F314" i="99"/>
  <c r="F206" i="99" s="1"/>
  <c r="F305" i="99"/>
  <c r="F197" i="99" s="1"/>
  <c r="F302" i="99"/>
  <c r="F194" i="99" s="1"/>
  <c r="F310" i="99"/>
  <c r="F202" i="99" s="1"/>
  <c r="F307" i="99"/>
  <c r="F199" i="99" s="1"/>
  <c r="F293" i="99"/>
  <c r="F291" i="99"/>
  <c r="F289" i="99"/>
  <c r="F287" i="99"/>
  <c r="F285" i="99"/>
  <c r="F283" i="99"/>
  <c r="F281" i="99"/>
  <c r="F279" i="99"/>
  <c r="F277" i="99"/>
  <c r="F275" i="99"/>
  <c r="F266" i="99"/>
  <c r="F158" i="99" s="1"/>
  <c r="F264" i="99"/>
  <c r="F156" i="99" s="1"/>
  <c r="F262" i="99"/>
  <c r="F154" i="99" s="1"/>
  <c r="F260" i="99"/>
  <c r="F152" i="99" s="1"/>
  <c r="F258" i="99"/>
  <c r="F150" i="99" s="1"/>
  <c r="F256" i="99"/>
  <c r="F148" i="99" s="1"/>
  <c r="F254" i="99"/>
  <c r="F146" i="99" s="1"/>
  <c r="F252" i="99"/>
  <c r="F144" i="99" s="1"/>
  <c r="F250" i="99"/>
  <c r="F142" i="99" s="1"/>
  <c r="F248" i="99"/>
  <c r="F140" i="99" s="1"/>
  <c r="F239" i="99"/>
  <c r="F131" i="99" s="1"/>
  <c r="F237" i="99"/>
  <c r="F129" i="99" s="1"/>
  <c r="F235" i="99"/>
  <c r="F127" i="99" s="1"/>
  <c r="F233" i="99"/>
  <c r="F125" i="99" s="1"/>
  <c r="F231" i="99"/>
  <c r="F123" i="99" s="1"/>
  <c r="F229" i="99"/>
  <c r="F121" i="99" s="1"/>
  <c r="F227" i="99"/>
  <c r="F119" i="99" s="1"/>
  <c r="F225" i="99"/>
  <c r="F117" i="99" s="1"/>
  <c r="F223" i="99"/>
  <c r="F115" i="99" s="1"/>
  <c r="F221" i="99"/>
  <c r="F113" i="99" s="1"/>
  <c r="F304" i="99"/>
  <c r="F196" i="99" s="1"/>
  <c r="F309" i="99"/>
  <c r="F201" i="99" s="1"/>
  <c r="F306" i="99"/>
  <c r="F198" i="99" s="1"/>
  <c r="H318" i="46"/>
  <c r="H210" i="46" s="1"/>
  <c r="H235" i="47" s="1"/>
  <c r="D247" i="99"/>
  <c r="H317" i="99"/>
  <c r="H209" i="99" s="1"/>
  <c r="H311" i="99"/>
  <c r="H203" i="99" s="1"/>
  <c r="H279" i="99"/>
  <c r="H221" i="99"/>
  <c r="H113" i="99" s="1"/>
  <c r="H290" i="99"/>
  <c r="H284" i="99"/>
  <c r="H253" i="99"/>
  <c r="H145" i="99" s="1"/>
  <c r="H238" i="99"/>
  <c r="H130" i="99" s="1"/>
  <c r="H232" i="99"/>
  <c r="H124" i="99" s="1"/>
  <c r="F286" i="46"/>
  <c r="F276" i="46"/>
  <c r="F255" i="46"/>
  <c r="F147" i="46" s="1"/>
  <c r="F172" i="47" s="1"/>
  <c r="F234" i="46"/>
  <c r="F126" i="46" s="1"/>
  <c r="F151" i="47" s="1"/>
  <c r="F224" i="46"/>
  <c r="F116" i="46" s="1"/>
  <c r="F141" i="47" s="1"/>
  <c r="F287" i="46"/>
  <c r="F277" i="46"/>
  <c r="F254" i="46"/>
  <c r="F146" i="46" s="1"/>
  <c r="F171" i="47" s="1"/>
  <c r="F229" i="46"/>
  <c r="F121" i="46" s="1"/>
  <c r="F146" i="47" s="1"/>
  <c r="D320" i="46"/>
  <c r="D212" i="46" s="1"/>
  <c r="D237" i="47" s="1"/>
  <c r="D318" i="46"/>
  <c r="D210" i="46" s="1"/>
  <c r="D235" i="47" s="1"/>
  <c r="D316" i="46"/>
  <c r="D208" i="46" s="1"/>
  <c r="D233" i="47" s="1"/>
  <c r="D314" i="46"/>
  <c r="D206" i="46" s="1"/>
  <c r="D231" i="47" s="1"/>
  <c r="D312" i="46"/>
  <c r="D204" i="46" s="1"/>
  <c r="D229" i="47" s="1"/>
  <c r="D310" i="46"/>
  <c r="D202" i="46" s="1"/>
  <c r="D227" i="47" s="1"/>
  <c r="D308" i="46"/>
  <c r="D200" i="46" s="1"/>
  <c r="D225" i="47" s="1"/>
  <c r="D306" i="46"/>
  <c r="D198" i="46" s="1"/>
  <c r="D223" i="47" s="1"/>
  <c r="D304" i="46"/>
  <c r="D196" i="46" s="1"/>
  <c r="D221" i="47" s="1"/>
  <c r="D302" i="46"/>
  <c r="D194" i="46" s="1"/>
  <c r="D219" i="47" s="1"/>
  <c r="D293" i="46"/>
  <c r="D291" i="46"/>
  <c r="D289" i="46"/>
  <c r="D287" i="46"/>
  <c r="D285" i="46"/>
  <c r="D283" i="46"/>
  <c r="D281" i="46"/>
  <c r="D279" i="46"/>
  <c r="D277" i="46"/>
  <c r="D275" i="46"/>
  <c r="D266" i="46"/>
  <c r="D158" i="46" s="1"/>
  <c r="D183" i="47" s="1"/>
  <c r="D264" i="46"/>
  <c r="D156" i="46" s="1"/>
  <c r="D181" i="47" s="1"/>
  <c r="D262" i="46"/>
  <c r="D154" i="46" s="1"/>
  <c r="D179" i="47" s="1"/>
  <c r="D260" i="46"/>
  <c r="D152" i="46" s="1"/>
  <c r="D177" i="47" s="1"/>
  <c r="D258" i="46"/>
  <c r="D150" i="46" s="1"/>
  <c r="D175" i="47" s="1"/>
  <c r="D256" i="46"/>
  <c r="D148" i="46" s="1"/>
  <c r="D173" i="47" s="1"/>
  <c r="D254" i="46"/>
  <c r="D146" i="46" s="1"/>
  <c r="D171" i="47" s="1"/>
  <c r="D252" i="46"/>
  <c r="D144" i="46" s="1"/>
  <c r="D169" i="47" s="1"/>
  <c r="D250" i="46"/>
  <c r="D142" i="46" s="1"/>
  <c r="D167" i="47" s="1"/>
  <c r="D248" i="46"/>
  <c r="D140" i="46" s="1"/>
  <c r="D165" i="47" s="1"/>
  <c r="D239" i="46"/>
  <c r="D131" i="46" s="1"/>
  <c r="D156" i="47" s="1"/>
  <c r="D237" i="46"/>
  <c r="D129" i="46" s="1"/>
  <c r="D154" i="47" s="1"/>
  <c r="D235" i="46"/>
  <c r="D127" i="46" s="1"/>
  <c r="D152" i="47" s="1"/>
  <c r="D233" i="46"/>
  <c r="D125" i="46" s="1"/>
  <c r="D150" i="47" s="1"/>
  <c r="D231" i="46"/>
  <c r="D123" i="46" s="1"/>
  <c r="D148" i="47" s="1"/>
  <c r="D229" i="46"/>
  <c r="D121" i="46" s="1"/>
  <c r="D146" i="47" s="1"/>
  <c r="D227" i="46"/>
  <c r="D119" i="46" s="1"/>
  <c r="D144" i="47" s="1"/>
  <c r="D225" i="46"/>
  <c r="D117" i="46" s="1"/>
  <c r="D142" i="47" s="1"/>
  <c r="D223" i="46"/>
  <c r="D115" i="46" s="1"/>
  <c r="D140" i="47" s="1"/>
  <c r="D221" i="46"/>
  <c r="D113" i="46" s="1"/>
  <c r="D138" i="47" s="1"/>
  <c r="D321" i="46"/>
  <c r="D213" i="46" s="1"/>
  <c r="D238" i="47" s="1"/>
  <c r="D319" i="46"/>
  <c r="D211" i="46" s="1"/>
  <c r="D236" i="47" s="1"/>
  <c r="D317" i="46"/>
  <c r="D209" i="46" s="1"/>
  <c r="D234" i="47" s="1"/>
  <c r="D315" i="46"/>
  <c r="D207" i="46" s="1"/>
  <c r="D232" i="47" s="1"/>
  <c r="D313" i="46"/>
  <c r="D205" i="46" s="1"/>
  <c r="D230" i="47" s="1"/>
  <c r="D311" i="46"/>
  <c r="D203" i="46" s="1"/>
  <c r="D228" i="47" s="1"/>
  <c r="D309" i="46"/>
  <c r="D201" i="46" s="1"/>
  <c r="D226" i="47" s="1"/>
  <c r="D307" i="46"/>
  <c r="D199" i="46" s="1"/>
  <c r="D224" i="47" s="1"/>
  <c r="D305" i="46"/>
  <c r="D197" i="46" s="1"/>
  <c r="D222" i="47" s="1"/>
  <c r="D303" i="46"/>
  <c r="D195" i="46" s="1"/>
  <c r="D220" i="47" s="1"/>
  <c r="D301" i="46"/>
  <c r="D294" i="46"/>
  <c r="D292" i="46"/>
  <c r="D290" i="46"/>
  <c r="D288" i="46"/>
  <c r="D286" i="46"/>
  <c r="D284" i="46"/>
  <c r="D282" i="46"/>
  <c r="D280" i="46"/>
  <c r="D278" i="46"/>
  <c r="D276" i="46"/>
  <c r="D274" i="46"/>
  <c r="D267" i="46"/>
  <c r="D159" i="46" s="1"/>
  <c r="D184" i="47" s="1"/>
  <c r="D265" i="46"/>
  <c r="D157" i="46" s="1"/>
  <c r="D182" i="47" s="1"/>
  <c r="D263" i="46"/>
  <c r="D155" i="46" s="1"/>
  <c r="D180" i="47" s="1"/>
  <c r="D261" i="46"/>
  <c r="D153" i="46" s="1"/>
  <c r="D178" i="47" s="1"/>
  <c r="D259" i="46"/>
  <c r="D151" i="46" s="1"/>
  <c r="D176" i="47" s="1"/>
  <c r="D257" i="46"/>
  <c r="D149" i="46" s="1"/>
  <c r="D174" i="47" s="1"/>
  <c r="D255" i="46"/>
  <c r="D147" i="46" s="1"/>
  <c r="D172" i="47" s="1"/>
  <c r="D253" i="46"/>
  <c r="D145" i="46" s="1"/>
  <c r="D170" i="47" s="1"/>
  <c r="D251" i="46"/>
  <c r="D143" i="46" s="1"/>
  <c r="D168" i="47" s="1"/>
  <c r="D249" i="46"/>
  <c r="D141" i="46" s="1"/>
  <c r="D166" i="47" s="1"/>
  <c r="D247" i="46"/>
  <c r="D240" i="46"/>
  <c r="D132" i="46" s="1"/>
  <c r="D157" i="47" s="1"/>
  <c r="D238" i="46"/>
  <c r="D130" i="46" s="1"/>
  <c r="D155" i="47" s="1"/>
  <c r="D236" i="46"/>
  <c r="D128" i="46" s="1"/>
  <c r="D153" i="47" s="1"/>
  <c r="D234" i="46"/>
  <c r="D126" i="46" s="1"/>
  <c r="D151" i="47" s="1"/>
  <c r="D232" i="46"/>
  <c r="D124" i="46" s="1"/>
  <c r="D149" i="47" s="1"/>
  <c r="D230" i="46"/>
  <c r="D122" i="46" s="1"/>
  <c r="D147" i="47" s="1"/>
  <c r="D228" i="46"/>
  <c r="D120" i="46" s="1"/>
  <c r="D145" i="47" s="1"/>
  <c r="D226" i="46"/>
  <c r="D118" i="46" s="1"/>
  <c r="D143" i="47" s="1"/>
  <c r="D224" i="46"/>
  <c r="D116" i="46" s="1"/>
  <c r="D141" i="47" s="1"/>
  <c r="D222" i="46"/>
  <c r="D114" i="46" s="1"/>
  <c r="D139" i="47" s="1"/>
  <c r="D220" i="46"/>
  <c r="C316" i="99"/>
  <c r="C208" i="99" s="1"/>
  <c r="C240" i="99"/>
  <c r="C132" i="99" s="1"/>
  <c r="C254" i="99"/>
  <c r="C146" i="99" s="1"/>
  <c r="B320" i="46"/>
  <c r="B212" i="46" s="1"/>
  <c r="B237" i="47" s="1"/>
  <c r="B318" i="46"/>
  <c r="B210" i="46" s="1"/>
  <c r="B235" i="47" s="1"/>
  <c r="B316" i="46"/>
  <c r="B208" i="46" s="1"/>
  <c r="B233" i="47" s="1"/>
  <c r="B314" i="46"/>
  <c r="B206" i="46" s="1"/>
  <c r="B231" i="47" s="1"/>
  <c r="B312" i="46"/>
  <c r="B204" i="46" s="1"/>
  <c r="B229" i="47" s="1"/>
  <c r="B310" i="46"/>
  <c r="B202" i="46" s="1"/>
  <c r="B227" i="47" s="1"/>
  <c r="B308" i="46"/>
  <c r="B200" i="46" s="1"/>
  <c r="B225" i="47" s="1"/>
  <c r="B306" i="46"/>
  <c r="B198" i="46" s="1"/>
  <c r="B223" i="47" s="1"/>
  <c r="B304" i="46"/>
  <c r="B196" i="46" s="1"/>
  <c r="B221" i="47" s="1"/>
  <c r="B302" i="46"/>
  <c r="B194" i="46" s="1"/>
  <c r="B219" i="47" s="1"/>
  <c r="B293" i="46"/>
  <c r="B291" i="46"/>
  <c r="B289" i="46"/>
  <c r="B287" i="46"/>
  <c r="B285" i="46"/>
  <c r="B283" i="46"/>
  <c r="B281" i="46"/>
  <c r="B279" i="46"/>
  <c r="B277" i="46"/>
  <c r="B275" i="46"/>
  <c r="B266" i="46"/>
  <c r="B158" i="46" s="1"/>
  <c r="B183" i="47" s="1"/>
  <c r="B264" i="46"/>
  <c r="B156" i="46" s="1"/>
  <c r="B181" i="47" s="1"/>
  <c r="B262" i="46"/>
  <c r="B154" i="46" s="1"/>
  <c r="B179" i="47" s="1"/>
  <c r="B260" i="46"/>
  <c r="B152" i="46" s="1"/>
  <c r="B177" i="47" s="1"/>
  <c r="B258" i="46"/>
  <c r="B150" i="46" s="1"/>
  <c r="B175" i="47" s="1"/>
  <c r="B256" i="46"/>
  <c r="B148" i="46" s="1"/>
  <c r="B173" i="47" s="1"/>
  <c r="B254" i="46"/>
  <c r="B146" i="46" s="1"/>
  <c r="B171" i="47" s="1"/>
  <c r="B252" i="46"/>
  <c r="B144" i="46" s="1"/>
  <c r="B169" i="47" s="1"/>
  <c r="B250" i="46"/>
  <c r="B142" i="46" s="1"/>
  <c r="B167" i="47" s="1"/>
  <c r="B248" i="46"/>
  <c r="B140" i="46" s="1"/>
  <c r="B165" i="47" s="1"/>
  <c r="B239" i="46"/>
  <c r="B131" i="46" s="1"/>
  <c r="B156" i="47" s="1"/>
  <c r="B237" i="46"/>
  <c r="B129" i="46" s="1"/>
  <c r="B154" i="47" s="1"/>
  <c r="B235" i="46"/>
  <c r="B127" i="46" s="1"/>
  <c r="B152" i="47" s="1"/>
  <c r="B233" i="46"/>
  <c r="B125" i="46" s="1"/>
  <c r="B150" i="47" s="1"/>
  <c r="B231" i="46"/>
  <c r="B123" i="46" s="1"/>
  <c r="B148" i="47" s="1"/>
  <c r="B229" i="46"/>
  <c r="B121" i="46" s="1"/>
  <c r="B146" i="47" s="1"/>
  <c r="B227" i="46"/>
  <c r="B119" i="46" s="1"/>
  <c r="B144" i="47" s="1"/>
  <c r="B225" i="46"/>
  <c r="B117" i="46" s="1"/>
  <c r="B142" i="47" s="1"/>
  <c r="B223" i="46"/>
  <c r="B115" i="46" s="1"/>
  <c r="B140" i="47" s="1"/>
  <c r="B221" i="46"/>
  <c r="B113" i="46" s="1"/>
  <c r="B138" i="47" s="1"/>
  <c r="B321" i="46"/>
  <c r="B213" i="46" s="1"/>
  <c r="B238" i="47" s="1"/>
  <c r="B319" i="46"/>
  <c r="B211" i="46" s="1"/>
  <c r="B236" i="47" s="1"/>
  <c r="B317" i="46"/>
  <c r="B209" i="46" s="1"/>
  <c r="B234" i="47" s="1"/>
  <c r="B315" i="46"/>
  <c r="B207" i="46" s="1"/>
  <c r="B232" i="47" s="1"/>
  <c r="B313" i="46"/>
  <c r="B205" i="46" s="1"/>
  <c r="B230" i="47" s="1"/>
  <c r="B311" i="46"/>
  <c r="B203" i="46" s="1"/>
  <c r="B228" i="47" s="1"/>
  <c r="B309" i="46"/>
  <c r="B201" i="46" s="1"/>
  <c r="B226" i="47" s="1"/>
  <c r="B307" i="46"/>
  <c r="B199" i="46" s="1"/>
  <c r="B224" i="47" s="1"/>
  <c r="B305" i="46"/>
  <c r="B197" i="46" s="1"/>
  <c r="B222" i="47" s="1"/>
  <c r="B303" i="46"/>
  <c r="B195" i="46" s="1"/>
  <c r="B220" i="47" s="1"/>
  <c r="B301" i="46"/>
  <c r="B294" i="46"/>
  <c r="B292" i="46"/>
  <c r="B290" i="46"/>
  <c r="B288" i="46"/>
  <c r="B286" i="46"/>
  <c r="B284" i="46"/>
  <c r="B282" i="46"/>
  <c r="B280" i="46"/>
  <c r="B278" i="46"/>
  <c r="B276" i="46"/>
  <c r="B274" i="46"/>
  <c r="B267" i="46"/>
  <c r="B159" i="46" s="1"/>
  <c r="B184" i="47" s="1"/>
  <c r="B265" i="46"/>
  <c r="B157" i="46" s="1"/>
  <c r="B182" i="47" s="1"/>
  <c r="B263" i="46"/>
  <c r="B155" i="46" s="1"/>
  <c r="B180" i="47" s="1"/>
  <c r="B261" i="46"/>
  <c r="B153" i="46" s="1"/>
  <c r="B178" i="47" s="1"/>
  <c r="B259" i="46"/>
  <c r="B151" i="46" s="1"/>
  <c r="B176" i="47" s="1"/>
  <c r="B257" i="46"/>
  <c r="B149" i="46" s="1"/>
  <c r="B174" i="47" s="1"/>
  <c r="B255" i="46"/>
  <c r="B147" i="46" s="1"/>
  <c r="B172" i="47" s="1"/>
  <c r="B253" i="46"/>
  <c r="B145" i="46" s="1"/>
  <c r="B170" i="47" s="1"/>
  <c r="B251" i="46"/>
  <c r="B143" i="46" s="1"/>
  <c r="B168" i="47" s="1"/>
  <c r="B249" i="46"/>
  <c r="B141" i="46" s="1"/>
  <c r="B166" i="47" s="1"/>
  <c r="B247" i="46"/>
  <c r="B240" i="46"/>
  <c r="B132" i="46" s="1"/>
  <c r="B157" i="47" s="1"/>
  <c r="B238" i="46"/>
  <c r="B130" i="46" s="1"/>
  <c r="B155" i="47" s="1"/>
  <c r="B236" i="46"/>
  <c r="B128" i="46" s="1"/>
  <c r="B153" i="47" s="1"/>
  <c r="B234" i="46"/>
  <c r="B126" i="46" s="1"/>
  <c r="B151" i="47" s="1"/>
  <c r="B232" i="46"/>
  <c r="B124" i="46" s="1"/>
  <c r="B149" i="47" s="1"/>
  <c r="B230" i="46"/>
  <c r="B122" i="46" s="1"/>
  <c r="B147" i="47" s="1"/>
  <c r="B228" i="46"/>
  <c r="B120" i="46" s="1"/>
  <c r="B145" i="47" s="1"/>
  <c r="B226" i="46"/>
  <c r="B118" i="46" s="1"/>
  <c r="B143" i="47" s="1"/>
  <c r="B224" i="46"/>
  <c r="B116" i="46" s="1"/>
  <c r="B141" i="47" s="1"/>
  <c r="B222" i="46"/>
  <c r="B114" i="46" s="1"/>
  <c r="B139" i="47" s="1"/>
  <c r="B220" i="46"/>
  <c r="E222" i="46" l="1"/>
  <c r="E114" i="46" s="1"/>
  <c r="E139" i="47" s="1"/>
  <c r="C266" i="99"/>
  <c r="C158" i="99" s="1"/>
  <c r="C257" i="99"/>
  <c r="C149" i="99" s="1"/>
  <c r="C321" i="99"/>
  <c r="C213" i="99" s="1"/>
  <c r="D263" i="99"/>
  <c r="D155" i="99" s="1"/>
  <c r="C277" i="99"/>
  <c r="C261" i="99"/>
  <c r="C153" i="99" s="1"/>
  <c r="D284" i="99"/>
  <c r="D176" i="99" s="1"/>
  <c r="C289" i="99"/>
  <c r="C181" i="99" s="1"/>
  <c r="C278" i="99"/>
  <c r="D227" i="99"/>
  <c r="D119" i="99" s="1"/>
  <c r="D302" i="99"/>
  <c r="D194" i="99" s="1"/>
  <c r="C293" i="99"/>
  <c r="C282" i="99"/>
  <c r="D250" i="99"/>
  <c r="D142" i="99" s="1"/>
  <c r="D318" i="99"/>
  <c r="D210" i="99" s="1"/>
  <c r="C227" i="99"/>
  <c r="C119" i="99" s="1"/>
  <c r="C220" i="99"/>
  <c r="C294" i="99"/>
  <c r="D266" i="99"/>
  <c r="D158" i="99" s="1"/>
  <c r="C231" i="99"/>
  <c r="C123" i="99" s="1"/>
  <c r="C224" i="99"/>
  <c r="C116" i="99" s="1"/>
  <c r="C308" i="99"/>
  <c r="C200" i="99" s="1"/>
  <c r="D289" i="99"/>
  <c r="D181" i="99" s="1"/>
  <c r="C250" i="99"/>
  <c r="C142" i="99" s="1"/>
  <c r="C236" i="99"/>
  <c r="C128" i="99" s="1"/>
  <c r="C312" i="99"/>
  <c r="C204" i="99" s="1"/>
  <c r="D226" i="99"/>
  <c r="D118" i="99" s="1"/>
  <c r="C235" i="99"/>
  <c r="C127" i="99" s="1"/>
  <c r="C258" i="99"/>
  <c r="C150" i="99" s="1"/>
  <c r="C281" i="99"/>
  <c r="C313" i="99"/>
  <c r="C205" i="99" s="1"/>
  <c r="C228" i="99"/>
  <c r="C120" i="99" s="1"/>
  <c r="C249" i="99"/>
  <c r="C141" i="99" s="1"/>
  <c r="C265" i="99"/>
  <c r="C157" i="99" s="1"/>
  <c r="C286" i="99"/>
  <c r="C306" i="99"/>
  <c r="C198" i="99" s="1"/>
  <c r="C320" i="99"/>
  <c r="C212" i="99" s="1"/>
  <c r="F235" i="46"/>
  <c r="F127" i="46" s="1"/>
  <c r="F152" i="47" s="1"/>
  <c r="F293" i="46"/>
  <c r="F185" i="46" s="1"/>
  <c r="F210" i="47" s="1"/>
  <c r="F240" i="46"/>
  <c r="F132" i="46" s="1"/>
  <c r="F157" i="47" s="1"/>
  <c r="F292" i="46"/>
  <c r="D231" i="99"/>
  <c r="D123" i="99" s="1"/>
  <c r="D254" i="99"/>
  <c r="D146" i="99" s="1"/>
  <c r="D277" i="99"/>
  <c r="D293" i="99"/>
  <c r="D230" i="99"/>
  <c r="D122" i="99" s="1"/>
  <c r="D251" i="99"/>
  <c r="D143" i="99" s="1"/>
  <c r="D267" i="99"/>
  <c r="D159" i="99" s="1"/>
  <c r="D288" i="99"/>
  <c r="D306" i="99"/>
  <c r="D198" i="99" s="1"/>
  <c r="D311" i="99"/>
  <c r="D203" i="99" s="1"/>
  <c r="C256" i="99"/>
  <c r="C148" i="99" s="1"/>
  <c r="C304" i="99"/>
  <c r="C196" i="99" s="1"/>
  <c r="C263" i="99"/>
  <c r="C155" i="99" s="1"/>
  <c r="C318" i="99"/>
  <c r="C210" i="99" s="1"/>
  <c r="D291" i="99"/>
  <c r="D304" i="99"/>
  <c r="D196" i="99" s="1"/>
  <c r="C221" i="99"/>
  <c r="C113" i="99" s="1"/>
  <c r="C237" i="99"/>
  <c r="C129" i="99" s="1"/>
  <c r="C260" i="99"/>
  <c r="C152" i="99" s="1"/>
  <c r="C283" i="99"/>
  <c r="C307" i="99"/>
  <c r="C199" i="99" s="1"/>
  <c r="C230" i="99"/>
  <c r="C122" i="99" s="1"/>
  <c r="C251" i="99"/>
  <c r="C143" i="99" s="1"/>
  <c r="C267" i="99"/>
  <c r="C159" i="99" s="1"/>
  <c r="C288" i="99"/>
  <c r="C180" i="99" s="1"/>
  <c r="C311" i="99"/>
  <c r="C203" i="99" s="1"/>
  <c r="C315" i="99"/>
  <c r="C207" i="99" s="1"/>
  <c r="F310" i="46"/>
  <c r="F202" i="46" s="1"/>
  <c r="F227" i="47" s="1"/>
  <c r="F307" i="46"/>
  <c r="F199" i="46" s="1"/>
  <c r="F224" i="47" s="1"/>
  <c r="D233" i="99"/>
  <c r="D125" i="99" s="1"/>
  <c r="D256" i="99"/>
  <c r="D148" i="99" s="1"/>
  <c r="D279" i="99"/>
  <c r="D307" i="99"/>
  <c r="D199" i="99" s="1"/>
  <c r="D232" i="99"/>
  <c r="D124" i="99" s="1"/>
  <c r="D253" i="99"/>
  <c r="D145" i="99" s="1"/>
  <c r="D274" i="99"/>
  <c r="D290" i="99"/>
  <c r="D308" i="99"/>
  <c r="D200" i="99" s="1"/>
  <c r="D313" i="99"/>
  <c r="D205" i="99" s="1"/>
  <c r="C233" i="99"/>
  <c r="C125" i="99" s="1"/>
  <c r="C279" i="99"/>
  <c r="C171" i="99" s="1"/>
  <c r="C247" i="99"/>
  <c r="C284" i="99"/>
  <c r="C303" i="99"/>
  <c r="C195" i="99" s="1"/>
  <c r="D252" i="99"/>
  <c r="D144" i="99" s="1"/>
  <c r="D228" i="99"/>
  <c r="D120" i="99" s="1"/>
  <c r="D286" i="99"/>
  <c r="D178" i="99" s="1"/>
  <c r="C223" i="99"/>
  <c r="C115" i="99" s="1"/>
  <c r="C239" i="99"/>
  <c r="C131" i="99" s="1"/>
  <c r="C262" i="99"/>
  <c r="C154" i="99" s="1"/>
  <c r="C285" i="99"/>
  <c r="C302" i="99"/>
  <c r="C194" i="99" s="1"/>
  <c r="C232" i="99"/>
  <c r="C124" i="99" s="1"/>
  <c r="C253" i="99"/>
  <c r="C145" i="99" s="1"/>
  <c r="C274" i="99"/>
  <c r="C166" i="99" s="1"/>
  <c r="C290" i="99"/>
  <c r="C309" i="99"/>
  <c r="C201" i="99" s="1"/>
  <c r="C317" i="99"/>
  <c r="C209" i="99" s="1"/>
  <c r="F316" i="46"/>
  <c r="F208" i="46" s="1"/>
  <c r="F233" i="47" s="1"/>
  <c r="F313" i="46"/>
  <c r="F205" i="46" s="1"/>
  <c r="F230" i="47" s="1"/>
  <c r="D309" i="99"/>
  <c r="D201" i="99" s="1"/>
  <c r="D235" i="99"/>
  <c r="D127" i="99" s="1"/>
  <c r="D258" i="99"/>
  <c r="D150" i="99" s="1"/>
  <c r="D281" i="99"/>
  <c r="D305" i="99"/>
  <c r="D197" i="99" s="1"/>
  <c r="D234" i="99"/>
  <c r="D126" i="99" s="1"/>
  <c r="D255" i="99"/>
  <c r="D147" i="99" s="1"/>
  <c r="D276" i="99"/>
  <c r="D292" i="99"/>
  <c r="D310" i="99"/>
  <c r="D202" i="99" s="1"/>
  <c r="D315" i="99"/>
  <c r="D207" i="99" s="1"/>
  <c r="C226" i="99"/>
  <c r="C118" i="99" s="1"/>
  <c r="D229" i="99"/>
  <c r="D121" i="99" s="1"/>
  <c r="D275" i="99"/>
  <c r="D249" i="99"/>
  <c r="D141" i="99" s="1"/>
  <c r="D265" i="99"/>
  <c r="D157" i="99" s="1"/>
  <c r="D320" i="99"/>
  <c r="D212" i="99" s="1"/>
  <c r="C225" i="99"/>
  <c r="C117" i="99" s="1"/>
  <c r="C248" i="99"/>
  <c r="C140" i="99" s="1"/>
  <c r="C264" i="99"/>
  <c r="C156" i="99" s="1"/>
  <c r="C287" i="99"/>
  <c r="C179" i="99" s="1"/>
  <c r="C305" i="99"/>
  <c r="C197" i="99" s="1"/>
  <c r="C234" i="99"/>
  <c r="C126" i="99" s="1"/>
  <c r="C255" i="99"/>
  <c r="C147" i="99" s="1"/>
  <c r="C276" i="99"/>
  <c r="C292" i="99"/>
  <c r="C184" i="99" s="1"/>
  <c r="C310" i="99"/>
  <c r="C202" i="99" s="1"/>
  <c r="C319" i="99"/>
  <c r="C211" i="99" s="1"/>
  <c r="F248" i="46"/>
  <c r="F140" i="46" s="1"/>
  <c r="F165" i="47" s="1"/>
  <c r="F249" i="46"/>
  <c r="F141" i="46" s="1"/>
  <c r="F166" i="47" s="1"/>
  <c r="D221" i="99"/>
  <c r="D113" i="99" s="1"/>
  <c r="D237" i="99"/>
  <c r="D129" i="99" s="1"/>
  <c r="D260" i="99"/>
  <c r="D152" i="99" s="1"/>
  <c r="D283" i="99"/>
  <c r="D175" i="99" s="1"/>
  <c r="D220" i="99"/>
  <c r="D112" i="99" s="1"/>
  <c r="D236" i="99"/>
  <c r="D128" i="99" s="1"/>
  <c r="D257" i="99"/>
  <c r="D149" i="99" s="1"/>
  <c r="D278" i="99"/>
  <c r="D294" i="99"/>
  <c r="D312" i="99"/>
  <c r="D204" i="99" s="1"/>
  <c r="D317" i="99"/>
  <c r="D209" i="99" s="1"/>
  <c r="D223" i="99"/>
  <c r="D115" i="99" s="1"/>
  <c r="D239" i="99"/>
  <c r="D131" i="99" s="1"/>
  <c r="D262" i="99"/>
  <c r="D154" i="99" s="1"/>
  <c r="D285" i="99"/>
  <c r="D177" i="99" s="1"/>
  <c r="D222" i="99"/>
  <c r="D114" i="99" s="1"/>
  <c r="D238" i="99"/>
  <c r="D130" i="99" s="1"/>
  <c r="D259" i="99"/>
  <c r="D151" i="99" s="1"/>
  <c r="D280" i="99"/>
  <c r="D301" i="99"/>
  <c r="D193" i="99" s="1"/>
  <c r="D314" i="99"/>
  <c r="D206" i="99" s="1"/>
  <c r="D319" i="99"/>
  <c r="D211" i="99" s="1"/>
  <c r="C229" i="99"/>
  <c r="C121" i="99" s="1"/>
  <c r="C252" i="99"/>
  <c r="C144" i="99" s="1"/>
  <c r="C275" i="99"/>
  <c r="C291" i="99"/>
  <c r="C222" i="99"/>
  <c r="C114" i="99" s="1"/>
  <c r="C238" i="99"/>
  <c r="C130" i="99" s="1"/>
  <c r="C259" i="99"/>
  <c r="C151" i="99" s="1"/>
  <c r="C280" i="99"/>
  <c r="C301" i="99"/>
  <c r="F264" i="46"/>
  <c r="F156" i="46" s="1"/>
  <c r="F181" i="47" s="1"/>
  <c r="F265" i="46"/>
  <c r="F157" i="46" s="1"/>
  <c r="F182" i="47" s="1"/>
  <c r="D225" i="99"/>
  <c r="D117" i="99" s="1"/>
  <c r="D248" i="99"/>
  <c r="D140" i="99" s="1"/>
  <c r="D264" i="99"/>
  <c r="D156" i="99" s="1"/>
  <c r="D287" i="99"/>
  <c r="D179" i="99" s="1"/>
  <c r="D224" i="99"/>
  <c r="D116" i="99" s="1"/>
  <c r="D240" i="99"/>
  <c r="D132" i="99" s="1"/>
  <c r="D261" i="99"/>
  <c r="D153" i="99" s="1"/>
  <c r="D282" i="99"/>
  <c r="D303" i="99"/>
  <c r="D195" i="99" s="1"/>
  <c r="D316" i="99"/>
  <c r="D208" i="99" s="1"/>
  <c r="E233" i="46"/>
  <c r="E125" i="46" s="1"/>
  <c r="E150" i="47" s="1"/>
  <c r="E238" i="46"/>
  <c r="E130" i="46" s="1"/>
  <c r="E155" i="47" s="1"/>
  <c r="E252" i="46"/>
  <c r="E144" i="46" s="1"/>
  <c r="E169" i="47" s="1"/>
  <c r="E253" i="46"/>
  <c r="E145" i="46" s="1"/>
  <c r="E170" i="47" s="1"/>
  <c r="E275" i="46"/>
  <c r="E274" i="46"/>
  <c r="E291" i="46"/>
  <c r="E290" i="46"/>
  <c r="E314" i="46"/>
  <c r="E206" i="46" s="1"/>
  <c r="E231" i="47" s="1"/>
  <c r="E311" i="46"/>
  <c r="E203" i="46" s="1"/>
  <c r="E228" i="47" s="1"/>
  <c r="H302" i="46"/>
  <c r="H194" i="46" s="1"/>
  <c r="H219" i="47" s="1"/>
  <c r="H315" i="46"/>
  <c r="H207" i="46" s="1"/>
  <c r="H232" i="47" s="1"/>
  <c r="G267" i="99"/>
  <c r="G159" i="99" s="1"/>
  <c r="H221" i="46"/>
  <c r="H113" i="46" s="1"/>
  <c r="H138" i="47" s="1"/>
  <c r="H226" i="46"/>
  <c r="H118" i="46" s="1"/>
  <c r="H143" i="47" s="1"/>
  <c r="G317" i="99"/>
  <c r="G209" i="99" s="1"/>
  <c r="H237" i="46"/>
  <c r="H129" i="46" s="1"/>
  <c r="H154" i="47" s="1"/>
  <c r="H257" i="46"/>
  <c r="H149" i="46" s="1"/>
  <c r="H174" i="47" s="1"/>
  <c r="H256" i="46"/>
  <c r="H148" i="46" s="1"/>
  <c r="H173" i="47" s="1"/>
  <c r="H278" i="46"/>
  <c r="H170" i="46" s="1"/>
  <c r="H195" i="47" s="1"/>
  <c r="H279" i="46"/>
  <c r="H294" i="46"/>
  <c r="E292" i="99"/>
  <c r="E184" i="99" s="1"/>
  <c r="E221" i="99"/>
  <c r="E113" i="99" s="1"/>
  <c r="E279" i="99"/>
  <c r="E171" i="99" s="1"/>
  <c r="E240" i="99"/>
  <c r="E132" i="99" s="1"/>
  <c r="E262" i="99"/>
  <c r="E154" i="99" s="1"/>
  <c r="E230" i="99"/>
  <c r="E122" i="99" s="1"/>
  <c r="E282" i="99"/>
  <c r="E227" i="99"/>
  <c r="E119" i="99" s="1"/>
  <c r="E285" i="99"/>
  <c r="E177" i="99" s="1"/>
  <c r="E306" i="99"/>
  <c r="E198" i="99" s="1"/>
  <c r="E237" i="99"/>
  <c r="E129" i="99" s="1"/>
  <c r="E310" i="99"/>
  <c r="E202" i="99" s="1"/>
  <c r="E311" i="99"/>
  <c r="E203" i="99" s="1"/>
  <c r="E317" i="99"/>
  <c r="E209" i="99" s="1"/>
  <c r="E255" i="99"/>
  <c r="E147" i="99" s="1"/>
  <c r="E316" i="99"/>
  <c r="E208" i="99" s="1"/>
  <c r="E261" i="99"/>
  <c r="E153" i="99" s="1"/>
  <c r="E256" i="99"/>
  <c r="E148" i="99" s="1"/>
  <c r="E224" i="99"/>
  <c r="E116" i="99" s="1"/>
  <c r="E276" i="99"/>
  <c r="E168" i="99" s="1"/>
  <c r="H263" i="99"/>
  <c r="H155" i="99" s="1"/>
  <c r="H231" i="99"/>
  <c r="H123" i="99" s="1"/>
  <c r="H289" i="99"/>
  <c r="H181" i="99" s="1"/>
  <c r="H222" i="99"/>
  <c r="H114" i="99" s="1"/>
  <c r="H274" i="99"/>
  <c r="H166" i="99" s="1"/>
  <c r="H237" i="99"/>
  <c r="H129" i="99" s="1"/>
  <c r="H302" i="99"/>
  <c r="H194" i="99" s="1"/>
  <c r="H304" i="99"/>
  <c r="H196" i="99" s="1"/>
  <c r="H250" i="99"/>
  <c r="H142" i="99" s="1"/>
  <c r="H314" i="99"/>
  <c r="H206" i="99" s="1"/>
  <c r="H256" i="99"/>
  <c r="H148" i="99" s="1"/>
  <c r="H320" i="99"/>
  <c r="H212" i="99" s="1"/>
  <c r="H247" i="99"/>
  <c r="H139" i="99" s="1"/>
  <c r="H266" i="99"/>
  <c r="H158" i="99" s="1"/>
  <c r="E231" i="46"/>
  <c r="E123" i="46" s="1"/>
  <c r="E148" i="47" s="1"/>
  <c r="E250" i="46"/>
  <c r="E142" i="46" s="1"/>
  <c r="E167" i="47" s="1"/>
  <c r="E266" i="46"/>
  <c r="E158" i="46" s="1"/>
  <c r="E183" i="47" s="1"/>
  <c r="E289" i="46"/>
  <c r="E181" i="46" s="1"/>
  <c r="E206" i="47" s="1"/>
  <c r="E312" i="46"/>
  <c r="E204" i="46" s="1"/>
  <c r="E229" i="47" s="1"/>
  <c r="E220" i="46"/>
  <c r="E236" i="46"/>
  <c r="E128" i="46" s="1"/>
  <c r="E153" i="47" s="1"/>
  <c r="E251" i="46"/>
  <c r="E143" i="46" s="1"/>
  <c r="E168" i="47" s="1"/>
  <c r="E267" i="46"/>
  <c r="E159" i="46" s="1"/>
  <c r="E184" i="47" s="1"/>
  <c r="E288" i="46"/>
  <c r="E180" i="46" s="1"/>
  <c r="E205" i="47" s="1"/>
  <c r="E309" i="46"/>
  <c r="E201" i="46" s="1"/>
  <c r="E226" i="47" s="1"/>
  <c r="H235" i="46"/>
  <c r="H127" i="46" s="1"/>
  <c r="H152" i="47" s="1"/>
  <c r="H254" i="46"/>
  <c r="H146" i="46" s="1"/>
  <c r="H171" i="47" s="1"/>
  <c r="H277" i="46"/>
  <c r="H169" i="46" s="1"/>
  <c r="H194" i="47" s="1"/>
  <c r="H293" i="46"/>
  <c r="H185" i="46" s="1"/>
  <c r="H210" i="47" s="1"/>
  <c r="H316" i="46"/>
  <c r="H208" i="46" s="1"/>
  <c r="H233" i="47" s="1"/>
  <c r="H224" i="46"/>
  <c r="H116" i="46" s="1"/>
  <c r="H141" i="47" s="1"/>
  <c r="H240" i="46"/>
  <c r="H132" i="46" s="1"/>
  <c r="H157" i="47" s="1"/>
  <c r="H255" i="46"/>
  <c r="H147" i="46" s="1"/>
  <c r="H172" i="47" s="1"/>
  <c r="H276" i="46"/>
  <c r="H292" i="46"/>
  <c r="H184" i="46" s="1"/>
  <c r="H209" i="47" s="1"/>
  <c r="H313" i="46"/>
  <c r="H205" i="46" s="1"/>
  <c r="H230" i="47" s="1"/>
  <c r="E235" i="46"/>
  <c r="E127" i="46" s="1"/>
  <c r="E152" i="47" s="1"/>
  <c r="E254" i="46"/>
  <c r="E146" i="46" s="1"/>
  <c r="E171" i="47" s="1"/>
  <c r="E277" i="46"/>
  <c r="E169" i="46" s="1"/>
  <c r="E194" i="47" s="1"/>
  <c r="E293" i="46"/>
  <c r="E185" i="46" s="1"/>
  <c r="E210" i="47" s="1"/>
  <c r="E316" i="46"/>
  <c r="E208" i="46" s="1"/>
  <c r="E233" i="47" s="1"/>
  <c r="E224" i="46"/>
  <c r="E116" i="46" s="1"/>
  <c r="E141" i="47" s="1"/>
  <c r="E240" i="46"/>
  <c r="E132" i="46" s="1"/>
  <c r="E157" i="47" s="1"/>
  <c r="E255" i="46"/>
  <c r="E147" i="46" s="1"/>
  <c r="E172" i="47" s="1"/>
  <c r="E276" i="46"/>
  <c r="E292" i="46"/>
  <c r="E184" i="46" s="1"/>
  <c r="E209" i="47" s="1"/>
  <c r="E313" i="46"/>
  <c r="E205" i="46" s="1"/>
  <c r="E230" i="47" s="1"/>
  <c r="H223" i="46"/>
  <c r="H115" i="46" s="1"/>
  <c r="H140" i="47" s="1"/>
  <c r="H239" i="46"/>
  <c r="H131" i="46" s="1"/>
  <c r="H156" i="47" s="1"/>
  <c r="H258" i="46"/>
  <c r="H150" i="46" s="1"/>
  <c r="H175" i="47" s="1"/>
  <c r="H281" i="46"/>
  <c r="H173" i="46" s="1"/>
  <c r="H198" i="47" s="1"/>
  <c r="H304" i="46"/>
  <c r="H196" i="46" s="1"/>
  <c r="H221" i="47" s="1"/>
  <c r="H320" i="46"/>
  <c r="H212" i="46" s="1"/>
  <c r="H237" i="47" s="1"/>
  <c r="H228" i="46"/>
  <c r="H120" i="46" s="1"/>
  <c r="H145" i="47" s="1"/>
  <c r="H259" i="46"/>
  <c r="H151" i="46" s="1"/>
  <c r="H176" i="47" s="1"/>
  <c r="H280" i="46"/>
  <c r="H172" i="46" s="1"/>
  <c r="H197" i="47" s="1"/>
  <c r="H301" i="46"/>
  <c r="H317" i="46"/>
  <c r="H209" i="46" s="1"/>
  <c r="H234" i="47" s="1"/>
  <c r="E221" i="46"/>
  <c r="E113" i="46" s="1"/>
  <c r="E138" i="47" s="1"/>
  <c r="E237" i="46"/>
  <c r="E129" i="46" s="1"/>
  <c r="E154" i="47" s="1"/>
  <c r="E256" i="46"/>
  <c r="E148" i="46" s="1"/>
  <c r="E173" i="47" s="1"/>
  <c r="E279" i="46"/>
  <c r="E171" i="46" s="1"/>
  <c r="E196" i="47" s="1"/>
  <c r="E302" i="46"/>
  <c r="E194" i="46" s="1"/>
  <c r="E219" i="47" s="1"/>
  <c r="E318" i="46"/>
  <c r="E210" i="46" s="1"/>
  <c r="E235" i="47" s="1"/>
  <c r="E226" i="46"/>
  <c r="E118" i="46" s="1"/>
  <c r="E143" i="47" s="1"/>
  <c r="E257" i="46"/>
  <c r="E149" i="46" s="1"/>
  <c r="E174" i="47" s="1"/>
  <c r="E278" i="46"/>
  <c r="E170" i="46" s="1"/>
  <c r="E195" i="47" s="1"/>
  <c r="E294" i="46"/>
  <c r="E186" i="46" s="1"/>
  <c r="E211" i="47" s="1"/>
  <c r="E315" i="46"/>
  <c r="E207" i="46" s="1"/>
  <c r="E232" i="47" s="1"/>
  <c r="H225" i="46"/>
  <c r="H117" i="46" s="1"/>
  <c r="H142" i="47" s="1"/>
  <c r="H260" i="46"/>
  <c r="H152" i="46" s="1"/>
  <c r="H177" i="47" s="1"/>
  <c r="H283" i="46"/>
  <c r="H175" i="46" s="1"/>
  <c r="H200" i="47" s="1"/>
  <c r="H306" i="46"/>
  <c r="H198" i="46" s="1"/>
  <c r="H223" i="47" s="1"/>
  <c r="H230" i="46"/>
  <c r="H122" i="46" s="1"/>
  <c r="H147" i="47" s="1"/>
  <c r="H261" i="46"/>
  <c r="H153" i="46" s="1"/>
  <c r="H178" i="47" s="1"/>
  <c r="H282" i="46"/>
  <c r="H174" i="46" s="1"/>
  <c r="H199" i="47" s="1"/>
  <c r="H303" i="46"/>
  <c r="H195" i="46" s="1"/>
  <c r="H220" i="47" s="1"/>
  <c r="H319" i="46"/>
  <c r="H211" i="46" s="1"/>
  <c r="H236" i="47" s="1"/>
  <c r="E223" i="46"/>
  <c r="E115" i="46" s="1"/>
  <c r="E140" i="47" s="1"/>
  <c r="E239" i="46"/>
  <c r="E131" i="46" s="1"/>
  <c r="E156" i="47" s="1"/>
  <c r="E258" i="46"/>
  <c r="E150" i="46" s="1"/>
  <c r="E175" i="47" s="1"/>
  <c r="E281" i="46"/>
  <c r="E173" i="46" s="1"/>
  <c r="E198" i="47" s="1"/>
  <c r="E304" i="46"/>
  <c r="E196" i="46" s="1"/>
  <c r="E221" i="47" s="1"/>
  <c r="E320" i="46"/>
  <c r="E212" i="46" s="1"/>
  <c r="E237" i="47" s="1"/>
  <c r="E228" i="46"/>
  <c r="E120" i="46" s="1"/>
  <c r="E145" i="47" s="1"/>
  <c r="E259" i="46"/>
  <c r="E151" i="46" s="1"/>
  <c r="E176" i="47" s="1"/>
  <c r="E280" i="46"/>
  <c r="E172" i="46" s="1"/>
  <c r="E197" i="47" s="1"/>
  <c r="E301" i="46"/>
  <c r="E317" i="46"/>
  <c r="E209" i="46" s="1"/>
  <c r="E234" i="47" s="1"/>
  <c r="H227" i="46"/>
  <c r="H119" i="46" s="1"/>
  <c r="H144" i="47" s="1"/>
  <c r="H262" i="46"/>
  <c r="H154" i="46" s="1"/>
  <c r="H179" i="47" s="1"/>
  <c r="H285" i="46"/>
  <c r="H177" i="46" s="1"/>
  <c r="H202" i="47" s="1"/>
  <c r="H308" i="46"/>
  <c r="H200" i="46" s="1"/>
  <c r="H225" i="47" s="1"/>
  <c r="H232" i="46"/>
  <c r="H124" i="46" s="1"/>
  <c r="H149" i="47" s="1"/>
  <c r="H247" i="46"/>
  <c r="H139" i="46" s="1"/>
  <c r="H164" i="47" s="1"/>
  <c r="H263" i="46"/>
  <c r="H155" i="46" s="1"/>
  <c r="H180" i="47" s="1"/>
  <c r="H284" i="46"/>
  <c r="H176" i="46" s="1"/>
  <c r="H201" i="47" s="1"/>
  <c r="H305" i="46"/>
  <c r="H197" i="46" s="1"/>
  <c r="H222" i="47" s="1"/>
  <c r="H321" i="46"/>
  <c r="H213" i="46" s="1"/>
  <c r="H238" i="47" s="1"/>
  <c r="E225" i="46"/>
  <c r="E117" i="46" s="1"/>
  <c r="E142" i="47" s="1"/>
  <c r="E260" i="46"/>
  <c r="E152" i="46" s="1"/>
  <c r="E177" i="47" s="1"/>
  <c r="E283" i="46"/>
  <c r="E175" i="46" s="1"/>
  <c r="E200" i="47" s="1"/>
  <c r="E306" i="46"/>
  <c r="E198" i="46" s="1"/>
  <c r="E223" i="47" s="1"/>
  <c r="E230" i="46"/>
  <c r="E122" i="46" s="1"/>
  <c r="E147" i="47" s="1"/>
  <c r="E261" i="46"/>
  <c r="E153" i="46" s="1"/>
  <c r="E178" i="47" s="1"/>
  <c r="E282" i="46"/>
  <c r="E174" i="46" s="1"/>
  <c r="E199" i="47" s="1"/>
  <c r="E303" i="46"/>
  <c r="E195" i="46" s="1"/>
  <c r="E220" i="47" s="1"/>
  <c r="E319" i="46"/>
  <c r="E211" i="46" s="1"/>
  <c r="E236" i="47" s="1"/>
  <c r="H229" i="46"/>
  <c r="H121" i="46" s="1"/>
  <c r="H146" i="47" s="1"/>
  <c r="H248" i="46"/>
  <c r="H140" i="46" s="1"/>
  <c r="H165" i="47" s="1"/>
  <c r="H264" i="46"/>
  <c r="H156" i="46" s="1"/>
  <c r="H181" i="47" s="1"/>
  <c r="H287" i="46"/>
  <c r="H179" i="46" s="1"/>
  <c r="H204" i="47" s="1"/>
  <c r="H310" i="46"/>
  <c r="H202" i="46" s="1"/>
  <c r="H227" i="47" s="1"/>
  <c r="H234" i="46"/>
  <c r="H126" i="46" s="1"/>
  <c r="H151" i="47" s="1"/>
  <c r="H249" i="46"/>
  <c r="H141" i="46" s="1"/>
  <c r="H166" i="47" s="1"/>
  <c r="H265" i="46"/>
  <c r="H157" i="46" s="1"/>
  <c r="H182" i="47" s="1"/>
  <c r="H286" i="46"/>
  <c r="H178" i="46" s="1"/>
  <c r="H203" i="47" s="1"/>
  <c r="H307" i="46"/>
  <c r="H199" i="46" s="1"/>
  <c r="H224" i="47" s="1"/>
  <c r="E227" i="46"/>
  <c r="E119" i="46" s="1"/>
  <c r="E144" i="47" s="1"/>
  <c r="E262" i="46"/>
  <c r="E154" i="46" s="1"/>
  <c r="E179" i="47" s="1"/>
  <c r="E285" i="46"/>
  <c r="E177" i="46" s="1"/>
  <c r="E202" i="47" s="1"/>
  <c r="E308" i="46"/>
  <c r="E200" i="46" s="1"/>
  <c r="E225" i="47" s="1"/>
  <c r="E232" i="46"/>
  <c r="E124" i="46" s="1"/>
  <c r="E149" i="47" s="1"/>
  <c r="E247" i="46"/>
  <c r="E263" i="46"/>
  <c r="E155" i="46" s="1"/>
  <c r="E180" i="47" s="1"/>
  <c r="E284" i="46"/>
  <c r="E176" i="46" s="1"/>
  <c r="E201" i="47" s="1"/>
  <c r="E305" i="46"/>
  <c r="E197" i="46" s="1"/>
  <c r="E222" i="47" s="1"/>
  <c r="E321" i="46"/>
  <c r="E213" i="46" s="1"/>
  <c r="E238" i="47" s="1"/>
  <c r="H231" i="46"/>
  <c r="H123" i="46" s="1"/>
  <c r="H148" i="47" s="1"/>
  <c r="H250" i="46"/>
  <c r="H142" i="46" s="1"/>
  <c r="H167" i="47" s="1"/>
  <c r="H266" i="46"/>
  <c r="H158" i="46" s="1"/>
  <c r="H183" i="47" s="1"/>
  <c r="H289" i="46"/>
  <c r="H181" i="46" s="1"/>
  <c r="H206" i="47" s="1"/>
  <c r="H312" i="46"/>
  <c r="H204" i="46" s="1"/>
  <c r="H229" i="47" s="1"/>
  <c r="H220" i="46"/>
  <c r="H112" i="46" s="1"/>
  <c r="H137" i="47" s="1"/>
  <c r="H236" i="46"/>
  <c r="H128" i="46" s="1"/>
  <c r="H153" i="47" s="1"/>
  <c r="H251" i="46"/>
  <c r="H143" i="46" s="1"/>
  <c r="H168" i="47" s="1"/>
  <c r="H267" i="46"/>
  <c r="H159" i="46" s="1"/>
  <c r="H184" i="47" s="1"/>
  <c r="H288" i="46"/>
  <c r="H180" i="46" s="1"/>
  <c r="H205" i="47" s="1"/>
  <c r="H309" i="46"/>
  <c r="H201" i="46" s="1"/>
  <c r="H226" i="47" s="1"/>
  <c r="E229" i="46"/>
  <c r="E121" i="46" s="1"/>
  <c r="E146" i="47" s="1"/>
  <c r="E248" i="46"/>
  <c r="E140" i="46" s="1"/>
  <c r="E165" i="47" s="1"/>
  <c r="E264" i="46"/>
  <c r="E156" i="46" s="1"/>
  <c r="E181" i="47" s="1"/>
  <c r="E287" i="46"/>
  <c r="E179" i="46" s="1"/>
  <c r="E204" i="47" s="1"/>
  <c r="E310" i="46"/>
  <c r="E202" i="46" s="1"/>
  <c r="E227" i="47" s="1"/>
  <c r="E234" i="46"/>
  <c r="E126" i="46" s="1"/>
  <c r="E151" i="47" s="1"/>
  <c r="E249" i="46"/>
  <c r="E141" i="46" s="1"/>
  <c r="E166" i="47" s="1"/>
  <c r="E265" i="46"/>
  <c r="E157" i="46" s="1"/>
  <c r="E182" i="47" s="1"/>
  <c r="E286" i="46"/>
  <c r="E178" i="46" s="1"/>
  <c r="E203" i="47" s="1"/>
  <c r="H233" i="46"/>
  <c r="H125" i="46" s="1"/>
  <c r="H150" i="47" s="1"/>
  <c r="H252" i="46"/>
  <c r="H144" i="46" s="1"/>
  <c r="H169" i="47" s="1"/>
  <c r="H275" i="46"/>
  <c r="H167" i="46" s="1"/>
  <c r="H192" i="47" s="1"/>
  <c r="H291" i="46"/>
  <c r="H314" i="46"/>
  <c r="H206" i="46" s="1"/>
  <c r="H231" i="47" s="1"/>
  <c r="H222" i="46"/>
  <c r="H114" i="46" s="1"/>
  <c r="H139" i="47" s="1"/>
  <c r="H238" i="46"/>
  <c r="H130" i="46" s="1"/>
  <c r="H155" i="47" s="1"/>
  <c r="H253" i="46"/>
  <c r="H145" i="46" s="1"/>
  <c r="H170" i="47" s="1"/>
  <c r="H274" i="46"/>
  <c r="H166" i="46" s="1"/>
  <c r="H191" i="47" s="1"/>
  <c r="H290" i="46"/>
  <c r="G288" i="99"/>
  <c r="G180" i="99" s="1"/>
  <c r="G304" i="99"/>
  <c r="G196" i="99" s="1"/>
  <c r="G220" i="99"/>
  <c r="G112" i="99" s="1"/>
  <c r="G231" i="99"/>
  <c r="G123" i="99" s="1"/>
  <c r="G236" i="99"/>
  <c r="G128" i="99" s="1"/>
  <c r="G256" i="99"/>
  <c r="G148" i="99" s="1"/>
  <c r="G251" i="99"/>
  <c r="G143" i="99" s="1"/>
  <c r="G285" i="99"/>
  <c r="G234" i="99"/>
  <c r="G126" i="99" s="1"/>
  <c r="G249" i="99"/>
  <c r="G141" i="99" s="1"/>
  <c r="G265" i="99"/>
  <c r="G157" i="99" s="1"/>
  <c r="G286" i="99"/>
  <c r="G178" i="99" s="1"/>
  <c r="G306" i="99"/>
  <c r="G198" i="99" s="1"/>
  <c r="G229" i="99"/>
  <c r="G121" i="99" s="1"/>
  <c r="G252" i="99"/>
  <c r="G144" i="99" s="1"/>
  <c r="G283" i="99"/>
  <c r="G175" i="99" s="1"/>
  <c r="G315" i="99"/>
  <c r="G207" i="99" s="1"/>
  <c r="G222" i="99"/>
  <c r="G114" i="99" s="1"/>
  <c r="G238" i="99"/>
  <c r="G130" i="99" s="1"/>
  <c r="G253" i="99"/>
  <c r="G145" i="99" s="1"/>
  <c r="G274" i="99"/>
  <c r="G290" i="99"/>
  <c r="G233" i="99"/>
  <c r="G125" i="99" s="1"/>
  <c r="G258" i="99"/>
  <c r="G150" i="99" s="1"/>
  <c r="G291" i="99"/>
  <c r="G183" i="99" s="1"/>
  <c r="G319" i="99"/>
  <c r="G211" i="99" s="1"/>
  <c r="G224" i="99"/>
  <c r="G116" i="99" s="1"/>
  <c r="G240" i="99"/>
  <c r="G132" i="99" s="1"/>
  <c r="G255" i="99"/>
  <c r="G147" i="99" s="1"/>
  <c r="G276" i="99"/>
  <c r="G168" i="99" s="1"/>
  <c r="G292" i="99"/>
  <c r="G235" i="99"/>
  <c r="G127" i="99" s="1"/>
  <c r="G260" i="99"/>
  <c r="G152" i="99" s="1"/>
  <c r="G307" i="99"/>
  <c r="G199" i="99" s="1"/>
  <c r="G321" i="99"/>
  <c r="G213" i="99" s="1"/>
  <c r="G226" i="99"/>
  <c r="G118" i="99" s="1"/>
  <c r="G257" i="99"/>
  <c r="G149" i="99" s="1"/>
  <c r="G278" i="99"/>
  <c r="G170" i="99" s="1"/>
  <c r="G294" i="99"/>
  <c r="G186" i="99" s="1"/>
  <c r="G221" i="99"/>
  <c r="G113" i="99" s="1"/>
  <c r="G237" i="99"/>
  <c r="G129" i="99" s="1"/>
  <c r="G262" i="99"/>
  <c r="G154" i="99" s="1"/>
  <c r="G310" i="99"/>
  <c r="G202" i="99" s="1"/>
  <c r="G318" i="99"/>
  <c r="G210" i="99" s="1"/>
  <c r="G228" i="99"/>
  <c r="G120" i="99" s="1"/>
  <c r="G259" i="99"/>
  <c r="G151" i="99" s="1"/>
  <c r="G280" i="99"/>
  <c r="G172" i="99" s="1"/>
  <c r="G301" i="99"/>
  <c r="G193" i="99" s="1"/>
  <c r="G223" i="99"/>
  <c r="G115" i="99" s="1"/>
  <c r="G239" i="99"/>
  <c r="G131" i="99" s="1"/>
  <c r="G275" i="99"/>
  <c r="G167" i="99" s="1"/>
  <c r="G302" i="99"/>
  <c r="G194" i="99" s="1"/>
  <c r="G230" i="99"/>
  <c r="G122" i="99" s="1"/>
  <c r="G261" i="99"/>
  <c r="G153" i="99" s="1"/>
  <c r="G282" i="99"/>
  <c r="G303" i="99"/>
  <c r="G195" i="99" s="1"/>
  <c r="G225" i="99"/>
  <c r="G117" i="99" s="1"/>
  <c r="G279" i="99"/>
  <c r="G171" i="99" s="1"/>
  <c r="G305" i="99"/>
  <c r="G197" i="99" s="1"/>
  <c r="G232" i="99"/>
  <c r="G124" i="99" s="1"/>
  <c r="G247" i="99"/>
  <c r="G139" i="99" s="1"/>
  <c r="G263" i="99"/>
  <c r="G155" i="99" s="1"/>
  <c r="G284" i="99"/>
  <c r="G176" i="99" s="1"/>
  <c r="G312" i="99"/>
  <c r="G204" i="99" s="1"/>
  <c r="G227" i="99"/>
  <c r="G119" i="99" s="1"/>
  <c r="G281" i="99"/>
  <c r="G173" i="99" s="1"/>
  <c r="E223" i="99"/>
  <c r="E115" i="99" s="1"/>
  <c r="E239" i="99"/>
  <c r="E131" i="99" s="1"/>
  <c r="E258" i="99"/>
  <c r="E150" i="99" s="1"/>
  <c r="E281" i="99"/>
  <c r="E302" i="99"/>
  <c r="E194" i="99" s="1"/>
  <c r="E226" i="99"/>
  <c r="E118" i="99" s="1"/>
  <c r="E257" i="99"/>
  <c r="E149" i="99" s="1"/>
  <c r="E278" i="99"/>
  <c r="E170" i="99" s="1"/>
  <c r="E294" i="99"/>
  <c r="E186" i="99" s="1"/>
  <c r="E313" i="99"/>
  <c r="E205" i="99" s="1"/>
  <c r="E318" i="99"/>
  <c r="E210" i="99" s="1"/>
  <c r="F231" i="46"/>
  <c r="F123" i="46" s="1"/>
  <c r="F148" i="47" s="1"/>
  <c r="F250" i="46"/>
  <c r="F142" i="46" s="1"/>
  <c r="F167" i="47" s="1"/>
  <c r="F266" i="46"/>
  <c r="F158" i="46" s="1"/>
  <c r="F183" i="47" s="1"/>
  <c r="F289" i="46"/>
  <c r="F181" i="46" s="1"/>
  <c r="F206" i="47" s="1"/>
  <c r="F312" i="46"/>
  <c r="F204" i="46" s="1"/>
  <c r="F229" i="47" s="1"/>
  <c r="F220" i="46"/>
  <c r="F236" i="46"/>
  <c r="F128" i="46" s="1"/>
  <c r="F153" i="47" s="1"/>
  <c r="F251" i="46"/>
  <c r="F143" i="46" s="1"/>
  <c r="F168" i="47" s="1"/>
  <c r="F267" i="46"/>
  <c r="F159" i="46" s="1"/>
  <c r="F184" i="47" s="1"/>
  <c r="F288" i="46"/>
  <c r="F180" i="46" s="1"/>
  <c r="F205" i="47" s="1"/>
  <c r="F309" i="46"/>
  <c r="F201" i="46" s="1"/>
  <c r="F226" i="47" s="1"/>
  <c r="H234" i="99"/>
  <c r="H126" i="99" s="1"/>
  <c r="H249" i="99"/>
  <c r="H141" i="99" s="1"/>
  <c r="H265" i="99"/>
  <c r="H157" i="99" s="1"/>
  <c r="H286" i="99"/>
  <c r="H178" i="99" s="1"/>
  <c r="H233" i="99"/>
  <c r="H125" i="99" s="1"/>
  <c r="H252" i="99"/>
  <c r="H144" i="99" s="1"/>
  <c r="H275" i="99"/>
  <c r="H167" i="99" s="1"/>
  <c r="H291" i="99"/>
  <c r="H183" i="99" s="1"/>
  <c r="H313" i="99"/>
  <c r="H205" i="99" s="1"/>
  <c r="H316" i="99"/>
  <c r="H208" i="99" s="1"/>
  <c r="E225" i="99"/>
  <c r="E117" i="99" s="1"/>
  <c r="E260" i="99"/>
  <c r="E152" i="99" s="1"/>
  <c r="E283" i="99"/>
  <c r="E308" i="99"/>
  <c r="E200" i="99" s="1"/>
  <c r="E228" i="99"/>
  <c r="E120" i="99" s="1"/>
  <c r="E259" i="99"/>
  <c r="E151" i="99" s="1"/>
  <c r="E280" i="99"/>
  <c r="E172" i="99" s="1"/>
  <c r="E301" i="99"/>
  <c r="E193" i="99" s="1"/>
  <c r="E315" i="99"/>
  <c r="E207" i="99" s="1"/>
  <c r="E320" i="99"/>
  <c r="E212" i="99" s="1"/>
  <c r="F233" i="46"/>
  <c r="F125" i="46" s="1"/>
  <c r="F150" i="47" s="1"/>
  <c r="F252" i="46"/>
  <c r="F144" i="46" s="1"/>
  <c r="F169" i="47" s="1"/>
  <c r="F275" i="46"/>
  <c r="F167" i="46" s="1"/>
  <c r="F192" i="47" s="1"/>
  <c r="F291" i="46"/>
  <c r="F183" i="46" s="1"/>
  <c r="F208" i="47" s="1"/>
  <c r="F314" i="46"/>
  <c r="F206" i="46" s="1"/>
  <c r="F231" i="47" s="1"/>
  <c r="F222" i="46"/>
  <c r="F114" i="46" s="1"/>
  <c r="F139" i="47" s="1"/>
  <c r="F238" i="46"/>
  <c r="F130" i="46" s="1"/>
  <c r="F155" i="47" s="1"/>
  <c r="F253" i="46"/>
  <c r="F145" i="46" s="1"/>
  <c r="F170" i="47" s="1"/>
  <c r="F274" i="46"/>
  <c r="F166" i="46" s="1"/>
  <c r="F191" i="47" s="1"/>
  <c r="F290" i="46"/>
  <c r="F182" i="46" s="1"/>
  <c r="F207" i="47" s="1"/>
  <c r="F311" i="46"/>
  <c r="F203" i="46" s="1"/>
  <c r="F228" i="47" s="1"/>
  <c r="H220" i="99"/>
  <c r="H236" i="99"/>
  <c r="H128" i="99" s="1"/>
  <c r="H251" i="99"/>
  <c r="H143" i="99" s="1"/>
  <c r="H267" i="99"/>
  <c r="H159" i="99" s="1"/>
  <c r="H288" i="99"/>
  <c r="H180" i="99" s="1"/>
  <c r="H235" i="99"/>
  <c r="H127" i="99" s="1"/>
  <c r="H254" i="99"/>
  <c r="H146" i="99" s="1"/>
  <c r="H277" i="99"/>
  <c r="H293" i="99"/>
  <c r="H315" i="99"/>
  <c r="H207" i="99" s="1"/>
  <c r="H318" i="99"/>
  <c r="H210" i="99" s="1"/>
  <c r="E229" i="99"/>
  <c r="E121" i="99" s="1"/>
  <c r="E248" i="99"/>
  <c r="E140" i="99" s="1"/>
  <c r="E264" i="99"/>
  <c r="E156" i="99" s="1"/>
  <c r="E287" i="99"/>
  <c r="E179" i="99" s="1"/>
  <c r="E232" i="99"/>
  <c r="E124" i="99" s="1"/>
  <c r="E247" i="99"/>
  <c r="E139" i="99" s="1"/>
  <c r="E263" i="99"/>
  <c r="E155" i="99" s="1"/>
  <c r="E284" i="99"/>
  <c r="E176" i="99" s="1"/>
  <c r="E303" i="99"/>
  <c r="E195" i="99" s="1"/>
  <c r="E319" i="99"/>
  <c r="E211" i="99" s="1"/>
  <c r="F221" i="46"/>
  <c r="F113" i="46" s="1"/>
  <c r="F138" i="47" s="1"/>
  <c r="F237" i="46"/>
  <c r="F129" i="46" s="1"/>
  <c r="F154" i="47" s="1"/>
  <c r="F256" i="46"/>
  <c r="F148" i="46" s="1"/>
  <c r="F173" i="47" s="1"/>
  <c r="F279" i="46"/>
  <c r="F171" i="46" s="1"/>
  <c r="F196" i="47" s="1"/>
  <c r="F302" i="46"/>
  <c r="F194" i="46" s="1"/>
  <c r="F219" i="47" s="1"/>
  <c r="F318" i="46"/>
  <c r="F210" i="46" s="1"/>
  <c r="F235" i="47" s="1"/>
  <c r="F226" i="46"/>
  <c r="F118" i="46" s="1"/>
  <c r="F143" i="47" s="1"/>
  <c r="F257" i="46"/>
  <c r="F149" i="46" s="1"/>
  <c r="F174" i="47" s="1"/>
  <c r="F278" i="46"/>
  <c r="F170" i="46" s="1"/>
  <c r="F195" i="47" s="1"/>
  <c r="F294" i="46"/>
  <c r="F186" i="46" s="1"/>
  <c r="F211" i="47" s="1"/>
  <c r="F315" i="46"/>
  <c r="F207" i="46" s="1"/>
  <c r="F232" i="47" s="1"/>
  <c r="H224" i="99"/>
  <c r="H116" i="99" s="1"/>
  <c r="H240" i="99"/>
  <c r="H132" i="99" s="1"/>
  <c r="H255" i="99"/>
  <c r="H147" i="99" s="1"/>
  <c r="H276" i="99"/>
  <c r="H292" i="99"/>
  <c r="H223" i="99"/>
  <c r="H115" i="99" s="1"/>
  <c r="H239" i="99"/>
  <c r="H131" i="99" s="1"/>
  <c r="H258" i="99"/>
  <c r="H150" i="99" s="1"/>
  <c r="H281" i="99"/>
  <c r="H173" i="99" s="1"/>
  <c r="H303" i="99"/>
  <c r="H195" i="99" s="1"/>
  <c r="H319" i="99"/>
  <c r="H211" i="99" s="1"/>
  <c r="C313" i="46"/>
  <c r="C205" i="46" s="1"/>
  <c r="C230" i="47" s="1"/>
  <c r="E304" i="99"/>
  <c r="E196" i="99" s="1"/>
  <c r="E231" i="99"/>
  <c r="E123" i="99" s="1"/>
  <c r="E250" i="99"/>
  <c r="E142" i="99" s="1"/>
  <c r="E266" i="99"/>
  <c r="E158" i="99" s="1"/>
  <c r="E289" i="99"/>
  <c r="E181" i="99" s="1"/>
  <c r="E234" i="99"/>
  <c r="E126" i="99" s="1"/>
  <c r="E249" i="99"/>
  <c r="E141" i="99" s="1"/>
  <c r="E265" i="99"/>
  <c r="E157" i="99" s="1"/>
  <c r="E286" i="99"/>
  <c r="E305" i="99"/>
  <c r="E197" i="99" s="1"/>
  <c r="E321" i="99"/>
  <c r="E213" i="99" s="1"/>
  <c r="F223" i="46"/>
  <c r="F115" i="46" s="1"/>
  <c r="F140" i="47" s="1"/>
  <c r="F239" i="46"/>
  <c r="F131" i="46" s="1"/>
  <c r="F156" i="47" s="1"/>
  <c r="F258" i="46"/>
  <c r="F150" i="46" s="1"/>
  <c r="F175" i="47" s="1"/>
  <c r="F281" i="46"/>
  <c r="F304" i="46"/>
  <c r="F196" i="46" s="1"/>
  <c r="F221" i="47" s="1"/>
  <c r="F320" i="46"/>
  <c r="F212" i="46" s="1"/>
  <c r="F237" i="47" s="1"/>
  <c r="F228" i="46"/>
  <c r="F120" i="46" s="1"/>
  <c r="F145" i="47" s="1"/>
  <c r="F259" i="46"/>
  <c r="F151" i="46" s="1"/>
  <c r="F176" i="47" s="1"/>
  <c r="F280" i="46"/>
  <c r="F301" i="46"/>
  <c r="F193" i="46" s="1"/>
  <c r="F218" i="47" s="1"/>
  <c r="F317" i="46"/>
  <c r="F209" i="46" s="1"/>
  <c r="F234" i="47" s="1"/>
  <c r="H226" i="99"/>
  <c r="H118" i="99" s="1"/>
  <c r="H257" i="99"/>
  <c r="H149" i="99" s="1"/>
  <c r="H278" i="99"/>
  <c r="H294" i="99"/>
  <c r="H186" i="99" s="1"/>
  <c r="H225" i="99"/>
  <c r="H117" i="99" s="1"/>
  <c r="H260" i="99"/>
  <c r="H152" i="99" s="1"/>
  <c r="H283" i="99"/>
  <c r="H175" i="99" s="1"/>
  <c r="H305" i="99"/>
  <c r="H197" i="99" s="1"/>
  <c r="H321" i="99"/>
  <c r="H213" i="99" s="1"/>
  <c r="C320" i="46"/>
  <c r="C212" i="46" s="1"/>
  <c r="C237" i="47" s="1"/>
  <c r="E233" i="99"/>
  <c r="E125" i="99" s="1"/>
  <c r="E252" i="99"/>
  <c r="E144" i="99" s="1"/>
  <c r="E275" i="99"/>
  <c r="E291" i="99"/>
  <c r="E183" i="99" s="1"/>
  <c r="E220" i="99"/>
  <c r="E112" i="99" s="1"/>
  <c r="E236" i="99"/>
  <c r="E128" i="99" s="1"/>
  <c r="E251" i="99"/>
  <c r="E143" i="99" s="1"/>
  <c r="E267" i="99"/>
  <c r="E159" i="99" s="1"/>
  <c r="E288" i="99"/>
  <c r="E307" i="99"/>
  <c r="E199" i="99" s="1"/>
  <c r="E312" i="99"/>
  <c r="E204" i="99" s="1"/>
  <c r="G266" i="46"/>
  <c r="G158" i="46" s="1"/>
  <c r="G183" i="47" s="1"/>
  <c r="F225" i="46"/>
  <c r="F117" i="46" s="1"/>
  <c r="F142" i="47" s="1"/>
  <c r="F260" i="46"/>
  <c r="F152" i="46" s="1"/>
  <c r="F177" i="47" s="1"/>
  <c r="F283" i="46"/>
  <c r="F175" i="46" s="1"/>
  <c r="F200" i="47" s="1"/>
  <c r="F306" i="46"/>
  <c r="F198" i="46" s="1"/>
  <c r="F223" i="47" s="1"/>
  <c r="F230" i="46"/>
  <c r="F122" i="46" s="1"/>
  <c r="F147" i="47" s="1"/>
  <c r="F261" i="46"/>
  <c r="F153" i="46" s="1"/>
  <c r="F178" i="47" s="1"/>
  <c r="F282" i="46"/>
  <c r="F174" i="46" s="1"/>
  <c r="F199" i="47" s="1"/>
  <c r="F303" i="46"/>
  <c r="F195" i="46" s="1"/>
  <c r="F220" i="47" s="1"/>
  <c r="F319" i="46"/>
  <c r="F211" i="46" s="1"/>
  <c r="F236" i="47" s="1"/>
  <c r="H308" i="99"/>
  <c r="H200" i="99" s="1"/>
  <c r="H228" i="99"/>
  <c r="H120" i="99" s="1"/>
  <c r="H259" i="99"/>
  <c r="H151" i="99" s="1"/>
  <c r="H280" i="99"/>
  <c r="H172" i="99" s="1"/>
  <c r="H301" i="99"/>
  <c r="H193" i="99" s="1"/>
  <c r="H227" i="99"/>
  <c r="H119" i="99" s="1"/>
  <c r="H262" i="99"/>
  <c r="H154" i="99" s="1"/>
  <c r="H285" i="99"/>
  <c r="H177" i="99" s="1"/>
  <c r="H307" i="99"/>
  <c r="H199" i="99" s="1"/>
  <c r="H310" i="99"/>
  <c r="H202" i="99" s="1"/>
  <c r="E235" i="99"/>
  <c r="E127" i="99" s="1"/>
  <c r="E254" i="99"/>
  <c r="E146" i="99" s="1"/>
  <c r="E277" i="99"/>
  <c r="E293" i="99"/>
  <c r="E185" i="99" s="1"/>
  <c r="E222" i="99"/>
  <c r="E114" i="99" s="1"/>
  <c r="E238" i="99"/>
  <c r="E130" i="99" s="1"/>
  <c r="E253" i="99"/>
  <c r="E145" i="99" s="1"/>
  <c r="E274" i="99"/>
  <c r="E166" i="99" s="1"/>
  <c r="E290" i="99"/>
  <c r="E182" i="99" s="1"/>
  <c r="E309" i="99"/>
  <c r="E201" i="99" s="1"/>
  <c r="B308" i="99"/>
  <c r="B200" i="99" s="1"/>
  <c r="F227" i="46"/>
  <c r="F119" i="46" s="1"/>
  <c r="F144" i="47" s="1"/>
  <c r="F262" i="46"/>
  <c r="F154" i="46" s="1"/>
  <c r="F179" i="47" s="1"/>
  <c r="F285" i="46"/>
  <c r="F177" i="46" s="1"/>
  <c r="F202" i="47" s="1"/>
  <c r="F308" i="46"/>
  <c r="F200" i="46" s="1"/>
  <c r="F225" i="47" s="1"/>
  <c r="F232" i="46"/>
  <c r="F124" i="46" s="1"/>
  <c r="F149" i="47" s="1"/>
  <c r="F247" i="46"/>
  <c r="F139" i="46" s="1"/>
  <c r="F164" i="47" s="1"/>
  <c r="F263" i="46"/>
  <c r="F155" i="46" s="1"/>
  <c r="F180" i="47" s="1"/>
  <c r="F284" i="46"/>
  <c r="F176" i="46" s="1"/>
  <c r="F201" i="47" s="1"/>
  <c r="F305" i="46"/>
  <c r="F197" i="46" s="1"/>
  <c r="F222" i="47" s="1"/>
  <c r="H230" i="99"/>
  <c r="H122" i="99" s="1"/>
  <c r="H261" i="99"/>
  <c r="H153" i="99" s="1"/>
  <c r="H282" i="99"/>
  <c r="H174" i="99" s="1"/>
  <c r="H306" i="99"/>
  <c r="H198" i="99" s="1"/>
  <c r="H229" i="99"/>
  <c r="H121" i="99" s="1"/>
  <c r="H248" i="99"/>
  <c r="H140" i="99" s="1"/>
  <c r="H264" i="99"/>
  <c r="H156" i="99" s="1"/>
  <c r="H287" i="99"/>
  <c r="H179" i="99" s="1"/>
  <c r="H309" i="99"/>
  <c r="H201" i="99" s="1"/>
  <c r="C224" i="46"/>
  <c r="C116" i="46" s="1"/>
  <c r="C141" i="47" s="1"/>
  <c r="C223" i="46"/>
  <c r="C115" i="46" s="1"/>
  <c r="C140" i="47" s="1"/>
  <c r="B223" i="99"/>
  <c r="B115" i="99" s="1"/>
  <c r="C240" i="46"/>
  <c r="C132" i="46" s="1"/>
  <c r="C157" i="47" s="1"/>
  <c r="C239" i="46"/>
  <c r="C131" i="46" s="1"/>
  <c r="C156" i="47" s="1"/>
  <c r="B230" i="99"/>
  <c r="B122" i="99" s="1"/>
  <c r="B239" i="99"/>
  <c r="B131" i="99" s="1"/>
  <c r="C255" i="46"/>
  <c r="C147" i="46" s="1"/>
  <c r="C172" i="47" s="1"/>
  <c r="C258" i="46"/>
  <c r="C150" i="46" s="1"/>
  <c r="C175" i="47" s="1"/>
  <c r="B258" i="99"/>
  <c r="B150" i="99" s="1"/>
  <c r="C276" i="46"/>
  <c r="C168" i="46" s="1"/>
  <c r="C193" i="47" s="1"/>
  <c r="C281" i="46"/>
  <c r="C173" i="46" s="1"/>
  <c r="C198" i="47" s="1"/>
  <c r="B261" i="99"/>
  <c r="B153" i="99" s="1"/>
  <c r="B281" i="99"/>
  <c r="B173" i="99" s="1"/>
  <c r="C292" i="46"/>
  <c r="C184" i="46" s="1"/>
  <c r="C209" i="47" s="1"/>
  <c r="C304" i="46"/>
  <c r="C196" i="46" s="1"/>
  <c r="C221" i="47" s="1"/>
  <c r="B282" i="99"/>
  <c r="B313" i="99"/>
  <c r="B205" i="99" s="1"/>
  <c r="C226" i="46"/>
  <c r="C118" i="46" s="1"/>
  <c r="C143" i="47" s="1"/>
  <c r="C257" i="46"/>
  <c r="C149" i="46" s="1"/>
  <c r="C174" i="47" s="1"/>
  <c r="C278" i="46"/>
  <c r="C170" i="46" s="1"/>
  <c r="C195" i="47" s="1"/>
  <c r="C294" i="46"/>
  <c r="C186" i="46" s="1"/>
  <c r="C211" i="47" s="1"/>
  <c r="C315" i="46"/>
  <c r="C207" i="46" s="1"/>
  <c r="C232" i="47" s="1"/>
  <c r="C225" i="46"/>
  <c r="C117" i="46" s="1"/>
  <c r="C142" i="47" s="1"/>
  <c r="C260" i="46"/>
  <c r="C152" i="46" s="1"/>
  <c r="C177" i="47" s="1"/>
  <c r="C283" i="46"/>
  <c r="C175" i="46" s="1"/>
  <c r="C200" i="47" s="1"/>
  <c r="C306" i="46"/>
  <c r="C198" i="46" s="1"/>
  <c r="C223" i="47" s="1"/>
  <c r="B232" i="99"/>
  <c r="B124" i="99" s="1"/>
  <c r="B247" i="99"/>
  <c r="B263" i="99"/>
  <c r="B155" i="99" s="1"/>
  <c r="B284" i="99"/>
  <c r="B176" i="99" s="1"/>
  <c r="B303" i="99"/>
  <c r="B195" i="99" s="1"/>
  <c r="B225" i="99"/>
  <c r="B117" i="99" s="1"/>
  <c r="B260" i="99"/>
  <c r="B152" i="99" s="1"/>
  <c r="B283" i="99"/>
  <c r="B175" i="99" s="1"/>
  <c r="B312" i="99"/>
  <c r="B204" i="99" s="1"/>
  <c r="C228" i="46"/>
  <c r="C120" i="46" s="1"/>
  <c r="C145" i="47" s="1"/>
  <c r="C259" i="46"/>
  <c r="C151" i="46" s="1"/>
  <c r="C176" i="47" s="1"/>
  <c r="C280" i="46"/>
  <c r="C172" i="46" s="1"/>
  <c r="C197" i="47" s="1"/>
  <c r="C301" i="46"/>
  <c r="C193" i="46" s="1"/>
  <c r="C218" i="47" s="1"/>
  <c r="C317" i="46"/>
  <c r="C209" i="46" s="1"/>
  <c r="C234" i="47" s="1"/>
  <c r="C227" i="46"/>
  <c r="C119" i="46" s="1"/>
  <c r="C144" i="47" s="1"/>
  <c r="C262" i="46"/>
  <c r="C154" i="46" s="1"/>
  <c r="C179" i="47" s="1"/>
  <c r="C285" i="46"/>
  <c r="C177" i="46" s="1"/>
  <c r="C202" i="47" s="1"/>
  <c r="C308" i="46"/>
  <c r="C200" i="46" s="1"/>
  <c r="C225" i="47" s="1"/>
  <c r="B307" i="99"/>
  <c r="B199" i="99" s="1"/>
  <c r="B234" i="99"/>
  <c r="B126" i="99" s="1"/>
  <c r="B249" i="99"/>
  <c r="B141" i="99" s="1"/>
  <c r="B265" i="99"/>
  <c r="B157" i="99" s="1"/>
  <c r="B286" i="99"/>
  <c r="B178" i="99" s="1"/>
  <c r="B306" i="99"/>
  <c r="B198" i="99" s="1"/>
  <c r="B227" i="99"/>
  <c r="B119" i="99" s="1"/>
  <c r="B262" i="99"/>
  <c r="B154" i="99" s="1"/>
  <c r="B285" i="99"/>
  <c r="B177" i="99" s="1"/>
  <c r="B314" i="99"/>
  <c r="B206" i="99" s="1"/>
  <c r="C230" i="46"/>
  <c r="C122" i="46" s="1"/>
  <c r="C147" i="47" s="1"/>
  <c r="C261" i="46"/>
  <c r="C153" i="46" s="1"/>
  <c r="C178" i="47" s="1"/>
  <c r="C282" i="46"/>
  <c r="C174" i="46" s="1"/>
  <c r="C199" i="47" s="1"/>
  <c r="C303" i="46"/>
  <c r="C195" i="46" s="1"/>
  <c r="C220" i="47" s="1"/>
  <c r="C319" i="46"/>
  <c r="C211" i="46" s="1"/>
  <c r="C236" i="47" s="1"/>
  <c r="C229" i="46"/>
  <c r="C121" i="46" s="1"/>
  <c r="C146" i="47" s="1"/>
  <c r="C248" i="46"/>
  <c r="C140" i="46" s="1"/>
  <c r="C165" i="47" s="1"/>
  <c r="C264" i="46"/>
  <c r="C156" i="46" s="1"/>
  <c r="C181" i="47" s="1"/>
  <c r="C287" i="46"/>
  <c r="C179" i="46" s="1"/>
  <c r="C204" i="47" s="1"/>
  <c r="C310" i="46"/>
  <c r="C202" i="46" s="1"/>
  <c r="C227" i="47" s="1"/>
  <c r="B302" i="99"/>
  <c r="B194" i="99" s="1"/>
  <c r="B220" i="99"/>
  <c r="B112" i="99" s="1"/>
  <c r="B236" i="99"/>
  <c r="B128" i="99" s="1"/>
  <c r="B251" i="99"/>
  <c r="B143" i="99" s="1"/>
  <c r="B267" i="99"/>
  <c r="B159" i="99" s="1"/>
  <c r="B288" i="99"/>
  <c r="B180" i="99" s="1"/>
  <c r="B311" i="99"/>
  <c r="B203" i="99" s="1"/>
  <c r="I203" i="99" s="1"/>
  <c r="B229" i="99"/>
  <c r="B121" i="99" s="1"/>
  <c r="B248" i="99"/>
  <c r="B140" i="99" s="1"/>
  <c r="B264" i="99"/>
  <c r="B156" i="99" s="1"/>
  <c r="B287" i="99"/>
  <c r="B179" i="99" s="1"/>
  <c r="B316" i="99"/>
  <c r="B208" i="99" s="1"/>
  <c r="C232" i="46"/>
  <c r="C124" i="46" s="1"/>
  <c r="C149" i="47" s="1"/>
  <c r="C247" i="46"/>
  <c r="C139" i="46" s="1"/>
  <c r="C164" i="47" s="1"/>
  <c r="C263" i="46"/>
  <c r="C155" i="46" s="1"/>
  <c r="C180" i="47" s="1"/>
  <c r="C284" i="46"/>
  <c r="C176" i="46" s="1"/>
  <c r="C201" i="47" s="1"/>
  <c r="C305" i="46"/>
  <c r="C197" i="46" s="1"/>
  <c r="C222" i="47" s="1"/>
  <c r="C321" i="46"/>
  <c r="C213" i="46" s="1"/>
  <c r="C238" i="47" s="1"/>
  <c r="C231" i="46"/>
  <c r="C123" i="46" s="1"/>
  <c r="C148" i="47" s="1"/>
  <c r="C250" i="46"/>
  <c r="C142" i="46" s="1"/>
  <c r="C167" i="47" s="1"/>
  <c r="C266" i="46"/>
  <c r="C158" i="46" s="1"/>
  <c r="C183" i="47" s="1"/>
  <c r="C289" i="46"/>
  <c r="C181" i="46" s="1"/>
  <c r="C206" i="47" s="1"/>
  <c r="C312" i="46"/>
  <c r="C204" i="46" s="1"/>
  <c r="C229" i="47" s="1"/>
  <c r="B310" i="99"/>
  <c r="B202" i="99" s="1"/>
  <c r="B222" i="99"/>
  <c r="B114" i="99" s="1"/>
  <c r="B238" i="99"/>
  <c r="B130" i="99" s="1"/>
  <c r="B253" i="99"/>
  <c r="B145" i="99" s="1"/>
  <c r="B274" i="99"/>
  <c r="B166" i="99" s="1"/>
  <c r="B290" i="99"/>
  <c r="B182" i="99" s="1"/>
  <c r="B309" i="99"/>
  <c r="B201" i="99" s="1"/>
  <c r="B231" i="99"/>
  <c r="B123" i="99" s="1"/>
  <c r="B250" i="99"/>
  <c r="B142" i="99" s="1"/>
  <c r="B266" i="99"/>
  <c r="B158" i="99" s="1"/>
  <c r="B289" i="99"/>
  <c r="B181" i="99" s="1"/>
  <c r="B318" i="99"/>
  <c r="B210" i="99" s="1"/>
  <c r="C234" i="46"/>
  <c r="C126" i="46" s="1"/>
  <c r="C151" i="47" s="1"/>
  <c r="C249" i="46"/>
  <c r="C141" i="46" s="1"/>
  <c r="C166" i="47" s="1"/>
  <c r="C265" i="46"/>
  <c r="C157" i="46" s="1"/>
  <c r="C182" i="47" s="1"/>
  <c r="C286" i="46"/>
  <c r="C178" i="46" s="1"/>
  <c r="C203" i="47" s="1"/>
  <c r="C307" i="46"/>
  <c r="C199" i="46" s="1"/>
  <c r="C224" i="47" s="1"/>
  <c r="C233" i="46"/>
  <c r="C125" i="46" s="1"/>
  <c r="C150" i="47" s="1"/>
  <c r="C252" i="46"/>
  <c r="C144" i="46" s="1"/>
  <c r="C169" i="47" s="1"/>
  <c r="C275" i="46"/>
  <c r="C167" i="46" s="1"/>
  <c r="C192" i="47" s="1"/>
  <c r="C291" i="46"/>
  <c r="C183" i="46" s="1"/>
  <c r="C208" i="47" s="1"/>
  <c r="C314" i="46"/>
  <c r="C206" i="46" s="1"/>
  <c r="C231" i="47" s="1"/>
  <c r="B315" i="99"/>
  <c r="B207" i="99" s="1"/>
  <c r="B224" i="99"/>
  <c r="B116" i="99" s="1"/>
  <c r="B240" i="99"/>
  <c r="B132" i="99" s="1"/>
  <c r="B255" i="99"/>
  <c r="B147" i="99" s="1"/>
  <c r="B276" i="99"/>
  <c r="B168" i="99" s="1"/>
  <c r="B292" i="99"/>
  <c r="B184" i="99" s="1"/>
  <c r="B233" i="99"/>
  <c r="B125" i="99" s="1"/>
  <c r="B252" i="99"/>
  <c r="B144" i="99" s="1"/>
  <c r="B275" i="99"/>
  <c r="B291" i="99"/>
  <c r="B320" i="99"/>
  <c r="B212" i="99" s="1"/>
  <c r="C220" i="46"/>
  <c r="C236" i="46"/>
  <c r="C128" i="46" s="1"/>
  <c r="C153" i="47" s="1"/>
  <c r="C251" i="46"/>
  <c r="C143" i="46" s="1"/>
  <c r="C168" i="47" s="1"/>
  <c r="C267" i="46"/>
  <c r="C159" i="46" s="1"/>
  <c r="C184" i="47" s="1"/>
  <c r="C288" i="46"/>
  <c r="C180" i="46" s="1"/>
  <c r="C205" i="47" s="1"/>
  <c r="C309" i="46"/>
  <c r="C201" i="46" s="1"/>
  <c r="C226" i="47" s="1"/>
  <c r="C235" i="46"/>
  <c r="C127" i="46" s="1"/>
  <c r="C152" i="47" s="1"/>
  <c r="C254" i="46"/>
  <c r="C146" i="46" s="1"/>
  <c r="C171" i="47" s="1"/>
  <c r="C277" i="46"/>
  <c r="C169" i="46" s="1"/>
  <c r="C194" i="47" s="1"/>
  <c r="C293" i="46"/>
  <c r="C316" i="46"/>
  <c r="C208" i="46" s="1"/>
  <c r="C233" i="47" s="1"/>
  <c r="B305" i="99"/>
  <c r="B197" i="99" s="1"/>
  <c r="B226" i="99"/>
  <c r="B118" i="99" s="1"/>
  <c r="B257" i="99"/>
  <c r="B149" i="99" s="1"/>
  <c r="B278" i="99"/>
  <c r="B170" i="99" s="1"/>
  <c r="B294" i="99"/>
  <c r="B186" i="99" s="1"/>
  <c r="B235" i="99"/>
  <c r="B127" i="99" s="1"/>
  <c r="B254" i="99"/>
  <c r="B146" i="99" s="1"/>
  <c r="B277" i="99"/>
  <c r="B169" i="99" s="1"/>
  <c r="B293" i="99"/>
  <c r="B185" i="99" s="1"/>
  <c r="B319" i="99"/>
  <c r="B211" i="99" s="1"/>
  <c r="C222" i="46"/>
  <c r="C114" i="46" s="1"/>
  <c r="C139" i="47" s="1"/>
  <c r="C238" i="46"/>
  <c r="C130" i="46" s="1"/>
  <c r="C155" i="47" s="1"/>
  <c r="C253" i="46"/>
  <c r="C145" i="46" s="1"/>
  <c r="C170" i="47" s="1"/>
  <c r="C274" i="46"/>
  <c r="C166" i="46" s="1"/>
  <c r="C191" i="47" s="1"/>
  <c r="C290" i="46"/>
  <c r="C311" i="46"/>
  <c r="C203" i="46" s="1"/>
  <c r="C228" i="47" s="1"/>
  <c r="C221" i="46"/>
  <c r="C113" i="46" s="1"/>
  <c r="C138" i="47" s="1"/>
  <c r="C237" i="46"/>
  <c r="C129" i="46" s="1"/>
  <c r="C154" i="47" s="1"/>
  <c r="C256" i="46"/>
  <c r="C148" i="46" s="1"/>
  <c r="C173" i="47" s="1"/>
  <c r="C279" i="46"/>
  <c r="C171" i="46" s="1"/>
  <c r="C196" i="47" s="1"/>
  <c r="C302" i="46"/>
  <c r="C194" i="46" s="1"/>
  <c r="C219" i="47" s="1"/>
  <c r="B317" i="99"/>
  <c r="B209" i="99" s="1"/>
  <c r="B228" i="99"/>
  <c r="B120" i="99" s="1"/>
  <c r="B259" i="99"/>
  <c r="B151" i="99" s="1"/>
  <c r="B280" i="99"/>
  <c r="B172" i="99" s="1"/>
  <c r="B301" i="99"/>
  <c r="B221" i="99"/>
  <c r="B113" i="99" s="1"/>
  <c r="B237" i="99"/>
  <c r="B129" i="99" s="1"/>
  <c r="B256" i="99"/>
  <c r="B148" i="99" s="1"/>
  <c r="B279" i="99"/>
  <c r="B171" i="99" s="1"/>
  <c r="B304" i="99"/>
  <c r="B196" i="99" s="1"/>
  <c r="G307" i="46"/>
  <c r="G199" i="46" s="1"/>
  <c r="G224" i="47" s="1"/>
  <c r="G286" i="46"/>
  <c r="G178" i="46" s="1"/>
  <c r="G203" i="47" s="1"/>
  <c r="G265" i="46"/>
  <c r="G157" i="46" s="1"/>
  <c r="G182" i="47" s="1"/>
  <c r="G249" i="46"/>
  <c r="G141" i="46" s="1"/>
  <c r="G166" i="47" s="1"/>
  <c r="G234" i="46"/>
  <c r="G126" i="46" s="1"/>
  <c r="G151" i="47" s="1"/>
  <c r="G310" i="46"/>
  <c r="G202" i="46" s="1"/>
  <c r="G227" i="47" s="1"/>
  <c r="G287" i="46"/>
  <c r="G179" i="46" s="1"/>
  <c r="G204" i="47" s="1"/>
  <c r="G264" i="46"/>
  <c r="G156" i="46" s="1"/>
  <c r="G181" i="47" s="1"/>
  <c r="G248" i="46"/>
  <c r="G140" i="46" s="1"/>
  <c r="G165" i="47" s="1"/>
  <c r="G229" i="46"/>
  <c r="G121" i="46" s="1"/>
  <c r="G146" i="47" s="1"/>
  <c r="G321" i="46"/>
  <c r="G213" i="46" s="1"/>
  <c r="G305" i="46"/>
  <c r="G197" i="46" s="1"/>
  <c r="G222" i="47" s="1"/>
  <c r="G284" i="46"/>
  <c r="G176" i="46" s="1"/>
  <c r="G201" i="47" s="1"/>
  <c r="G263" i="46"/>
  <c r="G155" i="46" s="1"/>
  <c r="G180" i="47" s="1"/>
  <c r="G247" i="46"/>
  <c r="G139" i="46" s="1"/>
  <c r="G164" i="47" s="1"/>
  <c r="G232" i="46"/>
  <c r="G124" i="46" s="1"/>
  <c r="G149" i="47" s="1"/>
  <c r="G308" i="46"/>
  <c r="G200" i="46" s="1"/>
  <c r="G225" i="47" s="1"/>
  <c r="G285" i="46"/>
  <c r="G177" i="46" s="1"/>
  <c r="G202" i="47" s="1"/>
  <c r="G262" i="46"/>
  <c r="G154" i="46" s="1"/>
  <c r="G179" i="47" s="1"/>
  <c r="G227" i="46"/>
  <c r="G119" i="46" s="1"/>
  <c r="G144" i="47" s="1"/>
  <c r="G319" i="46"/>
  <c r="G211" i="46" s="1"/>
  <c r="G303" i="46"/>
  <c r="G195" i="46" s="1"/>
  <c r="G220" i="47" s="1"/>
  <c r="G282" i="46"/>
  <c r="G174" i="46" s="1"/>
  <c r="G199" i="47" s="1"/>
  <c r="G261" i="46"/>
  <c r="G153" i="46" s="1"/>
  <c r="G178" i="47" s="1"/>
  <c r="G230" i="46"/>
  <c r="G122" i="46" s="1"/>
  <c r="G147" i="47" s="1"/>
  <c r="G306" i="46"/>
  <c r="G198" i="46" s="1"/>
  <c r="G223" i="47" s="1"/>
  <c r="G283" i="46"/>
  <c r="G175" i="46" s="1"/>
  <c r="G200" i="47" s="1"/>
  <c r="G260" i="46"/>
  <c r="G152" i="46" s="1"/>
  <c r="G177" i="47" s="1"/>
  <c r="G225" i="46"/>
  <c r="G117" i="46" s="1"/>
  <c r="G142" i="47" s="1"/>
  <c r="G317" i="46"/>
  <c r="G209" i="46" s="1"/>
  <c r="G301" i="46"/>
  <c r="G193" i="46" s="1"/>
  <c r="G218" i="47" s="1"/>
  <c r="G280" i="46"/>
  <c r="G172" i="46" s="1"/>
  <c r="G197" i="47" s="1"/>
  <c r="G259" i="46"/>
  <c r="G151" i="46" s="1"/>
  <c r="G176" i="47" s="1"/>
  <c r="G228" i="46"/>
  <c r="G120" i="46" s="1"/>
  <c r="G145" i="47" s="1"/>
  <c r="G320" i="46"/>
  <c r="G212" i="46" s="1"/>
  <c r="G304" i="46"/>
  <c r="G196" i="46" s="1"/>
  <c r="G221" i="47" s="1"/>
  <c r="G281" i="46"/>
  <c r="G173" i="46" s="1"/>
  <c r="G198" i="47" s="1"/>
  <c r="G258" i="46"/>
  <c r="G150" i="46" s="1"/>
  <c r="G175" i="47" s="1"/>
  <c r="G239" i="46"/>
  <c r="G131" i="46" s="1"/>
  <c r="G156" i="47" s="1"/>
  <c r="G223" i="46"/>
  <c r="G115" i="46" s="1"/>
  <c r="G140" i="47" s="1"/>
  <c r="G313" i="46"/>
  <c r="G205" i="46" s="1"/>
  <c r="G292" i="46"/>
  <c r="G184" i="46" s="1"/>
  <c r="G209" i="47" s="1"/>
  <c r="G276" i="46"/>
  <c r="G168" i="46" s="1"/>
  <c r="G193" i="47" s="1"/>
  <c r="G255" i="46"/>
  <c r="G147" i="46" s="1"/>
  <c r="G172" i="47" s="1"/>
  <c r="G240" i="46"/>
  <c r="G132" i="46" s="1"/>
  <c r="G157" i="47" s="1"/>
  <c r="G224" i="46"/>
  <c r="G116" i="46" s="1"/>
  <c r="G141" i="47" s="1"/>
  <c r="G316" i="46"/>
  <c r="G208" i="46" s="1"/>
  <c r="G293" i="46"/>
  <c r="G185" i="46" s="1"/>
  <c r="G210" i="47" s="1"/>
  <c r="G277" i="46"/>
  <c r="G169" i="46" s="1"/>
  <c r="G194" i="47" s="1"/>
  <c r="G254" i="46"/>
  <c r="G146" i="46" s="1"/>
  <c r="G171" i="47" s="1"/>
  <c r="G235" i="46"/>
  <c r="G127" i="46" s="1"/>
  <c r="G152" i="47" s="1"/>
  <c r="G309" i="46"/>
  <c r="G201" i="46" s="1"/>
  <c r="G253" i="46"/>
  <c r="G145" i="46" s="1"/>
  <c r="G170" i="47" s="1"/>
  <c r="G226" i="46"/>
  <c r="G118" i="46" s="1"/>
  <c r="G143" i="47" s="1"/>
  <c r="G312" i="46"/>
  <c r="G204" i="46" s="1"/>
  <c r="G229" i="47" s="1"/>
  <c r="G252" i="46"/>
  <c r="G144" i="46" s="1"/>
  <c r="G169" i="47" s="1"/>
  <c r="G221" i="46"/>
  <c r="G113" i="46" s="1"/>
  <c r="G138" i="47" s="1"/>
  <c r="G294" i="46"/>
  <c r="G186" i="46" s="1"/>
  <c r="G211" i="47" s="1"/>
  <c r="G251" i="46"/>
  <c r="G143" i="46" s="1"/>
  <c r="G168" i="47" s="1"/>
  <c r="G222" i="46"/>
  <c r="G114" i="46" s="1"/>
  <c r="G302" i="46"/>
  <c r="G194" i="46" s="1"/>
  <c r="G219" i="47" s="1"/>
  <c r="G250" i="46"/>
  <c r="G142" i="46" s="1"/>
  <c r="G167" i="47" s="1"/>
  <c r="G290" i="46"/>
  <c r="G182" i="46" s="1"/>
  <c r="G207" i="47" s="1"/>
  <c r="G220" i="46"/>
  <c r="G112" i="46" s="1"/>
  <c r="G137" i="47" s="1"/>
  <c r="G291" i="46"/>
  <c r="G183" i="46" s="1"/>
  <c r="G208" i="47" s="1"/>
  <c r="G288" i="46"/>
  <c r="G180" i="46" s="1"/>
  <c r="G205" i="47" s="1"/>
  <c r="G289" i="46"/>
  <c r="G181" i="46" s="1"/>
  <c r="G206" i="47" s="1"/>
  <c r="G278" i="46"/>
  <c r="G170" i="46" s="1"/>
  <c r="G195" i="47" s="1"/>
  <c r="G279" i="46"/>
  <c r="G171" i="46" s="1"/>
  <c r="G196" i="47" s="1"/>
  <c r="G274" i="46"/>
  <c r="G166" i="46" s="1"/>
  <c r="G191" i="47" s="1"/>
  <c r="G275" i="46"/>
  <c r="G167" i="46" s="1"/>
  <c r="G192" i="47" s="1"/>
  <c r="G237" i="46"/>
  <c r="G129" i="46" s="1"/>
  <c r="G154" i="47" s="1"/>
  <c r="G314" i="46"/>
  <c r="G206" i="46" s="1"/>
  <c r="G320" i="99"/>
  <c r="G212" i="99" s="1"/>
  <c r="G313" i="99"/>
  <c r="G205" i="99" s="1"/>
  <c r="G293" i="99"/>
  <c r="G185" i="99" s="1"/>
  <c r="G277" i="99"/>
  <c r="G169" i="99" s="1"/>
  <c r="G254" i="99"/>
  <c r="G146" i="99" s="1"/>
  <c r="G316" i="99"/>
  <c r="G208" i="99" s="1"/>
  <c r="G309" i="99"/>
  <c r="G289" i="99"/>
  <c r="G181" i="99" s="1"/>
  <c r="G266" i="99"/>
  <c r="G158" i="99" s="1"/>
  <c r="G250" i="99"/>
  <c r="G142" i="99" s="1"/>
  <c r="G314" i="99"/>
  <c r="G206" i="99" s="1"/>
  <c r="G308" i="99"/>
  <c r="G200" i="99" s="1"/>
  <c r="G287" i="99"/>
  <c r="G179" i="99" s="1"/>
  <c r="G264" i="99"/>
  <c r="G156" i="99" s="1"/>
  <c r="G248" i="99"/>
  <c r="G140" i="99" s="1"/>
  <c r="G318" i="46"/>
  <c r="G210" i="46" s="1"/>
  <c r="G235" i="47" s="1"/>
  <c r="G236" i="46"/>
  <c r="G128" i="46" s="1"/>
  <c r="G153" i="47" s="1"/>
  <c r="G238" i="46"/>
  <c r="G130" i="46" s="1"/>
  <c r="G155" i="47" s="1"/>
  <c r="G231" i="46"/>
  <c r="G123" i="46" s="1"/>
  <c r="G148" i="47" s="1"/>
  <c r="G257" i="46"/>
  <c r="G149" i="46" s="1"/>
  <c r="G174" i="47" s="1"/>
  <c r="G233" i="46"/>
  <c r="G125" i="46" s="1"/>
  <c r="G150" i="47" s="1"/>
  <c r="G267" i="46"/>
  <c r="G159" i="46" s="1"/>
  <c r="G184" i="47" s="1"/>
  <c r="G256" i="46"/>
  <c r="G148" i="46" s="1"/>
  <c r="G311" i="46"/>
  <c r="G203" i="46" s="1"/>
  <c r="G228" i="47" s="1"/>
  <c r="K328" i="46"/>
  <c r="B301" i="70"/>
  <c r="B193" i="70" s="1"/>
  <c r="B219" i="76" s="1"/>
  <c r="B259" i="70"/>
  <c r="B151" i="70" s="1"/>
  <c r="B177" i="76" s="1"/>
  <c r="B304" i="70"/>
  <c r="B196" i="70" s="1"/>
  <c r="B222" i="76" s="1"/>
  <c r="B258" i="70"/>
  <c r="B150" i="70" s="1"/>
  <c r="B176" i="76" s="1"/>
  <c r="B239" i="70"/>
  <c r="B131" i="70" s="1"/>
  <c r="B157" i="76" s="1"/>
  <c r="B290" i="70"/>
  <c r="B253" i="70"/>
  <c r="B145" i="70" s="1"/>
  <c r="B171" i="76" s="1"/>
  <c r="B238" i="70"/>
  <c r="B130" i="70" s="1"/>
  <c r="B156" i="76" s="1"/>
  <c r="B293" i="70"/>
  <c r="B252" i="70"/>
  <c r="B144" i="70" s="1"/>
  <c r="B170" i="76" s="1"/>
  <c r="B233" i="70"/>
  <c r="B125" i="70" s="1"/>
  <c r="B151" i="76" s="1"/>
  <c r="B292" i="70"/>
  <c r="B255" i="70"/>
  <c r="B147" i="70" s="1"/>
  <c r="B173" i="76" s="1"/>
  <c r="B240" i="70"/>
  <c r="B132" i="70" s="1"/>
  <c r="B158" i="76" s="1"/>
  <c r="B291" i="70"/>
  <c r="B254" i="70"/>
  <c r="B146" i="70" s="1"/>
  <c r="B172" i="76" s="1"/>
  <c r="B235" i="70"/>
  <c r="B127" i="70" s="1"/>
  <c r="B153" i="76" s="1"/>
  <c r="B286" i="70"/>
  <c r="B249" i="70"/>
  <c r="B141" i="70" s="1"/>
  <c r="B167" i="76" s="1"/>
  <c r="B234" i="70"/>
  <c r="B126" i="70" s="1"/>
  <c r="B152" i="76" s="1"/>
  <c r="B289" i="70"/>
  <c r="B248" i="70"/>
  <c r="B140" i="70" s="1"/>
  <c r="B166" i="76" s="1"/>
  <c r="B229" i="70"/>
  <c r="B121" i="70" s="1"/>
  <c r="B147" i="76" s="1"/>
  <c r="B288" i="70"/>
  <c r="B251" i="70"/>
  <c r="B143" i="70" s="1"/>
  <c r="B169" i="76" s="1"/>
  <c r="B236" i="70"/>
  <c r="B128" i="70" s="1"/>
  <c r="B154" i="76" s="1"/>
  <c r="B287" i="70"/>
  <c r="B250" i="70"/>
  <c r="B142" i="70" s="1"/>
  <c r="B168" i="76" s="1"/>
  <c r="B231" i="70"/>
  <c r="B123" i="70" s="1"/>
  <c r="B149" i="76" s="1"/>
  <c r="B319" i="70"/>
  <c r="B211" i="70" s="1"/>
  <c r="B237" i="76" s="1"/>
  <c r="B282" i="70"/>
  <c r="B230" i="70"/>
  <c r="B122" i="70" s="1"/>
  <c r="B148" i="76" s="1"/>
  <c r="B285" i="70"/>
  <c r="B225" i="70"/>
  <c r="B117" i="70" s="1"/>
  <c r="B143" i="76" s="1"/>
  <c r="B321" i="70"/>
  <c r="B213" i="70" s="1"/>
  <c r="B239" i="76" s="1"/>
  <c r="B284" i="70"/>
  <c r="B247" i="70"/>
  <c r="B232" i="70"/>
  <c r="B124" i="70" s="1"/>
  <c r="B150" i="76" s="1"/>
  <c r="B283" i="70"/>
  <c r="B227" i="70"/>
  <c r="B119" i="70" s="1"/>
  <c r="B145" i="76" s="1"/>
  <c r="B315" i="70"/>
  <c r="B207" i="70" s="1"/>
  <c r="B233" i="76" s="1"/>
  <c r="B278" i="70"/>
  <c r="B226" i="70"/>
  <c r="B118" i="70" s="1"/>
  <c r="B144" i="76" s="1"/>
  <c r="B318" i="70"/>
  <c r="B210" i="70" s="1"/>
  <c r="B236" i="76" s="1"/>
  <c r="B281" i="70"/>
  <c r="B221" i="70"/>
  <c r="B113" i="70" s="1"/>
  <c r="B139" i="76" s="1"/>
  <c r="B317" i="70"/>
  <c r="B209" i="70" s="1"/>
  <c r="B235" i="76" s="1"/>
  <c r="B280" i="70"/>
  <c r="B228" i="70"/>
  <c r="B120" i="70" s="1"/>
  <c r="B146" i="76" s="1"/>
  <c r="B320" i="70"/>
  <c r="B212" i="70" s="1"/>
  <c r="B238" i="76" s="1"/>
  <c r="B279" i="70"/>
  <c r="B223" i="70"/>
  <c r="B115" i="70" s="1"/>
  <c r="B141" i="76" s="1"/>
  <c r="B311" i="70"/>
  <c r="B203" i="70" s="1"/>
  <c r="B229" i="76" s="1"/>
  <c r="B274" i="70"/>
  <c r="B222" i="70"/>
  <c r="B114" i="70" s="1"/>
  <c r="B140" i="76" s="1"/>
  <c r="B314" i="70"/>
  <c r="B206" i="70" s="1"/>
  <c r="B232" i="76" s="1"/>
  <c r="B277" i="70"/>
  <c r="B276" i="70"/>
  <c r="B224" i="70"/>
  <c r="B116" i="70" s="1"/>
  <c r="B142" i="76" s="1"/>
  <c r="B316" i="70"/>
  <c r="B208" i="70" s="1"/>
  <c r="B234" i="76" s="1"/>
  <c r="B275" i="70"/>
  <c r="B307" i="70"/>
  <c r="B199" i="70" s="1"/>
  <c r="B225" i="76" s="1"/>
  <c r="B265" i="70"/>
  <c r="B157" i="70" s="1"/>
  <c r="B183" i="76" s="1"/>
  <c r="B310" i="70"/>
  <c r="B202" i="70" s="1"/>
  <c r="B228" i="76" s="1"/>
  <c r="B264" i="70"/>
  <c r="B156" i="70" s="1"/>
  <c r="B182" i="76" s="1"/>
  <c r="B309" i="70"/>
  <c r="B201" i="70" s="1"/>
  <c r="B227" i="76" s="1"/>
  <c r="B267" i="70"/>
  <c r="B159" i="70" s="1"/>
  <c r="B185" i="76" s="1"/>
  <c r="B220" i="70"/>
  <c r="B112" i="70" s="1"/>
  <c r="B138" i="76" s="1"/>
  <c r="B312" i="70"/>
  <c r="B204" i="70" s="1"/>
  <c r="B230" i="76" s="1"/>
  <c r="B266" i="70"/>
  <c r="B158" i="70" s="1"/>
  <c r="B184" i="76" s="1"/>
  <c r="B303" i="70"/>
  <c r="B195" i="70" s="1"/>
  <c r="B221" i="76" s="1"/>
  <c r="B261" i="70"/>
  <c r="B153" i="70" s="1"/>
  <c r="B179" i="76" s="1"/>
  <c r="B306" i="70"/>
  <c r="B198" i="70" s="1"/>
  <c r="B224" i="76" s="1"/>
  <c r="B260" i="70"/>
  <c r="B152" i="70" s="1"/>
  <c r="B178" i="76" s="1"/>
  <c r="B305" i="70"/>
  <c r="B197" i="70" s="1"/>
  <c r="B223" i="76" s="1"/>
  <c r="B263" i="70"/>
  <c r="B155" i="70" s="1"/>
  <c r="B181" i="76" s="1"/>
  <c r="B308" i="70"/>
  <c r="B200" i="70" s="1"/>
  <c r="B226" i="76" s="1"/>
  <c r="B262" i="70"/>
  <c r="B154" i="70" s="1"/>
  <c r="B180" i="76" s="1"/>
  <c r="B294" i="70"/>
  <c r="B257" i="70"/>
  <c r="B149" i="70" s="1"/>
  <c r="B175" i="76" s="1"/>
  <c r="B302" i="70"/>
  <c r="B194" i="70" s="1"/>
  <c r="B220" i="76" s="1"/>
  <c r="B256" i="70"/>
  <c r="B148" i="70" s="1"/>
  <c r="B174" i="76" s="1"/>
  <c r="B237" i="70"/>
  <c r="B129" i="70" s="1"/>
  <c r="B155" i="76" s="1"/>
  <c r="X328" i="46"/>
  <c r="X328" i="99"/>
  <c r="H318" i="95"/>
  <c r="H210" i="95" s="1"/>
  <c r="H281" i="95"/>
  <c r="H173" i="95" s="1"/>
  <c r="H313" i="95"/>
  <c r="H205" i="95" s="1"/>
  <c r="H276" i="95"/>
  <c r="H168" i="95" s="1"/>
  <c r="H316" i="95"/>
  <c r="H208" i="95" s="1"/>
  <c r="H275" i="95"/>
  <c r="H167" i="95" s="1"/>
  <c r="H311" i="95"/>
  <c r="H203" i="95" s="1"/>
  <c r="H274" i="95"/>
  <c r="H166" i="95" s="1"/>
  <c r="H224" i="95"/>
  <c r="H116" i="95" s="1"/>
  <c r="H227" i="95"/>
  <c r="H119" i="95" s="1"/>
  <c r="H222" i="95"/>
  <c r="H114" i="95" s="1"/>
  <c r="H221" i="95"/>
  <c r="H113" i="95" s="1"/>
  <c r="H314" i="95"/>
  <c r="H206" i="95" s="1"/>
  <c r="H277" i="95"/>
  <c r="H169" i="95" s="1"/>
  <c r="H309" i="95"/>
  <c r="H201" i="95" s="1"/>
  <c r="H267" i="95"/>
  <c r="H159" i="95" s="1"/>
  <c r="H312" i="95"/>
  <c r="H204" i="95" s="1"/>
  <c r="H266" i="95"/>
  <c r="H307" i="95"/>
  <c r="H199" i="95" s="1"/>
  <c r="H265" i="95"/>
  <c r="H157" i="95" s="1"/>
  <c r="H220" i="95"/>
  <c r="H112" i="95" s="1"/>
  <c r="H223" i="95"/>
  <c r="H115" i="95" s="1"/>
  <c r="H310" i="95"/>
  <c r="H202" i="95" s="1"/>
  <c r="H264" i="95"/>
  <c r="H156" i="95" s="1"/>
  <c r="H305" i="95"/>
  <c r="H197" i="95" s="1"/>
  <c r="H263" i="95"/>
  <c r="H155" i="95" s="1"/>
  <c r="H308" i="95"/>
  <c r="H200" i="95" s="1"/>
  <c r="H262" i="95"/>
  <c r="H154" i="95" s="1"/>
  <c r="H303" i="95"/>
  <c r="H195" i="95" s="1"/>
  <c r="H261" i="95"/>
  <c r="H153" i="95" s="1"/>
  <c r="H306" i="95"/>
  <c r="H198" i="95" s="1"/>
  <c r="H260" i="95"/>
  <c r="H152" i="95" s="1"/>
  <c r="H301" i="95"/>
  <c r="H193" i="95" s="1"/>
  <c r="H259" i="95"/>
  <c r="H151" i="95" s="1"/>
  <c r="H304" i="95"/>
  <c r="H196" i="95" s="1"/>
  <c r="H258" i="95"/>
  <c r="H150" i="95" s="1"/>
  <c r="H239" i="95"/>
  <c r="H131" i="95" s="1"/>
  <c r="H294" i="95"/>
  <c r="H186" i="95" s="1"/>
  <c r="H257" i="95"/>
  <c r="H302" i="95"/>
  <c r="H194" i="95" s="1"/>
  <c r="H256" i="95"/>
  <c r="H148" i="95" s="1"/>
  <c r="H237" i="95"/>
  <c r="H129" i="95" s="1"/>
  <c r="H292" i="95"/>
  <c r="H184" i="95" s="1"/>
  <c r="H255" i="95"/>
  <c r="H147" i="95" s="1"/>
  <c r="H240" i="95"/>
  <c r="H132" i="95" s="1"/>
  <c r="H291" i="95"/>
  <c r="H183" i="95" s="1"/>
  <c r="H254" i="95"/>
  <c r="H146" i="95" s="1"/>
  <c r="H235" i="95"/>
  <c r="H127" i="95" s="1"/>
  <c r="H290" i="95"/>
  <c r="H182" i="95" s="1"/>
  <c r="H253" i="95"/>
  <c r="H145" i="95" s="1"/>
  <c r="H238" i="95"/>
  <c r="H130" i="95" s="1"/>
  <c r="H293" i="95"/>
  <c r="H185" i="95" s="1"/>
  <c r="H252" i="95"/>
  <c r="H144" i="95" s="1"/>
  <c r="H233" i="95"/>
  <c r="H125" i="95" s="1"/>
  <c r="H288" i="95"/>
  <c r="H180" i="95" s="1"/>
  <c r="H251" i="95"/>
  <c r="H143" i="95" s="1"/>
  <c r="H236" i="95"/>
  <c r="H128" i="95" s="1"/>
  <c r="H287" i="95"/>
  <c r="H179" i="95" s="1"/>
  <c r="H250" i="95"/>
  <c r="H231" i="95"/>
  <c r="H123" i="95" s="1"/>
  <c r="H286" i="95"/>
  <c r="H178" i="95" s="1"/>
  <c r="H249" i="95"/>
  <c r="H141" i="95" s="1"/>
  <c r="H234" i="95"/>
  <c r="H126" i="95" s="1"/>
  <c r="H289" i="95"/>
  <c r="H181" i="95" s="1"/>
  <c r="H248" i="95"/>
  <c r="H140" i="95" s="1"/>
  <c r="H321" i="95"/>
  <c r="H213" i="95" s="1"/>
  <c r="H284" i="95"/>
  <c r="H176" i="95" s="1"/>
  <c r="H247" i="95"/>
  <c r="H232" i="95"/>
  <c r="H124" i="95" s="1"/>
  <c r="H283" i="95"/>
  <c r="H175" i="95" s="1"/>
  <c r="H319" i="95"/>
  <c r="H211" i="95" s="1"/>
  <c r="H282" i="95"/>
  <c r="H174" i="95" s="1"/>
  <c r="H230" i="95"/>
  <c r="H122" i="95" s="1"/>
  <c r="H285" i="95"/>
  <c r="H177" i="95" s="1"/>
  <c r="H317" i="95"/>
  <c r="H209" i="95" s="1"/>
  <c r="H280" i="95"/>
  <c r="H172" i="95" s="1"/>
  <c r="H320" i="95"/>
  <c r="H212" i="95" s="1"/>
  <c r="H279" i="95"/>
  <c r="H171" i="95" s="1"/>
  <c r="H315" i="95"/>
  <c r="H207" i="95" s="1"/>
  <c r="H278" i="95"/>
  <c r="H170" i="95" s="1"/>
  <c r="H228" i="95"/>
  <c r="H120" i="95" s="1"/>
  <c r="H229" i="95"/>
  <c r="H121" i="95" s="1"/>
  <c r="H226" i="95"/>
  <c r="H118" i="95" s="1"/>
  <c r="H225" i="95"/>
  <c r="H117" i="95" s="1"/>
  <c r="Q328" i="46"/>
  <c r="E294" i="70"/>
  <c r="E257" i="70"/>
  <c r="E149" i="70" s="1"/>
  <c r="E175" i="76" s="1"/>
  <c r="E302" i="70"/>
  <c r="E194" i="70" s="1"/>
  <c r="E220" i="76" s="1"/>
  <c r="E256" i="70"/>
  <c r="E148" i="70" s="1"/>
  <c r="E174" i="76" s="1"/>
  <c r="E237" i="70"/>
  <c r="E129" i="70" s="1"/>
  <c r="E155" i="76" s="1"/>
  <c r="E292" i="70"/>
  <c r="E255" i="70"/>
  <c r="E147" i="70" s="1"/>
  <c r="E173" i="76" s="1"/>
  <c r="E240" i="70"/>
  <c r="E132" i="70" s="1"/>
  <c r="E158" i="76" s="1"/>
  <c r="E291" i="70"/>
  <c r="E254" i="70"/>
  <c r="E146" i="70" s="1"/>
  <c r="E172" i="76" s="1"/>
  <c r="E235" i="70"/>
  <c r="E127" i="70" s="1"/>
  <c r="E153" i="76" s="1"/>
  <c r="E290" i="70"/>
  <c r="E253" i="70"/>
  <c r="E145" i="70" s="1"/>
  <c r="E171" i="76" s="1"/>
  <c r="E238" i="70"/>
  <c r="E130" i="70" s="1"/>
  <c r="E156" i="76" s="1"/>
  <c r="E293" i="70"/>
  <c r="E252" i="70"/>
  <c r="E144" i="70" s="1"/>
  <c r="E170" i="76" s="1"/>
  <c r="E233" i="70"/>
  <c r="E125" i="70" s="1"/>
  <c r="E151" i="76" s="1"/>
  <c r="E288" i="70"/>
  <c r="E251" i="70"/>
  <c r="E143" i="70" s="1"/>
  <c r="E169" i="76" s="1"/>
  <c r="E236" i="70"/>
  <c r="E128" i="70" s="1"/>
  <c r="E154" i="76" s="1"/>
  <c r="E287" i="70"/>
  <c r="E250" i="70"/>
  <c r="E142" i="70" s="1"/>
  <c r="E168" i="76" s="1"/>
  <c r="E231" i="70"/>
  <c r="E123" i="70" s="1"/>
  <c r="E149" i="76" s="1"/>
  <c r="E286" i="70"/>
  <c r="E249" i="70"/>
  <c r="E141" i="70" s="1"/>
  <c r="E167" i="76" s="1"/>
  <c r="E234" i="70"/>
  <c r="E126" i="70" s="1"/>
  <c r="E152" i="76" s="1"/>
  <c r="E289" i="70"/>
  <c r="E248" i="70"/>
  <c r="E140" i="70" s="1"/>
  <c r="E166" i="76" s="1"/>
  <c r="E229" i="70"/>
  <c r="E121" i="70" s="1"/>
  <c r="E147" i="76" s="1"/>
  <c r="E321" i="70"/>
  <c r="E213" i="70" s="1"/>
  <c r="E239" i="76" s="1"/>
  <c r="E284" i="70"/>
  <c r="E247" i="70"/>
  <c r="E139" i="70" s="1"/>
  <c r="E165" i="76" s="1"/>
  <c r="E232" i="70"/>
  <c r="E124" i="70" s="1"/>
  <c r="E150" i="76" s="1"/>
  <c r="E283" i="70"/>
  <c r="E227" i="70"/>
  <c r="E119" i="70" s="1"/>
  <c r="E145" i="76" s="1"/>
  <c r="E319" i="70"/>
  <c r="E211" i="70" s="1"/>
  <c r="E237" i="76" s="1"/>
  <c r="E282" i="70"/>
  <c r="E230" i="70"/>
  <c r="E122" i="70" s="1"/>
  <c r="E148" i="76" s="1"/>
  <c r="E285" i="70"/>
  <c r="E225" i="70"/>
  <c r="E117" i="70" s="1"/>
  <c r="E143" i="76" s="1"/>
  <c r="E317" i="70"/>
  <c r="E209" i="70" s="1"/>
  <c r="E235" i="76" s="1"/>
  <c r="E280" i="70"/>
  <c r="E228" i="70"/>
  <c r="E120" i="70" s="1"/>
  <c r="E146" i="76" s="1"/>
  <c r="E320" i="70"/>
  <c r="E212" i="70" s="1"/>
  <c r="E238" i="76" s="1"/>
  <c r="E279" i="70"/>
  <c r="E223" i="70"/>
  <c r="E315" i="70"/>
  <c r="E207" i="70" s="1"/>
  <c r="E233" i="76" s="1"/>
  <c r="E278" i="70"/>
  <c r="E226" i="70"/>
  <c r="E118" i="70" s="1"/>
  <c r="E144" i="76" s="1"/>
  <c r="E318" i="70"/>
  <c r="E210" i="70" s="1"/>
  <c r="E236" i="76" s="1"/>
  <c r="E281" i="70"/>
  <c r="E221" i="70"/>
  <c r="E113" i="70" s="1"/>
  <c r="E139" i="76" s="1"/>
  <c r="E313" i="70"/>
  <c r="E205" i="70" s="1"/>
  <c r="E231" i="76" s="1"/>
  <c r="E276" i="70"/>
  <c r="E224" i="70"/>
  <c r="E116" i="70" s="1"/>
  <c r="E142" i="76" s="1"/>
  <c r="E316" i="70"/>
  <c r="E208" i="70" s="1"/>
  <c r="E234" i="76" s="1"/>
  <c r="E275" i="70"/>
  <c r="E311" i="70"/>
  <c r="E203" i="70" s="1"/>
  <c r="E229" i="76" s="1"/>
  <c r="E274" i="70"/>
  <c r="E222" i="70"/>
  <c r="E114" i="70" s="1"/>
  <c r="E140" i="76" s="1"/>
  <c r="E314" i="70"/>
  <c r="E206" i="70" s="1"/>
  <c r="E232" i="76" s="1"/>
  <c r="E277" i="70"/>
  <c r="E309" i="70"/>
  <c r="E201" i="70" s="1"/>
  <c r="E227" i="76" s="1"/>
  <c r="E267" i="70"/>
  <c r="E159" i="70" s="1"/>
  <c r="E185" i="76" s="1"/>
  <c r="E220" i="70"/>
  <c r="E112" i="70" s="1"/>
  <c r="E138" i="76" s="1"/>
  <c r="E312" i="70"/>
  <c r="E204" i="70" s="1"/>
  <c r="E230" i="76" s="1"/>
  <c r="E266" i="70"/>
  <c r="E158" i="70" s="1"/>
  <c r="E184" i="76" s="1"/>
  <c r="E307" i="70"/>
  <c r="E199" i="70" s="1"/>
  <c r="E225" i="76" s="1"/>
  <c r="E265" i="70"/>
  <c r="E157" i="70" s="1"/>
  <c r="E183" i="76" s="1"/>
  <c r="E310" i="70"/>
  <c r="E202" i="70" s="1"/>
  <c r="E228" i="76" s="1"/>
  <c r="E264" i="70"/>
  <c r="E156" i="70" s="1"/>
  <c r="E182" i="76" s="1"/>
  <c r="E305" i="70"/>
  <c r="E197" i="70" s="1"/>
  <c r="E223" i="76" s="1"/>
  <c r="E263" i="70"/>
  <c r="E155" i="70" s="1"/>
  <c r="E181" i="76" s="1"/>
  <c r="E308" i="70"/>
  <c r="E200" i="70" s="1"/>
  <c r="E226" i="76" s="1"/>
  <c r="E262" i="70"/>
  <c r="E154" i="70" s="1"/>
  <c r="E180" i="76" s="1"/>
  <c r="E303" i="70"/>
  <c r="E195" i="70" s="1"/>
  <c r="E221" i="76" s="1"/>
  <c r="E261" i="70"/>
  <c r="E153" i="70" s="1"/>
  <c r="E179" i="76" s="1"/>
  <c r="E306" i="70"/>
  <c r="E198" i="70" s="1"/>
  <c r="E224" i="76" s="1"/>
  <c r="E260" i="70"/>
  <c r="E152" i="70" s="1"/>
  <c r="E178" i="76" s="1"/>
  <c r="E301" i="70"/>
  <c r="E193" i="70" s="1"/>
  <c r="E219" i="76" s="1"/>
  <c r="E259" i="70"/>
  <c r="E151" i="70" s="1"/>
  <c r="E177" i="76" s="1"/>
  <c r="E304" i="70"/>
  <c r="E196" i="70" s="1"/>
  <c r="E222" i="76" s="1"/>
  <c r="E258" i="70"/>
  <c r="E150" i="70" s="1"/>
  <c r="E176" i="76" s="1"/>
  <c r="E239" i="70"/>
  <c r="E131" i="70" s="1"/>
  <c r="E157" i="76" s="1"/>
  <c r="D287" i="95"/>
  <c r="D179" i="95" s="1"/>
  <c r="D250" i="95"/>
  <c r="D142" i="95" s="1"/>
  <c r="D319" i="95"/>
  <c r="D211" i="95" s="1"/>
  <c r="D282" i="95"/>
  <c r="D174" i="95" s="1"/>
  <c r="D230" i="95"/>
  <c r="D122" i="95" s="1"/>
  <c r="D285" i="95"/>
  <c r="D317" i="95"/>
  <c r="D209" i="95" s="1"/>
  <c r="D280" i="95"/>
  <c r="D172" i="95" s="1"/>
  <c r="D226" i="95"/>
  <c r="D118" i="95" s="1"/>
  <c r="D225" i="95"/>
  <c r="D117" i="95" s="1"/>
  <c r="D229" i="95"/>
  <c r="D121" i="95" s="1"/>
  <c r="D283" i="95"/>
  <c r="D175" i="95" s="1"/>
  <c r="D315" i="95"/>
  <c r="D207" i="95" s="1"/>
  <c r="D278" i="95"/>
  <c r="D170" i="95" s="1"/>
  <c r="D318" i="95"/>
  <c r="D210" i="95" s="1"/>
  <c r="D281" i="95"/>
  <c r="D173" i="95" s="1"/>
  <c r="D313" i="95"/>
  <c r="D205" i="95" s="1"/>
  <c r="D276" i="95"/>
  <c r="D168" i="95" s="1"/>
  <c r="D222" i="95"/>
  <c r="D114" i="95" s="1"/>
  <c r="D221" i="95"/>
  <c r="D113" i="95" s="1"/>
  <c r="D228" i="95"/>
  <c r="D120" i="95" s="1"/>
  <c r="D227" i="95"/>
  <c r="D119" i="95" s="1"/>
  <c r="D320" i="95"/>
  <c r="D212" i="95" s="1"/>
  <c r="D279" i="95"/>
  <c r="D171" i="95" s="1"/>
  <c r="D311" i="95"/>
  <c r="D203" i="95" s="1"/>
  <c r="D274" i="95"/>
  <c r="D166" i="95" s="1"/>
  <c r="D314" i="95"/>
  <c r="D206" i="95" s="1"/>
  <c r="D277" i="95"/>
  <c r="D169" i="95" s="1"/>
  <c r="D309" i="95"/>
  <c r="D201" i="95" s="1"/>
  <c r="D267" i="95"/>
  <c r="D159" i="95" s="1"/>
  <c r="D224" i="95"/>
  <c r="D116" i="95" s="1"/>
  <c r="D223" i="95"/>
  <c r="D115" i="95" s="1"/>
  <c r="D316" i="95"/>
  <c r="D208" i="95" s="1"/>
  <c r="D275" i="95"/>
  <c r="D167" i="95" s="1"/>
  <c r="D307" i="95"/>
  <c r="D199" i="95" s="1"/>
  <c r="D265" i="95"/>
  <c r="D157" i="95" s="1"/>
  <c r="D310" i="95"/>
  <c r="D202" i="95" s="1"/>
  <c r="D264" i="95"/>
  <c r="D156" i="95" s="1"/>
  <c r="D305" i="95"/>
  <c r="D197" i="95" s="1"/>
  <c r="D263" i="95"/>
  <c r="D155" i="95" s="1"/>
  <c r="D220" i="95"/>
  <c r="D112" i="95" s="1"/>
  <c r="D312" i="95"/>
  <c r="D266" i="95"/>
  <c r="D158" i="95" s="1"/>
  <c r="D303" i="95"/>
  <c r="D195" i="95" s="1"/>
  <c r="D261" i="95"/>
  <c r="D153" i="95" s="1"/>
  <c r="D306" i="95"/>
  <c r="D198" i="95" s="1"/>
  <c r="D260" i="95"/>
  <c r="D152" i="95" s="1"/>
  <c r="D301" i="95"/>
  <c r="D193" i="95" s="1"/>
  <c r="D259" i="95"/>
  <c r="D151" i="95" s="1"/>
  <c r="D308" i="95"/>
  <c r="D262" i="95"/>
  <c r="D154" i="95" s="1"/>
  <c r="D294" i="95"/>
  <c r="D186" i="95" s="1"/>
  <c r="D257" i="95"/>
  <c r="D149" i="95" s="1"/>
  <c r="D302" i="95"/>
  <c r="D194" i="95" s="1"/>
  <c r="D256" i="95"/>
  <c r="D148" i="95" s="1"/>
  <c r="D237" i="95"/>
  <c r="D129" i="95" s="1"/>
  <c r="D292" i="95"/>
  <c r="D184" i="95" s="1"/>
  <c r="D255" i="95"/>
  <c r="D147" i="95" s="1"/>
  <c r="D240" i="95"/>
  <c r="D132" i="95" s="1"/>
  <c r="D304" i="95"/>
  <c r="D196" i="95" s="1"/>
  <c r="D258" i="95"/>
  <c r="D150" i="95" s="1"/>
  <c r="D239" i="95"/>
  <c r="D131" i="95" s="1"/>
  <c r="D290" i="95"/>
  <c r="D182" i="95" s="1"/>
  <c r="D253" i="95"/>
  <c r="D145" i="95" s="1"/>
  <c r="D238" i="95"/>
  <c r="D130" i="95" s="1"/>
  <c r="D293" i="95"/>
  <c r="D185" i="95" s="1"/>
  <c r="D252" i="95"/>
  <c r="D144" i="95" s="1"/>
  <c r="D233" i="95"/>
  <c r="D125" i="95" s="1"/>
  <c r="D288" i="95"/>
  <c r="D180" i="95" s="1"/>
  <c r="D251" i="95"/>
  <c r="D143" i="95" s="1"/>
  <c r="D236" i="95"/>
  <c r="D128" i="95" s="1"/>
  <c r="D291" i="95"/>
  <c r="D183" i="95" s="1"/>
  <c r="D254" i="95"/>
  <c r="D146" i="95" s="1"/>
  <c r="D235" i="95"/>
  <c r="D127" i="95" s="1"/>
  <c r="D286" i="95"/>
  <c r="D178" i="95" s="1"/>
  <c r="D249" i="95"/>
  <c r="D141" i="95" s="1"/>
  <c r="D234" i="95"/>
  <c r="D126" i="95" s="1"/>
  <c r="D289" i="95"/>
  <c r="D181" i="95" s="1"/>
  <c r="D248" i="95"/>
  <c r="D140" i="95" s="1"/>
  <c r="D321" i="95"/>
  <c r="D213" i="95" s="1"/>
  <c r="D284" i="95"/>
  <c r="D176" i="95" s="1"/>
  <c r="D247" i="95"/>
  <c r="D139" i="95" s="1"/>
  <c r="D232" i="95"/>
  <c r="D124" i="95" s="1"/>
  <c r="D231" i="95"/>
  <c r="D123" i="95" s="1"/>
  <c r="L328" i="46"/>
  <c r="B321" i="95"/>
  <c r="B213" i="95" s="1"/>
  <c r="B284" i="95"/>
  <c r="B176" i="95" s="1"/>
  <c r="B247" i="95"/>
  <c r="B139" i="95" s="1"/>
  <c r="B232" i="95"/>
  <c r="B124" i="95" s="1"/>
  <c r="B283" i="95"/>
  <c r="B175" i="95" s="1"/>
  <c r="B319" i="95"/>
  <c r="B211" i="95" s="1"/>
  <c r="B282" i="95"/>
  <c r="B174" i="95" s="1"/>
  <c r="B318" i="95"/>
  <c r="B210" i="95" s="1"/>
  <c r="B281" i="95"/>
  <c r="B173" i="95" s="1"/>
  <c r="B223" i="95"/>
  <c r="B115" i="95" s="1"/>
  <c r="B220" i="95"/>
  <c r="B112" i="95" s="1"/>
  <c r="B317" i="95"/>
  <c r="B209" i="95" s="1"/>
  <c r="B280" i="95"/>
  <c r="B172" i="95" s="1"/>
  <c r="B320" i="95"/>
  <c r="B279" i="95"/>
  <c r="B171" i="95" s="1"/>
  <c r="B315" i="95"/>
  <c r="B207" i="95" s="1"/>
  <c r="B278" i="95"/>
  <c r="B170" i="95" s="1"/>
  <c r="B314" i="95"/>
  <c r="B206" i="95" s="1"/>
  <c r="B277" i="95"/>
  <c r="B169" i="95" s="1"/>
  <c r="B313" i="95"/>
  <c r="B205" i="95" s="1"/>
  <c r="B276" i="95"/>
  <c r="B168" i="95" s="1"/>
  <c r="B316" i="95"/>
  <c r="B208" i="95" s="1"/>
  <c r="B275" i="95"/>
  <c r="B167" i="95" s="1"/>
  <c r="B311" i="95"/>
  <c r="B203" i="95" s="1"/>
  <c r="B274" i="95"/>
  <c r="B166" i="95" s="1"/>
  <c r="B310" i="95"/>
  <c r="B202" i="95" s="1"/>
  <c r="B264" i="95"/>
  <c r="B156" i="95" s="1"/>
  <c r="B309" i="95"/>
  <c r="B201" i="95" s="1"/>
  <c r="B267" i="95"/>
  <c r="B159" i="95" s="1"/>
  <c r="B312" i="95"/>
  <c r="B204" i="95" s="1"/>
  <c r="B266" i="95"/>
  <c r="B158" i="95" s="1"/>
  <c r="B307" i="95"/>
  <c r="B199" i="95" s="1"/>
  <c r="B265" i="95"/>
  <c r="B157" i="95" s="1"/>
  <c r="B306" i="95"/>
  <c r="B198" i="95" s="1"/>
  <c r="B260" i="95"/>
  <c r="B152" i="95" s="1"/>
  <c r="B305" i="95"/>
  <c r="B197" i="95" s="1"/>
  <c r="B263" i="95"/>
  <c r="B155" i="95" s="1"/>
  <c r="B308" i="95"/>
  <c r="B200" i="95" s="1"/>
  <c r="B262" i="95"/>
  <c r="B154" i="95" s="1"/>
  <c r="B303" i="95"/>
  <c r="B195" i="95" s="1"/>
  <c r="B261" i="95"/>
  <c r="B153" i="95" s="1"/>
  <c r="B302" i="95"/>
  <c r="B194" i="95" s="1"/>
  <c r="B256" i="95"/>
  <c r="B148" i="95" s="1"/>
  <c r="B237" i="95"/>
  <c r="B129" i="95" s="1"/>
  <c r="B301" i="95"/>
  <c r="B193" i="95" s="1"/>
  <c r="B259" i="95"/>
  <c r="B151" i="95" s="1"/>
  <c r="B304" i="95"/>
  <c r="B196" i="95" s="1"/>
  <c r="B258" i="95"/>
  <c r="B150" i="95" s="1"/>
  <c r="B239" i="95"/>
  <c r="B131" i="95" s="1"/>
  <c r="B294" i="95"/>
  <c r="B186" i="95" s="1"/>
  <c r="B257" i="95"/>
  <c r="B149" i="95" s="1"/>
  <c r="B293" i="95"/>
  <c r="B185" i="95" s="1"/>
  <c r="B252" i="95"/>
  <c r="B144" i="95" s="1"/>
  <c r="B233" i="95"/>
  <c r="B125" i="95" s="1"/>
  <c r="B230" i="95"/>
  <c r="B122" i="95" s="1"/>
  <c r="B292" i="95"/>
  <c r="B184" i="95" s="1"/>
  <c r="B255" i="95"/>
  <c r="B147" i="95" s="1"/>
  <c r="B240" i="95"/>
  <c r="B132" i="95" s="1"/>
  <c r="B291" i="95"/>
  <c r="B183" i="95" s="1"/>
  <c r="B254" i="95"/>
  <c r="B146" i="95" s="1"/>
  <c r="B235" i="95"/>
  <c r="B127" i="95" s="1"/>
  <c r="B290" i="95"/>
  <c r="B182" i="95" s="1"/>
  <c r="B253" i="95"/>
  <c r="B145" i="95" s="1"/>
  <c r="B238" i="95"/>
  <c r="B130" i="95" s="1"/>
  <c r="B289" i="95"/>
  <c r="B181" i="95" s="1"/>
  <c r="B248" i="95"/>
  <c r="B140" i="95" s="1"/>
  <c r="B229" i="95"/>
  <c r="B121" i="95" s="1"/>
  <c r="B226" i="95"/>
  <c r="B118" i="95" s="1"/>
  <c r="B225" i="95"/>
  <c r="B117" i="95" s="1"/>
  <c r="B228" i="95"/>
  <c r="B120" i="95" s="1"/>
  <c r="B288" i="95"/>
  <c r="B180" i="95" s="1"/>
  <c r="B251" i="95"/>
  <c r="B143" i="95" s="1"/>
  <c r="B236" i="95"/>
  <c r="B128" i="95" s="1"/>
  <c r="B287" i="95"/>
  <c r="B179" i="95" s="1"/>
  <c r="B250" i="95"/>
  <c r="B142" i="95" s="1"/>
  <c r="B231" i="95"/>
  <c r="B123" i="95" s="1"/>
  <c r="B286" i="95"/>
  <c r="B178" i="95" s="1"/>
  <c r="B249" i="95"/>
  <c r="B141" i="95" s="1"/>
  <c r="B234" i="95"/>
  <c r="B126" i="95" s="1"/>
  <c r="B285" i="95"/>
  <c r="B177" i="95" s="1"/>
  <c r="B227" i="95"/>
  <c r="B119" i="95" s="1"/>
  <c r="B222" i="95"/>
  <c r="B114" i="95" s="1"/>
  <c r="B221" i="95"/>
  <c r="B113" i="95" s="1"/>
  <c r="B224" i="95"/>
  <c r="B116" i="95" s="1"/>
  <c r="E283" i="95"/>
  <c r="E175" i="95" s="1"/>
  <c r="E315" i="95"/>
  <c r="E207" i="95" s="1"/>
  <c r="E278" i="95"/>
  <c r="E170" i="95" s="1"/>
  <c r="E310" i="95"/>
  <c r="E202" i="95" s="1"/>
  <c r="E264" i="95"/>
  <c r="E156" i="95" s="1"/>
  <c r="E305" i="95"/>
  <c r="E197" i="95" s="1"/>
  <c r="E263" i="95"/>
  <c r="E155" i="95" s="1"/>
  <c r="E220" i="95"/>
  <c r="E112" i="95" s="1"/>
  <c r="E227" i="95"/>
  <c r="E119" i="95" s="1"/>
  <c r="E320" i="95"/>
  <c r="E212" i="95" s="1"/>
  <c r="E279" i="95"/>
  <c r="E171" i="95" s="1"/>
  <c r="E311" i="95"/>
  <c r="E203" i="95" s="1"/>
  <c r="E274" i="95"/>
  <c r="E306" i="95"/>
  <c r="E198" i="95" s="1"/>
  <c r="E260" i="95"/>
  <c r="E152" i="95" s="1"/>
  <c r="E301" i="95"/>
  <c r="E193" i="95" s="1"/>
  <c r="E259" i="95"/>
  <c r="E151" i="95" s="1"/>
  <c r="E223" i="95"/>
  <c r="E115" i="95" s="1"/>
  <c r="E316" i="95"/>
  <c r="E208" i="95" s="1"/>
  <c r="E275" i="95"/>
  <c r="E167" i="95" s="1"/>
  <c r="E307" i="95"/>
  <c r="E199" i="95" s="1"/>
  <c r="E265" i="95"/>
  <c r="E157" i="95" s="1"/>
  <c r="E302" i="95"/>
  <c r="E194" i="95" s="1"/>
  <c r="E256" i="95"/>
  <c r="E148" i="95" s="1"/>
  <c r="E237" i="95"/>
  <c r="E129" i="95" s="1"/>
  <c r="E292" i="95"/>
  <c r="E184" i="95" s="1"/>
  <c r="E255" i="95"/>
  <c r="E147" i="95" s="1"/>
  <c r="E240" i="95"/>
  <c r="E132" i="95" s="1"/>
  <c r="E312" i="95"/>
  <c r="E204" i="95" s="1"/>
  <c r="E266" i="95"/>
  <c r="E158" i="95" s="1"/>
  <c r="E303" i="95"/>
  <c r="E195" i="95" s="1"/>
  <c r="E261" i="95"/>
  <c r="E153" i="95" s="1"/>
  <c r="E293" i="95"/>
  <c r="E185" i="95" s="1"/>
  <c r="E252" i="95"/>
  <c r="E144" i="95" s="1"/>
  <c r="E233" i="95"/>
  <c r="E125" i="95" s="1"/>
  <c r="E288" i="95"/>
  <c r="E180" i="95" s="1"/>
  <c r="E251" i="95"/>
  <c r="E143" i="95" s="1"/>
  <c r="E236" i="95"/>
  <c r="E128" i="95" s="1"/>
  <c r="E308" i="95"/>
  <c r="E200" i="95" s="1"/>
  <c r="E262" i="95"/>
  <c r="E154" i="95" s="1"/>
  <c r="E294" i="95"/>
  <c r="E186" i="95" s="1"/>
  <c r="E257" i="95"/>
  <c r="E149" i="95" s="1"/>
  <c r="E289" i="95"/>
  <c r="E181" i="95" s="1"/>
  <c r="E248" i="95"/>
  <c r="E140" i="95" s="1"/>
  <c r="E321" i="95"/>
  <c r="E213" i="95" s="1"/>
  <c r="E284" i="95"/>
  <c r="E176" i="95" s="1"/>
  <c r="E247" i="95"/>
  <c r="E139" i="95" s="1"/>
  <c r="E232" i="95"/>
  <c r="E124" i="95" s="1"/>
  <c r="E231" i="95"/>
  <c r="E123" i="95" s="1"/>
  <c r="E304" i="95"/>
  <c r="E196" i="95" s="1"/>
  <c r="E258" i="95"/>
  <c r="E150" i="95" s="1"/>
  <c r="E239" i="95"/>
  <c r="E131" i="95" s="1"/>
  <c r="E290" i="95"/>
  <c r="E182" i="95" s="1"/>
  <c r="E253" i="95"/>
  <c r="E145" i="95" s="1"/>
  <c r="E238" i="95"/>
  <c r="E130" i="95" s="1"/>
  <c r="E285" i="95"/>
  <c r="E177" i="95" s="1"/>
  <c r="E317" i="95"/>
  <c r="E209" i="95" s="1"/>
  <c r="E280" i="95"/>
  <c r="E172" i="95" s="1"/>
  <c r="E226" i="95"/>
  <c r="E118" i="95" s="1"/>
  <c r="E225" i="95"/>
  <c r="E229" i="95"/>
  <c r="E121" i="95" s="1"/>
  <c r="E291" i="95"/>
  <c r="E183" i="95" s="1"/>
  <c r="E254" i="95"/>
  <c r="E146" i="95" s="1"/>
  <c r="E235" i="95"/>
  <c r="E127" i="95" s="1"/>
  <c r="E286" i="95"/>
  <c r="E178" i="95" s="1"/>
  <c r="E249" i="95"/>
  <c r="E318" i="95"/>
  <c r="E210" i="95" s="1"/>
  <c r="E281" i="95"/>
  <c r="E173" i="95" s="1"/>
  <c r="E313" i="95"/>
  <c r="E205" i="95" s="1"/>
  <c r="E276" i="95"/>
  <c r="E168" i="95" s="1"/>
  <c r="E222" i="95"/>
  <c r="E114" i="95" s="1"/>
  <c r="E221" i="95"/>
  <c r="E113" i="95" s="1"/>
  <c r="E228" i="95"/>
  <c r="E120" i="95" s="1"/>
  <c r="E234" i="95"/>
  <c r="E126" i="95" s="1"/>
  <c r="E287" i="95"/>
  <c r="E179" i="95" s="1"/>
  <c r="E250" i="95"/>
  <c r="E142" i="95" s="1"/>
  <c r="E319" i="95"/>
  <c r="E211" i="95" s="1"/>
  <c r="E282" i="95"/>
  <c r="E174" i="95" s="1"/>
  <c r="E314" i="95"/>
  <c r="E206" i="95" s="1"/>
  <c r="E277" i="95"/>
  <c r="E169" i="95" s="1"/>
  <c r="E309" i="95"/>
  <c r="E201" i="95" s="1"/>
  <c r="E267" i="95"/>
  <c r="E159" i="95" s="1"/>
  <c r="E224" i="95"/>
  <c r="E116" i="95" s="1"/>
  <c r="E230" i="95"/>
  <c r="E122" i="95" s="1"/>
  <c r="K328" i="99"/>
  <c r="O328" i="46"/>
  <c r="W328" i="46"/>
  <c r="W328" i="99"/>
  <c r="Q328" i="99"/>
  <c r="G310" i="70"/>
  <c r="G202" i="70" s="1"/>
  <c r="G228" i="76" s="1"/>
  <c r="G264" i="70"/>
  <c r="G156" i="70" s="1"/>
  <c r="G182" i="76" s="1"/>
  <c r="G305" i="70"/>
  <c r="G197" i="70" s="1"/>
  <c r="G223" i="76" s="1"/>
  <c r="G263" i="70"/>
  <c r="G155" i="70" s="1"/>
  <c r="G181" i="76" s="1"/>
  <c r="G308" i="70"/>
  <c r="G200" i="70" s="1"/>
  <c r="G226" i="76" s="1"/>
  <c r="G262" i="70"/>
  <c r="G154" i="70" s="1"/>
  <c r="G180" i="76" s="1"/>
  <c r="G294" i="70"/>
  <c r="G257" i="70"/>
  <c r="G149" i="70" s="1"/>
  <c r="G175" i="76" s="1"/>
  <c r="G306" i="70"/>
  <c r="G198" i="70" s="1"/>
  <c r="G224" i="76" s="1"/>
  <c r="G260" i="70"/>
  <c r="G152" i="70" s="1"/>
  <c r="G178" i="76" s="1"/>
  <c r="G301" i="70"/>
  <c r="G193" i="70" s="1"/>
  <c r="G219" i="76" s="1"/>
  <c r="G259" i="70"/>
  <c r="G151" i="70" s="1"/>
  <c r="G177" i="76" s="1"/>
  <c r="G304" i="70"/>
  <c r="G196" i="70" s="1"/>
  <c r="G222" i="76" s="1"/>
  <c r="G258" i="70"/>
  <c r="G150" i="70" s="1"/>
  <c r="G176" i="76" s="1"/>
  <c r="G239" i="70"/>
  <c r="G131" i="70" s="1"/>
  <c r="G157" i="76" s="1"/>
  <c r="G290" i="70"/>
  <c r="G253" i="70"/>
  <c r="G145" i="70" s="1"/>
  <c r="G171" i="76" s="1"/>
  <c r="G238" i="70"/>
  <c r="G130" i="70" s="1"/>
  <c r="G156" i="76" s="1"/>
  <c r="G302" i="70"/>
  <c r="G194" i="70" s="1"/>
  <c r="G220" i="76" s="1"/>
  <c r="G256" i="70"/>
  <c r="G148" i="70" s="1"/>
  <c r="G174" i="76" s="1"/>
  <c r="G237" i="70"/>
  <c r="G129" i="70" s="1"/>
  <c r="G155" i="76" s="1"/>
  <c r="G292" i="70"/>
  <c r="G255" i="70"/>
  <c r="G147" i="70" s="1"/>
  <c r="G173" i="76" s="1"/>
  <c r="G240" i="70"/>
  <c r="G132" i="70" s="1"/>
  <c r="G158" i="76" s="1"/>
  <c r="G291" i="70"/>
  <c r="G254" i="70"/>
  <c r="G146" i="70" s="1"/>
  <c r="G172" i="76" s="1"/>
  <c r="G235" i="70"/>
  <c r="G127" i="70" s="1"/>
  <c r="G153" i="76" s="1"/>
  <c r="G286" i="70"/>
  <c r="G249" i="70"/>
  <c r="G141" i="70" s="1"/>
  <c r="G167" i="76" s="1"/>
  <c r="G234" i="70"/>
  <c r="G126" i="70" s="1"/>
  <c r="G152" i="76" s="1"/>
  <c r="G293" i="70"/>
  <c r="G252" i="70"/>
  <c r="G144" i="70" s="1"/>
  <c r="G170" i="76" s="1"/>
  <c r="G233" i="70"/>
  <c r="G125" i="70" s="1"/>
  <c r="G151" i="76" s="1"/>
  <c r="G288" i="70"/>
  <c r="G251" i="70"/>
  <c r="G143" i="70" s="1"/>
  <c r="G169" i="76" s="1"/>
  <c r="G236" i="70"/>
  <c r="G128" i="70" s="1"/>
  <c r="G154" i="76" s="1"/>
  <c r="G287" i="70"/>
  <c r="G250" i="70"/>
  <c r="G142" i="70" s="1"/>
  <c r="G168" i="76" s="1"/>
  <c r="G231" i="70"/>
  <c r="G123" i="70" s="1"/>
  <c r="G149" i="76" s="1"/>
  <c r="G319" i="70"/>
  <c r="G211" i="70" s="1"/>
  <c r="G237" i="76" s="1"/>
  <c r="G282" i="70"/>
  <c r="G230" i="70"/>
  <c r="G122" i="70" s="1"/>
  <c r="G148" i="76" s="1"/>
  <c r="G289" i="70"/>
  <c r="G248" i="70"/>
  <c r="G140" i="70" s="1"/>
  <c r="G166" i="76" s="1"/>
  <c r="G229" i="70"/>
  <c r="G121" i="70" s="1"/>
  <c r="G147" i="76" s="1"/>
  <c r="G321" i="70"/>
  <c r="G213" i="70" s="1"/>
  <c r="G239" i="76" s="1"/>
  <c r="G284" i="70"/>
  <c r="G247" i="70"/>
  <c r="G139" i="70" s="1"/>
  <c r="G165" i="76" s="1"/>
  <c r="G232" i="70"/>
  <c r="G124" i="70" s="1"/>
  <c r="G150" i="76" s="1"/>
  <c r="G283" i="70"/>
  <c r="G227" i="70"/>
  <c r="G119" i="70" s="1"/>
  <c r="G145" i="76" s="1"/>
  <c r="G315" i="70"/>
  <c r="G207" i="70" s="1"/>
  <c r="G233" i="76" s="1"/>
  <c r="G278" i="70"/>
  <c r="G226" i="70"/>
  <c r="G118" i="70" s="1"/>
  <c r="G144" i="76" s="1"/>
  <c r="G285" i="70"/>
  <c r="G225" i="70"/>
  <c r="G117" i="70" s="1"/>
  <c r="G143" i="76" s="1"/>
  <c r="G317" i="70"/>
  <c r="G209" i="70" s="1"/>
  <c r="G235" i="76" s="1"/>
  <c r="G280" i="70"/>
  <c r="G228" i="70"/>
  <c r="G120" i="70" s="1"/>
  <c r="G146" i="76" s="1"/>
  <c r="G320" i="70"/>
  <c r="G212" i="70" s="1"/>
  <c r="G238" i="76" s="1"/>
  <c r="G279" i="70"/>
  <c r="G223" i="70"/>
  <c r="G115" i="70" s="1"/>
  <c r="G141" i="76" s="1"/>
  <c r="G311" i="70"/>
  <c r="G203" i="70" s="1"/>
  <c r="G229" i="76" s="1"/>
  <c r="G274" i="70"/>
  <c r="G222" i="70"/>
  <c r="G114" i="70" s="1"/>
  <c r="G140" i="76" s="1"/>
  <c r="G318" i="70"/>
  <c r="G210" i="70" s="1"/>
  <c r="G236" i="76" s="1"/>
  <c r="G281" i="70"/>
  <c r="G221" i="70"/>
  <c r="G113" i="70" s="1"/>
  <c r="G139" i="76" s="1"/>
  <c r="G313" i="70"/>
  <c r="G205" i="70" s="1"/>
  <c r="G231" i="76" s="1"/>
  <c r="G276" i="70"/>
  <c r="G224" i="70"/>
  <c r="G116" i="70" s="1"/>
  <c r="G142" i="76" s="1"/>
  <c r="G316" i="70"/>
  <c r="G208" i="70" s="1"/>
  <c r="G234" i="76" s="1"/>
  <c r="G275" i="70"/>
  <c r="G307" i="70"/>
  <c r="G199" i="70" s="1"/>
  <c r="G225" i="76" s="1"/>
  <c r="G265" i="70"/>
  <c r="G157" i="70" s="1"/>
  <c r="G183" i="76" s="1"/>
  <c r="G314" i="70"/>
  <c r="G206" i="70" s="1"/>
  <c r="G232" i="76" s="1"/>
  <c r="G277" i="70"/>
  <c r="G309" i="70"/>
  <c r="G201" i="70" s="1"/>
  <c r="G227" i="76" s="1"/>
  <c r="G267" i="70"/>
  <c r="G159" i="70" s="1"/>
  <c r="G185" i="76" s="1"/>
  <c r="G220" i="70"/>
  <c r="G112" i="70" s="1"/>
  <c r="G138" i="76" s="1"/>
  <c r="G312" i="70"/>
  <c r="G204" i="70" s="1"/>
  <c r="G230" i="76" s="1"/>
  <c r="G266" i="70"/>
  <c r="G158" i="70" s="1"/>
  <c r="G184" i="76" s="1"/>
  <c r="G303" i="70"/>
  <c r="G195" i="70" s="1"/>
  <c r="G221" i="76" s="1"/>
  <c r="G261" i="70"/>
  <c r="G153" i="70" s="1"/>
  <c r="G179" i="76" s="1"/>
  <c r="C320" i="70"/>
  <c r="C212" i="70" s="1"/>
  <c r="C238" i="76" s="1"/>
  <c r="C279" i="70"/>
  <c r="C223" i="70"/>
  <c r="C115" i="70" s="1"/>
  <c r="C141" i="76" s="1"/>
  <c r="C311" i="70"/>
  <c r="C203" i="70" s="1"/>
  <c r="C229" i="76" s="1"/>
  <c r="C274" i="70"/>
  <c r="C222" i="70"/>
  <c r="C114" i="70" s="1"/>
  <c r="C140" i="76" s="1"/>
  <c r="C314" i="70"/>
  <c r="C206" i="70" s="1"/>
  <c r="C232" i="76" s="1"/>
  <c r="C277" i="70"/>
  <c r="C309" i="70"/>
  <c r="C201" i="70" s="1"/>
  <c r="C227" i="76" s="1"/>
  <c r="C267" i="70"/>
  <c r="C159" i="70" s="1"/>
  <c r="C185" i="76" s="1"/>
  <c r="C220" i="70"/>
  <c r="C112" i="70" s="1"/>
  <c r="C138" i="76" s="1"/>
  <c r="C316" i="70"/>
  <c r="C208" i="70" s="1"/>
  <c r="C234" i="76" s="1"/>
  <c r="C275" i="70"/>
  <c r="C307" i="70"/>
  <c r="C199" i="70" s="1"/>
  <c r="C225" i="76" s="1"/>
  <c r="C265" i="70"/>
  <c r="C157" i="70" s="1"/>
  <c r="C183" i="76" s="1"/>
  <c r="C310" i="70"/>
  <c r="C202" i="70" s="1"/>
  <c r="C228" i="76" s="1"/>
  <c r="C264" i="70"/>
  <c r="C156" i="70" s="1"/>
  <c r="C182" i="76" s="1"/>
  <c r="C305" i="70"/>
  <c r="C197" i="70" s="1"/>
  <c r="C223" i="76" s="1"/>
  <c r="C263" i="70"/>
  <c r="C155" i="70" s="1"/>
  <c r="C181" i="76" s="1"/>
  <c r="C312" i="70"/>
  <c r="C204" i="70" s="1"/>
  <c r="C230" i="76" s="1"/>
  <c r="C266" i="70"/>
  <c r="C158" i="70" s="1"/>
  <c r="C184" i="76" s="1"/>
  <c r="C303" i="70"/>
  <c r="C195" i="70" s="1"/>
  <c r="C221" i="76" s="1"/>
  <c r="C261" i="70"/>
  <c r="C153" i="70" s="1"/>
  <c r="C179" i="76" s="1"/>
  <c r="C306" i="70"/>
  <c r="C198" i="70" s="1"/>
  <c r="C224" i="76" s="1"/>
  <c r="C260" i="70"/>
  <c r="C152" i="70" s="1"/>
  <c r="C178" i="76" s="1"/>
  <c r="C301" i="70"/>
  <c r="C193" i="70" s="1"/>
  <c r="C219" i="76" s="1"/>
  <c r="C259" i="70"/>
  <c r="C151" i="70" s="1"/>
  <c r="C177" i="76" s="1"/>
  <c r="C308" i="70"/>
  <c r="C200" i="70" s="1"/>
  <c r="C226" i="76" s="1"/>
  <c r="C262" i="70"/>
  <c r="C154" i="70" s="1"/>
  <c r="C180" i="76" s="1"/>
  <c r="C294" i="70"/>
  <c r="C257" i="70"/>
  <c r="C149" i="70" s="1"/>
  <c r="C175" i="76" s="1"/>
  <c r="C302" i="70"/>
  <c r="C194" i="70" s="1"/>
  <c r="C220" i="76" s="1"/>
  <c r="C256" i="70"/>
  <c r="C148" i="70" s="1"/>
  <c r="C174" i="76" s="1"/>
  <c r="C237" i="70"/>
  <c r="C129" i="70" s="1"/>
  <c r="C155" i="76" s="1"/>
  <c r="C292" i="70"/>
  <c r="C255" i="70"/>
  <c r="C147" i="70" s="1"/>
  <c r="C173" i="76" s="1"/>
  <c r="C240" i="70"/>
  <c r="C132" i="70" s="1"/>
  <c r="C158" i="76" s="1"/>
  <c r="C304" i="70"/>
  <c r="C196" i="70" s="1"/>
  <c r="C222" i="76" s="1"/>
  <c r="C258" i="70"/>
  <c r="C150" i="70" s="1"/>
  <c r="C176" i="76" s="1"/>
  <c r="C239" i="70"/>
  <c r="C131" i="70" s="1"/>
  <c r="C157" i="76" s="1"/>
  <c r="C290" i="70"/>
  <c r="C253" i="70"/>
  <c r="C145" i="70" s="1"/>
  <c r="C238" i="70"/>
  <c r="C130" i="70" s="1"/>
  <c r="C156" i="76" s="1"/>
  <c r="C293" i="70"/>
  <c r="C252" i="70"/>
  <c r="C144" i="70" s="1"/>
  <c r="C170" i="76" s="1"/>
  <c r="C233" i="70"/>
  <c r="C125" i="70" s="1"/>
  <c r="C151" i="76" s="1"/>
  <c r="C288" i="70"/>
  <c r="C251" i="70"/>
  <c r="C143" i="70" s="1"/>
  <c r="C169" i="76" s="1"/>
  <c r="C236" i="70"/>
  <c r="C128" i="70" s="1"/>
  <c r="C154" i="76" s="1"/>
  <c r="C291" i="70"/>
  <c r="C254" i="70"/>
  <c r="C146" i="70" s="1"/>
  <c r="C172" i="76" s="1"/>
  <c r="C235" i="70"/>
  <c r="C127" i="70" s="1"/>
  <c r="C153" i="76" s="1"/>
  <c r="C286" i="70"/>
  <c r="C249" i="70"/>
  <c r="C141" i="70" s="1"/>
  <c r="C167" i="76" s="1"/>
  <c r="C234" i="70"/>
  <c r="C126" i="70" s="1"/>
  <c r="C152" i="76" s="1"/>
  <c r="C289" i="70"/>
  <c r="C248" i="70"/>
  <c r="C140" i="70" s="1"/>
  <c r="C229" i="70"/>
  <c r="C121" i="70" s="1"/>
  <c r="C147" i="76" s="1"/>
  <c r="C321" i="70"/>
  <c r="C213" i="70" s="1"/>
  <c r="C239" i="76" s="1"/>
  <c r="C284" i="70"/>
  <c r="C247" i="70"/>
  <c r="C139" i="70" s="1"/>
  <c r="C165" i="76" s="1"/>
  <c r="C232" i="70"/>
  <c r="C124" i="70" s="1"/>
  <c r="C150" i="76" s="1"/>
  <c r="C287" i="70"/>
  <c r="C250" i="70"/>
  <c r="C142" i="70" s="1"/>
  <c r="C168" i="76" s="1"/>
  <c r="C231" i="70"/>
  <c r="C123" i="70" s="1"/>
  <c r="C149" i="76" s="1"/>
  <c r="C319" i="70"/>
  <c r="C211" i="70" s="1"/>
  <c r="C237" i="76" s="1"/>
  <c r="C282" i="70"/>
  <c r="C230" i="70"/>
  <c r="C122" i="70" s="1"/>
  <c r="C148" i="76" s="1"/>
  <c r="C285" i="70"/>
  <c r="C225" i="70"/>
  <c r="C117" i="70" s="1"/>
  <c r="C143" i="76" s="1"/>
  <c r="C317" i="70"/>
  <c r="C209" i="70" s="1"/>
  <c r="C235" i="76" s="1"/>
  <c r="C280" i="70"/>
  <c r="C228" i="70"/>
  <c r="C120" i="70" s="1"/>
  <c r="C146" i="76" s="1"/>
  <c r="C283" i="70"/>
  <c r="C227" i="70"/>
  <c r="C119" i="70" s="1"/>
  <c r="C145" i="76" s="1"/>
  <c r="C315" i="70"/>
  <c r="C207" i="70" s="1"/>
  <c r="C233" i="76" s="1"/>
  <c r="C278" i="70"/>
  <c r="C226" i="70"/>
  <c r="C118" i="70" s="1"/>
  <c r="C144" i="76" s="1"/>
  <c r="C318" i="70"/>
  <c r="C210" i="70" s="1"/>
  <c r="C236" i="76" s="1"/>
  <c r="C281" i="70"/>
  <c r="C221" i="70"/>
  <c r="C113" i="70" s="1"/>
  <c r="C139" i="76" s="1"/>
  <c r="C313" i="70"/>
  <c r="C205" i="70" s="1"/>
  <c r="C231" i="76" s="1"/>
  <c r="C276" i="70"/>
  <c r="C224" i="70"/>
  <c r="C116" i="70" s="1"/>
  <c r="C142" i="76" s="1"/>
  <c r="L328" i="99"/>
  <c r="T328" i="99"/>
  <c r="T328" i="46"/>
  <c r="P328" i="46"/>
  <c r="M328" i="46"/>
  <c r="P328" i="99"/>
  <c r="Z328" i="99"/>
  <c r="Z328" i="46"/>
  <c r="M328" i="99"/>
  <c r="F307" i="95"/>
  <c r="F199" i="95" s="1"/>
  <c r="F265" i="95"/>
  <c r="F157" i="95" s="1"/>
  <c r="F306" i="95"/>
  <c r="F198" i="95" s="1"/>
  <c r="F260" i="95"/>
  <c r="F152" i="95" s="1"/>
  <c r="F305" i="95"/>
  <c r="F197" i="95" s="1"/>
  <c r="F263" i="95"/>
  <c r="F155" i="95" s="1"/>
  <c r="F308" i="95"/>
  <c r="F200" i="95" s="1"/>
  <c r="F262" i="95"/>
  <c r="F154" i="95" s="1"/>
  <c r="F303" i="95"/>
  <c r="F195" i="95" s="1"/>
  <c r="F261" i="95"/>
  <c r="F153" i="95" s="1"/>
  <c r="F302" i="95"/>
  <c r="F194" i="95" s="1"/>
  <c r="F256" i="95"/>
  <c r="F148" i="95" s="1"/>
  <c r="F237" i="95"/>
  <c r="F129" i="95" s="1"/>
  <c r="F301" i="95"/>
  <c r="F193" i="95" s="1"/>
  <c r="F259" i="95"/>
  <c r="F151" i="95" s="1"/>
  <c r="F304" i="95"/>
  <c r="F196" i="95" s="1"/>
  <c r="F258" i="95"/>
  <c r="F150" i="95" s="1"/>
  <c r="F239" i="95"/>
  <c r="F131" i="95" s="1"/>
  <c r="F294" i="95"/>
  <c r="F186" i="95" s="1"/>
  <c r="F257" i="95"/>
  <c r="F149" i="95" s="1"/>
  <c r="F293" i="95"/>
  <c r="F185" i="95" s="1"/>
  <c r="F252" i="95"/>
  <c r="F144" i="95" s="1"/>
  <c r="F233" i="95"/>
  <c r="F125" i="95" s="1"/>
  <c r="F292" i="95"/>
  <c r="F184" i="95" s="1"/>
  <c r="F255" i="95"/>
  <c r="F147" i="95" s="1"/>
  <c r="F240" i="95"/>
  <c r="F132" i="95" s="1"/>
  <c r="F291" i="95"/>
  <c r="F183" i="95" s="1"/>
  <c r="F254" i="95"/>
  <c r="F146" i="95" s="1"/>
  <c r="F235" i="95"/>
  <c r="F127" i="95" s="1"/>
  <c r="F290" i="95"/>
  <c r="F182" i="95" s="1"/>
  <c r="F253" i="95"/>
  <c r="F145" i="95" s="1"/>
  <c r="F238" i="95"/>
  <c r="F130" i="95" s="1"/>
  <c r="F289" i="95"/>
  <c r="F181" i="95" s="1"/>
  <c r="F248" i="95"/>
  <c r="F140" i="95" s="1"/>
  <c r="F229" i="95"/>
  <c r="F121" i="95" s="1"/>
  <c r="F288" i="95"/>
  <c r="F180" i="95" s="1"/>
  <c r="F251" i="95"/>
  <c r="F143" i="95" s="1"/>
  <c r="F236" i="95"/>
  <c r="F128" i="95" s="1"/>
  <c r="F287" i="95"/>
  <c r="F179" i="95" s="1"/>
  <c r="F250" i="95"/>
  <c r="F142" i="95" s="1"/>
  <c r="F231" i="95"/>
  <c r="F123" i="95" s="1"/>
  <c r="F228" i="95"/>
  <c r="F120" i="95" s="1"/>
  <c r="F230" i="95"/>
  <c r="F122" i="95" s="1"/>
  <c r="F226" i="95"/>
  <c r="F118" i="95" s="1"/>
  <c r="F286" i="95"/>
  <c r="F178" i="95" s="1"/>
  <c r="F249" i="95"/>
  <c r="F141" i="95" s="1"/>
  <c r="F234" i="95"/>
  <c r="F126" i="95" s="1"/>
  <c r="F285" i="95"/>
  <c r="F177" i="95" s="1"/>
  <c r="F321" i="95"/>
  <c r="F213" i="95" s="1"/>
  <c r="F284" i="95"/>
  <c r="F176" i="95" s="1"/>
  <c r="F247" i="95"/>
  <c r="F139" i="95" s="1"/>
  <c r="F232" i="95"/>
  <c r="F124" i="95" s="1"/>
  <c r="F283" i="95"/>
  <c r="F175" i="95" s="1"/>
  <c r="F225" i="95"/>
  <c r="F117" i="95" s="1"/>
  <c r="F224" i="95"/>
  <c r="F116" i="95" s="1"/>
  <c r="F227" i="95"/>
  <c r="F119" i="95" s="1"/>
  <c r="F222" i="95"/>
  <c r="F114" i="95" s="1"/>
  <c r="F319" i="95"/>
  <c r="F211" i="95" s="1"/>
  <c r="F282" i="95"/>
  <c r="F174" i="95" s="1"/>
  <c r="F318" i="95"/>
  <c r="F210" i="95" s="1"/>
  <c r="F281" i="95"/>
  <c r="F173" i="95" s="1"/>
  <c r="F317" i="95"/>
  <c r="F209" i="95" s="1"/>
  <c r="F280" i="95"/>
  <c r="F172" i="95" s="1"/>
  <c r="F320" i="95"/>
  <c r="F212" i="95" s="1"/>
  <c r="F279" i="95"/>
  <c r="F171" i="95" s="1"/>
  <c r="F221" i="95"/>
  <c r="F113" i="95" s="1"/>
  <c r="F220" i="95"/>
  <c r="F112" i="95" s="1"/>
  <c r="F223" i="95"/>
  <c r="F115" i="95" s="1"/>
  <c r="F315" i="95"/>
  <c r="F207" i="95" s="1"/>
  <c r="F278" i="95"/>
  <c r="F170" i="95" s="1"/>
  <c r="F314" i="95"/>
  <c r="F206" i="95" s="1"/>
  <c r="F277" i="95"/>
  <c r="F169" i="95" s="1"/>
  <c r="F313" i="95"/>
  <c r="F205" i="95" s="1"/>
  <c r="F276" i="95"/>
  <c r="F168" i="95" s="1"/>
  <c r="F316" i="95"/>
  <c r="F208" i="95" s="1"/>
  <c r="F275" i="95"/>
  <c r="F167" i="95" s="1"/>
  <c r="F311" i="95"/>
  <c r="F203" i="95" s="1"/>
  <c r="F274" i="95"/>
  <c r="F166" i="95" s="1"/>
  <c r="F310" i="95"/>
  <c r="F202" i="95" s="1"/>
  <c r="F264" i="95"/>
  <c r="F156" i="95" s="1"/>
  <c r="F309" i="95"/>
  <c r="F201" i="95" s="1"/>
  <c r="F267" i="95"/>
  <c r="F159" i="95" s="1"/>
  <c r="F312" i="95"/>
  <c r="F204" i="95" s="1"/>
  <c r="F266" i="95"/>
  <c r="F158" i="95" s="1"/>
  <c r="O328" i="99"/>
  <c r="H318" i="70"/>
  <c r="H210" i="70" s="1"/>
  <c r="H236" i="76" s="1"/>
  <c r="H281" i="70"/>
  <c r="H221" i="70"/>
  <c r="H113" i="70" s="1"/>
  <c r="H139" i="76" s="1"/>
  <c r="H313" i="70"/>
  <c r="H205" i="70" s="1"/>
  <c r="H231" i="76" s="1"/>
  <c r="H276" i="70"/>
  <c r="H224" i="70"/>
  <c r="H116" i="70" s="1"/>
  <c r="H142" i="76" s="1"/>
  <c r="H316" i="70"/>
  <c r="H208" i="70" s="1"/>
  <c r="H234" i="76" s="1"/>
  <c r="H275" i="70"/>
  <c r="H314" i="70"/>
  <c r="H206" i="70" s="1"/>
  <c r="H232" i="76" s="1"/>
  <c r="H277" i="70"/>
  <c r="H309" i="70"/>
  <c r="H201" i="70" s="1"/>
  <c r="H227" i="76" s="1"/>
  <c r="H267" i="70"/>
  <c r="H159" i="70" s="1"/>
  <c r="H185" i="76" s="1"/>
  <c r="H220" i="70"/>
  <c r="H112" i="70" s="1"/>
  <c r="H138" i="76" s="1"/>
  <c r="H312" i="70"/>
  <c r="H204" i="70" s="1"/>
  <c r="H230" i="76" s="1"/>
  <c r="H266" i="70"/>
  <c r="H158" i="70" s="1"/>
  <c r="H184" i="76" s="1"/>
  <c r="H310" i="70"/>
  <c r="H202" i="70" s="1"/>
  <c r="H228" i="76" s="1"/>
  <c r="H264" i="70"/>
  <c r="H156" i="70" s="1"/>
  <c r="H182" i="76" s="1"/>
  <c r="H305" i="70"/>
  <c r="H197" i="70" s="1"/>
  <c r="H223" i="76" s="1"/>
  <c r="H263" i="70"/>
  <c r="H155" i="70" s="1"/>
  <c r="H181" i="76" s="1"/>
  <c r="H308" i="70"/>
  <c r="H200" i="70" s="1"/>
  <c r="H226" i="76" s="1"/>
  <c r="H262" i="70"/>
  <c r="H154" i="70" s="1"/>
  <c r="H180" i="76" s="1"/>
  <c r="H306" i="70"/>
  <c r="H198" i="70" s="1"/>
  <c r="H224" i="76" s="1"/>
  <c r="H260" i="70"/>
  <c r="H152" i="70" s="1"/>
  <c r="H178" i="76" s="1"/>
  <c r="H301" i="70"/>
  <c r="H193" i="70" s="1"/>
  <c r="H219" i="76" s="1"/>
  <c r="H259" i="70"/>
  <c r="H151" i="70" s="1"/>
  <c r="H177" i="76" s="1"/>
  <c r="H304" i="70"/>
  <c r="H196" i="70" s="1"/>
  <c r="H222" i="76" s="1"/>
  <c r="H258" i="70"/>
  <c r="H150" i="70" s="1"/>
  <c r="H176" i="76" s="1"/>
  <c r="H302" i="70"/>
  <c r="H194" i="70" s="1"/>
  <c r="H220" i="76" s="1"/>
  <c r="H256" i="70"/>
  <c r="H148" i="70" s="1"/>
  <c r="H174" i="76" s="1"/>
  <c r="H237" i="70"/>
  <c r="H129" i="70" s="1"/>
  <c r="H155" i="76" s="1"/>
  <c r="H292" i="70"/>
  <c r="H255" i="70"/>
  <c r="H147" i="70" s="1"/>
  <c r="H173" i="76" s="1"/>
  <c r="H240" i="70"/>
  <c r="H132" i="70" s="1"/>
  <c r="H158" i="76" s="1"/>
  <c r="H291" i="70"/>
  <c r="H254" i="70"/>
  <c r="H146" i="70" s="1"/>
  <c r="H172" i="76" s="1"/>
  <c r="H293" i="70"/>
  <c r="H252" i="70"/>
  <c r="H144" i="70" s="1"/>
  <c r="H170" i="76" s="1"/>
  <c r="H233" i="70"/>
  <c r="H125" i="70" s="1"/>
  <c r="H151" i="76" s="1"/>
  <c r="H288" i="70"/>
  <c r="H251" i="70"/>
  <c r="H143" i="70" s="1"/>
  <c r="H169" i="76" s="1"/>
  <c r="H236" i="70"/>
  <c r="H128" i="70" s="1"/>
  <c r="H154" i="76" s="1"/>
  <c r="H287" i="70"/>
  <c r="H250" i="70"/>
  <c r="H142" i="70" s="1"/>
  <c r="H168" i="76" s="1"/>
  <c r="H289" i="70"/>
  <c r="H248" i="70"/>
  <c r="H140" i="70" s="1"/>
  <c r="H166" i="76" s="1"/>
  <c r="H229" i="70"/>
  <c r="H121" i="70" s="1"/>
  <c r="H147" i="76" s="1"/>
  <c r="H321" i="70"/>
  <c r="H213" i="70" s="1"/>
  <c r="H239" i="76" s="1"/>
  <c r="H284" i="70"/>
  <c r="H247" i="70"/>
  <c r="H139" i="70" s="1"/>
  <c r="H165" i="76" s="1"/>
  <c r="H232" i="70"/>
  <c r="H124" i="70" s="1"/>
  <c r="H150" i="76" s="1"/>
  <c r="H283" i="70"/>
  <c r="H285" i="70"/>
  <c r="H225" i="70"/>
  <c r="H117" i="70" s="1"/>
  <c r="H143" i="76" s="1"/>
  <c r="H317" i="70"/>
  <c r="H209" i="70" s="1"/>
  <c r="H235" i="76" s="1"/>
  <c r="H280" i="70"/>
  <c r="H228" i="70"/>
  <c r="H120" i="70" s="1"/>
  <c r="H146" i="76" s="1"/>
  <c r="H320" i="70"/>
  <c r="H212" i="70" s="1"/>
  <c r="H238" i="76" s="1"/>
  <c r="H279" i="70"/>
  <c r="H235" i="70"/>
  <c r="H127" i="70" s="1"/>
  <c r="H153" i="76" s="1"/>
  <c r="H286" i="70"/>
  <c r="H249" i="70"/>
  <c r="H141" i="70" s="1"/>
  <c r="H167" i="76" s="1"/>
  <c r="H234" i="70"/>
  <c r="H126" i="70" s="1"/>
  <c r="H152" i="76" s="1"/>
  <c r="H231" i="70"/>
  <c r="H123" i="70" s="1"/>
  <c r="H149" i="76" s="1"/>
  <c r="H319" i="70"/>
  <c r="H211" i="70" s="1"/>
  <c r="H237" i="76" s="1"/>
  <c r="H282" i="70"/>
  <c r="H230" i="70"/>
  <c r="H122" i="70" s="1"/>
  <c r="H148" i="76" s="1"/>
  <c r="H227" i="70"/>
  <c r="H119" i="70" s="1"/>
  <c r="H145" i="76" s="1"/>
  <c r="H315" i="70"/>
  <c r="H207" i="70" s="1"/>
  <c r="H233" i="76" s="1"/>
  <c r="H278" i="70"/>
  <c r="H226" i="70"/>
  <c r="H118" i="70" s="1"/>
  <c r="H144" i="76" s="1"/>
  <c r="H223" i="70"/>
  <c r="H115" i="70" s="1"/>
  <c r="H141" i="76" s="1"/>
  <c r="H311" i="70"/>
  <c r="H203" i="70" s="1"/>
  <c r="H229" i="76" s="1"/>
  <c r="H274" i="70"/>
  <c r="H222" i="70"/>
  <c r="H114" i="70" s="1"/>
  <c r="H140" i="76" s="1"/>
  <c r="H307" i="70"/>
  <c r="H199" i="70" s="1"/>
  <c r="H225" i="76" s="1"/>
  <c r="H265" i="70"/>
  <c r="H157" i="70" s="1"/>
  <c r="H183" i="76" s="1"/>
  <c r="H303" i="70"/>
  <c r="H195" i="70" s="1"/>
  <c r="H221" i="76" s="1"/>
  <c r="H261" i="70"/>
  <c r="H153" i="70" s="1"/>
  <c r="H179" i="76" s="1"/>
  <c r="H294" i="70"/>
  <c r="H257" i="70"/>
  <c r="H149" i="70" s="1"/>
  <c r="H175" i="76" s="1"/>
  <c r="H239" i="70"/>
  <c r="H131" i="70" s="1"/>
  <c r="H157" i="76" s="1"/>
  <c r="H290" i="70"/>
  <c r="H253" i="70"/>
  <c r="H145" i="70" s="1"/>
  <c r="H171" i="76" s="1"/>
  <c r="H238" i="70"/>
  <c r="H130" i="70" s="1"/>
  <c r="H156" i="76" s="1"/>
  <c r="V328" i="99"/>
  <c r="V328" i="46"/>
  <c r="U328" i="46"/>
  <c r="U328" i="99"/>
  <c r="Y328" i="99"/>
  <c r="Y328" i="46"/>
  <c r="N328" i="46"/>
  <c r="G307" i="95"/>
  <c r="G199" i="95" s="1"/>
  <c r="G265" i="95"/>
  <c r="G157" i="95" s="1"/>
  <c r="G306" i="95"/>
  <c r="G198" i="95" s="1"/>
  <c r="G260" i="95"/>
  <c r="G152" i="95" s="1"/>
  <c r="G288" i="95"/>
  <c r="G180" i="95" s="1"/>
  <c r="G251" i="95"/>
  <c r="G143" i="95" s="1"/>
  <c r="G236" i="95"/>
  <c r="G128" i="95" s="1"/>
  <c r="G287" i="95"/>
  <c r="G179" i="95" s="1"/>
  <c r="G250" i="95"/>
  <c r="G142" i="95" s="1"/>
  <c r="G303" i="95"/>
  <c r="G195" i="95" s="1"/>
  <c r="G261" i="95"/>
  <c r="G153" i="95" s="1"/>
  <c r="G302" i="95"/>
  <c r="G194" i="95" s="1"/>
  <c r="G256" i="95"/>
  <c r="G148" i="95" s="1"/>
  <c r="G321" i="95"/>
  <c r="G213" i="95" s="1"/>
  <c r="G284" i="95"/>
  <c r="G176" i="95" s="1"/>
  <c r="G247" i="95"/>
  <c r="G139" i="95" s="1"/>
  <c r="G232" i="95"/>
  <c r="G124" i="95" s="1"/>
  <c r="G283" i="95"/>
  <c r="G175" i="95" s="1"/>
  <c r="G294" i="95"/>
  <c r="G186" i="95" s="1"/>
  <c r="G257" i="95"/>
  <c r="G149" i="95" s="1"/>
  <c r="G293" i="95"/>
  <c r="G185" i="95" s="1"/>
  <c r="G252" i="95"/>
  <c r="G144" i="95" s="1"/>
  <c r="G317" i="95"/>
  <c r="G209" i="95" s="1"/>
  <c r="G280" i="95"/>
  <c r="G172" i="95" s="1"/>
  <c r="G320" i="95"/>
  <c r="G212" i="95" s="1"/>
  <c r="G279" i="95"/>
  <c r="G171" i="95" s="1"/>
  <c r="G290" i="95"/>
  <c r="G182" i="95" s="1"/>
  <c r="G253" i="95"/>
  <c r="G145" i="95" s="1"/>
  <c r="G238" i="95"/>
  <c r="G130" i="95" s="1"/>
  <c r="G289" i="95"/>
  <c r="G181" i="95" s="1"/>
  <c r="G248" i="95"/>
  <c r="G140" i="95" s="1"/>
  <c r="G313" i="95"/>
  <c r="G205" i="95" s="1"/>
  <c r="G276" i="95"/>
  <c r="G168" i="95" s="1"/>
  <c r="G316" i="95"/>
  <c r="G208" i="95" s="1"/>
  <c r="G275" i="95"/>
  <c r="G167" i="95" s="1"/>
  <c r="G286" i="95"/>
  <c r="G178" i="95" s="1"/>
  <c r="G249" i="95"/>
  <c r="G141" i="95" s="1"/>
  <c r="G234" i="95"/>
  <c r="G126" i="95" s="1"/>
  <c r="G285" i="95"/>
  <c r="G177" i="95" s="1"/>
  <c r="G309" i="95"/>
  <c r="G201" i="95" s="1"/>
  <c r="G267" i="95"/>
  <c r="G159" i="95" s="1"/>
  <c r="G312" i="95"/>
  <c r="G204" i="95" s="1"/>
  <c r="G266" i="95"/>
  <c r="G158" i="95" s="1"/>
  <c r="G319" i="95"/>
  <c r="G211" i="95" s="1"/>
  <c r="G282" i="95"/>
  <c r="G174" i="95" s="1"/>
  <c r="G318" i="95"/>
  <c r="G281" i="95"/>
  <c r="G173" i="95" s="1"/>
  <c r="G305" i="95"/>
  <c r="G197" i="95" s="1"/>
  <c r="G263" i="95"/>
  <c r="G155" i="95" s="1"/>
  <c r="G308" i="95"/>
  <c r="G200" i="95" s="1"/>
  <c r="G262" i="95"/>
  <c r="G154" i="95" s="1"/>
  <c r="G315" i="95"/>
  <c r="G207" i="95" s="1"/>
  <c r="G278" i="95"/>
  <c r="G170" i="95" s="1"/>
  <c r="G314" i="95"/>
  <c r="G206" i="95" s="1"/>
  <c r="G277" i="95"/>
  <c r="G169" i="95" s="1"/>
  <c r="G301" i="95"/>
  <c r="G193" i="95" s="1"/>
  <c r="G259" i="95"/>
  <c r="G151" i="95" s="1"/>
  <c r="G304" i="95"/>
  <c r="G196" i="95" s="1"/>
  <c r="G258" i="95"/>
  <c r="G150" i="95" s="1"/>
  <c r="G225" i="95"/>
  <c r="G117" i="95" s="1"/>
  <c r="G224" i="95"/>
  <c r="G116" i="95" s="1"/>
  <c r="G231" i="95"/>
  <c r="G123" i="95" s="1"/>
  <c r="G292" i="95"/>
  <c r="G184" i="95" s="1"/>
  <c r="G221" i="95"/>
  <c r="G113" i="95" s="1"/>
  <c r="G220" i="95"/>
  <c r="G112" i="95" s="1"/>
  <c r="G229" i="95"/>
  <c r="G121" i="95" s="1"/>
  <c r="G255" i="95"/>
  <c r="G147" i="95" s="1"/>
  <c r="G230" i="95"/>
  <c r="G122" i="95" s="1"/>
  <c r="G237" i="95"/>
  <c r="G129" i="95" s="1"/>
  <c r="G311" i="95"/>
  <c r="G203" i="95" s="1"/>
  <c r="G240" i="95"/>
  <c r="G132" i="95" s="1"/>
  <c r="G227" i="95"/>
  <c r="G119" i="95" s="1"/>
  <c r="G226" i="95"/>
  <c r="G118" i="95" s="1"/>
  <c r="G274" i="95"/>
  <c r="G166" i="95" s="1"/>
  <c r="G291" i="95"/>
  <c r="G183" i="95" s="1"/>
  <c r="G223" i="95"/>
  <c r="G115" i="95" s="1"/>
  <c r="G222" i="95"/>
  <c r="G114" i="95" s="1"/>
  <c r="G254" i="95"/>
  <c r="G146" i="95" s="1"/>
  <c r="G310" i="95"/>
  <c r="G202" i="95" s="1"/>
  <c r="G239" i="95"/>
  <c r="G131" i="95" s="1"/>
  <c r="G264" i="95"/>
  <c r="G156" i="95" s="1"/>
  <c r="G235" i="95"/>
  <c r="G127" i="95" s="1"/>
  <c r="G228" i="95"/>
  <c r="G120" i="95" s="1"/>
  <c r="G233" i="95"/>
  <c r="G125" i="95" s="1"/>
  <c r="C313" i="95"/>
  <c r="C205" i="95" s="1"/>
  <c r="C276" i="95"/>
  <c r="C168" i="95" s="1"/>
  <c r="C312" i="95"/>
  <c r="C204" i="95" s="1"/>
  <c r="C266" i="95"/>
  <c r="C158" i="95" s="1"/>
  <c r="C294" i="95"/>
  <c r="C186" i="95" s="1"/>
  <c r="C257" i="95"/>
  <c r="C149" i="95" s="1"/>
  <c r="C302" i="95"/>
  <c r="C194" i="95" s="1"/>
  <c r="C256" i="95"/>
  <c r="C148" i="95" s="1"/>
  <c r="C237" i="95"/>
  <c r="C129" i="95" s="1"/>
  <c r="C309" i="95"/>
  <c r="C201" i="95" s="1"/>
  <c r="C267" i="95"/>
  <c r="C159" i="95" s="1"/>
  <c r="C308" i="95"/>
  <c r="C200" i="95" s="1"/>
  <c r="C262" i="95"/>
  <c r="C154" i="95" s="1"/>
  <c r="C290" i="95"/>
  <c r="C182" i="95" s="1"/>
  <c r="C253" i="95"/>
  <c r="C145" i="95" s="1"/>
  <c r="C238" i="95"/>
  <c r="C130" i="95" s="1"/>
  <c r="C293" i="95"/>
  <c r="C185" i="95" s="1"/>
  <c r="C252" i="95"/>
  <c r="C144" i="95" s="1"/>
  <c r="C233" i="95"/>
  <c r="C125" i="95" s="1"/>
  <c r="C235" i="95"/>
  <c r="C127" i="95" s="1"/>
  <c r="C305" i="95"/>
  <c r="C197" i="95" s="1"/>
  <c r="C263" i="95"/>
  <c r="C155" i="95" s="1"/>
  <c r="C304" i="95"/>
  <c r="C196" i="95" s="1"/>
  <c r="C258" i="95"/>
  <c r="C150" i="95" s="1"/>
  <c r="C239" i="95"/>
  <c r="C131" i="95" s="1"/>
  <c r="C286" i="95"/>
  <c r="C178" i="95" s="1"/>
  <c r="C249" i="95"/>
  <c r="C141" i="95" s="1"/>
  <c r="C234" i="95"/>
  <c r="C126" i="95" s="1"/>
  <c r="C289" i="95"/>
  <c r="C181" i="95" s="1"/>
  <c r="C248" i="95"/>
  <c r="C140" i="95" s="1"/>
  <c r="C227" i="95"/>
  <c r="C119" i="95" s="1"/>
  <c r="C226" i="95"/>
  <c r="C118" i="95" s="1"/>
  <c r="C232" i="95"/>
  <c r="C124" i="95" s="1"/>
  <c r="C231" i="95"/>
  <c r="C123" i="95" s="1"/>
  <c r="C301" i="95"/>
  <c r="C193" i="95" s="1"/>
  <c r="C259" i="95"/>
  <c r="C151" i="95" s="1"/>
  <c r="C291" i="95"/>
  <c r="C183" i="95" s="1"/>
  <c r="C254" i="95"/>
  <c r="C146" i="95" s="1"/>
  <c r="C319" i="95"/>
  <c r="C211" i="95" s="1"/>
  <c r="C282" i="95"/>
  <c r="C174" i="95" s="1"/>
  <c r="C230" i="95"/>
  <c r="C122" i="95" s="1"/>
  <c r="C285" i="95"/>
  <c r="C177" i="95" s="1"/>
  <c r="C223" i="95"/>
  <c r="C115" i="95" s="1"/>
  <c r="C222" i="95"/>
  <c r="C114" i="95" s="1"/>
  <c r="C225" i="95"/>
  <c r="C117" i="95" s="1"/>
  <c r="C229" i="95"/>
  <c r="C121" i="95" s="1"/>
  <c r="C292" i="95"/>
  <c r="C184" i="95" s="1"/>
  <c r="C255" i="95"/>
  <c r="C147" i="95" s="1"/>
  <c r="C240" i="95"/>
  <c r="C132" i="95" s="1"/>
  <c r="C287" i="95"/>
  <c r="C179" i="95" s="1"/>
  <c r="C250" i="95"/>
  <c r="C142" i="95" s="1"/>
  <c r="C315" i="95"/>
  <c r="C207" i="95" s="1"/>
  <c r="C278" i="95"/>
  <c r="C170" i="95" s="1"/>
  <c r="C318" i="95"/>
  <c r="C210" i="95" s="1"/>
  <c r="C281" i="95"/>
  <c r="C173" i="95" s="1"/>
  <c r="C221" i="95"/>
  <c r="C113" i="95" s="1"/>
  <c r="C228" i="95"/>
  <c r="C120" i="95" s="1"/>
  <c r="C288" i="95"/>
  <c r="C180" i="95" s="1"/>
  <c r="C251" i="95"/>
  <c r="C143" i="95" s="1"/>
  <c r="C236" i="95"/>
  <c r="C128" i="95" s="1"/>
  <c r="C283" i="95"/>
  <c r="C175" i="95" s="1"/>
  <c r="C311" i="95"/>
  <c r="C203" i="95" s="1"/>
  <c r="C274" i="95"/>
  <c r="C166" i="95" s="1"/>
  <c r="C314" i="95"/>
  <c r="C206" i="95" s="1"/>
  <c r="C277" i="95"/>
  <c r="C169" i="95" s="1"/>
  <c r="C224" i="95"/>
  <c r="C116" i="95" s="1"/>
  <c r="C321" i="95"/>
  <c r="C213" i="95" s="1"/>
  <c r="C284" i="95"/>
  <c r="C176" i="95" s="1"/>
  <c r="C247" i="95"/>
  <c r="C320" i="95"/>
  <c r="C212" i="95" s="1"/>
  <c r="C279" i="95"/>
  <c r="C171" i="95" s="1"/>
  <c r="C307" i="95"/>
  <c r="C199" i="95" s="1"/>
  <c r="C265" i="95"/>
  <c r="C157" i="95" s="1"/>
  <c r="C310" i="95"/>
  <c r="C202" i="95" s="1"/>
  <c r="C264" i="95"/>
  <c r="C156" i="95" s="1"/>
  <c r="C220" i="95"/>
  <c r="C317" i="95"/>
  <c r="C209" i="95" s="1"/>
  <c r="C280" i="95"/>
  <c r="C172" i="95" s="1"/>
  <c r="C316" i="95"/>
  <c r="C208" i="95" s="1"/>
  <c r="C275" i="95"/>
  <c r="C167" i="95" s="1"/>
  <c r="C303" i="95"/>
  <c r="C195" i="95" s="1"/>
  <c r="C261" i="95"/>
  <c r="C153" i="95" s="1"/>
  <c r="C306" i="95"/>
  <c r="C198" i="95" s="1"/>
  <c r="C260" i="95"/>
  <c r="C152" i="95" s="1"/>
  <c r="N328" i="99"/>
  <c r="F311" i="70"/>
  <c r="F203" i="70" s="1"/>
  <c r="F229" i="76" s="1"/>
  <c r="F274" i="70"/>
  <c r="F222" i="70"/>
  <c r="F114" i="70" s="1"/>
  <c r="F140" i="76" s="1"/>
  <c r="F314" i="70"/>
  <c r="F206" i="70" s="1"/>
  <c r="F232" i="76" s="1"/>
  <c r="F277" i="70"/>
  <c r="F309" i="70"/>
  <c r="F201" i="70" s="1"/>
  <c r="F227" i="76" s="1"/>
  <c r="F267" i="70"/>
  <c r="F159" i="70" s="1"/>
  <c r="F185" i="76" s="1"/>
  <c r="F220" i="70"/>
  <c r="F112" i="70" s="1"/>
  <c r="F138" i="76" s="1"/>
  <c r="F312" i="70"/>
  <c r="F204" i="70" s="1"/>
  <c r="F230" i="76" s="1"/>
  <c r="F266" i="70"/>
  <c r="F158" i="70" s="1"/>
  <c r="F184" i="76" s="1"/>
  <c r="F307" i="70"/>
  <c r="F199" i="70" s="1"/>
  <c r="F225" i="76" s="1"/>
  <c r="F265" i="70"/>
  <c r="F157" i="70" s="1"/>
  <c r="F183" i="76" s="1"/>
  <c r="F310" i="70"/>
  <c r="F202" i="70" s="1"/>
  <c r="F228" i="76" s="1"/>
  <c r="F264" i="70"/>
  <c r="F156" i="70" s="1"/>
  <c r="F182" i="76" s="1"/>
  <c r="F305" i="70"/>
  <c r="F197" i="70" s="1"/>
  <c r="F223" i="76" s="1"/>
  <c r="F263" i="70"/>
  <c r="F155" i="70" s="1"/>
  <c r="F181" i="76" s="1"/>
  <c r="F308" i="70"/>
  <c r="F200" i="70" s="1"/>
  <c r="F226" i="76" s="1"/>
  <c r="F262" i="70"/>
  <c r="F154" i="70" s="1"/>
  <c r="F180" i="76" s="1"/>
  <c r="F303" i="70"/>
  <c r="F195" i="70" s="1"/>
  <c r="F221" i="76" s="1"/>
  <c r="F261" i="70"/>
  <c r="F153" i="70" s="1"/>
  <c r="F179" i="76" s="1"/>
  <c r="F306" i="70"/>
  <c r="F198" i="70" s="1"/>
  <c r="F224" i="76" s="1"/>
  <c r="F260" i="70"/>
  <c r="F152" i="70" s="1"/>
  <c r="F178" i="76" s="1"/>
  <c r="F301" i="70"/>
  <c r="F193" i="70" s="1"/>
  <c r="F219" i="76" s="1"/>
  <c r="F259" i="70"/>
  <c r="F151" i="70" s="1"/>
  <c r="F177" i="76" s="1"/>
  <c r="F304" i="70"/>
  <c r="F196" i="70" s="1"/>
  <c r="F222" i="76" s="1"/>
  <c r="F258" i="70"/>
  <c r="F150" i="70" s="1"/>
  <c r="F176" i="76" s="1"/>
  <c r="F239" i="70"/>
  <c r="F131" i="70" s="1"/>
  <c r="F157" i="76" s="1"/>
  <c r="F294" i="70"/>
  <c r="F257" i="70"/>
  <c r="F149" i="70" s="1"/>
  <c r="F175" i="76" s="1"/>
  <c r="F302" i="70"/>
  <c r="F194" i="70" s="1"/>
  <c r="F220" i="76" s="1"/>
  <c r="F256" i="70"/>
  <c r="F148" i="70" s="1"/>
  <c r="F174" i="76" s="1"/>
  <c r="F237" i="70"/>
  <c r="F129" i="70" s="1"/>
  <c r="F155" i="76" s="1"/>
  <c r="F292" i="70"/>
  <c r="F255" i="70"/>
  <c r="F147" i="70" s="1"/>
  <c r="F173" i="76" s="1"/>
  <c r="F240" i="70"/>
  <c r="F132" i="70" s="1"/>
  <c r="F158" i="76" s="1"/>
  <c r="F291" i="70"/>
  <c r="F254" i="70"/>
  <c r="F146" i="70" s="1"/>
  <c r="F172" i="76" s="1"/>
  <c r="F235" i="70"/>
  <c r="F127" i="70" s="1"/>
  <c r="F153" i="76" s="1"/>
  <c r="F290" i="70"/>
  <c r="F253" i="70"/>
  <c r="F145" i="70" s="1"/>
  <c r="F171" i="76" s="1"/>
  <c r="F238" i="70"/>
  <c r="F130" i="70" s="1"/>
  <c r="F156" i="76" s="1"/>
  <c r="F293" i="70"/>
  <c r="F252" i="70"/>
  <c r="F144" i="70" s="1"/>
  <c r="F170" i="76" s="1"/>
  <c r="F233" i="70"/>
  <c r="F125" i="70" s="1"/>
  <c r="F151" i="76" s="1"/>
  <c r="F288" i="70"/>
  <c r="F251" i="70"/>
  <c r="F143" i="70" s="1"/>
  <c r="F169" i="76" s="1"/>
  <c r="F236" i="70"/>
  <c r="F128" i="70" s="1"/>
  <c r="F154" i="76" s="1"/>
  <c r="F287" i="70"/>
  <c r="F250" i="70"/>
  <c r="F142" i="70" s="1"/>
  <c r="F168" i="76" s="1"/>
  <c r="F231" i="70"/>
  <c r="F123" i="70" s="1"/>
  <c r="F149" i="76" s="1"/>
  <c r="F286" i="70"/>
  <c r="F249" i="70"/>
  <c r="F141" i="70" s="1"/>
  <c r="F167" i="76" s="1"/>
  <c r="F234" i="70"/>
  <c r="F126" i="70" s="1"/>
  <c r="F152" i="76" s="1"/>
  <c r="F289" i="70"/>
  <c r="F248" i="70"/>
  <c r="F140" i="70" s="1"/>
  <c r="F166" i="76" s="1"/>
  <c r="F229" i="70"/>
  <c r="F121" i="70" s="1"/>
  <c r="F147" i="76" s="1"/>
  <c r="F321" i="70"/>
  <c r="F213" i="70" s="1"/>
  <c r="F239" i="76" s="1"/>
  <c r="F284" i="70"/>
  <c r="F247" i="70"/>
  <c r="F139" i="70" s="1"/>
  <c r="F165" i="76" s="1"/>
  <c r="F232" i="70"/>
  <c r="F124" i="70" s="1"/>
  <c r="F150" i="76" s="1"/>
  <c r="F283" i="70"/>
  <c r="F227" i="70"/>
  <c r="F119" i="70" s="1"/>
  <c r="F145" i="76" s="1"/>
  <c r="F319" i="70"/>
  <c r="F211" i="70" s="1"/>
  <c r="F237" i="76" s="1"/>
  <c r="F282" i="70"/>
  <c r="F230" i="70"/>
  <c r="F122" i="70" s="1"/>
  <c r="F148" i="76" s="1"/>
  <c r="F285" i="70"/>
  <c r="F225" i="70"/>
  <c r="F117" i="70" s="1"/>
  <c r="F143" i="76" s="1"/>
  <c r="F317" i="70"/>
  <c r="F209" i="70" s="1"/>
  <c r="F235" i="76" s="1"/>
  <c r="F280" i="70"/>
  <c r="F228" i="70"/>
  <c r="F120" i="70" s="1"/>
  <c r="F146" i="76" s="1"/>
  <c r="F320" i="70"/>
  <c r="F212" i="70" s="1"/>
  <c r="F238" i="76" s="1"/>
  <c r="F279" i="70"/>
  <c r="F223" i="70"/>
  <c r="F115" i="70" s="1"/>
  <c r="F141" i="76" s="1"/>
  <c r="F315" i="70"/>
  <c r="F207" i="70" s="1"/>
  <c r="F233" i="76" s="1"/>
  <c r="F278" i="70"/>
  <c r="F226" i="70"/>
  <c r="F118" i="70" s="1"/>
  <c r="F144" i="76" s="1"/>
  <c r="F318" i="70"/>
  <c r="F210" i="70" s="1"/>
  <c r="F236" i="76" s="1"/>
  <c r="F281" i="70"/>
  <c r="F221" i="70"/>
  <c r="F113" i="70" s="1"/>
  <c r="F139" i="76" s="1"/>
  <c r="F313" i="70"/>
  <c r="F205" i="70" s="1"/>
  <c r="F231" i="76" s="1"/>
  <c r="F276" i="70"/>
  <c r="F224" i="70"/>
  <c r="F116" i="70" s="1"/>
  <c r="F142" i="76" s="1"/>
  <c r="F316" i="70"/>
  <c r="F208" i="70" s="1"/>
  <c r="F234" i="76" s="1"/>
  <c r="F275" i="70"/>
  <c r="D320" i="70"/>
  <c r="D212" i="70" s="1"/>
  <c r="D238" i="76" s="1"/>
  <c r="D279" i="70"/>
  <c r="D223" i="70"/>
  <c r="D115" i="70" s="1"/>
  <c r="D141" i="76" s="1"/>
  <c r="D311" i="70"/>
  <c r="D203" i="70" s="1"/>
  <c r="D229" i="76" s="1"/>
  <c r="D274" i="70"/>
  <c r="D222" i="70"/>
  <c r="D114" i="70" s="1"/>
  <c r="D140" i="76" s="1"/>
  <c r="D314" i="70"/>
  <c r="D206" i="70" s="1"/>
  <c r="D232" i="76" s="1"/>
  <c r="D277" i="70"/>
  <c r="D309" i="70"/>
  <c r="D201" i="70" s="1"/>
  <c r="D227" i="76" s="1"/>
  <c r="D267" i="70"/>
  <c r="D159" i="70" s="1"/>
  <c r="D185" i="76" s="1"/>
  <c r="D220" i="70"/>
  <c r="D112" i="70" s="1"/>
  <c r="D138" i="76" s="1"/>
  <c r="D316" i="70"/>
  <c r="D208" i="70" s="1"/>
  <c r="D234" i="76" s="1"/>
  <c r="D275" i="70"/>
  <c r="D307" i="70"/>
  <c r="D199" i="70" s="1"/>
  <c r="D225" i="76" s="1"/>
  <c r="D265" i="70"/>
  <c r="D157" i="70" s="1"/>
  <c r="D183" i="76" s="1"/>
  <c r="D310" i="70"/>
  <c r="D202" i="70" s="1"/>
  <c r="D228" i="76" s="1"/>
  <c r="D264" i="70"/>
  <c r="D156" i="70" s="1"/>
  <c r="D182" i="76" s="1"/>
  <c r="D305" i="70"/>
  <c r="D197" i="70" s="1"/>
  <c r="D223" i="76" s="1"/>
  <c r="D263" i="70"/>
  <c r="D155" i="70" s="1"/>
  <c r="D181" i="76" s="1"/>
  <c r="D312" i="70"/>
  <c r="D204" i="70" s="1"/>
  <c r="D230" i="76" s="1"/>
  <c r="D266" i="70"/>
  <c r="D158" i="70" s="1"/>
  <c r="D184" i="76" s="1"/>
  <c r="D303" i="70"/>
  <c r="D195" i="70" s="1"/>
  <c r="D221" i="76" s="1"/>
  <c r="D261" i="70"/>
  <c r="D153" i="70" s="1"/>
  <c r="D179" i="76" s="1"/>
  <c r="D306" i="70"/>
  <c r="D198" i="70" s="1"/>
  <c r="D224" i="76" s="1"/>
  <c r="D260" i="70"/>
  <c r="D152" i="70" s="1"/>
  <c r="D178" i="76" s="1"/>
  <c r="D301" i="70"/>
  <c r="D193" i="70" s="1"/>
  <c r="D219" i="76" s="1"/>
  <c r="D259" i="70"/>
  <c r="D151" i="70" s="1"/>
  <c r="D177" i="76" s="1"/>
  <c r="D308" i="70"/>
  <c r="D200" i="70" s="1"/>
  <c r="D226" i="76" s="1"/>
  <c r="D262" i="70"/>
  <c r="D154" i="70" s="1"/>
  <c r="D180" i="76" s="1"/>
  <c r="D294" i="70"/>
  <c r="D257" i="70"/>
  <c r="D149" i="70" s="1"/>
  <c r="D175" i="76" s="1"/>
  <c r="D302" i="70"/>
  <c r="D194" i="70" s="1"/>
  <c r="D220" i="76" s="1"/>
  <c r="D256" i="70"/>
  <c r="D148" i="70" s="1"/>
  <c r="D174" i="76" s="1"/>
  <c r="D237" i="70"/>
  <c r="D129" i="70" s="1"/>
  <c r="D155" i="76" s="1"/>
  <c r="D292" i="70"/>
  <c r="D255" i="70"/>
  <c r="D147" i="70" s="1"/>
  <c r="D173" i="76" s="1"/>
  <c r="D240" i="70"/>
  <c r="D132" i="70" s="1"/>
  <c r="D158" i="76" s="1"/>
  <c r="D304" i="70"/>
  <c r="D196" i="70" s="1"/>
  <c r="D222" i="76" s="1"/>
  <c r="D258" i="70"/>
  <c r="D150" i="70" s="1"/>
  <c r="D176" i="76" s="1"/>
  <c r="D239" i="70"/>
  <c r="D131" i="70" s="1"/>
  <c r="D157" i="76" s="1"/>
  <c r="D290" i="70"/>
  <c r="D253" i="70"/>
  <c r="D238" i="70"/>
  <c r="D130" i="70" s="1"/>
  <c r="D156" i="76" s="1"/>
  <c r="D293" i="70"/>
  <c r="D252" i="70"/>
  <c r="D144" i="70" s="1"/>
  <c r="D170" i="76" s="1"/>
  <c r="D233" i="70"/>
  <c r="D125" i="70" s="1"/>
  <c r="D151" i="76" s="1"/>
  <c r="D288" i="70"/>
  <c r="D251" i="70"/>
  <c r="D143" i="70" s="1"/>
  <c r="D169" i="76" s="1"/>
  <c r="D236" i="70"/>
  <c r="D128" i="70" s="1"/>
  <c r="D154" i="76" s="1"/>
  <c r="D291" i="70"/>
  <c r="D254" i="70"/>
  <c r="D146" i="70" s="1"/>
  <c r="D172" i="76" s="1"/>
  <c r="D235" i="70"/>
  <c r="D127" i="70" s="1"/>
  <c r="D153" i="76" s="1"/>
  <c r="D286" i="70"/>
  <c r="D249" i="70"/>
  <c r="D141" i="70" s="1"/>
  <c r="D167" i="76" s="1"/>
  <c r="D234" i="70"/>
  <c r="D126" i="70" s="1"/>
  <c r="D152" i="76" s="1"/>
  <c r="D289" i="70"/>
  <c r="D248" i="70"/>
  <c r="D140" i="70" s="1"/>
  <c r="D166" i="76" s="1"/>
  <c r="D229" i="70"/>
  <c r="D121" i="70" s="1"/>
  <c r="D147" i="76" s="1"/>
  <c r="D321" i="70"/>
  <c r="D213" i="70" s="1"/>
  <c r="D239" i="76" s="1"/>
  <c r="D284" i="70"/>
  <c r="D247" i="70"/>
  <c r="D139" i="70" s="1"/>
  <c r="D165" i="76" s="1"/>
  <c r="D232" i="70"/>
  <c r="D124" i="70" s="1"/>
  <c r="D150" i="76" s="1"/>
  <c r="D287" i="70"/>
  <c r="D250" i="70"/>
  <c r="D142" i="70" s="1"/>
  <c r="D168" i="76" s="1"/>
  <c r="D231" i="70"/>
  <c r="D123" i="70" s="1"/>
  <c r="D149" i="76" s="1"/>
  <c r="D319" i="70"/>
  <c r="D211" i="70" s="1"/>
  <c r="D237" i="76" s="1"/>
  <c r="D282" i="70"/>
  <c r="D230" i="70"/>
  <c r="D122" i="70" s="1"/>
  <c r="D148" i="76" s="1"/>
  <c r="D285" i="70"/>
  <c r="D225" i="70"/>
  <c r="D117" i="70" s="1"/>
  <c r="D143" i="76" s="1"/>
  <c r="D317" i="70"/>
  <c r="D209" i="70" s="1"/>
  <c r="D235" i="76" s="1"/>
  <c r="D280" i="70"/>
  <c r="D228" i="70"/>
  <c r="D120" i="70" s="1"/>
  <c r="D146" i="76" s="1"/>
  <c r="D283" i="70"/>
  <c r="D227" i="70"/>
  <c r="D119" i="70" s="1"/>
  <c r="D145" i="76" s="1"/>
  <c r="D315" i="70"/>
  <c r="D207" i="70" s="1"/>
  <c r="D233" i="76" s="1"/>
  <c r="D278" i="70"/>
  <c r="D226" i="70"/>
  <c r="D118" i="70" s="1"/>
  <c r="D144" i="76" s="1"/>
  <c r="D318" i="70"/>
  <c r="D210" i="70" s="1"/>
  <c r="D236" i="76" s="1"/>
  <c r="D281" i="70"/>
  <c r="D221" i="70"/>
  <c r="D113" i="70" s="1"/>
  <c r="D139" i="76" s="1"/>
  <c r="D313" i="70"/>
  <c r="D205" i="70" s="1"/>
  <c r="D231" i="76" s="1"/>
  <c r="D276" i="70"/>
  <c r="D224" i="70"/>
  <c r="D116" i="70" s="1"/>
  <c r="D142" i="76" s="1"/>
  <c r="I328" i="99"/>
  <c r="I328" i="46"/>
  <c r="E167" i="46"/>
  <c r="E192" i="47" s="1"/>
  <c r="E183" i="46"/>
  <c r="E208" i="47" s="1"/>
  <c r="E182" i="46"/>
  <c r="E207" i="47" s="1"/>
  <c r="B170" i="46"/>
  <c r="B195" i="47" s="1"/>
  <c r="B186" i="46"/>
  <c r="B211" i="47" s="1"/>
  <c r="B175" i="46"/>
  <c r="B200" i="47" s="1"/>
  <c r="C173" i="99"/>
  <c r="C182" i="99"/>
  <c r="G177" i="99"/>
  <c r="D170" i="46"/>
  <c r="D195" i="47" s="1"/>
  <c r="D186" i="46"/>
  <c r="D211" i="47" s="1"/>
  <c r="D175" i="46"/>
  <c r="D200" i="47" s="1"/>
  <c r="E169" i="99"/>
  <c r="D180" i="99"/>
  <c r="F171" i="99"/>
  <c r="F176" i="99"/>
  <c r="B172" i="46"/>
  <c r="B197" i="47" s="1"/>
  <c r="B177" i="46"/>
  <c r="B202" i="47" s="1"/>
  <c r="C175" i="99"/>
  <c r="C168" i="99"/>
  <c r="D172" i="46"/>
  <c r="D197" i="47" s="1"/>
  <c r="D177" i="46"/>
  <c r="D202" i="47" s="1"/>
  <c r="B167" i="99"/>
  <c r="B183" i="99"/>
  <c r="F169" i="46"/>
  <c r="F194" i="47" s="1"/>
  <c r="F168" i="46"/>
  <c r="F193" i="47" s="1"/>
  <c r="F184" i="46"/>
  <c r="F209" i="47" s="1"/>
  <c r="H176" i="99"/>
  <c r="D167" i="99"/>
  <c r="D183" i="99"/>
  <c r="D182" i="99"/>
  <c r="F173" i="99"/>
  <c r="F178" i="99"/>
  <c r="B174" i="46"/>
  <c r="B199" i="47" s="1"/>
  <c r="B179" i="46"/>
  <c r="B204" i="47" s="1"/>
  <c r="C177" i="99"/>
  <c r="C170" i="99"/>
  <c r="C186" i="99"/>
  <c r="D174" i="46"/>
  <c r="D199" i="47" s="1"/>
  <c r="D179" i="46"/>
  <c r="D204" i="47" s="1"/>
  <c r="E173" i="99"/>
  <c r="D169" i="99"/>
  <c r="D185" i="99"/>
  <c r="D168" i="99"/>
  <c r="D184" i="99"/>
  <c r="F175" i="99"/>
  <c r="F180" i="99"/>
  <c r="B176" i="46"/>
  <c r="B201" i="47" s="1"/>
  <c r="B181" i="46"/>
  <c r="B206" i="47" s="1"/>
  <c r="C172" i="99"/>
  <c r="G182" i="99"/>
  <c r="D176" i="46"/>
  <c r="D201" i="47" s="1"/>
  <c r="D181" i="46"/>
  <c r="D206" i="47" s="1"/>
  <c r="C185" i="46"/>
  <c r="C210" i="47" s="1"/>
  <c r="E175" i="99"/>
  <c r="F173" i="46"/>
  <c r="F198" i="47" s="1"/>
  <c r="F172" i="46"/>
  <c r="F197" i="47" s="1"/>
  <c r="H169" i="99"/>
  <c r="H185" i="99"/>
  <c r="D171" i="99"/>
  <c r="D170" i="99"/>
  <c r="D186" i="99"/>
  <c r="F177" i="99"/>
  <c r="F182" i="99"/>
  <c r="B178" i="46"/>
  <c r="B203" i="47" s="1"/>
  <c r="B167" i="46"/>
  <c r="B192" i="47" s="1"/>
  <c r="B183" i="46"/>
  <c r="B208" i="47" s="1"/>
  <c r="C174" i="99"/>
  <c r="G184" i="99"/>
  <c r="D178" i="46"/>
  <c r="D203" i="47" s="1"/>
  <c r="D167" i="46"/>
  <c r="D192" i="47" s="1"/>
  <c r="D183" i="46"/>
  <c r="D208" i="47" s="1"/>
  <c r="C182" i="46"/>
  <c r="C207" i="47" s="1"/>
  <c r="E174" i="99"/>
  <c r="H182" i="99"/>
  <c r="H171" i="99"/>
  <c r="D173" i="99"/>
  <c r="D172" i="99"/>
  <c r="F179" i="99"/>
  <c r="F168" i="99"/>
  <c r="F184" i="99"/>
  <c r="B180" i="46"/>
  <c r="B205" i="47" s="1"/>
  <c r="B169" i="46"/>
  <c r="B194" i="47" s="1"/>
  <c r="B185" i="46"/>
  <c r="B210" i="47" s="1"/>
  <c r="C167" i="99"/>
  <c r="C183" i="99"/>
  <c r="C176" i="99"/>
  <c r="D180" i="46"/>
  <c r="D205" i="47" s="1"/>
  <c r="D169" i="46"/>
  <c r="D194" i="47" s="1"/>
  <c r="D185" i="46"/>
  <c r="D210" i="47" s="1"/>
  <c r="H168" i="99"/>
  <c r="H184" i="99"/>
  <c r="D174" i="99"/>
  <c r="H183" i="46"/>
  <c r="H208" i="47" s="1"/>
  <c r="H182" i="46"/>
  <c r="H207" i="47" s="1"/>
  <c r="F181" i="99"/>
  <c r="F170" i="99"/>
  <c r="F186" i="99"/>
  <c r="B166" i="46"/>
  <c r="B191" i="47" s="1"/>
  <c r="B182" i="46"/>
  <c r="B207" i="47" s="1"/>
  <c r="B171" i="46"/>
  <c r="B196" i="47" s="1"/>
  <c r="C169" i="99"/>
  <c r="C185" i="99"/>
  <c r="C178" i="99"/>
  <c r="D182" i="46"/>
  <c r="D207" i="47" s="1"/>
  <c r="D171" i="46"/>
  <c r="D196" i="47" s="1"/>
  <c r="E178" i="99"/>
  <c r="F179" i="46"/>
  <c r="F204" i="47" s="1"/>
  <c r="F178" i="46"/>
  <c r="F203" i="47" s="1"/>
  <c r="H170" i="99"/>
  <c r="F167" i="99"/>
  <c r="F183" i="99"/>
  <c r="F172" i="99"/>
  <c r="B168" i="46"/>
  <c r="B193" i="47" s="1"/>
  <c r="B184" i="46"/>
  <c r="B209" i="47" s="1"/>
  <c r="B173" i="46"/>
  <c r="B198" i="47" s="1"/>
  <c r="G174" i="99"/>
  <c r="D168" i="46"/>
  <c r="D193" i="47" s="1"/>
  <c r="D184" i="46"/>
  <c r="D209" i="47" s="1"/>
  <c r="D173" i="46"/>
  <c r="E167" i="99"/>
  <c r="E180" i="99"/>
  <c r="H171" i="46"/>
  <c r="H196" i="47" s="1"/>
  <c r="H186" i="46"/>
  <c r="H211" i="47" s="1"/>
  <c r="F169" i="99"/>
  <c r="F185" i="99"/>
  <c r="F174" i="99"/>
  <c r="B212" i="95"/>
  <c r="D145" i="70"/>
  <c r="D171" i="76" s="1"/>
  <c r="D177" i="95"/>
  <c r="E117" i="95"/>
  <c r="D200" i="95"/>
  <c r="D166" i="99"/>
  <c r="E112" i="46"/>
  <c r="E137" i="47" s="1"/>
  <c r="B241" i="46"/>
  <c r="B112" i="46"/>
  <c r="B137" i="47" s="1"/>
  <c r="C193" i="99"/>
  <c r="F241" i="99"/>
  <c r="F112" i="99"/>
  <c r="E166" i="46"/>
  <c r="E191" i="47" s="1"/>
  <c r="B295" i="46"/>
  <c r="H149" i="95"/>
  <c r="B205" i="70"/>
  <c r="B231" i="76" s="1"/>
  <c r="H112" i="99"/>
  <c r="E166" i="95"/>
  <c r="F166" i="99"/>
  <c r="F295" i="99"/>
  <c r="C139" i="99"/>
  <c r="D322" i="46"/>
  <c r="D193" i="46"/>
  <c r="D218" i="47" s="1"/>
  <c r="D239" i="47" s="1"/>
  <c r="B139" i="99"/>
  <c r="E193" i="46"/>
  <c r="E218" i="47" s="1"/>
  <c r="B322" i="46"/>
  <c r="B193" i="46"/>
  <c r="B218" i="47" s="1"/>
  <c r="C112" i="99"/>
  <c r="D268" i="46"/>
  <c r="D139" i="46"/>
  <c r="D164" i="47" s="1"/>
  <c r="D185" i="47" s="1"/>
  <c r="H158" i="95"/>
  <c r="H142" i="95"/>
  <c r="D139" i="99"/>
  <c r="H193" i="46"/>
  <c r="H218" i="47" s="1"/>
  <c r="G210" i="95"/>
  <c r="F322" i="99"/>
  <c r="F193" i="99"/>
  <c r="D295" i="46"/>
  <c r="D166" i="46"/>
  <c r="D191" i="47" s="1"/>
  <c r="G166" i="99"/>
  <c r="E115" i="70"/>
  <c r="E141" i="76" s="1"/>
  <c r="D204" i="95"/>
  <c r="B193" i="99"/>
  <c r="E139" i="46"/>
  <c r="E164" i="47" s="1"/>
  <c r="I321" i="46"/>
  <c r="I319" i="46"/>
  <c r="I317" i="46"/>
  <c r="I315" i="46"/>
  <c r="I313" i="46"/>
  <c r="I311" i="46"/>
  <c r="I309" i="46"/>
  <c r="I307" i="46"/>
  <c r="I305" i="46"/>
  <c r="I303" i="46"/>
  <c r="I301" i="46"/>
  <c r="I294" i="46"/>
  <c r="I292" i="46"/>
  <c r="I290" i="46"/>
  <c r="I288" i="46"/>
  <c r="I286" i="46"/>
  <c r="I284" i="46"/>
  <c r="I282" i="46"/>
  <c r="I280" i="46"/>
  <c r="I278" i="46"/>
  <c r="I276" i="46"/>
  <c r="I274" i="46"/>
  <c r="I267" i="46"/>
  <c r="I265" i="46"/>
  <c r="I263" i="46"/>
  <c r="I261" i="46"/>
  <c r="I259" i="46"/>
  <c r="I257" i="46"/>
  <c r="I255" i="46"/>
  <c r="I253" i="46"/>
  <c r="I251" i="46"/>
  <c r="I249" i="46"/>
  <c r="I247" i="46"/>
  <c r="I240" i="46"/>
  <c r="I238" i="46"/>
  <c r="I236" i="46"/>
  <c r="I234" i="46"/>
  <c r="I232" i="46"/>
  <c r="I230" i="46"/>
  <c r="I228" i="46"/>
  <c r="I226" i="46"/>
  <c r="I224" i="46"/>
  <c r="I222" i="46"/>
  <c r="I220" i="46"/>
  <c r="I320" i="46"/>
  <c r="I318" i="46"/>
  <c r="I316" i="46"/>
  <c r="I314" i="46"/>
  <c r="I312" i="46"/>
  <c r="I310" i="46"/>
  <c r="I308" i="46"/>
  <c r="I306" i="46"/>
  <c r="I304" i="46"/>
  <c r="I302" i="46"/>
  <c r="I293" i="46"/>
  <c r="I291" i="46"/>
  <c r="I289" i="46"/>
  <c r="I287" i="46"/>
  <c r="I285" i="46"/>
  <c r="I283" i="46"/>
  <c r="I281" i="46"/>
  <c r="I279" i="46"/>
  <c r="I277" i="46"/>
  <c r="I275" i="46"/>
  <c r="I266" i="46"/>
  <c r="I264" i="46"/>
  <c r="I262" i="46"/>
  <c r="I260" i="46"/>
  <c r="I258" i="46"/>
  <c r="I256" i="46"/>
  <c r="I254" i="46"/>
  <c r="I252" i="46"/>
  <c r="I250" i="46"/>
  <c r="I248" i="46"/>
  <c r="I239" i="46"/>
  <c r="I237" i="46"/>
  <c r="I235" i="46"/>
  <c r="I233" i="46"/>
  <c r="I231" i="46"/>
  <c r="I229" i="46"/>
  <c r="I227" i="46"/>
  <c r="I225" i="46"/>
  <c r="I223" i="46"/>
  <c r="I221" i="46"/>
  <c r="B268" i="46"/>
  <c r="B139" i="46"/>
  <c r="B164" i="47" s="1"/>
  <c r="D241" i="46"/>
  <c r="D112" i="46"/>
  <c r="D137" i="47" s="1"/>
  <c r="D158" i="47" s="1"/>
  <c r="E141" i="95"/>
  <c r="F112" i="46"/>
  <c r="F137" i="47" s="1"/>
  <c r="F268" i="99"/>
  <c r="F139" i="99"/>
  <c r="D176" i="70" l="1"/>
  <c r="D202" i="76" s="1"/>
  <c r="E178" i="70"/>
  <c r="E204" i="76" s="1"/>
  <c r="D179" i="70"/>
  <c r="D205" i="76" s="1"/>
  <c r="D180" i="70"/>
  <c r="D206" i="76" s="1"/>
  <c r="F170" i="70"/>
  <c r="F196" i="76" s="1"/>
  <c r="F178" i="70"/>
  <c r="F204" i="76" s="1"/>
  <c r="H186" i="70"/>
  <c r="H212" i="76" s="1"/>
  <c r="H172" i="70"/>
  <c r="H198" i="76" s="1"/>
  <c r="H180" i="70"/>
  <c r="H206" i="76" s="1"/>
  <c r="H184" i="70"/>
  <c r="H210" i="76" s="1"/>
  <c r="C182" i="70"/>
  <c r="C208" i="76" s="1"/>
  <c r="G169" i="70"/>
  <c r="G195" i="76" s="1"/>
  <c r="G171" i="70"/>
  <c r="G197" i="76" s="1"/>
  <c r="G170" i="70"/>
  <c r="G196" i="76" s="1"/>
  <c r="G179" i="70"/>
  <c r="G205" i="76" s="1"/>
  <c r="E166" i="70"/>
  <c r="E192" i="76" s="1"/>
  <c r="E173" i="70"/>
  <c r="E199" i="76" s="1"/>
  <c r="E181" i="70"/>
  <c r="E207" i="76" s="1"/>
  <c r="B167" i="70"/>
  <c r="B193" i="76" s="1"/>
  <c r="B181" i="70"/>
  <c r="B207" i="76" s="1"/>
  <c r="D186" i="70"/>
  <c r="D212" i="76" s="1"/>
  <c r="F177" i="70"/>
  <c r="F203" i="76" s="1"/>
  <c r="F176" i="70"/>
  <c r="F202" i="76" s="1"/>
  <c r="F185" i="70"/>
  <c r="F211" i="76" s="1"/>
  <c r="F166" i="70"/>
  <c r="F192" i="76" s="1"/>
  <c r="C172" i="70"/>
  <c r="C198" i="76" s="1"/>
  <c r="C181" i="70"/>
  <c r="C207" i="76" s="1"/>
  <c r="C169" i="70"/>
  <c r="C195" i="76" s="1"/>
  <c r="G178" i="70"/>
  <c r="G204" i="76" s="1"/>
  <c r="E172" i="70"/>
  <c r="E198" i="76" s="1"/>
  <c r="E175" i="70"/>
  <c r="E201" i="76" s="1"/>
  <c r="E180" i="70"/>
  <c r="E206" i="76" s="1"/>
  <c r="B184" i="70"/>
  <c r="B210" i="76" s="1"/>
  <c r="F171" i="70"/>
  <c r="F197" i="76" s="1"/>
  <c r="G172" i="70"/>
  <c r="G198" i="76" s="1"/>
  <c r="G180" i="70"/>
  <c r="G206" i="76" s="1"/>
  <c r="E170" i="70"/>
  <c r="E196" i="76" s="1"/>
  <c r="D170" i="70"/>
  <c r="D196" i="76" s="1"/>
  <c r="D177" i="70"/>
  <c r="D203" i="76" s="1"/>
  <c r="D178" i="70"/>
  <c r="D204" i="76" s="1"/>
  <c r="D167" i="70"/>
  <c r="D193" i="76" s="1"/>
  <c r="D166" i="70"/>
  <c r="D192" i="76" s="1"/>
  <c r="F168" i="70"/>
  <c r="F194" i="76" s="1"/>
  <c r="F184" i="70"/>
  <c r="F210" i="76" s="1"/>
  <c r="H170" i="70"/>
  <c r="H196" i="76" s="1"/>
  <c r="C179" i="70"/>
  <c r="C205" i="76" s="1"/>
  <c r="C180" i="70"/>
  <c r="C206" i="76" s="1"/>
  <c r="G173" i="70"/>
  <c r="G199" i="76" s="1"/>
  <c r="G181" i="70"/>
  <c r="G207" i="76" s="1"/>
  <c r="E167" i="70"/>
  <c r="E193" i="76" s="1"/>
  <c r="E183" i="70"/>
  <c r="E209" i="76" s="1"/>
  <c r="E186" i="70"/>
  <c r="E212" i="76" s="1"/>
  <c r="B171" i="70"/>
  <c r="B197" i="76" s="1"/>
  <c r="B168" i="70"/>
  <c r="B194" i="76" s="1"/>
  <c r="B178" i="70"/>
  <c r="B204" i="76" s="1"/>
  <c r="H178" i="70"/>
  <c r="H204" i="76" s="1"/>
  <c r="H181" i="70"/>
  <c r="H207" i="76" s="1"/>
  <c r="G175" i="70"/>
  <c r="G201" i="76" s="1"/>
  <c r="D168" i="70"/>
  <c r="D194" i="76" s="1"/>
  <c r="D174" i="70"/>
  <c r="D200" i="76" s="1"/>
  <c r="D184" i="70"/>
  <c r="D210" i="76" s="1"/>
  <c r="F182" i="70"/>
  <c r="F208" i="76" s="1"/>
  <c r="C177" i="70"/>
  <c r="C203" i="76" s="1"/>
  <c r="C178" i="70"/>
  <c r="C204" i="76" s="1"/>
  <c r="C167" i="70"/>
  <c r="C193" i="76" s="1"/>
  <c r="C166" i="70"/>
  <c r="C192" i="76" s="1"/>
  <c r="G167" i="70"/>
  <c r="G193" i="76" s="1"/>
  <c r="G174" i="70"/>
  <c r="G200" i="76" s="1"/>
  <c r="G183" i="70"/>
  <c r="G209" i="76" s="1"/>
  <c r="E177" i="70"/>
  <c r="E203" i="76" s="1"/>
  <c r="E176" i="70"/>
  <c r="E202" i="76" s="1"/>
  <c r="E185" i="70"/>
  <c r="E211" i="76" s="1"/>
  <c r="B169" i="70"/>
  <c r="B195" i="76" s="1"/>
  <c r="B185" i="70"/>
  <c r="B211" i="76" s="1"/>
  <c r="H185" i="70"/>
  <c r="H211" i="76" s="1"/>
  <c r="C186" i="70"/>
  <c r="C212" i="76" s="1"/>
  <c r="D175" i="70"/>
  <c r="D201" i="76" s="1"/>
  <c r="D183" i="70"/>
  <c r="D209" i="76" s="1"/>
  <c r="D171" i="70"/>
  <c r="D197" i="76" s="1"/>
  <c r="F173" i="70"/>
  <c r="F199" i="76" s="1"/>
  <c r="F181" i="70"/>
  <c r="F207" i="76" s="1"/>
  <c r="H182" i="70"/>
  <c r="H208" i="76" s="1"/>
  <c r="H179" i="70"/>
  <c r="H205" i="76" s="1"/>
  <c r="H183" i="70"/>
  <c r="H209" i="76" s="1"/>
  <c r="H169" i="70"/>
  <c r="H195" i="76" s="1"/>
  <c r="C176" i="70"/>
  <c r="C202" i="76" s="1"/>
  <c r="C185" i="70"/>
  <c r="C211" i="76" s="1"/>
  <c r="G166" i="70"/>
  <c r="G192" i="76" s="1"/>
  <c r="G182" i="70"/>
  <c r="G208" i="76" s="1"/>
  <c r="E169" i="70"/>
  <c r="E195" i="76" s="1"/>
  <c r="E168" i="70"/>
  <c r="E194" i="76" s="1"/>
  <c r="E184" i="70"/>
  <c r="E210" i="76" s="1"/>
  <c r="B180" i="70"/>
  <c r="B206" i="76" s="1"/>
  <c r="F174" i="70"/>
  <c r="F200" i="76" s="1"/>
  <c r="F179" i="70"/>
  <c r="F205" i="76" s="1"/>
  <c r="D182" i="70"/>
  <c r="D208" i="76" s="1"/>
  <c r="F172" i="70"/>
  <c r="F198" i="76" s="1"/>
  <c r="F175" i="70"/>
  <c r="F201" i="76" s="1"/>
  <c r="F180" i="70"/>
  <c r="F206" i="76" s="1"/>
  <c r="F169" i="70"/>
  <c r="F195" i="76" s="1"/>
  <c r="H166" i="70"/>
  <c r="H192" i="76" s="1"/>
  <c r="H174" i="70"/>
  <c r="H200" i="76" s="1"/>
  <c r="C174" i="70"/>
  <c r="C200" i="76" s="1"/>
  <c r="C184" i="70"/>
  <c r="C210" i="76" s="1"/>
  <c r="G177" i="70"/>
  <c r="G203" i="76" s="1"/>
  <c r="G176" i="70"/>
  <c r="G202" i="76" s="1"/>
  <c r="G185" i="70"/>
  <c r="G211" i="76" s="1"/>
  <c r="G186" i="70"/>
  <c r="G212" i="76" s="1"/>
  <c r="E171" i="70"/>
  <c r="E197" i="76" s="1"/>
  <c r="E174" i="70"/>
  <c r="E200" i="76" s="1"/>
  <c r="E179" i="70"/>
  <c r="E205" i="76" s="1"/>
  <c r="B186" i="70"/>
  <c r="B212" i="76" s="1"/>
  <c r="B183" i="70"/>
  <c r="B209" i="76" s="1"/>
  <c r="D185" i="70"/>
  <c r="D211" i="76" s="1"/>
  <c r="D173" i="70"/>
  <c r="D199" i="76" s="1"/>
  <c r="D172" i="70"/>
  <c r="D198" i="76" s="1"/>
  <c r="D181" i="70"/>
  <c r="D207" i="76" s="1"/>
  <c r="D169" i="70"/>
  <c r="D195" i="76" s="1"/>
  <c r="F167" i="70"/>
  <c r="F193" i="76" s="1"/>
  <c r="F183" i="70"/>
  <c r="F209" i="76" s="1"/>
  <c r="F186" i="70"/>
  <c r="F212" i="76" s="1"/>
  <c r="H176" i="70"/>
  <c r="H202" i="76" s="1"/>
  <c r="H167" i="70"/>
  <c r="H193" i="76" s="1"/>
  <c r="C183" i="70"/>
  <c r="C209" i="76" s="1"/>
  <c r="C171" i="70"/>
  <c r="C197" i="76" s="1"/>
  <c r="G168" i="70"/>
  <c r="G194" i="76" s="1"/>
  <c r="G184" i="70"/>
  <c r="G210" i="76" s="1"/>
  <c r="E182" i="70"/>
  <c r="E208" i="76" s="1"/>
  <c r="B166" i="70"/>
  <c r="B192" i="76" s="1"/>
  <c r="B182" i="70"/>
  <c r="B208" i="76" s="1"/>
  <c r="D295" i="99"/>
  <c r="C295" i="99"/>
  <c r="D268" i="99"/>
  <c r="C241" i="99"/>
  <c r="D241" i="99"/>
  <c r="C322" i="99"/>
  <c r="D322" i="99"/>
  <c r="C268" i="99"/>
  <c r="H268" i="46"/>
  <c r="I209" i="99"/>
  <c r="I194" i="46"/>
  <c r="I219" i="47" s="1"/>
  <c r="E295" i="99"/>
  <c r="I119" i="99"/>
  <c r="F295" i="46"/>
  <c r="H295" i="46"/>
  <c r="H168" i="46"/>
  <c r="H193" i="47" s="1"/>
  <c r="H212" i="47" s="1"/>
  <c r="H185" i="47"/>
  <c r="E268" i="99"/>
  <c r="E268" i="46"/>
  <c r="E322" i="46"/>
  <c r="E295" i="46"/>
  <c r="E185" i="47"/>
  <c r="I142" i="46"/>
  <c r="I167" i="47" s="1"/>
  <c r="E241" i="46"/>
  <c r="I123" i="99"/>
  <c r="I148" i="99"/>
  <c r="H295" i="99"/>
  <c r="H241" i="46"/>
  <c r="E168" i="46"/>
  <c r="E193" i="47" s="1"/>
  <c r="E212" i="47" s="1"/>
  <c r="E239" i="47"/>
  <c r="E158" i="47"/>
  <c r="H268" i="99"/>
  <c r="F268" i="46"/>
  <c r="B268" i="99"/>
  <c r="H239" i="47"/>
  <c r="H322" i="46"/>
  <c r="H158" i="47"/>
  <c r="I194" i="99"/>
  <c r="I141" i="99"/>
  <c r="I151" i="99"/>
  <c r="I155" i="46"/>
  <c r="I180" i="47" s="1"/>
  <c r="I156" i="46"/>
  <c r="I181" i="47" s="1"/>
  <c r="I154" i="46"/>
  <c r="I179" i="47" s="1"/>
  <c r="I144" i="99"/>
  <c r="I153" i="46"/>
  <c r="I178" i="47" s="1"/>
  <c r="I159" i="46"/>
  <c r="I184" i="47" s="1"/>
  <c r="I158" i="99"/>
  <c r="I130" i="99"/>
  <c r="F185" i="47"/>
  <c r="I129" i="99"/>
  <c r="I157" i="46"/>
  <c r="I182" i="47" s="1"/>
  <c r="I211" i="99"/>
  <c r="I206" i="99"/>
  <c r="I154" i="99"/>
  <c r="I207" i="46"/>
  <c r="I232" i="47" s="1"/>
  <c r="I207" i="99"/>
  <c r="I143" i="99"/>
  <c r="I150" i="99"/>
  <c r="I130" i="46"/>
  <c r="I155" i="47" s="1"/>
  <c r="I128" i="46"/>
  <c r="I153" i="47" s="1"/>
  <c r="I200" i="46"/>
  <c r="I225" i="47" s="1"/>
  <c r="I202" i="46"/>
  <c r="I227" i="47" s="1"/>
  <c r="I142" i="99"/>
  <c r="I145" i="99"/>
  <c r="I159" i="99"/>
  <c r="I147" i="99"/>
  <c r="I153" i="99"/>
  <c r="I146" i="46"/>
  <c r="I171" i="47" s="1"/>
  <c r="I129" i="46"/>
  <c r="I154" i="47" s="1"/>
  <c r="I123" i="46"/>
  <c r="I148" i="47" s="1"/>
  <c r="I143" i="46"/>
  <c r="I168" i="47" s="1"/>
  <c r="I144" i="46"/>
  <c r="I169" i="47" s="1"/>
  <c r="I145" i="46"/>
  <c r="I170" i="47" s="1"/>
  <c r="I141" i="46"/>
  <c r="I166" i="47" s="1"/>
  <c r="I140" i="99"/>
  <c r="I120" i="99"/>
  <c r="I195" i="99"/>
  <c r="I122" i="99"/>
  <c r="I140" i="46"/>
  <c r="I165" i="47" s="1"/>
  <c r="I151" i="46"/>
  <c r="I176" i="47" s="1"/>
  <c r="I156" i="99"/>
  <c r="I113" i="99"/>
  <c r="I197" i="99"/>
  <c r="I149" i="46"/>
  <c r="I174" i="47" s="1"/>
  <c r="I146" i="99"/>
  <c r="I155" i="99"/>
  <c r="I213" i="99"/>
  <c r="I199" i="99"/>
  <c r="I204" i="99"/>
  <c r="I127" i="99"/>
  <c r="I157" i="99"/>
  <c r="I147" i="46"/>
  <c r="I172" i="47" s="1"/>
  <c r="I197" i="46"/>
  <c r="I222" i="47" s="1"/>
  <c r="I195" i="46"/>
  <c r="I220" i="47" s="1"/>
  <c r="I199" i="46"/>
  <c r="I224" i="47" s="1"/>
  <c r="I152" i="46"/>
  <c r="I177" i="47" s="1"/>
  <c r="I202" i="99"/>
  <c r="E322" i="70"/>
  <c r="I117" i="99"/>
  <c r="I149" i="99"/>
  <c r="I132" i="99"/>
  <c r="I131" i="46"/>
  <c r="I156" i="47" s="1"/>
  <c r="C268" i="46"/>
  <c r="I152" i="99"/>
  <c r="I125" i="99"/>
  <c r="I115" i="99"/>
  <c r="G295" i="99"/>
  <c r="I198" i="99"/>
  <c r="G241" i="99"/>
  <c r="I121" i="99"/>
  <c r="I196" i="99"/>
  <c r="I212" i="99"/>
  <c r="I205" i="99"/>
  <c r="C185" i="47"/>
  <c r="I208" i="99"/>
  <c r="I203" i="46"/>
  <c r="I228" i="47" s="1"/>
  <c r="I204" i="46"/>
  <c r="I229" i="47" s="1"/>
  <c r="I132" i="46"/>
  <c r="I157" i="47" s="1"/>
  <c r="I158" i="46"/>
  <c r="I183" i="47" s="1"/>
  <c r="F322" i="46"/>
  <c r="I196" i="46"/>
  <c r="I221" i="47" s="1"/>
  <c r="F239" i="47"/>
  <c r="I150" i="46"/>
  <c r="I175" i="47" s="1"/>
  <c r="I127" i="46"/>
  <c r="I152" i="47" s="1"/>
  <c r="I119" i="46"/>
  <c r="I144" i="47" s="1"/>
  <c r="H322" i="99"/>
  <c r="I210" i="46"/>
  <c r="I235" i="47" s="1"/>
  <c r="C239" i="47"/>
  <c r="F241" i="46"/>
  <c r="E322" i="99"/>
  <c r="B241" i="99"/>
  <c r="C241" i="46"/>
  <c r="C295" i="46"/>
  <c r="B295" i="99"/>
  <c r="I114" i="99"/>
  <c r="I200" i="99"/>
  <c r="I128" i="99"/>
  <c r="I118" i="99"/>
  <c r="I126" i="99"/>
  <c r="I131" i="99"/>
  <c r="I116" i="99"/>
  <c r="I124" i="99"/>
  <c r="I210" i="99"/>
  <c r="C166" i="76"/>
  <c r="C186" i="76" s="1"/>
  <c r="C160" i="70"/>
  <c r="F158" i="47"/>
  <c r="B322" i="99"/>
  <c r="I122" i="46"/>
  <c r="I147" i="47" s="1"/>
  <c r="I125" i="46"/>
  <c r="I150" i="47" s="1"/>
  <c r="C322" i="46"/>
  <c r="I124" i="46"/>
  <c r="I149" i="47" s="1"/>
  <c r="I126" i="46"/>
  <c r="I151" i="47" s="1"/>
  <c r="B174" i="99"/>
  <c r="B187" i="99" s="1"/>
  <c r="C112" i="46"/>
  <c r="C137" i="47" s="1"/>
  <c r="C158" i="47" s="1"/>
  <c r="I121" i="46"/>
  <c r="I146" i="47" s="1"/>
  <c r="I198" i="46"/>
  <c r="I223" i="47" s="1"/>
  <c r="I116" i="46"/>
  <c r="I141" i="47" s="1"/>
  <c r="I113" i="46"/>
  <c r="I138" i="47" s="1"/>
  <c r="E241" i="99"/>
  <c r="I118" i="46"/>
  <c r="I143" i="47" s="1"/>
  <c r="I115" i="46"/>
  <c r="I140" i="47" s="1"/>
  <c r="I120" i="46"/>
  <c r="I145" i="47" s="1"/>
  <c r="I117" i="46"/>
  <c r="I142" i="47" s="1"/>
  <c r="H241" i="99"/>
  <c r="I185" i="46"/>
  <c r="I210" i="47" s="1"/>
  <c r="I173" i="99"/>
  <c r="I183" i="99"/>
  <c r="I168" i="99"/>
  <c r="I176" i="46"/>
  <c r="I201" i="47" s="1"/>
  <c r="G212" i="47"/>
  <c r="C212" i="47"/>
  <c r="G186" i="76"/>
  <c r="B239" i="47"/>
  <c r="H240" i="76"/>
  <c r="B212" i="47"/>
  <c r="I148" i="46"/>
  <c r="I173" i="47" s="1"/>
  <c r="G173" i="47"/>
  <c r="I206" i="46"/>
  <c r="I231" i="47" s="1"/>
  <c r="G231" i="47"/>
  <c r="I114" i="46"/>
  <c r="I139" i="47" s="1"/>
  <c r="G139" i="47"/>
  <c r="I201" i="46"/>
  <c r="I226" i="47" s="1"/>
  <c r="G226" i="47"/>
  <c r="I208" i="46"/>
  <c r="I233" i="47" s="1"/>
  <c r="G233" i="47"/>
  <c r="I205" i="46"/>
  <c r="I230" i="47" s="1"/>
  <c r="G230" i="47"/>
  <c r="I212" i="46"/>
  <c r="I237" i="47" s="1"/>
  <c r="G237" i="47"/>
  <c r="I209" i="46"/>
  <c r="I234" i="47" s="1"/>
  <c r="G234" i="47"/>
  <c r="I211" i="46"/>
  <c r="I236" i="47" s="1"/>
  <c r="G236" i="47"/>
  <c r="I213" i="46"/>
  <c r="I238" i="47" s="1"/>
  <c r="G238" i="47"/>
  <c r="G159" i="76"/>
  <c r="B158" i="47"/>
  <c r="C240" i="76"/>
  <c r="D186" i="76"/>
  <c r="D213" i="76"/>
  <c r="F213" i="76"/>
  <c r="F212" i="47"/>
  <c r="B185" i="47"/>
  <c r="F240" i="76"/>
  <c r="I173" i="46"/>
  <c r="I198" i="47" s="1"/>
  <c r="D198" i="47"/>
  <c r="D212" i="47" s="1"/>
  <c r="G240" i="76"/>
  <c r="F159" i="76"/>
  <c r="H159" i="76"/>
  <c r="E159" i="76"/>
  <c r="H186" i="76"/>
  <c r="E186" i="76"/>
  <c r="D240" i="76"/>
  <c r="D159" i="76"/>
  <c r="G213" i="76"/>
  <c r="C159" i="76"/>
  <c r="B159" i="76"/>
  <c r="B240" i="76"/>
  <c r="F186" i="76"/>
  <c r="E240" i="76"/>
  <c r="E213" i="76"/>
  <c r="I179" i="99"/>
  <c r="I181" i="99"/>
  <c r="I175" i="99"/>
  <c r="I172" i="46"/>
  <c r="I197" i="47" s="1"/>
  <c r="I182" i="99"/>
  <c r="G241" i="70"/>
  <c r="G322" i="46"/>
  <c r="G268" i="99"/>
  <c r="I176" i="99"/>
  <c r="G268" i="46"/>
  <c r="G295" i="46"/>
  <c r="H268" i="95"/>
  <c r="H139" i="95"/>
  <c r="H160" i="95" s="1"/>
  <c r="I171" i="99"/>
  <c r="G201" i="99"/>
  <c r="I201" i="99" s="1"/>
  <c r="G322" i="99"/>
  <c r="G241" i="46"/>
  <c r="I169" i="99"/>
  <c r="I182" i="46"/>
  <c r="I207" i="47" s="1"/>
  <c r="D268" i="70"/>
  <c r="I167" i="99"/>
  <c r="C268" i="70"/>
  <c r="I180" i="99"/>
  <c r="I185" i="99"/>
  <c r="I172" i="99"/>
  <c r="I177" i="99"/>
  <c r="I179" i="46"/>
  <c r="I204" i="47" s="1"/>
  <c r="I177" i="46"/>
  <c r="I202" i="47" s="1"/>
  <c r="I170" i="99"/>
  <c r="I184" i="99"/>
  <c r="I186" i="99"/>
  <c r="I178" i="99"/>
  <c r="I174" i="46"/>
  <c r="I199" i="47" s="1"/>
  <c r="I180" i="46"/>
  <c r="I205" i="47" s="1"/>
  <c r="B322" i="70"/>
  <c r="F268" i="70"/>
  <c r="F322" i="70"/>
  <c r="E241" i="70"/>
  <c r="D295" i="95"/>
  <c r="O291" i="70"/>
  <c r="O254" i="70"/>
  <c r="O146" i="70" s="1"/>
  <c r="O235" i="70"/>
  <c r="O127" i="70" s="1"/>
  <c r="O286" i="70"/>
  <c r="O178" i="70" s="1"/>
  <c r="O249" i="70"/>
  <c r="O141" i="70" s="1"/>
  <c r="O234" i="70"/>
  <c r="O126" i="70" s="1"/>
  <c r="O289" i="70"/>
  <c r="O248" i="70"/>
  <c r="O140" i="70" s="1"/>
  <c r="O229" i="70"/>
  <c r="O121" i="70" s="1"/>
  <c r="O147" i="76" s="1"/>
  <c r="O321" i="70"/>
  <c r="O213" i="70" s="1"/>
  <c r="O284" i="70"/>
  <c r="O176" i="70" s="1"/>
  <c r="O247" i="70"/>
  <c r="O232" i="70"/>
  <c r="O124" i="70" s="1"/>
  <c r="O283" i="70"/>
  <c r="O227" i="70"/>
  <c r="O119" i="70" s="1"/>
  <c r="O315" i="70"/>
  <c r="O207" i="70" s="1"/>
  <c r="O278" i="70"/>
  <c r="O170" i="70" s="1"/>
  <c r="O226" i="70"/>
  <c r="O118" i="70" s="1"/>
  <c r="O318" i="70"/>
  <c r="O210" i="70" s="1"/>
  <c r="O281" i="70"/>
  <c r="O221" i="70"/>
  <c r="O113" i="70" s="1"/>
  <c r="O313" i="70"/>
  <c r="O205" i="70" s="1"/>
  <c r="O276" i="70"/>
  <c r="O168" i="70" s="1"/>
  <c r="O224" i="70"/>
  <c r="O116" i="70" s="1"/>
  <c r="O320" i="70"/>
  <c r="O212" i="70" s="1"/>
  <c r="O279" i="70"/>
  <c r="O171" i="70" s="1"/>
  <c r="O223" i="70"/>
  <c r="O115" i="70" s="1"/>
  <c r="O311" i="70"/>
  <c r="O203" i="70" s="1"/>
  <c r="O274" i="70"/>
  <c r="O222" i="70"/>
  <c r="O114" i="70" s="1"/>
  <c r="O314" i="70"/>
  <c r="O206" i="70" s="1"/>
  <c r="O277" i="70"/>
  <c r="O309" i="70"/>
  <c r="O201" i="70" s="1"/>
  <c r="O267" i="70"/>
  <c r="O159" i="70" s="1"/>
  <c r="O185" i="76" s="1"/>
  <c r="O220" i="70"/>
  <c r="O312" i="70"/>
  <c r="O204" i="70" s="1"/>
  <c r="O266" i="70"/>
  <c r="O158" i="70" s="1"/>
  <c r="O303" i="70"/>
  <c r="O195" i="70" s="1"/>
  <c r="O261" i="70"/>
  <c r="O153" i="70" s="1"/>
  <c r="O179" i="76" s="1"/>
  <c r="O306" i="70"/>
  <c r="O198" i="70" s="1"/>
  <c r="O260" i="70"/>
  <c r="O152" i="70" s="1"/>
  <c r="O301" i="70"/>
  <c r="O259" i="70"/>
  <c r="O151" i="70" s="1"/>
  <c r="O308" i="70"/>
  <c r="O200" i="70" s="1"/>
  <c r="O262" i="70"/>
  <c r="O154" i="70" s="1"/>
  <c r="O304" i="70"/>
  <c r="O196" i="70" s="1"/>
  <c r="O258" i="70"/>
  <c r="O150" i="70" s="1"/>
  <c r="O239" i="70"/>
  <c r="O131" i="70" s="1"/>
  <c r="O157" i="76" s="1"/>
  <c r="O290" i="70"/>
  <c r="O182" i="70" s="1"/>
  <c r="O253" i="70"/>
  <c r="O145" i="70" s="1"/>
  <c r="O238" i="70"/>
  <c r="O130" i="70" s="1"/>
  <c r="O293" i="70"/>
  <c r="O185" i="70" s="1"/>
  <c r="O211" i="76" s="1"/>
  <c r="O252" i="70"/>
  <c r="O144" i="70" s="1"/>
  <c r="O233" i="70"/>
  <c r="O125" i="70" s="1"/>
  <c r="O288" i="70"/>
  <c r="O180" i="70" s="1"/>
  <c r="O251" i="70"/>
  <c r="O143" i="70" s="1"/>
  <c r="O236" i="70"/>
  <c r="O128" i="70" s="1"/>
  <c r="O275" i="70"/>
  <c r="O167" i="70" s="1"/>
  <c r="O294" i="70"/>
  <c r="O186" i="70" s="1"/>
  <c r="O212" i="76" s="1"/>
  <c r="O292" i="70"/>
  <c r="O184" i="70" s="1"/>
  <c r="O230" i="70"/>
  <c r="O122" i="70" s="1"/>
  <c r="O250" i="70"/>
  <c r="O142" i="70" s="1"/>
  <c r="O282" i="70"/>
  <c r="O174" i="70" s="1"/>
  <c r="O280" i="70"/>
  <c r="O172" i="70" s="1"/>
  <c r="O265" i="70"/>
  <c r="O157" i="70" s="1"/>
  <c r="O237" i="70"/>
  <c r="O129" i="70" s="1"/>
  <c r="O263" i="70"/>
  <c r="O155" i="70" s="1"/>
  <c r="O231" i="70"/>
  <c r="O123" i="70" s="1"/>
  <c r="O257" i="70"/>
  <c r="O149" i="70" s="1"/>
  <c r="O310" i="70"/>
  <c r="O202" i="70" s="1"/>
  <c r="O225" i="70"/>
  <c r="O117" i="70" s="1"/>
  <c r="O255" i="70"/>
  <c r="O147" i="70" s="1"/>
  <c r="O302" i="70"/>
  <c r="O194" i="70" s="1"/>
  <c r="O285" i="70"/>
  <c r="O177" i="70" s="1"/>
  <c r="O316" i="70"/>
  <c r="O208" i="70" s="1"/>
  <c r="O319" i="70"/>
  <c r="O211" i="70" s="1"/>
  <c r="O264" i="70"/>
  <c r="O156" i="70" s="1"/>
  <c r="O317" i="70"/>
  <c r="O209" i="70" s="1"/>
  <c r="O240" i="70"/>
  <c r="O132" i="70" s="1"/>
  <c r="O287" i="70"/>
  <c r="O307" i="70"/>
  <c r="O199" i="70" s="1"/>
  <c r="O225" i="76" s="1"/>
  <c r="O256" i="70"/>
  <c r="O148" i="70" s="1"/>
  <c r="O305" i="70"/>
  <c r="O197" i="70" s="1"/>
  <c r="O228" i="70"/>
  <c r="O120" i="70" s="1"/>
  <c r="I314" i="99"/>
  <c r="I309" i="99"/>
  <c r="I290" i="99"/>
  <c r="I274" i="99"/>
  <c r="I253" i="99"/>
  <c r="I312" i="99"/>
  <c r="I307" i="99"/>
  <c r="I288" i="99"/>
  <c r="I267" i="99"/>
  <c r="I251" i="99"/>
  <c r="I321" i="99"/>
  <c r="I305" i="99"/>
  <c r="I286" i="99"/>
  <c r="I265" i="99"/>
  <c r="I249" i="99"/>
  <c r="I319" i="99"/>
  <c r="I303" i="99"/>
  <c r="I284" i="99"/>
  <c r="I263" i="99"/>
  <c r="I247" i="99"/>
  <c r="I317" i="99"/>
  <c r="I304" i="99"/>
  <c r="I282" i="99"/>
  <c r="I261" i="99"/>
  <c r="I320" i="99"/>
  <c r="I315" i="99"/>
  <c r="I301" i="99"/>
  <c r="I280" i="99"/>
  <c r="I259" i="99"/>
  <c r="I318" i="99"/>
  <c r="I313" i="99"/>
  <c r="I294" i="99"/>
  <c r="I278" i="99"/>
  <c r="I257" i="99"/>
  <c r="I316" i="99"/>
  <c r="I311" i="99"/>
  <c r="I292" i="99"/>
  <c r="I276" i="99"/>
  <c r="I255" i="99"/>
  <c r="I240" i="99"/>
  <c r="I224" i="99"/>
  <c r="I308" i="99"/>
  <c r="I279" i="99"/>
  <c r="I256" i="99"/>
  <c r="I237" i="99"/>
  <c r="I221" i="99"/>
  <c r="I238" i="99"/>
  <c r="I222" i="99"/>
  <c r="I293" i="99"/>
  <c r="I277" i="99"/>
  <c r="I254" i="99"/>
  <c r="I235" i="99"/>
  <c r="I236" i="99"/>
  <c r="I220" i="99"/>
  <c r="I291" i="99"/>
  <c r="I275" i="99"/>
  <c r="I252" i="99"/>
  <c r="I233" i="99"/>
  <c r="I234" i="99"/>
  <c r="I289" i="99"/>
  <c r="I266" i="99"/>
  <c r="I250" i="99"/>
  <c r="I231" i="99"/>
  <c r="I302" i="99"/>
  <c r="I232" i="99"/>
  <c r="I287" i="99"/>
  <c r="I264" i="99"/>
  <c r="I248" i="99"/>
  <c r="I229" i="99"/>
  <c r="I230" i="99"/>
  <c r="I285" i="99"/>
  <c r="I262" i="99"/>
  <c r="I227" i="99"/>
  <c r="I228" i="99"/>
  <c r="I310" i="99"/>
  <c r="I283" i="99"/>
  <c r="I260" i="99"/>
  <c r="I225" i="99"/>
  <c r="I226" i="99"/>
  <c r="I306" i="99"/>
  <c r="I281" i="99"/>
  <c r="I258" i="99"/>
  <c r="I239" i="99"/>
  <c r="I223" i="99"/>
  <c r="D295" i="70"/>
  <c r="N308" i="46"/>
  <c r="N200" i="46" s="1"/>
  <c r="N285" i="46"/>
  <c r="N262" i="46"/>
  <c r="N154" i="46" s="1"/>
  <c r="N227" i="46"/>
  <c r="N119" i="46" s="1"/>
  <c r="N317" i="46"/>
  <c r="N209" i="46" s="1"/>
  <c r="N301" i="46"/>
  <c r="N280" i="46"/>
  <c r="N259" i="46"/>
  <c r="N151" i="46" s="1"/>
  <c r="N228" i="46"/>
  <c r="N120" i="46" s="1"/>
  <c r="N306" i="46"/>
  <c r="N198" i="46" s="1"/>
  <c r="N283" i="46"/>
  <c r="N260" i="46"/>
  <c r="N152" i="46" s="1"/>
  <c r="N225" i="46"/>
  <c r="N117" i="46" s="1"/>
  <c r="N315" i="46"/>
  <c r="N207" i="46" s="1"/>
  <c r="N294" i="46"/>
  <c r="N278" i="46"/>
  <c r="N257" i="46"/>
  <c r="N149" i="46" s="1"/>
  <c r="N226" i="46"/>
  <c r="N118" i="46" s="1"/>
  <c r="N320" i="46"/>
  <c r="N212" i="46" s="1"/>
  <c r="N304" i="46"/>
  <c r="N196" i="46" s="1"/>
  <c r="N281" i="46"/>
  <c r="N258" i="46"/>
  <c r="N150" i="46" s="1"/>
  <c r="N239" i="46"/>
  <c r="N131" i="46" s="1"/>
  <c r="N223" i="46"/>
  <c r="N115" i="46" s="1"/>
  <c r="N313" i="46"/>
  <c r="N205" i="46" s="1"/>
  <c r="N292" i="46"/>
  <c r="N276" i="46"/>
  <c r="N255" i="46"/>
  <c r="N147" i="46" s="1"/>
  <c r="N240" i="46"/>
  <c r="N132" i="46" s="1"/>
  <c r="N224" i="46"/>
  <c r="N116" i="46" s="1"/>
  <c r="N318" i="46"/>
  <c r="N210" i="46" s="1"/>
  <c r="N302" i="46"/>
  <c r="N194" i="46" s="1"/>
  <c r="N279" i="46"/>
  <c r="N256" i="46"/>
  <c r="N148" i="46" s="1"/>
  <c r="N237" i="46"/>
  <c r="N129" i="46" s="1"/>
  <c r="N221" i="46"/>
  <c r="N113" i="46" s="1"/>
  <c r="N311" i="46"/>
  <c r="N203" i="46" s="1"/>
  <c r="N290" i="46"/>
  <c r="N274" i="46"/>
  <c r="N253" i="46"/>
  <c r="N145" i="46" s="1"/>
  <c r="N238" i="46"/>
  <c r="N130" i="46" s="1"/>
  <c r="N222" i="46"/>
  <c r="N114" i="46" s="1"/>
  <c r="N316" i="46"/>
  <c r="N208" i="46" s="1"/>
  <c r="N293" i="46"/>
  <c r="N277" i="46"/>
  <c r="N254" i="46"/>
  <c r="N146" i="46" s="1"/>
  <c r="N235" i="46"/>
  <c r="N127" i="46" s="1"/>
  <c r="N309" i="46"/>
  <c r="N201" i="46" s="1"/>
  <c r="N288" i="46"/>
  <c r="N267" i="46"/>
  <c r="N159" i="46" s="1"/>
  <c r="N251" i="46"/>
  <c r="N143" i="46" s="1"/>
  <c r="N236" i="46"/>
  <c r="N128" i="46" s="1"/>
  <c r="N220" i="46"/>
  <c r="N314" i="46"/>
  <c r="N206" i="46" s="1"/>
  <c r="N291" i="46"/>
  <c r="N275" i="46"/>
  <c r="N252" i="46"/>
  <c r="N144" i="46" s="1"/>
  <c r="N233" i="46"/>
  <c r="N125" i="46" s="1"/>
  <c r="N307" i="46"/>
  <c r="N199" i="46" s="1"/>
  <c r="N286" i="46"/>
  <c r="N265" i="46"/>
  <c r="N157" i="46" s="1"/>
  <c r="N249" i="46"/>
  <c r="N141" i="46" s="1"/>
  <c r="N234" i="46"/>
  <c r="N126" i="46" s="1"/>
  <c r="N312" i="46"/>
  <c r="N204" i="46" s="1"/>
  <c r="N289" i="46"/>
  <c r="N266" i="46"/>
  <c r="N158" i="46" s="1"/>
  <c r="N250" i="46"/>
  <c r="N142" i="46" s="1"/>
  <c r="N231" i="46"/>
  <c r="N123" i="46" s="1"/>
  <c r="N321" i="46"/>
  <c r="N213" i="46" s="1"/>
  <c r="N305" i="46"/>
  <c r="N197" i="46" s="1"/>
  <c r="N284" i="46"/>
  <c r="N263" i="46"/>
  <c r="N155" i="46" s="1"/>
  <c r="N247" i="46"/>
  <c r="N232" i="46"/>
  <c r="N124" i="46" s="1"/>
  <c r="N310" i="46"/>
  <c r="N202" i="46" s="1"/>
  <c r="N287" i="46"/>
  <c r="N264" i="46"/>
  <c r="N156" i="46" s="1"/>
  <c r="N248" i="46"/>
  <c r="N140" i="46" s="1"/>
  <c r="N229" i="46"/>
  <c r="N121" i="46" s="1"/>
  <c r="N319" i="46"/>
  <c r="N211" i="46" s="1"/>
  <c r="N303" i="46"/>
  <c r="N195" i="46" s="1"/>
  <c r="N282" i="46"/>
  <c r="N261" i="46"/>
  <c r="N153" i="46" s="1"/>
  <c r="N230" i="46"/>
  <c r="N122" i="46" s="1"/>
  <c r="Z312" i="70"/>
  <c r="Z204" i="70" s="1"/>
  <c r="Z230" i="76" s="1"/>
  <c r="Z266" i="70"/>
  <c r="Z158" i="70" s="1"/>
  <c r="Z184" i="76" s="1"/>
  <c r="Z303" i="70"/>
  <c r="Z195" i="70" s="1"/>
  <c r="Z221" i="76" s="1"/>
  <c r="Z261" i="70"/>
  <c r="Z153" i="70" s="1"/>
  <c r="Z179" i="76" s="1"/>
  <c r="Z306" i="70"/>
  <c r="Z198" i="70" s="1"/>
  <c r="Z224" i="76" s="1"/>
  <c r="Z260" i="70"/>
  <c r="Z152" i="70" s="1"/>
  <c r="Z178" i="76" s="1"/>
  <c r="Z301" i="70"/>
  <c r="Z259" i="70"/>
  <c r="Z151" i="70" s="1"/>
  <c r="Z177" i="76" s="1"/>
  <c r="Z308" i="70"/>
  <c r="Z200" i="70" s="1"/>
  <c r="Z262" i="70"/>
  <c r="Z154" i="70" s="1"/>
  <c r="Z180" i="76" s="1"/>
  <c r="Z294" i="70"/>
  <c r="Z257" i="70"/>
  <c r="Z149" i="70" s="1"/>
  <c r="Z175" i="76" s="1"/>
  <c r="Z302" i="70"/>
  <c r="Z194" i="70" s="1"/>
  <c r="Z220" i="76" s="1"/>
  <c r="Z256" i="70"/>
  <c r="Z148" i="70" s="1"/>
  <c r="Z174" i="76" s="1"/>
  <c r="Z237" i="70"/>
  <c r="Z129" i="70" s="1"/>
  <c r="Z155" i="76" s="1"/>
  <c r="Z292" i="70"/>
  <c r="Z255" i="70"/>
  <c r="Z147" i="70" s="1"/>
  <c r="Z173" i="76" s="1"/>
  <c r="Z240" i="70"/>
  <c r="Z132" i="70" s="1"/>
  <c r="Z158" i="76" s="1"/>
  <c r="Z304" i="70"/>
  <c r="Z196" i="70" s="1"/>
  <c r="Z222" i="76" s="1"/>
  <c r="Z258" i="70"/>
  <c r="Z150" i="70" s="1"/>
  <c r="Z176" i="76" s="1"/>
  <c r="Z239" i="70"/>
  <c r="Z131" i="70" s="1"/>
  <c r="Z157" i="76" s="1"/>
  <c r="Z290" i="70"/>
  <c r="Z253" i="70"/>
  <c r="Z145" i="70" s="1"/>
  <c r="Z171" i="76" s="1"/>
  <c r="Z238" i="70"/>
  <c r="Z130" i="70" s="1"/>
  <c r="Z156" i="76" s="1"/>
  <c r="Z293" i="70"/>
  <c r="Z252" i="70"/>
  <c r="Z144" i="70" s="1"/>
  <c r="Z170" i="76" s="1"/>
  <c r="Z233" i="70"/>
  <c r="Z125" i="70" s="1"/>
  <c r="Z151" i="76" s="1"/>
  <c r="Z288" i="70"/>
  <c r="Z251" i="70"/>
  <c r="Z143" i="70" s="1"/>
  <c r="Z169" i="76" s="1"/>
  <c r="Z236" i="70"/>
  <c r="Z128" i="70" s="1"/>
  <c r="Z154" i="76" s="1"/>
  <c r="Z291" i="70"/>
  <c r="Z254" i="70"/>
  <c r="Z146" i="70" s="1"/>
  <c r="Z172" i="76" s="1"/>
  <c r="Z235" i="70"/>
  <c r="Z127" i="70" s="1"/>
  <c r="Z153" i="76" s="1"/>
  <c r="Z286" i="70"/>
  <c r="Z249" i="70"/>
  <c r="Z141" i="70" s="1"/>
  <c r="Z167" i="76" s="1"/>
  <c r="Z234" i="70"/>
  <c r="Z126" i="70" s="1"/>
  <c r="Z152" i="76" s="1"/>
  <c r="Z289" i="70"/>
  <c r="Z248" i="70"/>
  <c r="Z140" i="70" s="1"/>
  <c r="Z166" i="76" s="1"/>
  <c r="Z229" i="70"/>
  <c r="Z121" i="70" s="1"/>
  <c r="Z147" i="76" s="1"/>
  <c r="Z321" i="70"/>
  <c r="Z213" i="70" s="1"/>
  <c r="Z105" i="70" s="1"/>
  <c r="Z284" i="70"/>
  <c r="Z247" i="70"/>
  <c r="Z232" i="70"/>
  <c r="Z124" i="70" s="1"/>
  <c r="Z150" i="76" s="1"/>
  <c r="Z287" i="70"/>
  <c r="Z250" i="70"/>
  <c r="Z142" i="70" s="1"/>
  <c r="Z168" i="76" s="1"/>
  <c r="Z231" i="70"/>
  <c r="Z123" i="70" s="1"/>
  <c r="Z149" i="76" s="1"/>
  <c r="Z319" i="70"/>
  <c r="Z211" i="70" s="1"/>
  <c r="Z282" i="70"/>
  <c r="Z230" i="70"/>
  <c r="Z122" i="70" s="1"/>
  <c r="Z148" i="76" s="1"/>
  <c r="Z285" i="70"/>
  <c r="Z225" i="70"/>
  <c r="Z117" i="70" s="1"/>
  <c r="Z143" i="76" s="1"/>
  <c r="Z317" i="70"/>
  <c r="Z209" i="70" s="1"/>
  <c r="Z235" i="76" s="1"/>
  <c r="Z280" i="70"/>
  <c r="Z228" i="70"/>
  <c r="Z120" i="70" s="1"/>
  <c r="Z146" i="76" s="1"/>
  <c r="Z283" i="70"/>
  <c r="Z227" i="70"/>
  <c r="Z119" i="70" s="1"/>
  <c r="Z145" i="76" s="1"/>
  <c r="Z315" i="70"/>
  <c r="Z207" i="70" s="1"/>
  <c r="Z233" i="76" s="1"/>
  <c r="Z278" i="70"/>
  <c r="Z226" i="70"/>
  <c r="Z118" i="70" s="1"/>
  <c r="Z144" i="76" s="1"/>
  <c r="Z318" i="70"/>
  <c r="Z210" i="70" s="1"/>
  <c r="Z236" i="76" s="1"/>
  <c r="Z281" i="70"/>
  <c r="Z221" i="70"/>
  <c r="Z113" i="70" s="1"/>
  <c r="Z139" i="76" s="1"/>
  <c r="Z313" i="70"/>
  <c r="Z205" i="70" s="1"/>
  <c r="Z276" i="70"/>
  <c r="Z224" i="70"/>
  <c r="Z116" i="70" s="1"/>
  <c r="Z320" i="70"/>
  <c r="Z212" i="70" s="1"/>
  <c r="Z238" i="76" s="1"/>
  <c r="Z279" i="70"/>
  <c r="Z223" i="70"/>
  <c r="Z115" i="70" s="1"/>
  <c r="Z311" i="70"/>
  <c r="Z203" i="70" s="1"/>
  <c r="Z229" i="76" s="1"/>
  <c r="Z274" i="70"/>
  <c r="Z222" i="70"/>
  <c r="Z114" i="70" s="1"/>
  <c r="Z314" i="70"/>
  <c r="Z206" i="70" s="1"/>
  <c r="Z232" i="76" s="1"/>
  <c r="Z277" i="70"/>
  <c r="Z309" i="70"/>
  <c r="Z201" i="70" s="1"/>
  <c r="Z227" i="76" s="1"/>
  <c r="Z267" i="70"/>
  <c r="Z159" i="70" s="1"/>
  <c r="Z185" i="76" s="1"/>
  <c r="Z220" i="70"/>
  <c r="Z316" i="70"/>
  <c r="Z208" i="70" s="1"/>
  <c r="Z234" i="76" s="1"/>
  <c r="Z275" i="70"/>
  <c r="Z307" i="70"/>
  <c r="Z199" i="70" s="1"/>
  <c r="Z225" i="76" s="1"/>
  <c r="Z265" i="70"/>
  <c r="Z157" i="70" s="1"/>
  <c r="Z49" i="70" s="1"/>
  <c r="Z310" i="70"/>
  <c r="Z202" i="70" s="1"/>
  <c r="Z228" i="76" s="1"/>
  <c r="Z264" i="70"/>
  <c r="Z156" i="70" s="1"/>
  <c r="Z182" i="76" s="1"/>
  <c r="Z305" i="70"/>
  <c r="Z197" i="70" s="1"/>
  <c r="Z223" i="76" s="1"/>
  <c r="Z263" i="70"/>
  <c r="Z155" i="70" s="1"/>
  <c r="W289" i="95"/>
  <c r="W181" i="95" s="1"/>
  <c r="W73" i="95" s="1"/>
  <c r="W248" i="95"/>
  <c r="W140" i="95" s="1"/>
  <c r="W32" i="95" s="1"/>
  <c r="W321" i="95"/>
  <c r="W213" i="95" s="1"/>
  <c r="W105" i="95" s="1"/>
  <c r="W284" i="95"/>
  <c r="W176" i="95" s="1"/>
  <c r="W68" i="95" s="1"/>
  <c r="W247" i="95"/>
  <c r="W316" i="95"/>
  <c r="W208" i="95" s="1"/>
  <c r="W100" i="95" s="1"/>
  <c r="W275" i="95"/>
  <c r="W167" i="95" s="1"/>
  <c r="W59" i="95" s="1"/>
  <c r="W311" i="95"/>
  <c r="W203" i="95" s="1"/>
  <c r="W95" i="95" s="1"/>
  <c r="W274" i="95"/>
  <c r="W224" i="95"/>
  <c r="W116" i="95" s="1"/>
  <c r="W8" i="95" s="1"/>
  <c r="W223" i="95"/>
  <c r="W115" i="95" s="1"/>
  <c r="W7" i="95" s="1"/>
  <c r="W222" i="95"/>
  <c r="W114" i="95" s="1"/>
  <c r="W6" i="95" s="1"/>
  <c r="W225" i="95"/>
  <c r="W117" i="95" s="1"/>
  <c r="W9" i="95" s="1"/>
  <c r="W285" i="95"/>
  <c r="W177" i="95" s="1"/>
  <c r="W69" i="95" s="1"/>
  <c r="W317" i="95"/>
  <c r="W209" i="95" s="1"/>
  <c r="W280" i="95"/>
  <c r="W172" i="95" s="1"/>
  <c r="W312" i="95"/>
  <c r="W204" i="95" s="1"/>
  <c r="W96" i="95" s="1"/>
  <c r="W122" i="141" s="1"/>
  <c r="W266" i="95"/>
  <c r="W158" i="95" s="1"/>
  <c r="W50" i="95" s="1"/>
  <c r="W307" i="95"/>
  <c r="W199" i="95" s="1"/>
  <c r="W91" i="95" s="1"/>
  <c r="W265" i="95"/>
  <c r="W157" i="95" s="1"/>
  <c r="W49" i="95" s="1"/>
  <c r="W220" i="95"/>
  <c r="W221" i="95"/>
  <c r="W113" i="95" s="1"/>
  <c r="W5" i="95" s="1"/>
  <c r="W318" i="95"/>
  <c r="W210" i="95" s="1"/>
  <c r="W102" i="95" s="1"/>
  <c r="W128" i="96" s="1"/>
  <c r="W281" i="95"/>
  <c r="W173" i="95" s="1"/>
  <c r="W65" i="95" s="1"/>
  <c r="W91" i="97" s="1"/>
  <c r="W313" i="95"/>
  <c r="W205" i="95" s="1"/>
  <c r="W97" i="95" s="1"/>
  <c r="W276" i="95"/>
  <c r="W168" i="95" s="1"/>
  <c r="W60" i="95" s="1"/>
  <c r="W86" i="97" s="1"/>
  <c r="W308" i="95"/>
  <c r="W200" i="95" s="1"/>
  <c r="W92" i="95" s="1"/>
  <c r="W118" i="96" s="1"/>
  <c r="W262" i="95"/>
  <c r="W154" i="95" s="1"/>
  <c r="W46" i="95" s="1"/>
  <c r="W303" i="95"/>
  <c r="W195" i="95" s="1"/>
  <c r="W87" i="95" s="1"/>
  <c r="W113" i="97" s="1"/>
  <c r="W261" i="95"/>
  <c r="W153" i="95" s="1"/>
  <c r="W45" i="95" s="1"/>
  <c r="W71" i="98" s="1"/>
  <c r="W314" i="95"/>
  <c r="W206" i="95" s="1"/>
  <c r="W98" i="95" s="1"/>
  <c r="W124" i="97" s="1"/>
  <c r="W277" i="95"/>
  <c r="W169" i="95" s="1"/>
  <c r="W61" i="95" s="1"/>
  <c r="W87" i="97" s="1"/>
  <c r="W309" i="95"/>
  <c r="W201" i="95" s="1"/>
  <c r="W267" i="95"/>
  <c r="W159" i="95" s="1"/>
  <c r="W51" i="95" s="1"/>
  <c r="W77" i="141" s="1"/>
  <c r="W304" i="95"/>
  <c r="W196" i="95" s="1"/>
  <c r="W88" i="95" s="1"/>
  <c r="W258" i="95"/>
  <c r="W150" i="95" s="1"/>
  <c r="W42" i="95" s="1"/>
  <c r="W239" i="95"/>
  <c r="W131" i="95" s="1"/>
  <c r="W23" i="95" s="1"/>
  <c r="W294" i="95"/>
  <c r="W186" i="95" s="1"/>
  <c r="W78" i="95" s="1"/>
  <c r="W104" i="141" s="1"/>
  <c r="W257" i="95"/>
  <c r="W149" i="95" s="1"/>
  <c r="W41" i="95" s="1"/>
  <c r="W310" i="95"/>
  <c r="W202" i="95" s="1"/>
  <c r="W94" i="95" s="1"/>
  <c r="W264" i="95"/>
  <c r="W156" i="95" s="1"/>
  <c r="W48" i="95" s="1"/>
  <c r="W305" i="95"/>
  <c r="W197" i="95" s="1"/>
  <c r="W89" i="95" s="1"/>
  <c r="W263" i="95"/>
  <c r="W155" i="95" s="1"/>
  <c r="W47" i="95" s="1"/>
  <c r="W291" i="95"/>
  <c r="W183" i="95" s="1"/>
  <c r="W75" i="95" s="1"/>
  <c r="W254" i="95"/>
  <c r="W146" i="95" s="1"/>
  <c r="W38" i="95" s="1"/>
  <c r="W235" i="95"/>
  <c r="W127" i="95" s="1"/>
  <c r="W19" i="95" s="1"/>
  <c r="W290" i="95"/>
  <c r="W182" i="95" s="1"/>
  <c r="W74" i="95" s="1"/>
  <c r="W253" i="95"/>
  <c r="W145" i="95" s="1"/>
  <c r="W37" i="95" s="1"/>
  <c r="W63" i="96" s="1"/>
  <c r="W238" i="95"/>
  <c r="W130" i="95" s="1"/>
  <c r="W22" i="95" s="1"/>
  <c r="W306" i="95"/>
  <c r="W198" i="95" s="1"/>
  <c r="W90" i="95" s="1"/>
  <c r="W260" i="95"/>
  <c r="W152" i="95" s="1"/>
  <c r="W44" i="95" s="1"/>
  <c r="W301" i="95"/>
  <c r="W259" i="95"/>
  <c r="W151" i="95" s="1"/>
  <c r="W43" i="95" s="1"/>
  <c r="W287" i="95"/>
  <c r="W179" i="95" s="1"/>
  <c r="W71" i="95" s="1"/>
  <c r="W250" i="95"/>
  <c r="W142" i="95" s="1"/>
  <c r="W34" i="95" s="1"/>
  <c r="W231" i="95"/>
  <c r="W123" i="95" s="1"/>
  <c r="W15" i="95" s="1"/>
  <c r="W286" i="95"/>
  <c r="W178" i="95" s="1"/>
  <c r="W70" i="95" s="1"/>
  <c r="W249" i="95"/>
  <c r="W141" i="95" s="1"/>
  <c r="W33" i="95" s="1"/>
  <c r="W234" i="95"/>
  <c r="W126" i="95" s="1"/>
  <c r="W18" i="95" s="1"/>
  <c r="W302" i="95"/>
  <c r="W194" i="95" s="1"/>
  <c r="W86" i="95" s="1"/>
  <c r="W256" i="95"/>
  <c r="W148" i="95" s="1"/>
  <c r="W40" i="95" s="1"/>
  <c r="W237" i="95"/>
  <c r="W129" i="95" s="1"/>
  <c r="W21" i="95" s="1"/>
  <c r="W292" i="95"/>
  <c r="W184" i="95" s="1"/>
  <c r="W76" i="95" s="1"/>
  <c r="W255" i="95"/>
  <c r="W147" i="95" s="1"/>
  <c r="W39" i="95" s="1"/>
  <c r="W240" i="95"/>
  <c r="W132" i="95" s="1"/>
  <c r="W24" i="95" s="1"/>
  <c r="W283" i="95"/>
  <c r="W175" i="95" s="1"/>
  <c r="W67" i="95" s="1"/>
  <c r="W93" i="97" s="1"/>
  <c r="W319" i="95"/>
  <c r="W211" i="95" s="1"/>
  <c r="W103" i="95" s="1"/>
  <c r="W282" i="95"/>
  <c r="W174" i="95" s="1"/>
  <c r="W66" i="95" s="1"/>
  <c r="W236" i="95"/>
  <c r="W128" i="95" s="1"/>
  <c r="W20" i="95" s="1"/>
  <c r="W230" i="95"/>
  <c r="W122" i="95" s="1"/>
  <c r="W14" i="95" s="1"/>
  <c r="W293" i="95"/>
  <c r="W185" i="95" s="1"/>
  <c r="W77" i="95" s="1"/>
  <c r="W252" i="95"/>
  <c r="W144" i="95" s="1"/>
  <c r="W36" i="95" s="1"/>
  <c r="W233" i="95"/>
  <c r="W125" i="95" s="1"/>
  <c r="W17" i="95" s="1"/>
  <c r="W288" i="95"/>
  <c r="W180" i="95" s="1"/>
  <c r="W72" i="95" s="1"/>
  <c r="W251" i="95"/>
  <c r="W143" i="95" s="1"/>
  <c r="W35" i="95" s="1"/>
  <c r="W320" i="95"/>
  <c r="W212" i="95" s="1"/>
  <c r="W104" i="95" s="1"/>
  <c r="W279" i="95"/>
  <c r="W171" i="95" s="1"/>
  <c r="W63" i="95" s="1"/>
  <c r="W315" i="95"/>
  <c r="W207" i="95" s="1"/>
  <c r="W99" i="95" s="1"/>
  <c r="W278" i="95"/>
  <c r="W170" i="95" s="1"/>
  <c r="W62" i="95" s="1"/>
  <c r="W228" i="95"/>
  <c r="W120" i="95" s="1"/>
  <c r="W12" i="95" s="1"/>
  <c r="W227" i="95"/>
  <c r="W119" i="95" s="1"/>
  <c r="W11" i="95" s="1"/>
  <c r="W226" i="95"/>
  <c r="W118" i="95" s="1"/>
  <c r="W10" i="95" s="1"/>
  <c r="W232" i="95"/>
  <c r="W124" i="95" s="1"/>
  <c r="W16" i="95" s="1"/>
  <c r="W229" i="95"/>
  <c r="W121" i="95" s="1"/>
  <c r="H168" i="70"/>
  <c r="H194" i="76" s="1"/>
  <c r="V289" i="70"/>
  <c r="V248" i="70"/>
  <c r="V140" i="70" s="1"/>
  <c r="V166" i="76" s="1"/>
  <c r="V229" i="70"/>
  <c r="V121" i="70" s="1"/>
  <c r="V147" i="76" s="1"/>
  <c r="V321" i="70"/>
  <c r="V213" i="70" s="1"/>
  <c r="V239" i="76" s="1"/>
  <c r="V284" i="70"/>
  <c r="V247" i="70"/>
  <c r="V232" i="70"/>
  <c r="V124" i="70" s="1"/>
  <c r="V150" i="76" s="1"/>
  <c r="V283" i="70"/>
  <c r="V227" i="70"/>
  <c r="V119" i="70" s="1"/>
  <c r="V145" i="76" s="1"/>
  <c r="V315" i="70"/>
  <c r="V207" i="70" s="1"/>
  <c r="V233" i="76" s="1"/>
  <c r="V278" i="70"/>
  <c r="V226" i="70"/>
  <c r="V118" i="70" s="1"/>
  <c r="V144" i="76" s="1"/>
  <c r="V285" i="70"/>
  <c r="V225" i="70"/>
  <c r="V117" i="70" s="1"/>
  <c r="V317" i="70"/>
  <c r="V209" i="70" s="1"/>
  <c r="V235" i="76" s="1"/>
  <c r="V280" i="70"/>
  <c r="V228" i="70"/>
  <c r="V120" i="70" s="1"/>
  <c r="V320" i="70"/>
  <c r="V212" i="70" s="1"/>
  <c r="V238" i="76" s="1"/>
  <c r="V279" i="70"/>
  <c r="V223" i="70"/>
  <c r="V115" i="70" s="1"/>
  <c r="V311" i="70"/>
  <c r="V203" i="70" s="1"/>
  <c r="V229" i="76" s="1"/>
  <c r="V274" i="70"/>
  <c r="V222" i="70"/>
  <c r="V114" i="70" s="1"/>
  <c r="V140" i="76" s="1"/>
  <c r="V318" i="70"/>
  <c r="V210" i="70" s="1"/>
  <c r="V236" i="76" s="1"/>
  <c r="V281" i="70"/>
  <c r="V221" i="70"/>
  <c r="V113" i="70" s="1"/>
  <c r="V139" i="76" s="1"/>
  <c r="V313" i="70"/>
  <c r="V205" i="70" s="1"/>
  <c r="V231" i="76" s="1"/>
  <c r="V276" i="70"/>
  <c r="V224" i="70"/>
  <c r="V116" i="70" s="1"/>
  <c r="V142" i="76" s="1"/>
  <c r="V316" i="70"/>
  <c r="V208" i="70" s="1"/>
  <c r="V234" i="76" s="1"/>
  <c r="V275" i="70"/>
  <c r="V307" i="70"/>
  <c r="V199" i="70" s="1"/>
  <c r="V225" i="76" s="1"/>
  <c r="V265" i="70"/>
  <c r="V157" i="70" s="1"/>
  <c r="V183" i="76" s="1"/>
  <c r="V314" i="70"/>
  <c r="V206" i="70" s="1"/>
  <c r="V232" i="76" s="1"/>
  <c r="V277" i="70"/>
  <c r="V309" i="70"/>
  <c r="V201" i="70" s="1"/>
  <c r="V227" i="76" s="1"/>
  <c r="V267" i="70"/>
  <c r="V159" i="70" s="1"/>
  <c r="V185" i="76" s="1"/>
  <c r="V220" i="70"/>
  <c r="V312" i="70"/>
  <c r="V204" i="70" s="1"/>
  <c r="V230" i="76" s="1"/>
  <c r="V266" i="70"/>
  <c r="V158" i="70" s="1"/>
  <c r="V184" i="76" s="1"/>
  <c r="V303" i="70"/>
  <c r="V195" i="70" s="1"/>
  <c r="V221" i="76" s="1"/>
  <c r="V261" i="70"/>
  <c r="V153" i="70" s="1"/>
  <c r="V179" i="76" s="1"/>
  <c r="V310" i="70"/>
  <c r="V202" i="70" s="1"/>
  <c r="V228" i="76" s="1"/>
  <c r="V264" i="70"/>
  <c r="V156" i="70" s="1"/>
  <c r="V182" i="76" s="1"/>
  <c r="V305" i="70"/>
  <c r="V197" i="70" s="1"/>
  <c r="V223" i="76" s="1"/>
  <c r="V263" i="70"/>
  <c r="V155" i="70" s="1"/>
  <c r="V181" i="76" s="1"/>
  <c r="V308" i="70"/>
  <c r="V200" i="70" s="1"/>
  <c r="V226" i="76" s="1"/>
  <c r="V262" i="70"/>
  <c r="V154" i="70" s="1"/>
  <c r="V180" i="76" s="1"/>
  <c r="V294" i="70"/>
  <c r="V257" i="70"/>
  <c r="V149" i="70" s="1"/>
  <c r="V175" i="76" s="1"/>
  <c r="V306" i="70"/>
  <c r="V198" i="70" s="1"/>
  <c r="V224" i="76" s="1"/>
  <c r="V260" i="70"/>
  <c r="V152" i="70" s="1"/>
  <c r="V178" i="76" s="1"/>
  <c r="V301" i="70"/>
  <c r="V259" i="70"/>
  <c r="V151" i="70" s="1"/>
  <c r="V177" i="76" s="1"/>
  <c r="V304" i="70"/>
  <c r="V196" i="70" s="1"/>
  <c r="V222" i="76" s="1"/>
  <c r="V258" i="70"/>
  <c r="V150" i="70" s="1"/>
  <c r="V176" i="76" s="1"/>
  <c r="V239" i="70"/>
  <c r="V131" i="70" s="1"/>
  <c r="V157" i="76" s="1"/>
  <c r="V290" i="70"/>
  <c r="V253" i="70"/>
  <c r="V145" i="70" s="1"/>
  <c r="V171" i="76" s="1"/>
  <c r="V238" i="70"/>
  <c r="V130" i="70" s="1"/>
  <c r="V156" i="76" s="1"/>
  <c r="V302" i="70"/>
  <c r="V194" i="70" s="1"/>
  <c r="V220" i="76" s="1"/>
  <c r="V256" i="70"/>
  <c r="V148" i="70" s="1"/>
  <c r="V174" i="76" s="1"/>
  <c r="V237" i="70"/>
  <c r="V129" i="70" s="1"/>
  <c r="V155" i="76" s="1"/>
  <c r="V292" i="70"/>
  <c r="V255" i="70"/>
  <c r="V147" i="70" s="1"/>
  <c r="V173" i="76" s="1"/>
  <c r="V240" i="70"/>
  <c r="V132" i="70" s="1"/>
  <c r="V158" i="76" s="1"/>
  <c r="V291" i="70"/>
  <c r="V254" i="70"/>
  <c r="V146" i="70" s="1"/>
  <c r="V172" i="76" s="1"/>
  <c r="V235" i="70"/>
  <c r="V127" i="70" s="1"/>
  <c r="V153" i="76" s="1"/>
  <c r="V286" i="70"/>
  <c r="V249" i="70"/>
  <c r="V141" i="70" s="1"/>
  <c r="V167" i="76" s="1"/>
  <c r="V234" i="70"/>
  <c r="V126" i="70" s="1"/>
  <c r="V152" i="76" s="1"/>
  <c r="V251" i="70"/>
  <c r="V143" i="70" s="1"/>
  <c r="V169" i="76" s="1"/>
  <c r="V236" i="70"/>
  <c r="V128" i="70" s="1"/>
  <c r="V154" i="76" s="1"/>
  <c r="V230" i="70"/>
  <c r="V122" i="70" s="1"/>
  <c r="V293" i="70"/>
  <c r="V287" i="70"/>
  <c r="V252" i="70"/>
  <c r="V144" i="70" s="1"/>
  <c r="V170" i="76" s="1"/>
  <c r="V250" i="70"/>
  <c r="V142" i="70" s="1"/>
  <c r="V168" i="76" s="1"/>
  <c r="V233" i="70"/>
  <c r="V125" i="70" s="1"/>
  <c r="V151" i="76" s="1"/>
  <c r="V231" i="70"/>
  <c r="V123" i="70" s="1"/>
  <c r="V319" i="70"/>
  <c r="V211" i="70" s="1"/>
  <c r="V237" i="76" s="1"/>
  <c r="V288" i="70"/>
  <c r="V282" i="70"/>
  <c r="Z310" i="99"/>
  <c r="Z202" i="99" s="1"/>
  <c r="Z94" i="99" s="1"/>
  <c r="Z119" i="144" s="1"/>
  <c r="Z307" i="99"/>
  <c r="Z199" i="99" s="1"/>
  <c r="Z91" i="99" s="1"/>
  <c r="Z116" i="144" s="1"/>
  <c r="Z287" i="99"/>
  <c r="Z179" i="99" s="1"/>
  <c r="Z71" i="99" s="1"/>
  <c r="Z96" i="102" s="1"/>
  <c r="Z264" i="99"/>
  <c r="Z156" i="99" s="1"/>
  <c r="Z48" i="99" s="1"/>
  <c r="Z73" i="102" s="1"/>
  <c r="Z248" i="99"/>
  <c r="Z140" i="99" s="1"/>
  <c r="Z32" i="99" s="1"/>
  <c r="Z57" i="100" s="1"/>
  <c r="Z229" i="99"/>
  <c r="Z121" i="99" s="1"/>
  <c r="Z13" i="99" s="1"/>
  <c r="Z38" i="101" s="1"/>
  <c r="Z308" i="99"/>
  <c r="Z200" i="99" s="1"/>
  <c r="Z92" i="99" s="1"/>
  <c r="Z117" i="102" s="1"/>
  <c r="Z280" i="99"/>
  <c r="Z172" i="99" s="1"/>
  <c r="Z64" i="99" s="1"/>
  <c r="Z89" i="102" s="1"/>
  <c r="Z259" i="99"/>
  <c r="Z151" i="99" s="1"/>
  <c r="Z43" i="99" s="1"/>
  <c r="Z68" i="100" s="1"/>
  <c r="Z228" i="99"/>
  <c r="Z120" i="99" s="1"/>
  <c r="Z12" i="99" s="1"/>
  <c r="Z37" i="102" s="1"/>
  <c r="Z302" i="99"/>
  <c r="Z194" i="99" s="1"/>
  <c r="Z86" i="99" s="1"/>
  <c r="Z111" i="144" s="1"/>
  <c r="Z321" i="99"/>
  <c r="Z213" i="99" s="1"/>
  <c r="Z105" i="99" s="1"/>
  <c r="Z130" i="101" s="1"/>
  <c r="Z305" i="99"/>
  <c r="Z197" i="99" s="1"/>
  <c r="Z89" i="99" s="1"/>
  <c r="Z114" i="100" s="1"/>
  <c r="Z285" i="99"/>
  <c r="Z177" i="99" s="1"/>
  <c r="Z69" i="99" s="1"/>
  <c r="Z94" i="102" s="1"/>
  <c r="Z262" i="99"/>
  <c r="Z154" i="99" s="1"/>
  <c r="Z46" i="99" s="1"/>
  <c r="Z71" i="101" s="1"/>
  <c r="Z227" i="99"/>
  <c r="Z119" i="99" s="1"/>
  <c r="Z11" i="99" s="1"/>
  <c r="Z36" i="144" s="1"/>
  <c r="Z294" i="99"/>
  <c r="Z186" i="99" s="1"/>
  <c r="Z78" i="99" s="1"/>
  <c r="Z103" i="102" s="1"/>
  <c r="Z278" i="99"/>
  <c r="Z170" i="99" s="1"/>
  <c r="Z62" i="99" s="1"/>
  <c r="Z87" i="102" s="1"/>
  <c r="Z257" i="99"/>
  <c r="Z149" i="99" s="1"/>
  <c r="Z41" i="99" s="1"/>
  <c r="Z66" i="102" s="1"/>
  <c r="Z226" i="99"/>
  <c r="Z118" i="99" s="1"/>
  <c r="Z10" i="99" s="1"/>
  <c r="Z35" i="100" s="1"/>
  <c r="Z319" i="99"/>
  <c r="Z211" i="99" s="1"/>
  <c r="Z103" i="99" s="1"/>
  <c r="Z128" i="101" s="1"/>
  <c r="Z303" i="99"/>
  <c r="Z195" i="99" s="1"/>
  <c r="Z87" i="99" s="1"/>
  <c r="Z283" i="99"/>
  <c r="Z175" i="99" s="1"/>
  <c r="Z67" i="99" s="1"/>
  <c r="Z92" i="100" s="1"/>
  <c r="Z260" i="99"/>
  <c r="Z152" i="99" s="1"/>
  <c r="Z44" i="99" s="1"/>
  <c r="Z69" i="102" s="1"/>
  <c r="Z225" i="99"/>
  <c r="Z117" i="99" s="1"/>
  <c r="Z9" i="99" s="1"/>
  <c r="Z34" i="102" s="1"/>
  <c r="Z292" i="99"/>
  <c r="Z184" i="99" s="1"/>
  <c r="Z76" i="99" s="1"/>
  <c r="Z276" i="99"/>
  <c r="Z168" i="99" s="1"/>
  <c r="Z60" i="99" s="1"/>
  <c r="Z255" i="99"/>
  <c r="Z147" i="99" s="1"/>
  <c r="Z39" i="99" s="1"/>
  <c r="Z64" i="144" s="1"/>
  <c r="Z240" i="99"/>
  <c r="Z132" i="99" s="1"/>
  <c r="Z24" i="99" s="1"/>
  <c r="Z224" i="99"/>
  <c r="Z116" i="99" s="1"/>
  <c r="Z8" i="99" s="1"/>
  <c r="Z33" i="144" s="1"/>
  <c r="Z320" i="99"/>
  <c r="Z212" i="99" s="1"/>
  <c r="Z104" i="99" s="1"/>
  <c r="Z129" i="100" s="1"/>
  <c r="Z317" i="99"/>
  <c r="Z209" i="99" s="1"/>
  <c r="Z101" i="99" s="1"/>
  <c r="Z301" i="99"/>
  <c r="Z281" i="99"/>
  <c r="Z173" i="99" s="1"/>
  <c r="Z65" i="99" s="1"/>
  <c r="Z90" i="100" s="1"/>
  <c r="Z258" i="99"/>
  <c r="Z150" i="99" s="1"/>
  <c r="Z42" i="99" s="1"/>
  <c r="Z67" i="102" s="1"/>
  <c r="Z239" i="99"/>
  <c r="Z131" i="99" s="1"/>
  <c r="Z23" i="99" s="1"/>
  <c r="Z48" i="102" s="1"/>
  <c r="Z223" i="99"/>
  <c r="Z115" i="99" s="1"/>
  <c r="Z7" i="99" s="1"/>
  <c r="Z32" i="102" s="1"/>
  <c r="Z290" i="99"/>
  <c r="Z182" i="99" s="1"/>
  <c r="Z74" i="99" s="1"/>
  <c r="Z99" i="144" s="1"/>
  <c r="Z274" i="99"/>
  <c r="Z253" i="99"/>
  <c r="Z145" i="99" s="1"/>
  <c r="Z37" i="99" s="1"/>
  <c r="Z62" i="102" s="1"/>
  <c r="Z238" i="99"/>
  <c r="Z130" i="99" s="1"/>
  <c r="Z22" i="99" s="1"/>
  <c r="Z222" i="99"/>
  <c r="Z114" i="99" s="1"/>
  <c r="Z6" i="99" s="1"/>
  <c r="Z31" i="100" s="1"/>
  <c r="Z318" i="99"/>
  <c r="Z210" i="99" s="1"/>
  <c r="Z102" i="99" s="1"/>
  <c r="Z127" i="144" s="1"/>
  <c r="Z315" i="99"/>
  <c r="Z207" i="99" s="1"/>
  <c r="Z99" i="99" s="1"/>
  <c r="Z124" i="101" s="1"/>
  <c r="Z304" i="99"/>
  <c r="Z196" i="99" s="1"/>
  <c r="Z88" i="99" s="1"/>
  <c r="Z113" i="102" s="1"/>
  <c r="Z279" i="99"/>
  <c r="Z171" i="99" s="1"/>
  <c r="Z63" i="99" s="1"/>
  <c r="Z88" i="102" s="1"/>
  <c r="Z256" i="99"/>
  <c r="Z148" i="99" s="1"/>
  <c r="Z40" i="99" s="1"/>
  <c r="Z65" i="102" s="1"/>
  <c r="Z237" i="99"/>
  <c r="Z129" i="99" s="1"/>
  <c r="Z21" i="99" s="1"/>
  <c r="Z46" i="144" s="1"/>
  <c r="Z221" i="99"/>
  <c r="Z113" i="99" s="1"/>
  <c r="Z5" i="99" s="1"/>
  <c r="Z30" i="102" s="1"/>
  <c r="Z288" i="99"/>
  <c r="Z180" i="99" s="1"/>
  <c r="Z72" i="99" s="1"/>
  <c r="Z267" i="99"/>
  <c r="Z159" i="99" s="1"/>
  <c r="Z51" i="99" s="1"/>
  <c r="Z251" i="99"/>
  <c r="Z143" i="99" s="1"/>
  <c r="Z35" i="99" s="1"/>
  <c r="Z60" i="101" s="1"/>
  <c r="Z236" i="99"/>
  <c r="Z128" i="99" s="1"/>
  <c r="Z20" i="99" s="1"/>
  <c r="Z45" i="102" s="1"/>
  <c r="Z220" i="99"/>
  <c r="Z316" i="99"/>
  <c r="Z208" i="99" s="1"/>
  <c r="Z100" i="99" s="1"/>
  <c r="Z125" i="101" s="1"/>
  <c r="Z313" i="99"/>
  <c r="Z205" i="99" s="1"/>
  <c r="Z97" i="99" s="1"/>
  <c r="Z122" i="144" s="1"/>
  <c r="Z293" i="99"/>
  <c r="Z185" i="99" s="1"/>
  <c r="Z77" i="99" s="1"/>
  <c r="Z277" i="99"/>
  <c r="Z169" i="99" s="1"/>
  <c r="Z61" i="99" s="1"/>
  <c r="Z86" i="102" s="1"/>
  <c r="Z254" i="99"/>
  <c r="Z146" i="99" s="1"/>
  <c r="Z38" i="99" s="1"/>
  <c r="Z63" i="102" s="1"/>
  <c r="Z235" i="99"/>
  <c r="Z127" i="99" s="1"/>
  <c r="Z19" i="99" s="1"/>
  <c r="Z44" i="102" s="1"/>
  <c r="Z286" i="99"/>
  <c r="Z178" i="99" s="1"/>
  <c r="Z70" i="99" s="1"/>
  <c r="Z95" i="144" s="1"/>
  <c r="Z265" i="99"/>
  <c r="Z157" i="99" s="1"/>
  <c r="Z49" i="99" s="1"/>
  <c r="Z74" i="144" s="1"/>
  <c r="Z249" i="99"/>
  <c r="Z141" i="99" s="1"/>
  <c r="Z33" i="99" s="1"/>
  <c r="Z58" i="102" s="1"/>
  <c r="Z234" i="99"/>
  <c r="Z126" i="99" s="1"/>
  <c r="Z18" i="99" s="1"/>
  <c r="Z43" i="102" s="1"/>
  <c r="Z314" i="99"/>
  <c r="Z206" i="99" s="1"/>
  <c r="Z98" i="99" s="1"/>
  <c r="Z123" i="101" s="1"/>
  <c r="Z311" i="99"/>
  <c r="Z203" i="99" s="1"/>
  <c r="Z95" i="99" s="1"/>
  <c r="Z120" i="144" s="1"/>
  <c r="Z291" i="99"/>
  <c r="Z183" i="99" s="1"/>
  <c r="Z75" i="99" s="1"/>
  <c r="Z100" i="100" s="1"/>
  <c r="Z275" i="99"/>
  <c r="Z167" i="99" s="1"/>
  <c r="Z59" i="99" s="1"/>
  <c r="Z84" i="102" s="1"/>
  <c r="Z252" i="99"/>
  <c r="Z144" i="99" s="1"/>
  <c r="Z36" i="99" s="1"/>
  <c r="Z61" i="100" s="1"/>
  <c r="Z233" i="99"/>
  <c r="Z125" i="99" s="1"/>
  <c r="Z17" i="99" s="1"/>
  <c r="Z42" i="102" s="1"/>
  <c r="Z284" i="99"/>
  <c r="Z176" i="99" s="1"/>
  <c r="Z68" i="99" s="1"/>
  <c r="Z263" i="99"/>
  <c r="Z155" i="99" s="1"/>
  <c r="Z47" i="99" s="1"/>
  <c r="Z72" i="100" s="1"/>
  <c r="Z247" i="99"/>
  <c r="Z232" i="99"/>
  <c r="Z124" i="99" s="1"/>
  <c r="Z16" i="99" s="1"/>
  <c r="Z312" i="99"/>
  <c r="Z204" i="99" s="1"/>
  <c r="Z96" i="99" s="1"/>
  <c r="Z121" i="102" s="1"/>
  <c r="Z309" i="99"/>
  <c r="Z201" i="99" s="1"/>
  <c r="Z93" i="99" s="1"/>
  <c r="Z118" i="102" s="1"/>
  <c r="Z289" i="99"/>
  <c r="Z181" i="99" s="1"/>
  <c r="Z266" i="99"/>
  <c r="Z158" i="99" s="1"/>
  <c r="Z50" i="99" s="1"/>
  <c r="Z75" i="102" s="1"/>
  <c r="Z250" i="99"/>
  <c r="Z142" i="99" s="1"/>
  <c r="Z34" i="99" s="1"/>
  <c r="Z59" i="144" s="1"/>
  <c r="Z231" i="99"/>
  <c r="Z123" i="99" s="1"/>
  <c r="Z15" i="99" s="1"/>
  <c r="Z40" i="102" s="1"/>
  <c r="Z306" i="99"/>
  <c r="Z198" i="99" s="1"/>
  <c r="Z90" i="99" s="1"/>
  <c r="Z115" i="100" s="1"/>
  <c r="Z282" i="99"/>
  <c r="Z174" i="99" s="1"/>
  <c r="Z66" i="99" s="1"/>
  <c r="Z91" i="102" s="1"/>
  <c r="Z261" i="99"/>
  <c r="Z153" i="99" s="1"/>
  <c r="Z45" i="99" s="1"/>
  <c r="Z70" i="100" s="1"/>
  <c r="Z230" i="99"/>
  <c r="Z122" i="99" s="1"/>
  <c r="Z14" i="99" s="1"/>
  <c r="N287" i="70"/>
  <c r="N250" i="70"/>
  <c r="N142" i="70" s="1"/>
  <c r="N231" i="70"/>
  <c r="N123" i="70" s="1"/>
  <c r="N319" i="70"/>
  <c r="N211" i="70" s="1"/>
  <c r="N282" i="70"/>
  <c r="N230" i="70"/>
  <c r="N122" i="70" s="1"/>
  <c r="N285" i="70"/>
  <c r="N225" i="70"/>
  <c r="N117" i="70" s="1"/>
  <c r="N317" i="70"/>
  <c r="N209" i="70" s="1"/>
  <c r="N280" i="70"/>
  <c r="N228" i="70"/>
  <c r="N120" i="70" s="1"/>
  <c r="N283" i="70"/>
  <c r="N175" i="70" s="1"/>
  <c r="N227" i="70"/>
  <c r="N119" i="70" s="1"/>
  <c r="N315" i="70"/>
  <c r="N207" i="70" s="1"/>
  <c r="N278" i="70"/>
  <c r="N170" i="70" s="1"/>
  <c r="N226" i="70"/>
  <c r="N118" i="70" s="1"/>
  <c r="N318" i="70"/>
  <c r="N210" i="70" s="1"/>
  <c r="N281" i="70"/>
  <c r="N173" i="70" s="1"/>
  <c r="N221" i="70"/>
  <c r="N113" i="70" s="1"/>
  <c r="N313" i="70"/>
  <c r="N205" i="70" s="1"/>
  <c r="N276" i="70"/>
  <c r="N168" i="70" s="1"/>
  <c r="N224" i="70"/>
  <c r="N116" i="70" s="1"/>
  <c r="N320" i="70"/>
  <c r="N212" i="70" s="1"/>
  <c r="N279" i="70"/>
  <c r="N171" i="70" s="1"/>
  <c r="N223" i="70"/>
  <c r="N115" i="70" s="1"/>
  <c r="N311" i="70"/>
  <c r="N203" i="70" s="1"/>
  <c r="N274" i="70"/>
  <c r="N222" i="70"/>
  <c r="N114" i="70" s="1"/>
  <c r="N140" i="76" s="1"/>
  <c r="N314" i="70"/>
  <c r="N206" i="70" s="1"/>
  <c r="N277" i="70"/>
  <c r="N169" i="70" s="1"/>
  <c r="N309" i="70"/>
  <c r="N201" i="70" s="1"/>
  <c r="N267" i="70"/>
  <c r="N159" i="70" s="1"/>
  <c r="N220" i="70"/>
  <c r="N316" i="70"/>
  <c r="N208" i="70" s="1"/>
  <c r="N275" i="70"/>
  <c r="N167" i="70" s="1"/>
  <c r="N307" i="70"/>
  <c r="N199" i="70" s="1"/>
  <c r="N265" i="70"/>
  <c r="N157" i="70" s="1"/>
  <c r="N310" i="70"/>
  <c r="N202" i="70" s="1"/>
  <c r="N228" i="76" s="1"/>
  <c r="N264" i="70"/>
  <c r="N156" i="70" s="1"/>
  <c r="N305" i="70"/>
  <c r="N197" i="70" s="1"/>
  <c r="N263" i="70"/>
  <c r="N155" i="70" s="1"/>
  <c r="N312" i="70"/>
  <c r="N204" i="70" s="1"/>
  <c r="N266" i="70"/>
  <c r="N158" i="70" s="1"/>
  <c r="N303" i="70"/>
  <c r="N195" i="70" s="1"/>
  <c r="N261" i="70"/>
  <c r="N153" i="70" s="1"/>
  <c r="N306" i="70"/>
  <c r="N198" i="70" s="1"/>
  <c r="N260" i="70"/>
  <c r="N152" i="70" s="1"/>
  <c r="N301" i="70"/>
  <c r="N259" i="70"/>
  <c r="N151" i="70" s="1"/>
  <c r="N308" i="70"/>
  <c r="N200" i="70" s="1"/>
  <c r="N262" i="70"/>
  <c r="N154" i="70" s="1"/>
  <c r="N294" i="70"/>
  <c r="N186" i="70" s="1"/>
  <c r="N257" i="70"/>
  <c r="N149" i="70" s="1"/>
  <c r="N302" i="70"/>
  <c r="N194" i="70" s="1"/>
  <c r="N256" i="70"/>
  <c r="N148" i="70" s="1"/>
  <c r="N237" i="70"/>
  <c r="N129" i="70" s="1"/>
  <c r="N292" i="70"/>
  <c r="N184" i="70" s="1"/>
  <c r="N255" i="70"/>
  <c r="N147" i="70" s="1"/>
  <c r="N240" i="70"/>
  <c r="N132" i="70" s="1"/>
  <c r="N304" i="70"/>
  <c r="N196" i="70" s="1"/>
  <c r="N258" i="70"/>
  <c r="N150" i="70" s="1"/>
  <c r="N239" i="70"/>
  <c r="N131" i="70" s="1"/>
  <c r="N290" i="70"/>
  <c r="N182" i="70" s="1"/>
  <c r="N253" i="70"/>
  <c r="N145" i="70" s="1"/>
  <c r="N238" i="70"/>
  <c r="N130" i="70" s="1"/>
  <c r="N293" i="70"/>
  <c r="N252" i="70"/>
  <c r="N144" i="70" s="1"/>
  <c r="N233" i="70"/>
  <c r="N125" i="70" s="1"/>
  <c r="N288" i="70"/>
  <c r="N180" i="70" s="1"/>
  <c r="N251" i="70"/>
  <c r="N143" i="70" s="1"/>
  <c r="N236" i="70"/>
  <c r="N128" i="70" s="1"/>
  <c r="N291" i="70"/>
  <c r="N254" i="70"/>
  <c r="N146" i="70" s="1"/>
  <c r="N235" i="70"/>
  <c r="N127" i="70" s="1"/>
  <c r="N286" i="70"/>
  <c r="N178" i="70" s="1"/>
  <c r="N249" i="70"/>
  <c r="N141" i="70" s="1"/>
  <c r="N234" i="70"/>
  <c r="N126" i="70" s="1"/>
  <c r="N289" i="70"/>
  <c r="N181" i="70" s="1"/>
  <c r="N248" i="70"/>
  <c r="N140" i="70" s="1"/>
  <c r="N229" i="70"/>
  <c r="N121" i="70" s="1"/>
  <c r="N321" i="70"/>
  <c r="N213" i="70" s="1"/>
  <c r="N284" i="70"/>
  <c r="N176" i="70" s="1"/>
  <c r="N247" i="70"/>
  <c r="N232" i="70"/>
  <c r="N124" i="70" s="1"/>
  <c r="O312" i="46"/>
  <c r="O204" i="46" s="1"/>
  <c r="O289" i="46"/>
  <c r="O266" i="46"/>
  <c r="O158" i="46" s="1"/>
  <c r="O250" i="46"/>
  <c r="O142" i="46" s="1"/>
  <c r="O231" i="46"/>
  <c r="O123" i="46" s="1"/>
  <c r="O321" i="46"/>
  <c r="O213" i="46" s="1"/>
  <c r="O305" i="46"/>
  <c r="O197" i="46" s="1"/>
  <c r="O284" i="46"/>
  <c r="O263" i="46"/>
  <c r="O155" i="46" s="1"/>
  <c r="O247" i="46"/>
  <c r="O232" i="46"/>
  <c r="O124" i="46" s="1"/>
  <c r="O310" i="46"/>
  <c r="O202" i="46" s="1"/>
  <c r="O287" i="46"/>
  <c r="O264" i="46"/>
  <c r="O156" i="46" s="1"/>
  <c r="O248" i="46"/>
  <c r="O140" i="46" s="1"/>
  <c r="O229" i="46"/>
  <c r="O121" i="46" s="1"/>
  <c r="O319" i="46"/>
  <c r="O211" i="46" s="1"/>
  <c r="O303" i="46"/>
  <c r="O195" i="46" s="1"/>
  <c r="O282" i="46"/>
  <c r="O261" i="46"/>
  <c r="O153" i="46" s="1"/>
  <c r="O230" i="46"/>
  <c r="O122" i="46" s="1"/>
  <c r="O308" i="46"/>
  <c r="O200" i="46" s="1"/>
  <c r="O285" i="46"/>
  <c r="O262" i="46"/>
  <c r="O154" i="46" s="1"/>
  <c r="O227" i="46"/>
  <c r="O119" i="46" s="1"/>
  <c r="O317" i="46"/>
  <c r="O209" i="46" s="1"/>
  <c r="O301" i="46"/>
  <c r="O280" i="46"/>
  <c r="O259" i="46"/>
  <c r="O151" i="46" s="1"/>
  <c r="O228" i="46"/>
  <c r="O120" i="46" s="1"/>
  <c r="O306" i="46"/>
  <c r="O198" i="46" s="1"/>
  <c r="O283" i="46"/>
  <c r="O260" i="46"/>
  <c r="O152" i="46" s="1"/>
  <c r="O225" i="46"/>
  <c r="O117" i="46" s="1"/>
  <c r="O315" i="46"/>
  <c r="O207" i="46" s="1"/>
  <c r="O294" i="46"/>
  <c r="O278" i="46"/>
  <c r="O257" i="46"/>
  <c r="O149" i="46" s="1"/>
  <c r="O226" i="46"/>
  <c r="O118" i="46" s="1"/>
  <c r="O320" i="46"/>
  <c r="O212" i="46" s="1"/>
  <c r="O304" i="46"/>
  <c r="O196" i="46" s="1"/>
  <c r="O281" i="46"/>
  <c r="O258" i="46"/>
  <c r="O150" i="46" s="1"/>
  <c r="O239" i="46"/>
  <c r="O131" i="46" s="1"/>
  <c r="O223" i="46"/>
  <c r="O115" i="46" s="1"/>
  <c r="O313" i="46"/>
  <c r="O205" i="46" s="1"/>
  <c r="O292" i="46"/>
  <c r="O276" i="46"/>
  <c r="O255" i="46"/>
  <c r="O147" i="46" s="1"/>
  <c r="O240" i="46"/>
  <c r="O132" i="46" s="1"/>
  <c r="O224" i="46"/>
  <c r="O116" i="46" s="1"/>
  <c r="O318" i="46"/>
  <c r="O210" i="46" s="1"/>
  <c r="O302" i="46"/>
  <c r="O194" i="46" s="1"/>
  <c r="O279" i="46"/>
  <c r="O256" i="46"/>
  <c r="O148" i="46" s="1"/>
  <c r="O237" i="46"/>
  <c r="O129" i="46" s="1"/>
  <c r="O221" i="46"/>
  <c r="O113" i="46" s="1"/>
  <c r="O311" i="46"/>
  <c r="O203" i="46" s="1"/>
  <c r="O290" i="46"/>
  <c r="O274" i="46"/>
  <c r="O253" i="46"/>
  <c r="O145" i="46" s="1"/>
  <c r="O238" i="46"/>
  <c r="O130" i="46" s="1"/>
  <c r="O222" i="46"/>
  <c r="O114" i="46" s="1"/>
  <c r="O316" i="46"/>
  <c r="O208" i="46" s="1"/>
  <c r="O293" i="46"/>
  <c r="O277" i="46"/>
  <c r="O254" i="46"/>
  <c r="O146" i="46" s="1"/>
  <c r="O235" i="46"/>
  <c r="O127" i="46" s="1"/>
  <c r="O309" i="46"/>
  <c r="O201" i="46" s="1"/>
  <c r="O288" i="46"/>
  <c r="O267" i="46"/>
  <c r="O159" i="46" s="1"/>
  <c r="O251" i="46"/>
  <c r="O143" i="46" s="1"/>
  <c r="O236" i="46"/>
  <c r="O128" i="46" s="1"/>
  <c r="O220" i="46"/>
  <c r="O314" i="46"/>
  <c r="O206" i="46" s="1"/>
  <c r="O291" i="46"/>
  <c r="O275" i="46"/>
  <c r="O252" i="46"/>
  <c r="O144" i="46" s="1"/>
  <c r="O233" i="46"/>
  <c r="O125" i="46" s="1"/>
  <c r="O307" i="46"/>
  <c r="O199" i="46" s="1"/>
  <c r="O286" i="46"/>
  <c r="O265" i="46"/>
  <c r="O157" i="46" s="1"/>
  <c r="O249" i="46"/>
  <c r="O141" i="46" s="1"/>
  <c r="O234" i="46"/>
  <c r="O126" i="46" s="1"/>
  <c r="L301" i="70"/>
  <c r="L259" i="70"/>
  <c r="L151" i="70" s="1"/>
  <c r="L304" i="70"/>
  <c r="L196" i="70" s="1"/>
  <c r="L258" i="70"/>
  <c r="L150" i="70" s="1"/>
  <c r="L239" i="70"/>
  <c r="L131" i="70" s="1"/>
  <c r="L290" i="70"/>
  <c r="L182" i="70" s="1"/>
  <c r="L253" i="70"/>
  <c r="L145" i="70" s="1"/>
  <c r="L238" i="70"/>
  <c r="L130" i="70" s="1"/>
  <c r="L293" i="70"/>
  <c r="L185" i="70" s="1"/>
  <c r="L252" i="70"/>
  <c r="L144" i="70" s="1"/>
  <c r="L233" i="70"/>
  <c r="L125" i="70" s="1"/>
  <c r="L292" i="70"/>
  <c r="L184" i="70" s="1"/>
  <c r="L255" i="70"/>
  <c r="L147" i="70" s="1"/>
  <c r="L240" i="70"/>
  <c r="L132" i="70" s="1"/>
  <c r="L291" i="70"/>
  <c r="L183" i="70" s="1"/>
  <c r="L254" i="70"/>
  <c r="L146" i="70" s="1"/>
  <c r="L235" i="70"/>
  <c r="L127" i="70" s="1"/>
  <c r="L286" i="70"/>
  <c r="L178" i="70" s="1"/>
  <c r="L249" i="70"/>
  <c r="L141" i="70" s="1"/>
  <c r="L234" i="70"/>
  <c r="L126" i="70" s="1"/>
  <c r="L289" i="70"/>
  <c r="L181" i="70" s="1"/>
  <c r="L248" i="70"/>
  <c r="L140" i="70" s="1"/>
  <c r="L229" i="70"/>
  <c r="L121" i="70" s="1"/>
  <c r="L288" i="70"/>
  <c r="L180" i="70" s="1"/>
  <c r="L251" i="70"/>
  <c r="L143" i="70" s="1"/>
  <c r="L236" i="70"/>
  <c r="L128" i="70" s="1"/>
  <c r="L287" i="70"/>
  <c r="L179" i="70" s="1"/>
  <c r="L250" i="70"/>
  <c r="L142" i="70" s="1"/>
  <c r="L231" i="70"/>
  <c r="L123" i="70" s="1"/>
  <c r="L319" i="70"/>
  <c r="L211" i="70" s="1"/>
  <c r="L282" i="70"/>
  <c r="L230" i="70"/>
  <c r="L122" i="70" s="1"/>
  <c r="L285" i="70"/>
  <c r="L177" i="70" s="1"/>
  <c r="L225" i="70"/>
  <c r="L117" i="70" s="1"/>
  <c r="L321" i="70"/>
  <c r="L213" i="70" s="1"/>
  <c r="L284" i="70"/>
  <c r="L247" i="70"/>
  <c r="L232" i="70"/>
  <c r="L124" i="70" s="1"/>
  <c r="L283" i="70"/>
  <c r="L175" i="70" s="1"/>
  <c r="L201" i="76" s="1"/>
  <c r="L227" i="70"/>
  <c r="L119" i="70" s="1"/>
  <c r="L315" i="70"/>
  <c r="L207" i="70" s="1"/>
  <c r="L278" i="70"/>
  <c r="L226" i="70"/>
  <c r="L118" i="70" s="1"/>
  <c r="L318" i="70"/>
  <c r="L210" i="70" s="1"/>
  <c r="L281" i="70"/>
  <c r="L173" i="70" s="1"/>
  <c r="L199" i="76" s="1"/>
  <c r="L221" i="70"/>
  <c r="L113" i="70" s="1"/>
  <c r="L317" i="70"/>
  <c r="L209" i="70" s="1"/>
  <c r="L280" i="70"/>
  <c r="L228" i="70"/>
  <c r="L120" i="70" s="1"/>
  <c r="L320" i="70"/>
  <c r="L212" i="70" s="1"/>
  <c r="L279" i="70"/>
  <c r="L171" i="70" s="1"/>
  <c r="L223" i="70"/>
  <c r="L115" i="70" s="1"/>
  <c r="L141" i="76" s="1"/>
  <c r="L311" i="70"/>
  <c r="L203" i="70" s="1"/>
  <c r="L274" i="70"/>
  <c r="L222" i="70"/>
  <c r="L114" i="70" s="1"/>
  <c r="L314" i="70"/>
  <c r="L206" i="70" s="1"/>
  <c r="L277" i="70"/>
  <c r="L169" i="70" s="1"/>
  <c r="L313" i="70"/>
  <c r="L205" i="70" s="1"/>
  <c r="L276" i="70"/>
  <c r="L168" i="70" s="1"/>
  <c r="L194" i="76" s="1"/>
  <c r="L224" i="70"/>
  <c r="L116" i="70" s="1"/>
  <c r="L316" i="70"/>
  <c r="L208" i="70" s="1"/>
  <c r="L275" i="70"/>
  <c r="L167" i="70" s="1"/>
  <c r="L307" i="70"/>
  <c r="L199" i="70" s="1"/>
  <c r="L265" i="70"/>
  <c r="L157" i="70" s="1"/>
  <c r="L310" i="70"/>
  <c r="L202" i="70" s="1"/>
  <c r="L264" i="70"/>
  <c r="L156" i="70" s="1"/>
  <c r="L309" i="70"/>
  <c r="L201" i="70" s="1"/>
  <c r="L267" i="70"/>
  <c r="L159" i="70" s="1"/>
  <c r="L220" i="70"/>
  <c r="L312" i="70"/>
  <c r="L204" i="70" s="1"/>
  <c r="L266" i="70"/>
  <c r="L158" i="70" s="1"/>
  <c r="L303" i="70"/>
  <c r="L195" i="70" s="1"/>
  <c r="L261" i="70"/>
  <c r="L153" i="70" s="1"/>
  <c r="L306" i="70"/>
  <c r="L198" i="70" s="1"/>
  <c r="L260" i="70"/>
  <c r="L152" i="70" s="1"/>
  <c r="L305" i="70"/>
  <c r="L197" i="70" s="1"/>
  <c r="L263" i="70"/>
  <c r="L155" i="70" s="1"/>
  <c r="L308" i="70"/>
  <c r="L200" i="70" s="1"/>
  <c r="L262" i="70"/>
  <c r="L154" i="70" s="1"/>
  <c r="L294" i="70"/>
  <c r="L257" i="70"/>
  <c r="L149" i="70" s="1"/>
  <c r="L302" i="70"/>
  <c r="L194" i="70" s="1"/>
  <c r="L256" i="70"/>
  <c r="L148" i="70" s="1"/>
  <c r="L237" i="70"/>
  <c r="L129" i="70" s="1"/>
  <c r="T319" i="70"/>
  <c r="T211" i="70" s="1"/>
  <c r="T282" i="70"/>
  <c r="T230" i="70"/>
  <c r="T122" i="70" s="1"/>
  <c r="T148" i="76" s="1"/>
  <c r="T285" i="70"/>
  <c r="T225" i="70"/>
  <c r="T117" i="70" s="1"/>
  <c r="T143" i="76" s="1"/>
  <c r="T317" i="70"/>
  <c r="T209" i="70" s="1"/>
  <c r="T280" i="70"/>
  <c r="T228" i="70"/>
  <c r="T120" i="70" s="1"/>
  <c r="T320" i="70"/>
  <c r="T212" i="70" s="1"/>
  <c r="T279" i="70"/>
  <c r="T223" i="70"/>
  <c r="T115" i="70" s="1"/>
  <c r="T141" i="76" s="1"/>
  <c r="T315" i="70"/>
  <c r="T207" i="70" s="1"/>
  <c r="T278" i="70"/>
  <c r="T226" i="70"/>
  <c r="T118" i="70" s="1"/>
  <c r="T144" i="76" s="1"/>
  <c r="T318" i="70"/>
  <c r="T210" i="70" s="1"/>
  <c r="T281" i="70"/>
  <c r="T221" i="70"/>
  <c r="T113" i="70" s="1"/>
  <c r="T139" i="76" s="1"/>
  <c r="T313" i="70"/>
  <c r="T205" i="70" s="1"/>
  <c r="T276" i="70"/>
  <c r="T224" i="70"/>
  <c r="T116" i="70" s="1"/>
  <c r="T142" i="76" s="1"/>
  <c r="T316" i="70"/>
  <c r="T208" i="70" s="1"/>
  <c r="T275" i="70"/>
  <c r="T311" i="70"/>
  <c r="T203" i="70" s="1"/>
  <c r="T229" i="76" s="1"/>
  <c r="T274" i="70"/>
  <c r="T222" i="70"/>
  <c r="T114" i="70" s="1"/>
  <c r="T140" i="76" s="1"/>
  <c r="T314" i="70"/>
  <c r="T206" i="70" s="1"/>
  <c r="T232" i="76" s="1"/>
  <c r="T277" i="70"/>
  <c r="T309" i="70"/>
  <c r="T201" i="70" s="1"/>
  <c r="T267" i="70"/>
  <c r="T159" i="70" s="1"/>
  <c r="T185" i="76" s="1"/>
  <c r="T220" i="70"/>
  <c r="T312" i="70"/>
  <c r="T204" i="70" s="1"/>
  <c r="T266" i="70"/>
  <c r="T158" i="70" s="1"/>
  <c r="T184" i="76" s="1"/>
  <c r="T307" i="70"/>
  <c r="T199" i="70" s="1"/>
  <c r="T265" i="70"/>
  <c r="T157" i="70" s="1"/>
  <c r="T183" i="76" s="1"/>
  <c r="T310" i="70"/>
  <c r="T202" i="70" s="1"/>
  <c r="T228" i="76" s="1"/>
  <c r="T264" i="70"/>
  <c r="T156" i="70" s="1"/>
  <c r="T182" i="76" s="1"/>
  <c r="T305" i="70"/>
  <c r="T197" i="70" s="1"/>
  <c r="T263" i="70"/>
  <c r="T155" i="70" s="1"/>
  <c r="T181" i="76" s="1"/>
  <c r="T308" i="70"/>
  <c r="T200" i="70" s="1"/>
  <c r="T226" i="76" s="1"/>
  <c r="T262" i="70"/>
  <c r="T154" i="70" s="1"/>
  <c r="T180" i="76" s="1"/>
  <c r="T303" i="70"/>
  <c r="T195" i="70" s="1"/>
  <c r="T221" i="76" s="1"/>
  <c r="T261" i="70"/>
  <c r="T153" i="70" s="1"/>
  <c r="T179" i="76" s="1"/>
  <c r="T306" i="70"/>
  <c r="T198" i="70" s="1"/>
  <c r="T224" i="76" s="1"/>
  <c r="T260" i="70"/>
  <c r="T152" i="70" s="1"/>
  <c r="T178" i="76" s="1"/>
  <c r="T301" i="70"/>
  <c r="T259" i="70"/>
  <c r="T151" i="70" s="1"/>
  <c r="T177" i="76" s="1"/>
  <c r="T304" i="70"/>
  <c r="T196" i="70" s="1"/>
  <c r="T258" i="70"/>
  <c r="T150" i="70" s="1"/>
  <c r="T176" i="76" s="1"/>
  <c r="T239" i="70"/>
  <c r="T131" i="70" s="1"/>
  <c r="T157" i="76" s="1"/>
  <c r="T294" i="70"/>
  <c r="T257" i="70"/>
  <c r="T149" i="70" s="1"/>
  <c r="T175" i="76" s="1"/>
  <c r="T302" i="70"/>
  <c r="T194" i="70" s="1"/>
  <c r="T256" i="70"/>
  <c r="T148" i="70" s="1"/>
  <c r="T174" i="76" s="1"/>
  <c r="T237" i="70"/>
  <c r="T129" i="70" s="1"/>
  <c r="T155" i="76" s="1"/>
  <c r="T292" i="70"/>
  <c r="T255" i="70"/>
  <c r="T147" i="70" s="1"/>
  <c r="T173" i="76" s="1"/>
  <c r="T240" i="70"/>
  <c r="T132" i="70" s="1"/>
  <c r="T158" i="76" s="1"/>
  <c r="T291" i="70"/>
  <c r="T254" i="70"/>
  <c r="T146" i="70" s="1"/>
  <c r="T172" i="76" s="1"/>
  <c r="T235" i="70"/>
  <c r="T127" i="70" s="1"/>
  <c r="T153" i="76" s="1"/>
  <c r="T290" i="70"/>
  <c r="T253" i="70"/>
  <c r="T145" i="70" s="1"/>
  <c r="T171" i="76" s="1"/>
  <c r="T238" i="70"/>
  <c r="T130" i="70" s="1"/>
  <c r="T156" i="76" s="1"/>
  <c r="T293" i="70"/>
  <c r="T252" i="70"/>
  <c r="T144" i="70" s="1"/>
  <c r="T170" i="76" s="1"/>
  <c r="T233" i="70"/>
  <c r="T125" i="70" s="1"/>
  <c r="T151" i="76" s="1"/>
  <c r="T288" i="70"/>
  <c r="T251" i="70"/>
  <c r="T143" i="70" s="1"/>
  <c r="T169" i="76" s="1"/>
  <c r="T236" i="70"/>
  <c r="T128" i="70" s="1"/>
  <c r="T287" i="70"/>
  <c r="T250" i="70"/>
  <c r="T142" i="70" s="1"/>
  <c r="T168" i="76" s="1"/>
  <c r="T231" i="70"/>
  <c r="T123" i="70" s="1"/>
  <c r="T149" i="76" s="1"/>
  <c r="T286" i="70"/>
  <c r="T249" i="70"/>
  <c r="T141" i="70" s="1"/>
  <c r="T234" i="70"/>
  <c r="T126" i="70" s="1"/>
  <c r="T152" i="76" s="1"/>
  <c r="T289" i="70"/>
  <c r="T248" i="70"/>
  <c r="T140" i="70" s="1"/>
  <c r="T229" i="70"/>
  <c r="T121" i="70" s="1"/>
  <c r="T147" i="76" s="1"/>
  <c r="T321" i="70"/>
  <c r="T213" i="70" s="1"/>
  <c r="T239" i="76" s="1"/>
  <c r="T284" i="70"/>
  <c r="T247" i="70"/>
  <c r="T232" i="70"/>
  <c r="T124" i="70" s="1"/>
  <c r="T150" i="76" s="1"/>
  <c r="T283" i="70"/>
  <c r="T227" i="70"/>
  <c r="T119" i="70" s="1"/>
  <c r="T145" i="76" s="1"/>
  <c r="B139" i="70"/>
  <c r="B165" i="76" s="1"/>
  <c r="B268" i="70"/>
  <c r="I181" i="46"/>
  <c r="I206" i="47" s="1"/>
  <c r="D322" i="70"/>
  <c r="G295" i="95"/>
  <c r="G241" i="95"/>
  <c r="Z312" i="95"/>
  <c r="Z204" i="95" s="1"/>
  <c r="Z266" i="95"/>
  <c r="Z158" i="95" s="1"/>
  <c r="Z50" i="95" s="1"/>
  <c r="Z307" i="95"/>
  <c r="Z199" i="95" s="1"/>
  <c r="Z265" i="95"/>
  <c r="Z157" i="95" s="1"/>
  <c r="Z310" i="95"/>
  <c r="Z202" i="95" s="1"/>
  <c r="Z94" i="95" s="1"/>
  <c r="Z264" i="95"/>
  <c r="Z156" i="95" s="1"/>
  <c r="Z48" i="95" s="1"/>
  <c r="Z305" i="95"/>
  <c r="Z197" i="95" s="1"/>
  <c r="Z89" i="95" s="1"/>
  <c r="Z263" i="95"/>
  <c r="Z155" i="95" s="1"/>
  <c r="Z47" i="95" s="1"/>
  <c r="Z308" i="95"/>
  <c r="Z200" i="95" s="1"/>
  <c r="Z92" i="95" s="1"/>
  <c r="Z262" i="95"/>
  <c r="Z154" i="95" s="1"/>
  <c r="Z46" i="95" s="1"/>
  <c r="Z72" i="97" s="1"/>
  <c r="Z303" i="95"/>
  <c r="Z195" i="95" s="1"/>
  <c r="Z87" i="95" s="1"/>
  <c r="Z261" i="95"/>
  <c r="Z153" i="95" s="1"/>
  <c r="Z306" i="95"/>
  <c r="Z198" i="95" s="1"/>
  <c r="Z90" i="95" s="1"/>
  <c r="Z260" i="95"/>
  <c r="Z152" i="95" s="1"/>
  <c r="Z44" i="95" s="1"/>
  <c r="Z301" i="95"/>
  <c r="Z259" i="95"/>
  <c r="Z151" i="95" s="1"/>
  <c r="Z43" i="95" s="1"/>
  <c r="Z304" i="95"/>
  <c r="Z196" i="95" s="1"/>
  <c r="Z88" i="95" s="1"/>
  <c r="Z258" i="95"/>
  <c r="Z150" i="95" s="1"/>
  <c r="Z42" i="95" s="1"/>
  <c r="Z239" i="95"/>
  <c r="Z131" i="95" s="1"/>
  <c r="Z23" i="95" s="1"/>
  <c r="Z294" i="95"/>
  <c r="Z186" i="95" s="1"/>
  <c r="Z78" i="95" s="1"/>
  <c r="Z104" i="96" s="1"/>
  <c r="Z257" i="95"/>
  <c r="Z149" i="95" s="1"/>
  <c r="Z41" i="95" s="1"/>
  <c r="Z302" i="95"/>
  <c r="Z194" i="95" s="1"/>
  <c r="Z86" i="95" s="1"/>
  <c r="Z112" i="96" s="1"/>
  <c r="Z256" i="95"/>
  <c r="Z148" i="95" s="1"/>
  <c r="Z40" i="95" s="1"/>
  <c r="Z66" i="96" s="1"/>
  <c r="Z237" i="95"/>
  <c r="Z129" i="95" s="1"/>
  <c r="Z21" i="95" s="1"/>
  <c r="Z292" i="95"/>
  <c r="Z184" i="95" s="1"/>
  <c r="Z76" i="95" s="1"/>
  <c r="Z102" i="97" s="1"/>
  <c r="Z255" i="95"/>
  <c r="Z147" i="95" s="1"/>
  <c r="Z39" i="95" s="1"/>
  <c r="Z240" i="95"/>
  <c r="Z132" i="95" s="1"/>
  <c r="Z24" i="95" s="1"/>
  <c r="Z291" i="95"/>
  <c r="Z183" i="95" s="1"/>
  <c r="Z75" i="95" s="1"/>
  <c r="Z254" i="95"/>
  <c r="Z146" i="95" s="1"/>
  <c r="Z38" i="95" s="1"/>
  <c r="Z235" i="95"/>
  <c r="Z127" i="95" s="1"/>
  <c r="Z19" i="95" s="1"/>
  <c r="Z290" i="95"/>
  <c r="Z182" i="95" s="1"/>
  <c r="Z74" i="95" s="1"/>
  <c r="Z253" i="95"/>
  <c r="Z145" i="95" s="1"/>
  <c r="Z37" i="95" s="1"/>
  <c r="Z238" i="95"/>
  <c r="Z130" i="95" s="1"/>
  <c r="Z22" i="95" s="1"/>
  <c r="Z293" i="95"/>
  <c r="Z185" i="95" s="1"/>
  <c r="Z77" i="95" s="1"/>
  <c r="Z252" i="95"/>
  <c r="Z144" i="95" s="1"/>
  <c r="Z36" i="95" s="1"/>
  <c r="Z233" i="95"/>
  <c r="Z125" i="95" s="1"/>
  <c r="Z17" i="95" s="1"/>
  <c r="Z288" i="95"/>
  <c r="Z180" i="95" s="1"/>
  <c r="Z72" i="95" s="1"/>
  <c r="Z251" i="95"/>
  <c r="Z143" i="95" s="1"/>
  <c r="Z35" i="95" s="1"/>
  <c r="Z236" i="95"/>
  <c r="Z128" i="95" s="1"/>
  <c r="Z20" i="95" s="1"/>
  <c r="Z287" i="95"/>
  <c r="Z179" i="95" s="1"/>
  <c r="Z71" i="95" s="1"/>
  <c r="Z250" i="95"/>
  <c r="Z142" i="95" s="1"/>
  <c r="Z34" i="95" s="1"/>
  <c r="Z231" i="95"/>
  <c r="Z123" i="95" s="1"/>
  <c r="Z15" i="95" s="1"/>
  <c r="Z286" i="95"/>
  <c r="Z178" i="95" s="1"/>
  <c r="Z70" i="95" s="1"/>
  <c r="Z249" i="95"/>
  <c r="Z141" i="95" s="1"/>
  <c r="Z234" i="95"/>
  <c r="Z126" i="95" s="1"/>
  <c r="Z18" i="95" s="1"/>
  <c r="Z289" i="95"/>
  <c r="Z181" i="95" s="1"/>
  <c r="Z73" i="95" s="1"/>
  <c r="Z248" i="95"/>
  <c r="Z140" i="95" s="1"/>
  <c r="Z32" i="95" s="1"/>
  <c r="Z321" i="95"/>
  <c r="Z213" i="95" s="1"/>
  <c r="Z105" i="95" s="1"/>
  <c r="Z284" i="95"/>
  <c r="Z176" i="95" s="1"/>
  <c r="Z68" i="95" s="1"/>
  <c r="Z247" i="95"/>
  <c r="Z232" i="95"/>
  <c r="Z124" i="95" s="1"/>
  <c r="Z229" i="95"/>
  <c r="Z121" i="95" s="1"/>
  <c r="Z13" i="95" s="1"/>
  <c r="Z283" i="95"/>
  <c r="Z175" i="95" s="1"/>
  <c r="Z67" i="95" s="1"/>
  <c r="Z319" i="95"/>
  <c r="Z211" i="95" s="1"/>
  <c r="Z103" i="95" s="1"/>
  <c r="Z282" i="95"/>
  <c r="Z174" i="95" s="1"/>
  <c r="Z66" i="95" s="1"/>
  <c r="Z230" i="95"/>
  <c r="Z122" i="95" s="1"/>
  <c r="Z14" i="95" s="1"/>
  <c r="Z285" i="95"/>
  <c r="Z177" i="95" s="1"/>
  <c r="Z69" i="95" s="1"/>
  <c r="Z95" i="96" s="1"/>
  <c r="Z317" i="95"/>
  <c r="Z209" i="95" s="1"/>
  <c r="Z101" i="95" s="1"/>
  <c r="Z280" i="95"/>
  <c r="Z172" i="95" s="1"/>
  <c r="Z64" i="95" s="1"/>
  <c r="Z226" i="95"/>
  <c r="Z118" i="95" s="1"/>
  <c r="Z10" i="95" s="1"/>
  <c r="Z225" i="95"/>
  <c r="Z117" i="95" s="1"/>
  <c r="Z9" i="95" s="1"/>
  <c r="Z228" i="95"/>
  <c r="Z120" i="95" s="1"/>
  <c r="Z12" i="95" s="1"/>
  <c r="Z227" i="95"/>
  <c r="Z119" i="95" s="1"/>
  <c r="Z11" i="95" s="1"/>
  <c r="Z320" i="95"/>
  <c r="Z212" i="95" s="1"/>
  <c r="Z104" i="95" s="1"/>
  <c r="Z279" i="95"/>
  <c r="Z171" i="95" s="1"/>
  <c r="Z315" i="95"/>
  <c r="Z207" i="95" s="1"/>
  <c r="Z99" i="95" s="1"/>
  <c r="Z125" i="98" s="1"/>
  <c r="Z278" i="95"/>
  <c r="Z170" i="95" s="1"/>
  <c r="Z62" i="95" s="1"/>
  <c r="Z318" i="95"/>
  <c r="Z210" i="95" s="1"/>
  <c r="Z281" i="95"/>
  <c r="Z173" i="95" s="1"/>
  <c r="Z65" i="95" s="1"/>
  <c r="Z313" i="95"/>
  <c r="Z205" i="95" s="1"/>
  <c r="Z97" i="95" s="1"/>
  <c r="Z276" i="95"/>
  <c r="Z168" i="95" s="1"/>
  <c r="Z60" i="95" s="1"/>
  <c r="Z222" i="95"/>
  <c r="Z114" i="95" s="1"/>
  <c r="Z6" i="95" s="1"/>
  <c r="Z221" i="95"/>
  <c r="Z113" i="95" s="1"/>
  <c r="Z5" i="95" s="1"/>
  <c r="Z224" i="95"/>
  <c r="Z116" i="95" s="1"/>
  <c r="Z223" i="95"/>
  <c r="Z115" i="95" s="1"/>
  <c r="Z7" i="95" s="1"/>
  <c r="Z316" i="95"/>
  <c r="Z208" i="95" s="1"/>
  <c r="Z100" i="95" s="1"/>
  <c r="Z275" i="95"/>
  <c r="Z167" i="95" s="1"/>
  <c r="Z59" i="95" s="1"/>
  <c r="Z311" i="95"/>
  <c r="Z203" i="95" s="1"/>
  <c r="Z95" i="95" s="1"/>
  <c r="Z274" i="95"/>
  <c r="Z314" i="95"/>
  <c r="Z206" i="95" s="1"/>
  <c r="Z277" i="95"/>
  <c r="Z169" i="95" s="1"/>
  <c r="Z61" i="95" s="1"/>
  <c r="Z309" i="95"/>
  <c r="Z201" i="95" s="1"/>
  <c r="Z93" i="95" s="1"/>
  <c r="Z267" i="95"/>
  <c r="Z159" i="95" s="1"/>
  <c r="Z51" i="95" s="1"/>
  <c r="Z220" i="95"/>
  <c r="H175" i="70"/>
  <c r="H201" i="76" s="1"/>
  <c r="V310" i="95"/>
  <c r="V202" i="95" s="1"/>
  <c r="V94" i="95" s="1"/>
  <c r="V264" i="95"/>
  <c r="V156" i="95" s="1"/>
  <c r="V48" i="95" s="1"/>
  <c r="V305" i="95"/>
  <c r="V197" i="95" s="1"/>
  <c r="V89" i="95" s="1"/>
  <c r="V263" i="95"/>
  <c r="V155" i="95" s="1"/>
  <c r="V47" i="95" s="1"/>
  <c r="V308" i="95"/>
  <c r="V200" i="95" s="1"/>
  <c r="V92" i="95" s="1"/>
  <c r="V262" i="95"/>
  <c r="V154" i="95" s="1"/>
  <c r="V46" i="95" s="1"/>
  <c r="V303" i="95"/>
  <c r="V195" i="95" s="1"/>
  <c r="V87" i="95" s="1"/>
  <c r="V261" i="95"/>
  <c r="V153" i="95" s="1"/>
  <c r="V45" i="95" s="1"/>
  <c r="V220" i="95"/>
  <c r="V306" i="95"/>
  <c r="V198" i="95" s="1"/>
  <c r="V90" i="95" s="1"/>
  <c r="V260" i="95"/>
  <c r="V152" i="95" s="1"/>
  <c r="V44" i="95" s="1"/>
  <c r="V301" i="95"/>
  <c r="V259" i="95"/>
  <c r="V151" i="95" s="1"/>
  <c r="V43" i="95" s="1"/>
  <c r="V304" i="95"/>
  <c r="V196" i="95" s="1"/>
  <c r="V88" i="95" s="1"/>
  <c r="V258" i="95"/>
  <c r="V150" i="95" s="1"/>
  <c r="V42" i="95" s="1"/>
  <c r="V239" i="95"/>
  <c r="V131" i="95" s="1"/>
  <c r="V23" i="95" s="1"/>
  <c r="V294" i="95"/>
  <c r="V186" i="95" s="1"/>
  <c r="V78" i="95" s="1"/>
  <c r="V257" i="95"/>
  <c r="V149" i="95" s="1"/>
  <c r="V41" i="95" s="1"/>
  <c r="V302" i="95"/>
  <c r="V194" i="95" s="1"/>
  <c r="V86" i="95" s="1"/>
  <c r="V256" i="95"/>
  <c r="V148" i="95" s="1"/>
  <c r="V40" i="95" s="1"/>
  <c r="V66" i="141" s="1"/>
  <c r="V237" i="95"/>
  <c r="V129" i="95" s="1"/>
  <c r="V21" i="95" s="1"/>
  <c r="V292" i="95"/>
  <c r="V184" i="95" s="1"/>
  <c r="V76" i="95" s="1"/>
  <c r="V102" i="98" s="1"/>
  <c r="V255" i="95"/>
  <c r="V147" i="95" s="1"/>
  <c r="V240" i="95"/>
  <c r="V132" i="95" s="1"/>
  <c r="V24" i="95" s="1"/>
  <c r="V291" i="95"/>
  <c r="V183" i="95" s="1"/>
  <c r="V75" i="95" s="1"/>
  <c r="V101" i="97" s="1"/>
  <c r="V254" i="95"/>
  <c r="V146" i="95" s="1"/>
  <c r="V38" i="95" s="1"/>
  <c r="V64" i="141" s="1"/>
  <c r="V235" i="95"/>
  <c r="V127" i="95" s="1"/>
  <c r="V19" i="95" s="1"/>
  <c r="V293" i="95"/>
  <c r="V185" i="95" s="1"/>
  <c r="V77" i="95" s="1"/>
  <c r="V252" i="95"/>
  <c r="V144" i="95" s="1"/>
  <c r="V36" i="95" s="1"/>
  <c r="V233" i="95"/>
  <c r="V125" i="95" s="1"/>
  <c r="V17" i="95" s="1"/>
  <c r="V288" i="95"/>
  <c r="V180" i="95" s="1"/>
  <c r="V251" i="95"/>
  <c r="V143" i="95" s="1"/>
  <c r="V35" i="95" s="1"/>
  <c r="V236" i="95"/>
  <c r="V128" i="95" s="1"/>
  <c r="V20" i="95" s="1"/>
  <c r="V287" i="95"/>
  <c r="V179" i="95" s="1"/>
  <c r="V71" i="95" s="1"/>
  <c r="V97" i="96" s="1"/>
  <c r="V250" i="95"/>
  <c r="V142" i="95" s="1"/>
  <c r="V34" i="95" s="1"/>
  <c r="V60" i="98" s="1"/>
  <c r="V231" i="95"/>
  <c r="V123" i="95" s="1"/>
  <c r="V15" i="95" s="1"/>
  <c r="V286" i="95"/>
  <c r="V178" i="95" s="1"/>
  <c r="V70" i="95" s="1"/>
  <c r="V96" i="96" s="1"/>
  <c r="V249" i="95"/>
  <c r="V141" i="95" s="1"/>
  <c r="V33" i="95" s="1"/>
  <c r="V59" i="97" s="1"/>
  <c r="V234" i="95"/>
  <c r="V126" i="95" s="1"/>
  <c r="V18" i="95" s="1"/>
  <c r="V289" i="95"/>
  <c r="V181" i="95" s="1"/>
  <c r="V73" i="95" s="1"/>
  <c r="V248" i="95"/>
  <c r="V140" i="95" s="1"/>
  <c r="V32" i="95" s="1"/>
  <c r="V321" i="95"/>
  <c r="V213" i="95" s="1"/>
  <c r="V105" i="95" s="1"/>
  <c r="V131" i="97" s="1"/>
  <c r="V284" i="95"/>
  <c r="V176" i="95" s="1"/>
  <c r="V68" i="95" s="1"/>
  <c r="V94" i="96" s="1"/>
  <c r="V247" i="95"/>
  <c r="V232" i="95"/>
  <c r="V124" i="95" s="1"/>
  <c r="V16" i="95" s="1"/>
  <c r="V283" i="95"/>
  <c r="V175" i="95" s="1"/>
  <c r="V67" i="95" s="1"/>
  <c r="V93" i="96" s="1"/>
  <c r="V319" i="95"/>
  <c r="V211" i="95" s="1"/>
  <c r="V103" i="95" s="1"/>
  <c r="V129" i="98" s="1"/>
  <c r="V282" i="95"/>
  <c r="V174" i="95" s="1"/>
  <c r="V66" i="95" s="1"/>
  <c r="V92" i="96" s="1"/>
  <c r="V230" i="95"/>
  <c r="V122" i="95" s="1"/>
  <c r="V14" i="95" s="1"/>
  <c r="V285" i="95"/>
  <c r="V177" i="95" s="1"/>
  <c r="V69" i="95" s="1"/>
  <c r="V95" i="98" s="1"/>
  <c r="V317" i="95"/>
  <c r="V209" i="95" s="1"/>
  <c r="V101" i="95" s="1"/>
  <c r="V127" i="97" s="1"/>
  <c r="V280" i="95"/>
  <c r="V172" i="95" s="1"/>
  <c r="V64" i="95" s="1"/>
  <c r="V90" i="141" s="1"/>
  <c r="V320" i="95"/>
  <c r="V212" i="95" s="1"/>
  <c r="V104" i="95" s="1"/>
  <c r="V279" i="95"/>
  <c r="V171" i="95" s="1"/>
  <c r="V63" i="95" s="1"/>
  <c r="V315" i="95"/>
  <c r="V207" i="95" s="1"/>
  <c r="V99" i="95" s="1"/>
  <c r="V125" i="141" s="1"/>
  <c r="V278" i="95"/>
  <c r="V170" i="95" s="1"/>
  <c r="V229" i="95"/>
  <c r="V121" i="95" s="1"/>
  <c r="V13" i="95" s="1"/>
  <c r="V226" i="95"/>
  <c r="V118" i="95" s="1"/>
  <c r="V10" i="95" s="1"/>
  <c r="V225" i="95"/>
  <c r="V117" i="95" s="1"/>
  <c r="V9" i="95" s="1"/>
  <c r="V277" i="95"/>
  <c r="V169" i="95" s="1"/>
  <c r="V61" i="95" s="1"/>
  <c r="V307" i="95"/>
  <c r="V199" i="95" s="1"/>
  <c r="V91" i="95" s="1"/>
  <c r="V228" i="95"/>
  <c r="V120" i="95" s="1"/>
  <c r="V12" i="95" s="1"/>
  <c r="V316" i="95"/>
  <c r="V208" i="95" s="1"/>
  <c r="V100" i="95" s="1"/>
  <c r="V290" i="95"/>
  <c r="V182" i="95" s="1"/>
  <c r="V74" i="95" s="1"/>
  <c r="V224" i="95"/>
  <c r="V116" i="95" s="1"/>
  <c r="V8" i="95" s="1"/>
  <c r="V221" i="95"/>
  <c r="V113" i="95" s="1"/>
  <c r="V5" i="95" s="1"/>
  <c r="V312" i="95"/>
  <c r="V204" i="95" s="1"/>
  <c r="V96" i="95" s="1"/>
  <c r="V274" i="95"/>
  <c r="V313" i="95"/>
  <c r="V205" i="95" s="1"/>
  <c r="V97" i="95" s="1"/>
  <c r="V123" i="141" s="1"/>
  <c r="V275" i="95"/>
  <c r="V167" i="95" s="1"/>
  <c r="V59" i="95" s="1"/>
  <c r="V85" i="96" s="1"/>
  <c r="V265" i="95"/>
  <c r="V157" i="95" s="1"/>
  <c r="V49" i="95" s="1"/>
  <c r="V227" i="95"/>
  <c r="V119" i="95" s="1"/>
  <c r="V11" i="95" s="1"/>
  <c r="V309" i="95"/>
  <c r="V201" i="95" s="1"/>
  <c r="V93" i="95" s="1"/>
  <c r="V266" i="95"/>
  <c r="V158" i="95" s="1"/>
  <c r="V50" i="95" s="1"/>
  <c r="V253" i="95"/>
  <c r="V145" i="95" s="1"/>
  <c r="V223" i="95"/>
  <c r="V115" i="95" s="1"/>
  <c r="V7" i="95" s="1"/>
  <c r="V318" i="95"/>
  <c r="V210" i="95" s="1"/>
  <c r="V102" i="95" s="1"/>
  <c r="V128" i="98" s="1"/>
  <c r="V276" i="95"/>
  <c r="V168" i="95" s="1"/>
  <c r="V60" i="95" s="1"/>
  <c r="V86" i="97" s="1"/>
  <c r="V314" i="95"/>
  <c r="V206" i="95" s="1"/>
  <c r="V98" i="95" s="1"/>
  <c r="V267" i="95"/>
  <c r="V159" i="95" s="1"/>
  <c r="V51" i="95" s="1"/>
  <c r="V222" i="95"/>
  <c r="V114" i="95" s="1"/>
  <c r="V6" i="95" s="1"/>
  <c r="V281" i="95"/>
  <c r="V173" i="95" s="1"/>
  <c r="V65" i="95" s="1"/>
  <c r="V91" i="96" s="1"/>
  <c r="V311" i="95"/>
  <c r="V203" i="95" s="1"/>
  <c r="V95" i="95" s="1"/>
  <c r="V121" i="98" s="1"/>
  <c r="V238" i="95"/>
  <c r="V130" i="95" s="1"/>
  <c r="V22" i="95" s="1"/>
  <c r="C173" i="70"/>
  <c r="C199" i="76" s="1"/>
  <c r="C175" i="70"/>
  <c r="C241" i="70"/>
  <c r="E295" i="95"/>
  <c r="T307" i="95"/>
  <c r="T199" i="95" s="1"/>
  <c r="T265" i="95"/>
  <c r="T157" i="95" s="1"/>
  <c r="T49" i="95" s="1"/>
  <c r="T306" i="95"/>
  <c r="T198" i="95" s="1"/>
  <c r="T90" i="95" s="1"/>
  <c r="T116" i="97" s="1"/>
  <c r="T260" i="95"/>
  <c r="T152" i="95" s="1"/>
  <c r="T44" i="95" s="1"/>
  <c r="T305" i="95"/>
  <c r="T197" i="95" s="1"/>
  <c r="T89" i="95" s="1"/>
  <c r="T263" i="95"/>
  <c r="T155" i="95" s="1"/>
  <c r="T47" i="95" s="1"/>
  <c r="T308" i="95"/>
  <c r="T200" i="95" s="1"/>
  <c r="T92" i="95" s="1"/>
  <c r="T262" i="95"/>
  <c r="T154" i="95" s="1"/>
  <c r="T46" i="95" s="1"/>
  <c r="T294" i="95"/>
  <c r="T186" i="95" s="1"/>
  <c r="T78" i="95" s="1"/>
  <c r="T257" i="95"/>
  <c r="T149" i="95" s="1"/>
  <c r="T41" i="95" s="1"/>
  <c r="T67" i="98" s="1"/>
  <c r="T293" i="95"/>
  <c r="T185" i="95" s="1"/>
  <c r="T77" i="95" s="1"/>
  <c r="T252" i="95"/>
  <c r="T144" i="95" s="1"/>
  <c r="T36" i="95" s="1"/>
  <c r="T233" i="95"/>
  <c r="T125" i="95" s="1"/>
  <c r="T17" i="95" s="1"/>
  <c r="T292" i="95"/>
  <c r="T184" i="95" s="1"/>
  <c r="T76" i="95" s="1"/>
  <c r="T255" i="95"/>
  <c r="T147" i="95" s="1"/>
  <c r="T39" i="95" s="1"/>
  <c r="T240" i="95"/>
  <c r="T132" i="95" s="1"/>
  <c r="T24" i="95" s="1"/>
  <c r="T291" i="95"/>
  <c r="T183" i="95" s="1"/>
  <c r="T75" i="95" s="1"/>
  <c r="T254" i="95"/>
  <c r="T146" i="95" s="1"/>
  <c r="T38" i="95" s="1"/>
  <c r="T235" i="95"/>
  <c r="T127" i="95" s="1"/>
  <c r="T19" i="95" s="1"/>
  <c r="T230" i="95"/>
  <c r="T122" i="95" s="1"/>
  <c r="T14" i="95" s="1"/>
  <c r="T290" i="95"/>
  <c r="T182" i="95" s="1"/>
  <c r="T74" i="95" s="1"/>
  <c r="T253" i="95"/>
  <c r="T145" i="95" s="1"/>
  <c r="T37" i="95" s="1"/>
  <c r="T238" i="95"/>
  <c r="T130" i="95" s="1"/>
  <c r="T22" i="95" s="1"/>
  <c r="T289" i="95"/>
  <c r="T181" i="95" s="1"/>
  <c r="T73" i="95" s="1"/>
  <c r="T248" i="95"/>
  <c r="T140" i="95" s="1"/>
  <c r="T32" i="95" s="1"/>
  <c r="T229" i="95"/>
  <c r="T121" i="95" s="1"/>
  <c r="T13" i="95" s="1"/>
  <c r="T288" i="95"/>
  <c r="T180" i="95" s="1"/>
  <c r="T251" i="95"/>
  <c r="T143" i="95" s="1"/>
  <c r="T35" i="95" s="1"/>
  <c r="T61" i="96" s="1"/>
  <c r="T236" i="95"/>
  <c r="T128" i="95" s="1"/>
  <c r="T20" i="95" s="1"/>
  <c r="T287" i="95"/>
  <c r="T179" i="95" s="1"/>
  <c r="T71" i="95" s="1"/>
  <c r="T250" i="95"/>
  <c r="T142" i="95" s="1"/>
  <c r="T34" i="95" s="1"/>
  <c r="T231" i="95"/>
  <c r="T123" i="95" s="1"/>
  <c r="T15" i="95" s="1"/>
  <c r="T228" i="95"/>
  <c r="T120" i="95" s="1"/>
  <c r="T12" i="95" s="1"/>
  <c r="T227" i="95"/>
  <c r="T119" i="95" s="1"/>
  <c r="T11" i="95" s="1"/>
  <c r="T226" i="95"/>
  <c r="T118" i="95" s="1"/>
  <c r="T286" i="95"/>
  <c r="T178" i="95" s="1"/>
  <c r="T70" i="95" s="1"/>
  <c r="T249" i="95"/>
  <c r="T141" i="95" s="1"/>
  <c r="T33" i="95" s="1"/>
  <c r="T234" i="95"/>
  <c r="T126" i="95" s="1"/>
  <c r="T18" i="95" s="1"/>
  <c r="T285" i="95"/>
  <c r="T177" i="95" s="1"/>
  <c r="T69" i="95" s="1"/>
  <c r="T321" i="95"/>
  <c r="T213" i="95" s="1"/>
  <c r="T105" i="95" s="1"/>
  <c r="T284" i="95"/>
  <c r="T176" i="95" s="1"/>
  <c r="T68" i="95" s="1"/>
  <c r="T247" i="95"/>
  <c r="T232" i="95"/>
  <c r="T124" i="95" s="1"/>
  <c r="T16" i="95" s="1"/>
  <c r="T283" i="95"/>
  <c r="T175" i="95" s="1"/>
  <c r="T67" i="95" s="1"/>
  <c r="T225" i="95"/>
  <c r="T117" i="95" s="1"/>
  <c r="T224" i="95"/>
  <c r="T116" i="95" s="1"/>
  <c r="T8" i="95" s="1"/>
  <c r="T223" i="95"/>
  <c r="T115" i="95" s="1"/>
  <c r="T7" i="95" s="1"/>
  <c r="T222" i="95"/>
  <c r="T114" i="95" s="1"/>
  <c r="T6" i="95" s="1"/>
  <c r="T319" i="95"/>
  <c r="T211" i="95" s="1"/>
  <c r="T103" i="95" s="1"/>
  <c r="T282" i="95"/>
  <c r="T174" i="95" s="1"/>
  <c r="T66" i="95" s="1"/>
  <c r="T318" i="95"/>
  <c r="T210" i="95" s="1"/>
  <c r="T102" i="95" s="1"/>
  <c r="T281" i="95"/>
  <c r="T173" i="95" s="1"/>
  <c r="T65" i="95" s="1"/>
  <c r="T91" i="97" s="1"/>
  <c r="T317" i="95"/>
  <c r="T209" i="95" s="1"/>
  <c r="T101" i="95" s="1"/>
  <c r="T280" i="95"/>
  <c r="T172" i="95" s="1"/>
  <c r="T64" i="95" s="1"/>
  <c r="T320" i="95"/>
  <c r="T212" i="95" s="1"/>
  <c r="T104" i="95" s="1"/>
  <c r="T279" i="95"/>
  <c r="T171" i="95" s="1"/>
  <c r="T63" i="95" s="1"/>
  <c r="T221" i="95"/>
  <c r="T113" i="95" s="1"/>
  <c r="T5" i="95" s="1"/>
  <c r="T220" i="95"/>
  <c r="T315" i="95"/>
  <c r="T207" i="95" s="1"/>
  <c r="T99" i="95" s="1"/>
  <c r="T278" i="95"/>
  <c r="T170" i="95" s="1"/>
  <c r="T62" i="95" s="1"/>
  <c r="T314" i="95"/>
  <c r="T206" i="95" s="1"/>
  <c r="T98" i="95" s="1"/>
  <c r="T277" i="95"/>
  <c r="T169" i="95" s="1"/>
  <c r="T61" i="95" s="1"/>
  <c r="T313" i="95"/>
  <c r="T205" i="95" s="1"/>
  <c r="T97" i="95" s="1"/>
  <c r="T276" i="95"/>
  <c r="T168" i="95" s="1"/>
  <c r="T60" i="95" s="1"/>
  <c r="T316" i="95"/>
  <c r="T208" i="95" s="1"/>
  <c r="T100" i="95" s="1"/>
  <c r="T275" i="95"/>
  <c r="T167" i="95" s="1"/>
  <c r="T311" i="95"/>
  <c r="T203" i="95" s="1"/>
  <c r="T95" i="95" s="1"/>
  <c r="T274" i="95"/>
  <c r="T310" i="95"/>
  <c r="T202" i="95" s="1"/>
  <c r="T94" i="95" s="1"/>
  <c r="T264" i="95"/>
  <c r="T156" i="95" s="1"/>
  <c r="T309" i="95"/>
  <c r="T201" i="95" s="1"/>
  <c r="T93" i="95" s="1"/>
  <c r="T267" i="95"/>
  <c r="T159" i="95" s="1"/>
  <c r="T51" i="95" s="1"/>
  <c r="T77" i="98" s="1"/>
  <c r="T312" i="95"/>
  <c r="T204" i="95" s="1"/>
  <c r="T96" i="95" s="1"/>
  <c r="T266" i="95"/>
  <c r="T158" i="95" s="1"/>
  <c r="T50" i="95" s="1"/>
  <c r="T256" i="95"/>
  <c r="T148" i="95" s="1"/>
  <c r="T40" i="95" s="1"/>
  <c r="T237" i="95"/>
  <c r="T129" i="95" s="1"/>
  <c r="T301" i="95"/>
  <c r="T259" i="95"/>
  <c r="T151" i="95" s="1"/>
  <c r="T43" i="95" s="1"/>
  <c r="T303" i="95"/>
  <c r="T195" i="95" s="1"/>
  <c r="T87" i="95" s="1"/>
  <c r="T261" i="95"/>
  <c r="T153" i="95" s="1"/>
  <c r="T304" i="95"/>
  <c r="T196" i="95" s="1"/>
  <c r="T88" i="95" s="1"/>
  <c r="T114" i="97" s="1"/>
  <c r="T258" i="95"/>
  <c r="T150" i="95" s="1"/>
  <c r="T42" i="95" s="1"/>
  <c r="T302" i="95"/>
  <c r="T194" i="95" s="1"/>
  <c r="T86" i="95" s="1"/>
  <c r="T239" i="95"/>
  <c r="T131" i="95" s="1"/>
  <c r="T23" i="95" s="1"/>
  <c r="E268" i="70"/>
  <c r="B295" i="70"/>
  <c r="B172" i="70"/>
  <c r="B198" i="76" s="1"/>
  <c r="B170" i="70"/>
  <c r="B196" i="76" s="1"/>
  <c r="B176" i="70"/>
  <c r="B174" i="70"/>
  <c r="B200" i="76" s="1"/>
  <c r="H295" i="70"/>
  <c r="F241" i="95"/>
  <c r="P319" i="70"/>
  <c r="P211" i="70" s="1"/>
  <c r="P282" i="70"/>
  <c r="P174" i="70" s="1"/>
  <c r="P230" i="70"/>
  <c r="P122" i="70" s="1"/>
  <c r="P285" i="70"/>
  <c r="P177" i="70" s="1"/>
  <c r="P225" i="70"/>
  <c r="P117" i="70" s="1"/>
  <c r="P317" i="70"/>
  <c r="P209" i="70" s="1"/>
  <c r="P280" i="70"/>
  <c r="P172" i="70" s="1"/>
  <c r="P228" i="70"/>
  <c r="P120" i="70" s="1"/>
  <c r="P320" i="70"/>
  <c r="P212" i="70" s="1"/>
  <c r="P279" i="70"/>
  <c r="P171" i="70" s="1"/>
  <c r="P223" i="70"/>
  <c r="P115" i="70" s="1"/>
  <c r="P315" i="70"/>
  <c r="P207" i="70" s="1"/>
  <c r="P278" i="70"/>
  <c r="P170" i="70" s="1"/>
  <c r="P226" i="70"/>
  <c r="P118" i="70" s="1"/>
  <c r="P318" i="70"/>
  <c r="P210" i="70" s="1"/>
  <c r="P236" i="76" s="1"/>
  <c r="P281" i="70"/>
  <c r="P173" i="70" s="1"/>
  <c r="P221" i="70"/>
  <c r="P113" i="70" s="1"/>
  <c r="P313" i="70"/>
  <c r="P205" i="70" s="1"/>
  <c r="P276" i="70"/>
  <c r="P168" i="70" s="1"/>
  <c r="P224" i="70"/>
  <c r="P116" i="70" s="1"/>
  <c r="P316" i="70"/>
  <c r="P208" i="70" s="1"/>
  <c r="P275" i="70"/>
  <c r="P167" i="70" s="1"/>
  <c r="P311" i="70"/>
  <c r="P203" i="70" s="1"/>
  <c r="P274" i="70"/>
  <c r="P222" i="70"/>
  <c r="P114" i="70" s="1"/>
  <c r="P314" i="70"/>
  <c r="P206" i="70" s="1"/>
  <c r="P277" i="70"/>
  <c r="P169" i="70" s="1"/>
  <c r="P309" i="70"/>
  <c r="P201" i="70" s="1"/>
  <c r="P267" i="70"/>
  <c r="P159" i="70" s="1"/>
  <c r="P220" i="70"/>
  <c r="P312" i="70"/>
  <c r="P204" i="70" s="1"/>
  <c r="P230" i="76" s="1"/>
  <c r="P266" i="70"/>
  <c r="P158" i="70" s="1"/>
  <c r="P307" i="70"/>
  <c r="P199" i="70" s="1"/>
  <c r="P265" i="70"/>
  <c r="P157" i="70" s="1"/>
  <c r="P310" i="70"/>
  <c r="P202" i="70" s="1"/>
  <c r="P264" i="70"/>
  <c r="P156" i="70" s="1"/>
  <c r="P182" i="76" s="1"/>
  <c r="P305" i="70"/>
  <c r="P197" i="70" s="1"/>
  <c r="P263" i="70"/>
  <c r="P155" i="70" s="1"/>
  <c r="P308" i="70"/>
  <c r="P200" i="70" s="1"/>
  <c r="P262" i="70"/>
  <c r="P154" i="70" s="1"/>
  <c r="P303" i="70"/>
  <c r="P195" i="70" s="1"/>
  <c r="P261" i="70"/>
  <c r="P153" i="70" s="1"/>
  <c r="P306" i="70"/>
  <c r="P198" i="70" s="1"/>
  <c r="P224" i="76" s="1"/>
  <c r="P260" i="70"/>
  <c r="P152" i="70" s="1"/>
  <c r="P178" i="76" s="1"/>
  <c r="P301" i="70"/>
  <c r="P259" i="70"/>
  <c r="P151" i="70" s="1"/>
  <c r="P177" i="76" s="1"/>
  <c r="P304" i="70"/>
  <c r="P196" i="70" s="1"/>
  <c r="P258" i="70"/>
  <c r="P150" i="70" s="1"/>
  <c r="P239" i="70"/>
  <c r="P131" i="70" s="1"/>
  <c r="P294" i="70"/>
  <c r="P186" i="70" s="1"/>
  <c r="P257" i="70"/>
  <c r="P149" i="70" s="1"/>
  <c r="P302" i="70"/>
  <c r="P194" i="70" s="1"/>
  <c r="P256" i="70"/>
  <c r="P148" i="70" s="1"/>
  <c r="P237" i="70"/>
  <c r="P129" i="70" s="1"/>
  <c r="P292" i="70"/>
  <c r="P184" i="70" s="1"/>
  <c r="P255" i="70"/>
  <c r="P147" i="70" s="1"/>
  <c r="P240" i="70"/>
  <c r="P132" i="70" s="1"/>
  <c r="P291" i="70"/>
  <c r="P183" i="70" s="1"/>
  <c r="P254" i="70"/>
  <c r="P146" i="70" s="1"/>
  <c r="P235" i="70"/>
  <c r="P127" i="70" s="1"/>
  <c r="P290" i="70"/>
  <c r="P182" i="70" s="1"/>
  <c r="P253" i="70"/>
  <c r="P145" i="70" s="1"/>
  <c r="P238" i="70"/>
  <c r="P130" i="70" s="1"/>
  <c r="P293" i="70"/>
  <c r="P185" i="70" s="1"/>
  <c r="P252" i="70"/>
  <c r="P144" i="70" s="1"/>
  <c r="P233" i="70"/>
  <c r="P125" i="70" s="1"/>
  <c r="P288" i="70"/>
  <c r="P180" i="70" s="1"/>
  <c r="P251" i="70"/>
  <c r="P143" i="70" s="1"/>
  <c r="P236" i="70"/>
  <c r="P128" i="70" s="1"/>
  <c r="P287" i="70"/>
  <c r="P179" i="70" s="1"/>
  <c r="P250" i="70"/>
  <c r="P142" i="70" s="1"/>
  <c r="P231" i="70"/>
  <c r="P123" i="70" s="1"/>
  <c r="P286" i="70"/>
  <c r="P249" i="70"/>
  <c r="P141" i="70" s="1"/>
  <c r="P234" i="70"/>
  <c r="P126" i="70" s="1"/>
  <c r="P289" i="70"/>
  <c r="P248" i="70"/>
  <c r="P140" i="70" s="1"/>
  <c r="P229" i="70"/>
  <c r="P121" i="70" s="1"/>
  <c r="P321" i="70"/>
  <c r="P213" i="70" s="1"/>
  <c r="P284" i="70"/>
  <c r="P247" i="70"/>
  <c r="P232" i="70"/>
  <c r="P124" i="70" s="1"/>
  <c r="P283" i="70"/>
  <c r="P227" i="70"/>
  <c r="P119" i="70" s="1"/>
  <c r="P310" i="46"/>
  <c r="P202" i="46" s="1"/>
  <c r="P287" i="46"/>
  <c r="P264" i="46"/>
  <c r="P156" i="46" s="1"/>
  <c r="P248" i="46"/>
  <c r="P140" i="46" s="1"/>
  <c r="P229" i="46"/>
  <c r="P121" i="46" s="1"/>
  <c r="P319" i="46"/>
  <c r="P211" i="46" s="1"/>
  <c r="P303" i="46"/>
  <c r="P195" i="46" s="1"/>
  <c r="P282" i="46"/>
  <c r="P261" i="46"/>
  <c r="P153" i="46" s="1"/>
  <c r="P230" i="46"/>
  <c r="P122" i="46" s="1"/>
  <c r="P308" i="46"/>
  <c r="P200" i="46" s="1"/>
  <c r="P285" i="46"/>
  <c r="P262" i="46"/>
  <c r="P154" i="46" s="1"/>
  <c r="P227" i="46"/>
  <c r="P119" i="46" s="1"/>
  <c r="P317" i="46"/>
  <c r="P209" i="46" s="1"/>
  <c r="P301" i="46"/>
  <c r="P280" i="46"/>
  <c r="P259" i="46"/>
  <c r="P151" i="46" s="1"/>
  <c r="P228" i="46"/>
  <c r="P120" i="46" s="1"/>
  <c r="P306" i="46"/>
  <c r="P198" i="46" s="1"/>
  <c r="P283" i="46"/>
  <c r="P260" i="46"/>
  <c r="P152" i="46" s="1"/>
  <c r="P225" i="46"/>
  <c r="P117" i="46" s="1"/>
  <c r="P315" i="46"/>
  <c r="P207" i="46" s="1"/>
  <c r="P294" i="46"/>
  <c r="P278" i="46"/>
  <c r="P257" i="46"/>
  <c r="P149" i="46" s="1"/>
  <c r="P226" i="46"/>
  <c r="P118" i="46" s="1"/>
  <c r="P320" i="46"/>
  <c r="P212" i="46" s="1"/>
  <c r="P304" i="46"/>
  <c r="P196" i="46" s="1"/>
  <c r="P281" i="46"/>
  <c r="P258" i="46"/>
  <c r="P150" i="46" s="1"/>
  <c r="P239" i="46"/>
  <c r="P131" i="46" s="1"/>
  <c r="P223" i="46"/>
  <c r="P115" i="46" s="1"/>
  <c r="P313" i="46"/>
  <c r="P205" i="46" s="1"/>
  <c r="P292" i="46"/>
  <c r="P276" i="46"/>
  <c r="P255" i="46"/>
  <c r="P147" i="46" s="1"/>
  <c r="P240" i="46"/>
  <c r="P132" i="46" s="1"/>
  <c r="P224" i="46"/>
  <c r="P116" i="46" s="1"/>
  <c r="P318" i="46"/>
  <c r="P210" i="46" s="1"/>
  <c r="P302" i="46"/>
  <c r="P194" i="46" s="1"/>
  <c r="P279" i="46"/>
  <c r="P256" i="46"/>
  <c r="P148" i="46" s="1"/>
  <c r="P237" i="46"/>
  <c r="P129" i="46" s="1"/>
  <c r="P221" i="46"/>
  <c r="P113" i="46" s="1"/>
  <c r="P311" i="46"/>
  <c r="P203" i="46" s="1"/>
  <c r="P290" i="46"/>
  <c r="P274" i="46"/>
  <c r="P253" i="46"/>
  <c r="P145" i="46" s="1"/>
  <c r="P238" i="46"/>
  <c r="P130" i="46" s="1"/>
  <c r="P222" i="46"/>
  <c r="P114" i="46" s="1"/>
  <c r="P316" i="46"/>
  <c r="P208" i="46" s="1"/>
  <c r="P293" i="46"/>
  <c r="P277" i="46"/>
  <c r="P254" i="46"/>
  <c r="P146" i="46" s="1"/>
  <c r="P235" i="46"/>
  <c r="P127" i="46" s="1"/>
  <c r="P309" i="46"/>
  <c r="P201" i="46" s="1"/>
  <c r="P288" i="46"/>
  <c r="P267" i="46"/>
  <c r="P159" i="46" s="1"/>
  <c r="P251" i="46"/>
  <c r="P143" i="46" s="1"/>
  <c r="P236" i="46"/>
  <c r="P128" i="46" s="1"/>
  <c r="P220" i="46"/>
  <c r="P314" i="46"/>
  <c r="P206" i="46" s="1"/>
  <c r="P291" i="46"/>
  <c r="P275" i="46"/>
  <c r="P252" i="46"/>
  <c r="P144" i="46" s="1"/>
  <c r="P233" i="46"/>
  <c r="P125" i="46" s="1"/>
  <c r="P307" i="46"/>
  <c r="P199" i="46" s="1"/>
  <c r="P286" i="46"/>
  <c r="P265" i="46"/>
  <c r="P157" i="46" s="1"/>
  <c r="P249" i="46"/>
  <c r="P141" i="46" s="1"/>
  <c r="P234" i="46"/>
  <c r="P126" i="46" s="1"/>
  <c r="P312" i="46"/>
  <c r="P204" i="46" s="1"/>
  <c r="P289" i="46"/>
  <c r="P266" i="46"/>
  <c r="P158" i="46" s="1"/>
  <c r="P250" i="46"/>
  <c r="P142" i="46" s="1"/>
  <c r="P231" i="46"/>
  <c r="P123" i="46" s="1"/>
  <c r="P321" i="46"/>
  <c r="P213" i="46" s="1"/>
  <c r="P305" i="46"/>
  <c r="P197" i="46" s="1"/>
  <c r="P284" i="46"/>
  <c r="P263" i="46"/>
  <c r="P155" i="46" s="1"/>
  <c r="P247" i="46"/>
  <c r="P232" i="46"/>
  <c r="P124" i="46" s="1"/>
  <c r="G268" i="70"/>
  <c r="D268" i="95"/>
  <c r="E295" i="70"/>
  <c r="K319" i="46"/>
  <c r="K211" i="46" s="1"/>
  <c r="K236" i="47" s="1"/>
  <c r="K303" i="46"/>
  <c r="K195" i="46" s="1"/>
  <c r="K220" i="47" s="1"/>
  <c r="K282" i="46"/>
  <c r="K261" i="46"/>
  <c r="K153" i="46" s="1"/>
  <c r="K178" i="47" s="1"/>
  <c r="K230" i="46"/>
  <c r="K122" i="46" s="1"/>
  <c r="K147" i="47" s="1"/>
  <c r="K306" i="46"/>
  <c r="K198" i="46" s="1"/>
  <c r="K223" i="47" s="1"/>
  <c r="K283" i="46"/>
  <c r="K260" i="46"/>
  <c r="K152" i="46" s="1"/>
  <c r="K177" i="47" s="1"/>
  <c r="K225" i="46"/>
  <c r="K117" i="46" s="1"/>
  <c r="K142" i="47" s="1"/>
  <c r="K317" i="46"/>
  <c r="K209" i="46" s="1"/>
  <c r="K234" i="47" s="1"/>
  <c r="K301" i="46"/>
  <c r="K280" i="46"/>
  <c r="K259" i="46"/>
  <c r="K151" i="46" s="1"/>
  <c r="K176" i="47" s="1"/>
  <c r="K228" i="46"/>
  <c r="K120" i="46" s="1"/>
  <c r="K145" i="47" s="1"/>
  <c r="K320" i="46"/>
  <c r="K212" i="46" s="1"/>
  <c r="K237" i="47" s="1"/>
  <c r="K304" i="46"/>
  <c r="K196" i="46" s="1"/>
  <c r="K221" i="47" s="1"/>
  <c r="K281" i="46"/>
  <c r="K258" i="46"/>
  <c r="K150" i="46" s="1"/>
  <c r="K175" i="47" s="1"/>
  <c r="K239" i="46"/>
  <c r="K131" i="46" s="1"/>
  <c r="K156" i="47" s="1"/>
  <c r="K223" i="46"/>
  <c r="K115" i="46" s="1"/>
  <c r="K140" i="47" s="1"/>
  <c r="K315" i="46"/>
  <c r="K207" i="46" s="1"/>
  <c r="K232" i="47" s="1"/>
  <c r="K294" i="46"/>
  <c r="K278" i="46"/>
  <c r="K257" i="46"/>
  <c r="K149" i="46" s="1"/>
  <c r="K174" i="47" s="1"/>
  <c r="K226" i="46"/>
  <c r="K118" i="46" s="1"/>
  <c r="K143" i="47" s="1"/>
  <c r="K318" i="46"/>
  <c r="K210" i="46" s="1"/>
  <c r="K235" i="47" s="1"/>
  <c r="K302" i="46"/>
  <c r="K194" i="46" s="1"/>
  <c r="K219" i="47" s="1"/>
  <c r="K279" i="46"/>
  <c r="K256" i="46"/>
  <c r="K148" i="46" s="1"/>
  <c r="K173" i="47" s="1"/>
  <c r="K237" i="46"/>
  <c r="K129" i="46" s="1"/>
  <c r="K154" i="47" s="1"/>
  <c r="K221" i="46"/>
  <c r="K113" i="46" s="1"/>
  <c r="K138" i="47" s="1"/>
  <c r="K313" i="46"/>
  <c r="K205" i="46" s="1"/>
  <c r="K230" i="47" s="1"/>
  <c r="K292" i="46"/>
  <c r="K276" i="46"/>
  <c r="K255" i="46"/>
  <c r="K147" i="46" s="1"/>
  <c r="K172" i="47" s="1"/>
  <c r="K240" i="46"/>
  <c r="K132" i="46" s="1"/>
  <c r="K157" i="47" s="1"/>
  <c r="K224" i="46"/>
  <c r="K116" i="46" s="1"/>
  <c r="K141" i="47" s="1"/>
  <c r="K316" i="46"/>
  <c r="K208" i="46" s="1"/>
  <c r="K233" i="47" s="1"/>
  <c r="K293" i="46"/>
  <c r="K277" i="46"/>
  <c r="K254" i="46"/>
  <c r="K146" i="46" s="1"/>
  <c r="K171" i="47" s="1"/>
  <c r="K235" i="46"/>
  <c r="K127" i="46" s="1"/>
  <c r="K152" i="47" s="1"/>
  <c r="K311" i="46"/>
  <c r="K203" i="46" s="1"/>
  <c r="K228" i="47" s="1"/>
  <c r="K290" i="46"/>
  <c r="K274" i="46"/>
  <c r="K253" i="46"/>
  <c r="K145" i="46" s="1"/>
  <c r="K170" i="47" s="1"/>
  <c r="K238" i="46"/>
  <c r="K130" i="46" s="1"/>
  <c r="K155" i="47" s="1"/>
  <c r="K222" i="46"/>
  <c r="K114" i="46" s="1"/>
  <c r="K139" i="47" s="1"/>
  <c r="K314" i="46"/>
  <c r="K206" i="46" s="1"/>
  <c r="K231" i="47" s="1"/>
  <c r="K291" i="46"/>
  <c r="K275" i="46"/>
  <c r="K252" i="46"/>
  <c r="K144" i="46" s="1"/>
  <c r="K169" i="47" s="1"/>
  <c r="K233" i="46"/>
  <c r="K125" i="46" s="1"/>
  <c r="K150" i="47" s="1"/>
  <c r="K309" i="46"/>
  <c r="K201" i="46" s="1"/>
  <c r="K226" i="47" s="1"/>
  <c r="K288" i="46"/>
  <c r="K267" i="46"/>
  <c r="K159" i="46" s="1"/>
  <c r="K184" i="47" s="1"/>
  <c r="K251" i="46"/>
  <c r="K143" i="46" s="1"/>
  <c r="K168" i="47" s="1"/>
  <c r="K236" i="46"/>
  <c r="K128" i="46" s="1"/>
  <c r="K153" i="47" s="1"/>
  <c r="K220" i="46"/>
  <c r="K312" i="46"/>
  <c r="K204" i="46" s="1"/>
  <c r="K229" i="47" s="1"/>
  <c r="K289" i="46"/>
  <c r="K266" i="46"/>
  <c r="K158" i="46" s="1"/>
  <c r="K183" i="47" s="1"/>
  <c r="K250" i="46"/>
  <c r="K142" i="46" s="1"/>
  <c r="K167" i="47" s="1"/>
  <c r="K231" i="46"/>
  <c r="K123" i="46" s="1"/>
  <c r="K148" i="47" s="1"/>
  <c r="K307" i="46"/>
  <c r="K199" i="46" s="1"/>
  <c r="K224" i="47" s="1"/>
  <c r="K286" i="46"/>
  <c r="K265" i="46"/>
  <c r="K157" i="46" s="1"/>
  <c r="K182" i="47" s="1"/>
  <c r="K249" i="46"/>
  <c r="K141" i="46" s="1"/>
  <c r="K166" i="47" s="1"/>
  <c r="K234" i="46"/>
  <c r="K126" i="46" s="1"/>
  <c r="K151" i="47" s="1"/>
  <c r="K310" i="46"/>
  <c r="K202" i="46" s="1"/>
  <c r="K227" i="47" s="1"/>
  <c r="K287" i="46"/>
  <c r="K264" i="46"/>
  <c r="K156" i="46" s="1"/>
  <c r="K181" i="47" s="1"/>
  <c r="K248" i="46"/>
  <c r="K140" i="46" s="1"/>
  <c r="K165" i="47" s="1"/>
  <c r="K229" i="46"/>
  <c r="K121" i="46" s="1"/>
  <c r="K146" i="47" s="1"/>
  <c r="K321" i="46"/>
  <c r="K213" i="46" s="1"/>
  <c r="K238" i="47" s="1"/>
  <c r="K305" i="46"/>
  <c r="K197" i="46" s="1"/>
  <c r="K222" i="47" s="1"/>
  <c r="K284" i="46"/>
  <c r="K263" i="46"/>
  <c r="K155" i="46" s="1"/>
  <c r="K180" i="47" s="1"/>
  <c r="K247" i="46"/>
  <c r="K232" i="46"/>
  <c r="K124" i="46" s="1"/>
  <c r="K149" i="47" s="1"/>
  <c r="K308" i="46"/>
  <c r="K200" i="46" s="1"/>
  <c r="K225" i="47" s="1"/>
  <c r="K285" i="46"/>
  <c r="K262" i="46"/>
  <c r="K154" i="46" s="1"/>
  <c r="K179" i="47" s="1"/>
  <c r="K227" i="46"/>
  <c r="K119" i="46" s="1"/>
  <c r="K144" i="47" s="1"/>
  <c r="R328" i="46"/>
  <c r="H322" i="70"/>
  <c r="C295" i="70"/>
  <c r="G322" i="70"/>
  <c r="K285" i="70"/>
  <c r="K177" i="70" s="1"/>
  <c r="K203" i="76" s="1"/>
  <c r="K225" i="70"/>
  <c r="K117" i="70" s="1"/>
  <c r="K317" i="70"/>
  <c r="K209" i="70" s="1"/>
  <c r="K235" i="76" s="1"/>
  <c r="K280" i="70"/>
  <c r="K172" i="70" s="1"/>
  <c r="K198" i="76" s="1"/>
  <c r="K228" i="70"/>
  <c r="K120" i="70" s="1"/>
  <c r="K146" i="76" s="1"/>
  <c r="K320" i="70"/>
  <c r="K212" i="70" s="1"/>
  <c r="K238" i="76" s="1"/>
  <c r="K279" i="70"/>
  <c r="K171" i="70" s="1"/>
  <c r="K197" i="76" s="1"/>
  <c r="K223" i="70"/>
  <c r="K115" i="70" s="1"/>
  <c r="K141" i="76" s="1"/>
  <c r="K311" i="70"/>
  <c r="K203" i="70" s="1"/>
  <c r="K229" i="76" s="1"/>
  <c r="K274" i="70"/>
  <c r="K222" i="70"/>
  <c r="K114" i="70" s="1"/>
  <c r="K140" i="76" s="1"/>
  <c r="K318" i="70"/>
  <c r="K210" i="70" s="1"/>
  <c r="K236" i="76" s="1"/>
  <c r="K281" i="70"/>
  <c r="K173" i="70" s="1"/>
  <c r="K199" i="76" s="1"/>
  <c r="K221" i="70"/>
  <c r="K113" i="70" s="1"/>
  <c r="K313" i="70"/>
  <c r="K205" i="70" s="1"/>
  <c r="K231" i="76" s="1"/>
  <c r="K276" i="70"/>
  <c r="K168" i="70" s="1"/>
  <c r="K224" i="70"/>
  <c r="K116" i="70" s="1"/>
  <c r="K142" i="76" s="1"/>
  <c r="K316" i="70"/>
  <c r="K208" i="70" s="1"/>
  <c r="K234" i="76" s="1"/>
  <c r="K275" i="70"/>
  <c r="K167" i="70" s="1"/>
  <c r="K193" i="76" s="1"/>
  <c r="K307" i="70"/>
  <c r="K199" i="70" s="1"/>
  <c r="K225" i="76" s="1"/>
  <c r="K265" i="70"/>
  <c r="K157" i="70" s="1"/>
  <c r="K314" i="70"/>
  <c r="K206" i="70" s="1"/>
  <c r="K232" i="76" s="1"/>
  <c r="K277" i="70"/>
  <c r="K169" i="70" s="1"/>
  <c r="K195" i="76" s="1"/>
  <c r="K309" i="70"/>
  <c r="K201" i="70" s="1"/>
  <c r="B93" i="70" s="1"/>
  <c r="K267" i="70"/>
  <c r="K159" i="70" s="1"/>
  <c r="K220" i="70"/>
  <c r="K312" i="70"/>
  <c r="K204" i="70" s="1"/>
  <c r="K230" i="76" s="1"/>
  <c r="K266" i="70"/>
  <c r="K158" i="70" s="1"/>
  <c r="K184" i="76" s="1"/>
  <c r="K303" i="70"/>
  <c r="K195" i="70" s="1"/>
  <c r="K261" i="70"/>
  <c r="K153" i="70" s="1"/>
  <c r="K310" i="70"/>
  <c r="K202" i="70" s="1"/>
  <c r="K228" i="76" s="1"/>
  <c r="K264" i="70"/>
  <c r="K156" i="70" s="1"/>
  <c r="K182" i="76" s="1"/>
  <c r="K305" i="70"/>
  <c r="K197" i="70" s="1"/>
  <c r="K263" i="70"/>
  <c r="K155" i="70" s="1"/>
  <c r="K308" i="70"/>
  <c r="K200" i="70" s="1"/>
  <c r="K226" i="76" s="1"/>
  <c r="K262" i="70"/>
  <c r="K154" i="70" s="1"/>
  <c r="K180" i="76" s="1"/>
  <c r="K294" i="70"/>
  <c r="K186" i="70" s="1"/>
  <c r="K212" i="76" s="1"/>
  <c r="K257" i="70"/>
  <c r="K149" i="70" s="1"/>
  <c r="K306" i="70"/>
  <c r="K198" i="70" s="1"/>
  <c r="K224" i="76" s="1"/>
  <c r="K260" i="70"/>
  <c r="K152" i="70" s="1"/>
  <c r="K178" i="76" s="1"/>
  <c r="K301" i="70"/>
  <c r="K259" i="70"/>
  <c r="K151" i="70" s="1"/>
  <c r="K304" i="70"/>
  <c r="K196" i="70" s="1"/>
  <c r="K222" i="76" s="1"/>
  <c r="K258" i="70"/>
  <c r="K150" i="70" s="1"/>
  <c r="K176" i="76" s="1"/>
  <c r="K239" i="70"/>
  <c r="K131" i="70" s="1"/>
  <c r="K157" i="76" s="1"/>
  <c r="K290" i="70"/>
  <c r="K182" i="70" s="1"/>
  <c r="K208" i="76" s="1"/>
  <c r="K253" i="70"/>
  <c r="K145" i="70" s="1"/>
  <c r="K238" i="70"/>
  <c r="K130" i="70" s="1"/>
  <c r="K156" i="76" s="1"/>
  <c r="K302" i="70"/>
  <c r="K194" i="70" s="1"/>
  <c r="K220" i="76" s="1"/>
  <c r="K256" i="70"/>
  <c r="K148" i="70" s="1"/>
  <c r="K174" i="76" s="1"/>
  <c r="K237" i="70"/>
  <c r="K129" i="70" s="1"/>
  <c r="K155" i="76" s="1"/>
  <c r="K292" i="70"/>
  <c r="K184" i="70" s="1"/>
  <c r="K210" i="76" s="1"/>
  <c r="K255" i="70"/>
  <c r="K147" i="70" s="1"/>
  <c r="B39" i="70" s="1"/>
  <c r="K240" i="70"/>
  <c r="K132" i="70" s="1"/>
  <c r="K158" i="76" s="1"/>
  <c r="K291" i="70"/>
  <c r="K183" i="70" s="1"/>
  <c r="K209" i="76" s="1"/>
  <c r="K254" i="70"/>
  <c r="K146" i="70" s="1"/>
  <c r="K172" i="76" s="1"/>
  <c r="K235" i="70"/>
  <c r="K127" i="70" s="1"/>
  <c r="K153" i="76" s="1"/>
  <c r="K286" i="70"/>
  <c r="K178" i="70" s="1"/>
  <c r="K204" i="76" s="1"/>
  <c r="K249" i="70"/>
  <c r="K141" i="70" s="1"/>
  <c r="K234" i="70"/>
  <c r="K126" i="70" s="1"/>
  <c r="K152" i="76" s="1"/>
  <c r="K293" i="70"/>
  <c r="K185" i="70" s="1"/>
  <c r="K211" i="76" s="1"/>
  <c r="K252" i="70"/>
  <c r="K144" i="70" s="1"/>
  <c r="K170" i="76" s="1"/>
  <c r="K233" i="70"/>
  <c r="K125" i="70" s="1"/>
  <c r="K151" i="76" s="1"/>
  <c r="K288" i="70"/>
  <c r="K180" i="70" s="1"/>
  <c r="K206" i="76" s="1"/>
  <c r="K251" i="70"/>
  <c r="K143" i="70" s="1"/>
  <c r="K236" i="70"/>
  <c r="K128" i="70" s="1"/>
  <c r="K154" i="76" s="1"/>
  <c r="K287" i="70"/>
  <c r="K179" i="70" s="1"/>
  <c r="K205" i="76" s="1"/>
  <c r="K250" i="70"/>
  <c r="K142" i="70" s="1"/>
  <c r="K168" i="76" s="1"/>
  <c r="K231" i="70"/>
  <c r="K123" i="70" s="1"/>
  <c r="K149" i="76" s="1"/>
  <c r="K319" i="70"/>
  <c r="K211" i="70" s="1"/>
  <c r="K282" i="70"/>
  <c r="K174" i="70" s="1"/>
  <c r="K200" i="76" s="1"/>
  <c r="K230" i="70"/>
  <c r="K122" i="70" s="1"/>
  <c r="K148" i="76" s="1"/>
  <c r="K289" i="70"/>
  <c r="K181" i="70" s="1"/>
  <c r="K207" i="76" s="1"/>
  <c r="K248" i="70"/>
  <c r="K140" i="70" s="1"/>
  <c r="K166" i="76" s="1"/>
  <c r="K229" i="70"/>
  <c r="K121" i="70" s="1"/>
  <c r="K147" i="76" s="1"/>
  <c r="K321" i="70"/>
  <c r="K213" i="70" s="1"/>
  <c r="K239" i="76" s="1"/>
  <c r="K284" i="70"/>
  <c r="K176" i="70" s="1"/>
  <c r="K202" i="76" s="1"/>
  <c r="K247" i="70"/>
  <c r="K232" i="70"/>
  <c r="K124" i="70" s="1"/>
  <c r="K150" i="76" s="1"/>
  <c r="K283" i="70"/>
  <c r="K175" i="70" s="1"/>
  <c r="K201" i="76" s="1"/>
  <c r="K227" i="70"/>
  <c r="K119" i="70" s="1"/>
  <c r="K145" i="76" s="1"/>
  <c r="K315" i="70"/>
  <c r="K207" i="70" s="1"/>
  <c r="K278" i="70"/>
  <c r="K170" i="70" s="1"/>
  <c r="K196" i="76" s="1"/>
  <c r="K226" i="70"/>
  <c r="K118" i="70" s="1"/>
  <c r="K144" i="76" s="1"/>
  <c r="X288" i="70"/>
  <c r="X251" i="70"/>
  <c r="X143" i="70" s="1"/>
  <c r="X169" i="76" s="1"/>
  <c r="X236" i="70"/>
  <c r="X128" i="70" s="1"/>
  <c r="X154" i="76" s="1"/>
  <c r="X287" i="70"/>
  <c r="X250" i="70"/>
  <c r="X142" i="70" s="1"/>
  <c r="X231" i="70"/>
  <c r="X123" i="70" s="1"/>
  <c r="X149" i="76" s="1"/>
  <c r="X319" i="70"/>
  <c r="X211" i="70" s="1"/>
  <c r="X237" i="76" s="1"/>
  <c r="X282" i="70"/>
  <c r="X230" i="70"/>
  <c r="X122" i="70" s="1"/>
  <c r="X148" i="76" s="1"/>
  <c r="X285" i="70"/>
  <c r="X225" i="70"/>
  <c r="X117" i="70" s="1"/>
  <c r="X143" i="76" s="1"/>
  <c r="X321" i="70"/>
  <c r="X213" i="70" s="1"/>
  <c r="X239" i="76" s="1"/>
  <c r="X284" i="70"/>
  <c r="X247" i="70"/>
  <c r="X232" i="70"/>
  <c r="X124" i="70" s="1"/>
  <c r="X150" i="76" s="1"/>
  <c r="X283" i="70"/>
  <c r="X227" i="70"/>
  <c r="X119" i="70" s="1"/>
  <c r="X145" i="76" s="1"/>
  <c r="X315" i="70"/>
  <c r="X207" i="70" s="1"/>
  <c r="X233" i="76" s="1"/>
  <c r="X278" i="70"/>
  <c r="X226" i="70"/>
  <c r="X118" i="70" s="1"/>
  <c r="X144" i="76" s="1"/>
  <c r="X318" i="70"/>
  <c r="X210" i="70" s="1"/>
  <c r="X236" i="76" s="1"/>
  <c r="X281" i="70"/>
  <c r="X221" i="70"/>
  <c r="X113" i="70" s="1"/>
  <c r="X139" i="76" s="1"/>
  <c r="X317" i="70"/>
  <c r="X209" i="70" s="1"/>
  <c r="X235" i="76" s="1"/>
  <c r="X280" i="70"/>
  <c r="X228" i="70"/>
  <c r="X120" i="70" s="1"/>
  <c r="X146" i="76" s="1"/>
  <c r="X320" i="70"/>
  <c r="X212" i="70" s="1"/>
  <c r="X104" i="70" s="1"/>
  <c r="X279" i="70"/>
  <c r="X223" i="70"/>
  <c r="X115" i="70" s="1"/>
  <c r="X141" i="76" s="1"/>
  <c r="X311" i="70"/>
  <c r="X203" i="70" s="1"/>
  <c r="X229" i="76" s="1"/>
  <c r="X274" i="70"/>
  <c r="X222" i="70"/>
  <c r="X114" i="70" s="1"/>
  <c r="X140" i="76" s="1"/>
  <c r="X314" i="70"/>
  <c r="X206" i="70" s="1"/>
  <c r="X98" i="70" s="1"/>
  <c r="X124" i="76" s="1"/>
  <c r="X277" i="70"/>
  <c r="X313" i="70"/>
  <c r="X205" i="70" s="1"/>
  <c r="X231" i="76" s="1"/>
  <c r="X276" i="70"/>
  <c r="X224" i="70"/>
  <c r="X116" i="70" s="1"/>
  <c r="X142" i="76" s="1"/>
  <c r="X316" i="70"/>
  <c r="X208" i="70" s="1"/>
  <c r="X275" i="70"/>
  <c r="X307" i="70"/>
  <c r="X199" i="70" s="1"/>
  <c r="X225" i="76" s="1"/>
  <c r="X265" i="70"/>
  <c r="X157" i="70" s="1"/>
  <c r="X183" i="76" s="1"/>
  <c r="X310" i="70"/>
  <c r="X202" i="70" s="1"/>
  <c r="X264" i="70"/>
  <c r="X156" i="70" s="1"/>
  <c r="X182" i="76" s="1"/>
  <c r="X309" i="70"/>
  <c r="X201" i="70" s="1"/>
  <c r="X227" i="76" s="1"/>
  <c r="X267" i="70"/>
  <c r="X159" i="70" s="1"/>
  <c r="X185" i="76" s="1"/>
  <c r="X220" i="70"/>
  <c r="X312" i="70"/>
  <c r="X204" i="70" s="1"/>
  <c r="X266" i="70"/>
  <c r="X158" i="70" s="1"/>
  <c r="X184" i="76" s="1"/>
  <c r="X303" i="70"/>
  <c r="X195" i="70" s="1"/>
  <c r="X221" i="76" s="1"/>
  <c r="X261" i="70"/>
  <c r="X153" i="70" s="1"/>
  <c r="X179" i="76" s="1"/>
  <c r="X306" i="70"/>
  <c r="X198" i="70" s="1"/>
  <c r="X260" i="70"/>
  <c r="X152" i="70" s="1"/>
  <c r="X178" i="76" s="1"/>
  <c r="X305" i="70"/>
  <c r="X197" i="70" s="1"/>
  <c r="X223" i="76" s="1"/>
  <c r="X263" i="70"/>
  <c r="X155" i="70" s="1"/>
  <c r="X47" i="70" s="1"/>
  <c r="X308" i="70"/>
  <c r="X200" i="70" s="1"/>
  <c r="X92" i="70" s="1"/>
  <c r="X262" i="70"/>
  <c r="X154" i="70" s="1"/>
  <c r="X46" i="70" s="1"/>
  <c r="X294" i="70"/>
  <c r="X257" i="70"/>
  <c r="X149" i="70" s="1"/>
  <c r="X175" i="76" s="1"/>
  <c r="X302" i="70"/>
  <c r="X194" i="70" s="1"/>
  <c r="X86" i="70" s="1"/>
  <c r="X256" i="70"/>
  <c r="X148" i="70" s="1"/>
  <c r="X40" i="70" s="1"/>
  <c r="X237" i="70"/>
  <c r="X129" i="70" s="1"/>
  <c r="X155" i="76" s="1"/>
  <c r="X301" i="70"/>
  <c r="X259" i="70"/>
  <c r="X151" i="70" s="1"/>
  <c r="X43" i="70" s="1"/>
  <c r="X69" i="83" s="1"/>
  <c r="X304" i="70"/>
  <c r="X196" i="70" s="1"/>
  <c r="X88" i="70" s="1"/>
  <c r="X258" i="70"/>
  <c r="X150" i="70" s="1"/>
  <c r="X42" i="70" s="1"/>
  <c r="X239" i="70"/>
  <c r="X131" i="70" s="1"/>
  <c r="X157" i="76" s="1"/>
  <c r="X290" i="70"/>
  <c r="X253" i="70"/>
  <c r="X145" i="70" s="1"/>
  <c r="X37" i="70" s="1"/>
  <c r="X238" i="70"/>
  <c r="X130" i="70" s="1"/>
  <c r="X156" i="76" s="1"/>
  <c r="X293" i="70"/>
  <c r="X252" i="70"/>
  <c r="X144" i="70" s="1"/>
  <c r="X36" i="70" s="1"/>
  <c r="X233" i="70"/>
  <c r="X125" i="70" s="1"/>
  <c r="X17" i="70" s="1"/>
  <c r="X255" i="70"/>
  <c r="X147" i="70" s="1"/>
  <c r="X173" i="76" s="1"/>
  <c r="X249" i="70"/>
  <c r="X141" i="70" s="1"/>
  <c r="X167" i="76" s="1"/>
  <c r="X240" i="70"/>
  <c r="X132" i="70" s="1"/>
  <c r="X158" i="76" s="1"/>
  <c r="X234" i="70"/>
  <c r="X126" i="70" s="1"/>
  <c r="X152" i="76" s="1"/>
  <c r="X291" i="70"/>
  <c r="X289" i="70"/>
  <c r="X254" i="70"/>
  <c r="X146" i="70" s="1"/>
  <c r="X172" i="76" s="1"/>
  <c r="X248" i="70"/>
  <c r="X140" i="70" s="1"/>
  <c r="X166" i="76" s="1"/>
  <c r="X235" i="70"/>
  <c r="X127" i="70" s="1"/>
  <c r="X153" i="76" s="1"/>
  <c r="X229" i="70"/>
  <c r="X121" i="70" s="1"/>
  <c r="X147" i="76" s="1"/>
  <c r="X292" i="70"/>
  <c r="X286" i="70"/>
  <c r="E268" i="95"/>
  <c r="B268" i="95"/>
  <c r="D322" i="95"/>
  <c r="U293" i="70"/>
  <c r="U252" i="70"/>
  <c r="U144" i="70" s="1"/>
  <c r="U170" i="76" s="1"/>
  <c r="U233" i="70"/>
  <c r="U125" i="70" s="1"/>
  <c r="U151" i="76" s="1"/>
  <c r="U288" i="70"/>
  <c r="U251" i="70"/>
  <c r="U143" i="70" s="1"/>
  <c r="U169" i="76" s="1"/>
  <c r="U236" i="70"/>
  <c r="U128" i="70" s="1"/>
  <c r="U287" i="70"/>
  <c r="U250" i="70"/>
  <c r="U142" i="70" s="1"/>
  <c r="U168" i="76" s="1"/>
  <c r="U231" i="70"/>
  <c r="U123" i="70" s="1"/>
  <c r="U149" i="76" s="1"/>
  <c r="U319" i="70"/>
  <c r="U211" i="70" s="1"/>
  <c r="U237" i="76" s="1"/>
  <c r="U282" i="70"/>
  <c r="U230" i="70"/>
  <c r="U122" i="70" s="1"/>
  <c r="U285" i="70"/>
  <c r="U225" i="70"/>
  <c r="U117" i="70" s="1"/>
  <c r="U143" i="76" s="1"/>
  <c r="U317" i="70"/>
  <c r="U209" i="70" s="1"/>
  <c r="U235" i="76" s="1"/>
  <c r="U280" i="70"/>
  <c r="U228" i="70"/>
  <c r="U120" i="70" s="1"/>
  <c r="U320" i="70"/>
  <c r="U212" i="70" s="1"/>
  <c r="U238" i="76" s="1"/>
  <c r="U279" i="70"/>
  <c r="U223" i="70"/>
  <c r="U115" i="70" s="1"/>
  <c r="U141" i="76" s="1"/>
  <c r="U311" i="70"/>
  <c r="U203" i="70" s="1"/>
  <c r="U229" i="76" s="1"/>
  <c r="U274" i="70"/>
  <c r="U222" i="70"/>
  <c r="U114" i="70" s="1"/>
  <c r="U318" i="70"/>
  <c r="U210" i="70" s="1"/>
  <c r="U236" i="76" s="1"/>
  <c r="U281" i="70"/>
  <c r="U221" i="70"/>
  <c r="U113" i="70" s="1"/>
  <c r="U139" i="76" s="1"/>
  <c r="U313" i="70"/>
  <c r="U205" i="70" s="1"/>
  <c r="U231" i="76" s="1"/>
  <c r="U276" i="70"/>
  <c r="U224" i="70"/>
  <c r="U116" i="70" s="1"/>
  <c r="U316" i="70"/>
  <c r="U208" i="70" s="1"/>
  <c r="U234" i="76" s="1"/>
  <c r="U275" i="70"/>
  <c r="U307" i="70"/>
  <c r="U199" i="70" s="1"/>
  <c r="U225" i="76" s="1"/>
  <c r="U265" i="70"/>
  <c r="U157" i="70" s="1"/>
  <c r="U314" i="70"/>
  <c r="U206" i="70" s="1"/>
  <c r="U232" i="76" s="1"/>
  <c r="U277" i="70"/>
  <c r="U309" i="70"/>
  <c r="U201" i="70" s="1"/>
  <c r="U227" i="76" s="1"/>
  <c r="U267" i="70"/>
  <c r="U159" i="70" s="1"/>
  <c r="U220" i="70"/>
  <c r="U312" i="70"/>
  <c r="U204" i="70" s="1"/>
  <c r="U230" i="76" s="1"/>
  <c r="U266" i="70"/>
  <c r="U158" i="70" s="1"/>
  <c r="U184" i="76" s="1"/>
  <c r="U303" i="70"/>
  <c r="U195" i="70" s="1"/>
  <c r="U221" i="76" s="1"/>
  <c r="U261" i="70"/>
  <c r="U153" i="70" s="1"/>
  <c r="U310" i="70"/>
  <c r="U202" i="70" s="1"/>
  <c r="U228" i="76" s="1"/>
  <c r="U264" i="70"/>
  <c r="U156" i="70" s="1"/>
  <c r="U182" i="76" s="1"/>
  <c r="U305" i="70"/>
  <c r="U197" i="70" s="1"/>
  <c r="U223" i="76" s="1"/>
  <c r="U263" i="70"/>
  <c r="U155" i="70" s="1"/>
  <c r="U308" i="70"/>
  <c r="U200" i="70" s="1"/>
  <c r="U226" i="76" s="1"/>
  <c r="U262" i="70"/>
  <c r="U154" i="70" s="1"/>
  <c r="U180" i="76" s="1"/>
  <c r="U294" i="70"/>
  <c r="U257" i="70"/>
  <c r="U149" i="70" s="1"/>
  <c r="U306" i="70"/>
  <c r="U198" i="70" s="1"/>
  <c r="U224" i="76" s="1"/>
  <c r="U260" i="70"/>
  <c r="U152" i="70" s="1"/>
  <c r="U178" i="76" s="1"/>
  <c r="U301" i="70"/>
  <c r="U259" i="70"/>
  <c r="U151" i="70" s="1"/>
  <c r="U304" i="70"/>
  <c r="U196" i="70" s="1"/>
  <c r="U222" i="76" s="1"/>
  <c r="U258" i="70"/>
  <c r="U150" i="70" s="1"/>
  <c r="U42" i="70" s="1"/>
  <c r="U68" i="140" s="1"/>
  <c r="U239" i="70"/>
  <c r="U131" i="70" s="1"/>
  <c r="U157" i="76" s="1"/>
  <c r="U290" i="70"/>
  <c r="U253" i="70"/>
  <c r="U145" i="70" s="1"/>
  <c r="U238" i="70"/>
  <c r="U130" i="70" s="1"/>
  <c r="U156" i="76" s="1"/>
  <c r="U302" i="70"/>
  <c r="U194" i="70" s="1"/>
  <c r="U220" i="76" s="1"/>
  <c r="U256" i="70"/>
  <c r="U148" i="70" s="1"/>
  <c r="U174" i="76" s="1"/>
  <c r="U237" i="70"/>
  <c r="U129" i="70" s="1"/>
  <c r="U155" i="76" s="1"/>
  <c r="U292" i="70"/>
  <c r="U255" i="70"/>
  <c r="U147" i="70" s="1"/>
  <c r="U173" i="76" s="1"/>
  <c r="U240" i="70"/>
  <c r="U132" i="70" s="1"/>
  <c r="U158" i="76" s="1"/>
  <c r="U291" i="70"/>
  <c r="U254" i="70"/>
  <c r="U146" i="70" s="1"/>
  <c r="U172" i="76" s="1"/>
  <c r="U235" i="70"/>
  <c r="U127" i="70" s="1"/>
  <c r="U153" i="76" s="1"/>
  <c r="U286" i="70"/>
  <c r="U249" i="70"/>
  <c r="U141" i="70" s="1"/>
  <c r="U167" i="76" s="1"/>
  <c r="U234" i="70"/>
  <c r="U126" i="70" s="1"/>
  <c r="U152" i="76" s="1"/>
  <c r="U289" i="70"/>
  <c r="U283" i="70"/>
  <c r="U248" i="70"/>
  <c r="U140" i="70" s="1"/>
  <c r="U166" i="76" s="1"/>
  <c r="U229" i="70"/>
  <c r="U121" i="70" s="1"/>
  <c r="U147" i="76" s="1"/>
  <c r="U227" i="70"/>
  <c r="U119" i="70" s="1"/>
  <c r="U145" i="76" s="1"/>
  <c r="U321" i="70"/>
  <c r="U213" i="70" s="1"/>
  <c r="U315" i="70"/>
  <c r="U207" i="70" s="1"/>
  <c r="U233" i="76" s="1"/>
  <c r="U284" i="70"/>
  <c r="U278" i="70"/>
  <c r="U247" i="70"/>
  <c r="U232" i="70"/>
  <c r="U124" i="70" s="1"/>
  <c r="U226" i="70"/>
  <c r="U118" i="70" s="1"/>
  <c r="U144" i="76" s="1"/>
  <c r="R328" i="99"/>
  <c r="F241" i="70"/>
  <c r="C268" i="95"/>
  <c r="C139" i="95"/>
  <c r="C160" i="95" s="1"/>
  <c r="C322" i="95"/>
  <c r="Y319" i="46"/>
  <c r="Y211" i="46" s="1"/>
  <c r="Y236" i="47" s="1"/>
  <c r="Y303" i="46"/>
  <c r="Y195" i="46" s="1"/>
  <c r="Y220" i="47" s="1"/>
  <c r="Y282" i="46"/>
  <c r="Y261" i="46"/>
  <c r="Y153" i="46" s="1"/>
  <c r="Y178" i="47" s="1"/>
  <c r="Y230" i="46"/>
  <c r="Y122" i="46" s="1"/>
  <c r="Y147" i="47" s="1"/>
  <c r="Y306" i="46"/>
  <c r="Y198" i="46" s="1"/>
  <c r="Y223" i="47" s="1"/>
  <c r="Y283" i="46"/>
  <c r="Y260" i="46"/>
  <c r="Y152" i="46" s="1"/>
  <c r="Y177" i="47" s="1"/>
  <c r="Y225" i="46"/>
  <c r="Y117" i="46" s="1"/>
  <c r="Y142" i="47" s="1"/>
  <c r="Y317" i="46"/>
  <c r="Y209" i="46" s="1"/>
  <c r="Y234" i="47" s="1"/>
  <c r="Y301" i="46"/>
  <c r="Y280" i="46"/>
  <c r="Y259" i="46"/>
  <c r="Y151" i="46" s="1"/>
  <c r="Y176" i="47" s="1"/>
  <c r="Y228" i="46"/>
  <c r="Y120" i="46" s="1"/>
  <c r="Y145" i="47" s="1"/>
  <c r="Y320" i="46"/>
  <c r="Y212" i="46" s="1"/>
  <c r="Y237" i="47" s="1"/>
  <c r="Y304" i="46"/>
  <c r="Y196" i="46" s="1"/>
  <c r="Y221" i="47" s="1"/>
  <c r="Y281" i="46"/>
  <c r="Y258" i="46"/>
  <c r="Y150" i="46" s="1"/>
  <c r="Y175" i="47" s="1"/>
  <c r="Y239" i="46"/>
  <c r="Y131" i="46" s="1"/>
  <c r="Y156" i="47" s="1"/>
  <c r="Y223" i="46"/>
  <c r="Y115" i="46" s="1"/>
  <c r="Y140" i="47" s="1"/>
  <c r="Y315" i="46"/>
  <c r="Y207" i="46" s="1"/>
  <c r="Y232" i="47" s="1"/>
  <c r="Y294" i="46"/>
  <c r="Y278" i="46"/>
  <c r="Y257" i="46"/>
  <c r="Y149" i="46" s="1"/>
  <c r="Y174" i="47" s="1"/>
  <c r="Y226" i="46"/>
  <c r="Y118" i="46" s="1"/>
  <c r="Y143" i="47" s="1"/>
  <c r="Y318" i="46"/>
  <c r="Y210" i="46" s="1"/>
  <c r="Y235" i="47" s="1"/>
  <c r="Y302" i="46"/>
  <c r="Y194" i="46" s="1"/>
  <c r="Y219" i="47" s="1"/>
  <c r="Y279" i="46"/>
  <c r="Y256" i="46"/>
  <c r="Y148" i="46" s="1"/>
  <c r="Y173" i="47" s="1"/>
  <c r="Y237" i="46"/>
  <c r="Y129" i="46" s="1"/>
  <c r="Y154" i="47" s="1"/>
  <c r="Y221" i="46"/>
  <c r="Y113" i="46" s="1"/>
  <c r="Y138" i="47" s="1"/>
  <c r="Y313" i="46"/>
  <c r="Y205" i="46" s="1"/>
  <c r="Y230" i="47" s="1"/>
  <c r="Y292" i="46"/>
  <c r="Y276" i="46"/>
  <c r="Y255" i="46"/>
  <c r="Y147" i="46" s="1"/>
  <c r="Y172" i="47" s="1"/>
  <c r="Y240" i="46"/>
  <c r="Y132" i="46" s="1"/>
  <c r="Y157" i="47" s="1"/>
  <c r="Y224" i="46"/>
  <c r="Y116" i="46" s="1"/>
  <c r="Y141" i="47" s="1"/>
  <c r="Y316" i="46"/>
  <c r="Y208" i="46" s="1"/>
  <c r="Y233" i="47" s="1"/>
  <c r="Y293" i="46"/>
  <c r="Y277" i="46"/>
  <c r="Y254" i="46"/>
  <c r="Y146" i="46" s="1"/>
  <c r="Y171" i="47" s="1"/>
  <c r="Y235" i="46"/>
  <c r="Y127" i="46" s="1"/>
  <c r="Y152" i="47" s="1"/>
  <c r="Y311" i="46"/>
  <c r="Y203" i="46" s="1"/>
  <c r="Y228" i="47" s="1"/>
  <c r="Y290" i="46"/>
  <c r="Y274" i="46"/>
  <c r="Y253" i="46"/>
  <c r="Y145" i="46" s="1"/>
  <c r="Y170" i="47" s="1"/>
  <c r="Y238" i="46"/>
  <c r="Y130" i="46" s="1"/>
  <c r="Y155" i="47" s="1"/>
  <c r="Y222" i="46"/>
  <c r="Y114" i="46" s="1"/>
  <c r="Y139" i="47" s="1"/>
  <c r="Y314" i="46"/>
  <c r="Y206" i="46" s="1"/>
  <c r="Y231" i="47" s="1"/>
  <c r="Y291" i="46"/>
  <c r="Y275" i="46"/>
  <c r="Y252" i="46"/>
  <c r="Y144" i="46" s="1"/>
  <c r="Y169" i="47" s="1"/>
  <c r="Y233" i="46"/>
  <c r="Y125" i="46" s="1"/>
  <c r="Y150" i="47" s="1"/>
  <c r="Y309" i="46"/>
  <c r="Y201" i="46" s="1"/>
  <c r="Y226" i="47" s="1"/>
  <c r="Y288" i="46"/>
  <c r="Y267" i="46"/>
  <c r="Y159" i="46" s="1"/>
  <c r="Y184" i="47" s="1"/>
  <c r="Y251" i="46"/>
  <c r="Y143" i="46" s="1"/>
  <c r="Y168" i="47" s="1"/>
  <c r="Y236" i="46"/>
  <c r="Y128" i="46" s="1"/>
  <c r="Y153" i="47" s="1"/>
  <c r="Y220" i="46"/>
  <c r="Y312" i="46"/>
  <c r="Y204" i="46" s="1"/>
  <c r="Y229" i="47" s="1"/>
  <c r="Y289" i="46"/>
  <c r="Y266" i="46"/>
  <c r="Y158" i="46" s="1"/>
  <c r="Y183" i="47" s="1"/>
  <c r="Y250" i="46"/>
  <c r="Y142" i="46" s="1"/>
  <c r="Y167" i="47" s="1"/>
  <c r="Y231" i="46"/>
  <c r="Y123" i="46" s="1"/>
  <c r="Y148" i="47" s="1"/>
  <c r="Y307" i="46"/>
  <c r="Y199" i="46" s="1"/>
  <c r="Y224" i="47" s="1"/>
  <c r="Y286" i="46"/>
  <c r="Y265" i="46"/>
  <c r="Y157" i="46" s="1"/>
  <c r="Y182" i="47" s="1"/>
  <c r="Y249" i="46"/>
  <c r="Y141" i="46" s="1"/>
  <c r="Y166" i="47" s="1"/>
  <c r="Y234" i="46"/>
  <c r="Y126" i="46" s="1"/>
  <c r="Y151" i="47" s="1"/>
  <c r="Y310" i="46"/>
  <c r="Y202" i="46" s="1"/>
  <c r="Y227" i="47" s="1"/>
  <c r="Y287" i="46"/>
  <c r="Y264" i="46"/>
  <c r="Y156" i="46" s="1"/>
  <c r="Y181" i="47" s="1"/>
  <c r="Y248" i="46"/>
  <c r="Y140" i="46" s="1"/>
  <c r="Y165" i="47" s="1"/>
  <c r="Y229" i="46"/>
  <c r="Y121" i="46" s="1"/>
  <c r="Y146" i="47" s="1"/>
  <c r="Y321" i="46"/>
  <c r="Y213" i="46" s="1"/>
  <c r="Y238" i="47" s="1"/>
  <c r="Y305" i="46"/>
  <c r="Y197" i="46" s="1"/>
  <c r="Y222" i="47" s="1"/>
  <c r="Y284" i="46"/>
  <c r="Y263" i="46"/>
  <c r="Y155" i="46" s="1"/>
  <c r="Y180" i="47" s="1"/>
  <c r="Y247" i="46"/>
  <c r="Y232" i="46"/>
  <c r="Y124" i="46" s="1"/>
  <c r="Y149" i="47" s="1"/>
  <c r="Y308" i="46"/>
  <c r="Y200" i="46" s="1"/>
  <c r="Y225" i="47" s="1"/>
  <c r="Y285" i="46"/>
  <c r="Y262" i="46"/>
  <c r="Y154" i="46" s="1"/>
  <c r="Y179" i="47" s="1"/>
  <c r="Y227" i="46"/>
  <c r="Y119" i="46" s="1"/>
  <c r="Y144" i="47" s="1"/>
  <c r="U317" i="99"/>
  <c r="U209" i="99" s="1"/>
  <c r="U310" i="99"/>
  <c r="U202" i="99" s="1"/>
  <c r="U94" i="99" s="1"/>
  <c r="U119" i="102" s="1"/>
  <c r="U292" i="99"/>
  <c r="U184" i="99" s="1"/>
  <c r="U76" i="99" s="1"/>
  <c r="U276" i="99"/>
  <c r="U168" i="99" s="1"/>
  <c r="U60" i="99" s="1"/>
  <c r="U85" i="102" s="1"/>
  <c r="U255" i="99"/>
  <c r="U147" i="99" s="1"/>
  <c r="U240" i="99"/>
  <c r="U132" i="99" s="1"/>
  <c r="U24" i="99" s="1"/>
  <c r="U49" i="144" s="1"/>
  <c r="U224" i="99"/>
  <c r="U116" i="99" s="1"/>
  <c r="U301" i="99"/>
  <c r="U281" i="99"/>
  <c r="U173" i="99" s="1"/>
  <c r="U258" i="99"/>
  <c r="U150" i="99" s="1"/>
  <c r="U42" i="99" s="1"/>
  <c r="U67" i="100" s="1"/>
  <c r="U239" i="99"/>
  <c r="U131" i="99" s="1"/>
  <c r="U223" i="99"/>
  <c r="U115" i="99" s="1"/>
  <c r="U7" i="99" s="1"/>
  <c r="U32" i="101" s="1"/>
  <c r="U315" i="99"/>
  <c r="U207" i="99" s="1"/>
  <c r="U99" i="99" s="1"/>
  <c r="U303" i="99"/>
  <c r="U195" i="99" s="1"/>
  <c r="U290" i="99"/>
  <c r="U182" i="99" s="1"/>
  <c r="U274" i="99"/>
  <c r="U253" i="99"/>
  <c r="U145" i="99" s="1"/>
  <c r="U238" i="99"/>
  <c r="U130" i="99" s="1"/>
  <c r="U22" i="99" s="1"/>
  <c r="U47" i="102" s="1"/>
  <c r="U222" i="99"/>
  <c r="U114" i="99" s="1"/>
  <c r="U306" i="99"/>
  <c r="U198" i="99" s="1"/>
  <c r="U279" i="99"/>
  <c r="U171" i="99" s="1"/>
  <c r="U256" i="99"/>
  <c r="U148" i="99" s="1"/>
  <c r="U237" i="99"/>
  <c r="U129" i="99" s="1"/>
  <c r="U221" i="99"/>
  <c r="U113" i="99" s="1"/>
  <c r="U5" i="99" s="1"/>
  <c r="U30" i="101" s="1"/>
  <c r="U313" i="99"/>
  <c r="U205" i="99" s="1"/>
  <c r="U308" i="99"/>
  <c r="U200" i="99" s="1"/>
  <c r="U92" i="99" s="1"/>
  <c r="U117" i="102" s="1"/>
  <c r="U288" i="99"/>
  <c r="U180" i="99" s="1"/>
  <c r="U72" i="99" s="1"/>
  <c r="U267" i="99"/>
  <c r="U159" i="99" s="1"/>
  <c r="U251" i="99"/>
  <c r="U143" i="99" s="1"/>
  <c r="U35" i="99" s="1"/>
  <c r="U60" i="144" s="1"/>
  <c r="U236" i="99"/>
  <c r="U128" i="99" s="1"/>
  <c r="U220" i="99"/>
  <c r="U293" i="99"/>
  <c r="U185" i="99" s="1"/>
  <c r="U77" i="99" s="1"/>
  <c r="U102" i="102" s="1"/>
  <c r="U277" i="99"/>
  <c r="U169" i="99" s="1"/>
  <c r="U61" i="99" s="1"/>
  <c r="U86" i="144" s="1"/>
  <c r="U254" i="99"/>
  <c r="U146" i="99" s="1"/>
  <c r="U235" i="99"/>
  <c r="U127" i="99" s="1"/>
  <c r="U320" i="99"/>
  <c r="U212" i="99" s="1"/>
  <c r="U104" i="99" s="1"/>
  <c r="U129" i="101" s="1"/>
  <c r="U305" i="99"/>
  <c r="U197" i="99" s="1"/>
  <c r="U89" i="99" s="1"/>
  <c r="U114" i="102" s="1"/>
  <c r="U286" i="99"/>
  <c r="U178" i="99" s="1"/>
  <c r="U70" i="99" s="1"/>
  <c r="U265" i="99"/>
  <c r="U157" i="99" s="1"/>
  <c r="U249" i="99"/>
  <c r="U141" i="99" s="1"/>
  <c r="U33" i="99" s="1"/>
  <c r="U58" i="102" s="1"/>
  <c r="U234" i="99"/>
  <c r="U126" i="99" s="1"/>
  <c r="U291" i="99"/>
  <c r="U183" i="99" s="1"/>
  <c r="U75" i="99" s="1"/>
  <c r="U100" i="100" s="1"/>
  <c r="U275" i="99"/>
  <c r="U167" i="99" s="1"/>
  <c r="U59" i="99" s="1"/>
  <c r="U84" i="144" s="1"/>
  <c r="U252" i="99"/>
  <c r="U144" i="99" s="1"/>
  <c r="U233" i="99"/>
  <c r="U125" i="99" s="1"/>
  <c r="U17" i="99" s="1"/>
  <c r="U42" i="100" s="1"/>
  <c r="U318" i="99"/>
  <c r="U210" i="99" s="1"/>
  <c r="U311" i="99"/>
  <c r="U203" i="99" s="1"/>
  <c r="U95" i="99" s="1"/>
  <c r="U120" i="102" s="1"/>
  <c r="U284" i="99"/>
  <c r="U176" i="99" s="1"/>
  <c r="U68" i="99" s="1"/>
  <c r="U263" i="99"/>
  <c r="U155" i="99" s="1"/>
  <c r="U247" i="99"/>
  <c r="U232" i="99"/>
  <c r="U124" i="99" s="1"/>
  <c r="U289" i="99"/>
  <c r="U181" i="99" s="1"/>
  <c r="U73" i="99" s="1"/>
  <c r="U98" i="144" s="1"/>
  <c r="U266" i="99"/>
  <c r="U158" i="99" s="1"/>
  <c r="U250" i="99"/>
  <c r="U142" i="99" s="1"/>
  <c r="U34" i="99" s="1"/>
  <c r="U59" i="101" s="1"/>
  <c r="U231" i="99"/>
  <c r="U123" i="99" s="1"/>
  <c r="U15" i="99" s="1"/>
  <c r="U40" i="144" s="1"/>
  <c r="U316" i="99"/>
  <c r="U208" i="99" s="1"/>
  <c r="U100" i="99" s="1"/>
  <c r="U125" i="101" s="1"/>
  <c r="U309" i="99"/>
  <c r="U201" i="99" s="1"/>
  <c r="U93" i="99" s="1"/>
  <c r="U282" i="99"/>
  <c r="U174" i="99" s="1"/>
  <c r="U66" i="99" s="1"/>
  <c r="U91" i="144" s="1"/>
  <c r="U261" i="99"/>
  <c r="U153" i="99" s="1"/>
  <c r="U230" i="99"/>
  <c r="U122" i="99" s="1"/>
  <c r="U14" i="99" s="1"/>
  <c r="U39" i="102" s="1"/>
  <c r="U287" i="99"/>
  <c r="U179" i="99" s="1"/>
  <c r="U71" i="99" s="1"/>
  <c r="U96" i="100" s="1"/>
  <c r="U264" i="99"/>
  <c r="U156" i="99" s="1"/>
  <c r="U48" i="99" s="1"/>
  <c r="U73" i="101" s="1"/>
  <c r="U248" i="99"/>
  <c r="U140" i="99" s="1"/>
  <c r="U32" i="99" s="1"/>
  <c r="U229" i="99"/>
  <c r="U121" i="99" s="1"/>
  <c r="U13" i="99" s="1"/>
  <c r="U38" i="100" s="1"/>
  <c r="U321" i="99"/>
  <c r="U213" i="99" s="1"/>
  <c r="U105" i="99" s="1"/>
  <c r="U130" i="101" s="1"/>
  <c r="U314" i="99"/>
  <c r="U206" i="99" s="1"/>
  <c r="U98" i="99" s="1"/>
  <c r="U123" i="144" s="1"/>
  <c r="U302" i="99"/>
  <c r="U194" i="99" s="1"/>
  <c r="U86" i="99" s="1"/>
  <c r="U280" i="99"/>
  <c r="U172" i="99" s="1"/>
  <c r="U64" i="99" s="1"/>
  <c r="U89" i="144" s="1"/>
  <c r="U259" i="99"/>
  <c r="U151" i="99" s="1"/>
  <c r="U43" i="99" s="1"/>
  <c r="U228" i="99"/>
  <c r="U120" i="99" s="1"/>
  <c r="U12" i="99" s="1"/>
  <c r="U37" i="101" s="1"/>
  <c r="U307" i="99"/>
  <c r="U199" i="99" s="1"/>
  <c r="U91" i="99" s="1"/>
  <c r="U116" i="102" s="1"/>
  <c r="U285" i="99"/>
  <c r="U177" i="99" s="1"/>
  <c r="U69" i="99" s="1"/>
  <c r="U94" i="102" s="1"/>
  <c r="U262" i="99"/>
  <c r="U154" i="99" s="1"/>
  <c r="U46" i="99" s="1"/>
  <c r="U71" i="101" s="1"/>
  <c r="U227" i="99"/>
  <c r="U119" i="99" s="1"/>
  <c r="U11" i="99" s="1"/>
  <c r="U36" i="101" s="1"/>
  <c r="U319" i="99"/>
  <c r="U211" i="99" s="1"/>
  <c r="U103" i="99" s="1"/>
  <c r="U128" i="101" s="1"/>
  <c r="U312" i="99"/>
  <c r="U204" i="99" s="1"/>
  <c r="U96" i="99" s="1"/>
  <c r="U121" i="101" s="1"/>
  <c r="U294" i="99"/>
  <c r="U186" i="99" s="1"/>
  <c r="U78" i="99" s="1"/>
  <c r="U278" i="99"/>
  <c r="U170" i="99" s="1"/>
  <c r="U62" i="99" s="1"/>
  <c r="U87" i="100" s="1"/>
  <c r="U257" i="99"/>
  <c r="U149" i="99" s="1"/>
  <c r="U41" i="99" s="1"/>
  <c r="U226" i="99"/>
  <c r="U118" i="99" s="1"/>
  <c r="U10" i="99" s="1"/>
  <c r="U35" i="101" s="1"/>
  <c r="U304" i="99"/>
  <c r="U196" i="99" s="1"/>
  <c r="U88" i="99" s="1"/>
  <c r="U113" i="101" s="1"/>
  <c r="U283" i="99"/>
  <c r="U175" i="99" s="1"/>
  <c r="U67" i="99" s="1"/>
  <c r="U92" i="100" s="1"/>
  <c r="U260" i="99"/>
  <c r="U152" i="99" s="1"/>
  <c r="U44" i="99" s="1"/>
  <c r="U69" i="100" s="1"/>
  <c r="U225" i="99"/>
  <c r="U117" i="99" s="1"/>
  <c r="M309" i="70"/>
  <c r="M201" i="70" s="1"/>
  <c r="M267" i="70"/>
  <c r="M159" i="70" s="1"/>
  <c r="M220" i="70"/>
  <c r="M312" i="70"/>
  <c r="M204" i="70" s="1"/>
  <c r="M266" i="70"/>
  <c r="M158" i="70" s="1"/>
  <c r="M303" i="70"/>
  <c r="M195" i="70" s="1"/>
  <c r="M261" i="70"/>
  <c r="M153" i="70" s="1"/>
  <c r="M306" i="70"/>
  <c r="M198" i="70" s="1"/>
  <c r="M260" i="70"/>
  <c r="M152" i="70" s="1"/>
  <c r="M301" i="70"/>
  <c r="M259" i="70"/>
  <c r="M151" i="70" s="1"/>
  <c r="M304" i="70"/>
  <c r="M196" i="70" s="1"/>
  <c r="M258" i="70"/>
  <c r="M150" i="70" s="1"/>
  <c r="M239" i="70"/>
  <c r="M131" i="70" s="1"/>
  <c r="M290" i="70"/>
  <c r="M182" i="70" s="1"/>
  <c r="M253" i="70"/>
  <c r="M145" i="70" s="1"/>
  <c r="M238" i="70"/>
  <c r="M130" i="70" s="1"/>
  <c r="M293" i="70"/>
  <c r="M252" i="70"/>
  <c r="M144" i="70" s="1"/>
  <c r="M233" i="70"/>
  <c r="M125" i="70" s="1"/>
  <c r="M292" i="70"/>
  <c r="M184" i="70" s="1"/>
  <c r="M255" i="70"/>
  <c r="M147" i="70" s="1"/>
  <c r="M240" i="70"/>
  <c r="M132" i="70" s="1"/>
  <c r="M291" i="70"/>
  <c r="M254" i="70"/>
  <c r="M146" i="70" s="1"/>
  <c r="M235" i="70"/>
  <c r="M127" i="70" s="1"/>
  <c r="M153" i="76" s="1"/>
  <c r="M286" i="70"/>
  <c r="M178" i="70" s="1"/>
  <c r="M249" i="70"/>
  <c r="M141" i="70" s="1"/>
  <c r="M234" i="70"/>
  <c r="M126" i="70" s="1"/>
  <c r="M289" i="70"/>
  <c r="M248" i="70"/>
  <c r="M140" i="70" s="1"/>
  <c r="M229" i="70"/>
  <c r="M121" i="70" s="1"/>
  <c r="M288" i="70"/>
  <c r="M180" i="70" s="1"/>
  <c r="M251" i="70"/>
  <c r="M143" i="70" s="1"/>
  <c r="M169" i="76" s="1"/>
  <c r="M236" i="70"/>
  <c r="M128" i="70" s="1"/>
  <c r="M287" i="70"/>
  <c r="M179" i="70" s="1"/>
  <c r="M250" i="70"/>
  <c r="M142" i="70" s="1"/>
  <c r="M168" i="76" s="1"/>
  <c r="M231" i="70"/>
  <c r="M123" i="70" s="1"/>
  <c r="M319" i="70"/>
  <c r="M211" i="70" s="1"/>
  <c r="M282" i="70"/>
  <c r="M174" i="70" s="1"/>
  <c r="M230" i="70"/>
  <c r="M122" i="70" s="1"/>
  <c r="M285" i="70"/>
  <c r="M177" i="70" s="1"/>
  <c r="M225" i="70"/>
  <c r="M117" i="70" s="1"/>
  <c r="M321" i="70"/>
  <c r="M213" i="70" s="1"/>
  <c r="M284" i="70"/>
  <c r="M176" i="70" s="1"/>
  <c r="M247" i="70"/>
  <c r="M232" i="70"/>
  <c r="M124" i="70" s="1"/>
  <c r="M150" i="76" s="1"/>
  <c r="M283" i="70"/>
  <c r="M175" i="70" s="1"/>
  <c r="M227" i="70"/>
  <c r="M119" i="70" s="1"/>
  <c r="M315" i="70"/>
  <c r="M207" i="70" s="1"/>
  <c r="M278" i="70"/>
  <c r="M170" i="70" s="1"/>
  <c r="M226" i="70"/>
  <c r="M118" i="70" s="1"/>
  <c r="M318" i="70"/>
  <c r="M210" i="70" s="1"/>
  <c r="M281" i="70"/>
  <c r="M221" i="70"/>
  <c r="M113" i="70" s="1"/>
  <c r="M317" i="70"/>
  <c r="M209" i="70" s="1"/>
  <c r="M280" i="70"/>
  <c r="M172" i="70" s="1"/>
  <c r="M228" i="70"/>
  <c r="M120" i="70" s="1"/>
  <c r="M320" i="70"/>
  <c r="M212" i="70" s="1"/>
  <c r="M279" i="70"/>
  <c r="M171" i="70" s="1"/>
  <c r="M223" i="70"/>
  <c r="M115" i="70" s="1"/>
  <c r="M311" i="70"/>
  <c r="M203" i="70" s="1"/>
  <c r="M274" i="70"/>
  <c r="M222" i="70"/>
  <c r="M114" i="70" s="1"/>
  <c r="M314" i="70"/>
  <c r="M206" i="70" s="1"/>
  <c r="M277" i="70"/>
  <c r="M169" i="70" s="1"/>
  <c r="M313" i="70"/>
  <c r="M205" i="70" s="1"/>
  <c r="M276" i="70"/>
  <c r="M168" i="70" s="1"/>
  <c r="M224" i="70"/>
  <c r="M116" i="70" s="1"/>
  <c r="M316" i="70"/>
  <c r="M208" i="70" s="1"/>
  <c r="M275" i="70"/>
  <c r="M167" i="70" s="1"/>
  <c r="M307" i="70"/>
  <c r="M199" i="70" s="1"/>
  <c r="M265" i="70"/>
  <c r="M157" i="70" s="1"/>
  <c r="M310" i="70"/>
  <c r="M202" i="70" s="1"/>
  <c r="M264" i="70"/>
  <c r="M156" i="70" s="1"/>
  <c r="M308" i="70"/>
  <c r="M200" i="70" s="1"/>
  <c r="M302" i="70"/>
  <c r="M194" i="70" s="1"/>
  <c r="M262" i="70"/>
  <c r="M154" i="70" s="1"/>
  <c r="M256" i="70"/>
  <c r="M148" i="70" s="1"/>
  <c r="M237" i="70"/>
  <c r="M129" i="70" s="1"/>
  <c r="M305" i="70"/>
  <c r="M197" i="70" s="1"/>
  <c r="M294" i="70"/>
  <c r="M186" i="70" s="1"/>
  <c r="M263" i="70"/>
  <c r="M155" i="70" s="1"/>
  <c r="M257" i="70"/>
  <c r="M149" i="70" s="1"/>
  <c r="H268" i="70"/>
  <c r="H241" i="70"/>
  <c r="H173" i="70"/>
  <c r="Q294" i="70"/>
  <c r="Q186" i="70" s="1"/>
  <c r="Q257" i="70"/>
  <c r="Q149" i="70" s="1"/>
  <c r="Q302" i="70"/>
  <c r="Q194" i="70" s="1"/>
  <c r="Q256" i="70"/>
  <c r="Q148" i="70" s="1"/>
  <c r="Q237" i="70"/>
  <c r="Q129" i="70" s="1"/>
  <c r="Q292" i="70"/>
  <c r="Q184" i="70" s="1"/>
  <c r="Q255" i="70"/>
  <c r="Q147" i="70" s="1"/>
  <c r="Q240" i="70"/>
  <c r="Q132" i="70" s="1"/>
  <c r="Q291" i="70"/>
  <c r="Q183" i="70" s="1"/>
  <c r="Q254" i="70"/>
  <c r="Q146" i="70" s="1"/>
  <c r="Q235" i="70"/>
  <c r="Q127" i="70" s="1"/>
  <c r="Q290" i="70"/>
  <c r="Q182" i="70" s="1"/>
  <c r="Q253" i="70"/>
  <c r="Q145" i="70" s="1"/>
  <c r="Q238" i="70"/>
  <c r="Q130" i="70" s="1"/>
  <c r="Q293" i="70"/>
  <c r="Q185" i="70" s="1"/>
  <c r="Q252" i="70"/>
  <c r="Q144" i="70" s="1"/>
  <c r="Q233" i="70"/>
  <c r="Q125" i="70" s="1"/>
  <c r="Q288" i="70"/>
  <c r="Q251" i="70"/>
  <c r="Q143" i="70" s="1"/>
  <c r="Q236" i="70"/>
  <c r="Q128" i="70" s="1"/>
  <c r="Q287" i="70"/>
  <c r="Q179" i="70" s="1"/>
  <c r="Q250" i="70"/>
  <c r="Q142" i="70" s="1"/>
  <c r="Q231" i="70"/>
  <c r="Q123" i="70" s="1"/>
  <c r="Q286" i="70"/>
  <c r="Q178" i="70" s="1"/>
  <c r="Q249" i="70"/>
  <c r="Q141" i="70" s="1"/>
  <c r="Q234" i="70"/>
  <c r="Q126" i="70" s="1"/>
  <c r="Q289" i="70"/>
  <c r="Q181" i="70" s="1"/>
  <c r="Q248" i="70"/>
  <c r="Q140" i="70" s="1"/>
  <c r="Q229" i="70"/>
  <c r="Q121" i="70" s="1"/>
  <c r="Q321" i="70"/>
  <c r="Q213" i="70" s="1"/>
  <c r="Q284" i="70"/>
  <c r="Q247" i="70"/>
  <c r="Q232" i="70"/>
  <c r="Q124" i="70" s="1"/>
  <c r="Q283" i="70"/>
  <c r="Q175" i="70" s="1"/>
  <c r="Q201" i="76" s="1"/>
  <c r="Q227" i="70"/>
  <c r="Q119" i="70" s="1"/>
  <c r="Q319" i="70"/>
  <c r="Q211" i="70" s="1"/>
  <c r="Q282" i="70"/>
  <c r="Q174" i="70" s="1"/>
  <c r="Q230" i="70"/>
  <c r="Q122" i="70" s="1"/>
  <c r="Q285" i="70"/>
  <c r="Q177" i="70" s="1"/>
  <c r="Q203" i="76" s="1"/>
  <c r="Q225" i="70"/>
  <c r="Q117" i="70" s="1"/>
  <c r="Q317" i="70"/>
  <c r="Q209" i="70" s="1"/>
  <c r="Q280" i="70"/>
  <c r="Q172" i="70" s="1"/>
  <c r="Q228" i="70"/>
  <c r="Q120" i="70" s="1"/>
  <c r="Q320" i="70"/>
  <c r="Q212" i="70" s="1"/>
  <c r="Q279" i="70"/>
  <c r="Q171" i="70" s="1"/>
  <c r="Q197" i="76" s="1"/>
  <c r="Q223" i="70"/>
  <c r="Q115" i="70" s="1"/>
  <c r="Q315" i="70"/>
  <c r="Q207" i="70" s="1"/>
  <c r="Q278" i="70"/>
  <c r="Q170" i="70" s="1"/>
  <c r="Q226" i="70"/>
  <c r="Q118" i="70" s="1"/>
  <c r="Q318" i="70"/>
  <c r="Q210" i="70" s="1"/>
  <c r="Q281" i="70"/>
  <c r="Q173" i="70" s="1"/>
  <c r="Q199" i="76" s="1"/>
  <c r="Q221" i="70"/>
  <c r="Q113" i="70" s="1"/>
  <c r="Q313" i="70"/>
  <c r="Q205" i="70" s="1"/>
  <c r="Q276" i="70"/>
  <c r="Q168" i="70" s="1"/>
  <c r="Q194" i="76" s="1"/>
  <c r="Q224" i="70"/>
  <c r="Q116" i="70" s="1"/>
  <c r="Q316" i="70"/>
  <c r="Q208" i="70" s="1"/>
  <c r="Q275" i="70"/>
  <c r="Q167" i="70" s="1"/>
  <c r="Q311" i="70"/>
  <c r="Q203" i="70" s="1"/>
  <c r="Q274" i="70"/>
  <c r="Q222" i="70"/>
  <c r="Q114" i="70" s="1"/>
  <c r="Q314" i="70"/>
  <c r="Q206" i="70" s="1"/>
  <c r="Q277" i="70"/>
  <c r="Q169" i="70" s="1"/>
  <c r="Q309" i="70"/>
  <c r="Q201" i="70" s="1"/>
  <c r="Q267" i="70"/>
  <c r="Q159" i="70" s="1"/>
  <c r="Q220" i="70"/>
  <c r="Q312" i="70"/>
  <c r="Q204" i="70" s="1"/>
  <c r="Q266" i="70"/>
  <c r="Q158" i="70" s="1"/>
  <c r="Q307" i="70"/>
  <c r="Q199" i="70" s="1"/>
  <c r="Q265" i="70"/>
  <c r="Q157" i="70" s="1"/>
  <c r="Q310" i="70"/>
  <c r="Q202" i="70" s="1"/>
  <c r="Q264" i="70"/>
  <c r="Q156" i="70" s="1"/>
  <c r="Q305" i="70"/>
  <c r="Q197" i="70" s="1"/>
  <c r="Q263" i="70"/>
  <c r="Q155" i="70" s="1"/>
  <c r="Q308" i="70"/>
  <c r="Q200" i="70" s="1"/>
  <c r="Q262" i="70"/>
  <c r="Q154" i="70" s="1"/>
  <c r="Q303" i="70"/>
  <c r="Q195" i="70" s="1"/>
  <c r="Q261" i="70"/>
  <c r="Q153" i="70" s="1"/>
  <c r="Q306" i="70"/>
  <c r="Q198" i="70" s="1"/>
  <c r="Q260" i="70"/>
  <c r="Q152" i="70" s="1"/>
  <c r="Q301" i="70"/>
  <c r="Q259" i="70"/>
  <c r="Q151" i="70" s="1"/>
  <c r="Q304" i="70"/>
  <c r="Q196" i="70" s="1"/>
  <c r="Q258" i="70"/>
  <c r="Q150" i="70" s="1"/>
  <c r="Q239" i="70"/>
  <c r="Q131" i="70" s="1"/>
  <c r="C322" i="70"/>
  <c r="G295" i="70"/>
  <c r="W310" i="99"/>
  <c r="W202" i="99" s="1"/>
  <c r="W94" i="99" s="1"/>
  <c r="W307" i="99"/>
  <c r="W199" i="99" s="1"/>
  <c r="W91" i="99" s="1"/>
  <c r="W116" i="144" s="1"/>
  <c r="W288" i="99"/>
  <c r="W180" i="99" s="1"/>
  <c r="W72" i="99" s="1"/>
  <c r="W267" i="99"/>
  <c r="W159" i="99" s="1"/>
  <c r="W51" i="99" s="1"/>
  <c r="W76" i="100" s="1"/>
  <c r="W251" i="99"/>
  <c r="W143" i="99" s="1"/>
  <c r="W35" i="99" s="1"/>
  <c r="W60" i="144" s="1"/>
  <c r="W236" i="99"/>
  <c r="W128" i="99" s="1"/>
  <c r="W20" i="99" s="1"/>
  <c r="W45" i="102" s="1"/>
  <c r="W220" i="99"/>
  <c r="W289" i="99"/>
  <c r="W181" i="99" s="1"/>
  <c r="W73" i="99" s="1"/>
  <c r="W98" i="102" s="1"/>
  <c r="W266" i="99"/>
  <c r="W158" i="99" s="1"/>
  <c r="W50" i="99" s="1"/>
  <c r="W75" i="101" s="1"/>
  <c r="W250" i="99"/>
  <c r="W142" i="99" s="1"/>
  <c r="W34" i="99" s="1"/>
  <c r="W59" i="102" s="1"/>
  <c r="W231" i="99"/>
  <c r="W123" i="99" s="1"/>
  <c r="W15" i="99" s="1"/>
  <c r="W40" i="100" s="1"/>
  <c r="W306" i="99"/>
  <c r="W198" i="99" s="1"/>
  <c r="W90" i="99" s="1"/>
  <c r="W115" i="144" s="1"/>
  <c r="W321" i="99"/>
  <c r="W213" i="99" s="1"/>
  <c r="W105" i="99" s="1"/>
  <c r="W305" i="99"/>
  <c r="W197" i="99" s="1"/>
  <c r="W89" i="99" s="1"/>
  <c r="W114" i="102" s="1"/>
  <c r="W286" i="99"/>
  <c r="W178" i="99" s="1"/>
  <c r="W70" i="99" s="1"/>
  <c r="W95" i="101" s="1"/>
  <c r="W265" i="99"/>
  <c r="W157" i="99" s="1"/>
  <c r="W49" i="99" s="1"/>
  <c r="W74" i="101" s="1"/>
  <c r="W249" i="99"/>
  <c r="W141" i="99" s="1"/>
  <c r="W33" i="99" s="1"/>
  <c r="W58" i="102" s="1"/>
  <c r="W234" i="99"/>
  <c r="W126" i="99" s="1"/>
  <c r="W18" i="99" s="1"/>
  <c r="W43" i="100" s="1"/>
  <c r="W287" i="99"/>
  <c r="W179" i="99" s="1"/>
  <c r="W71" i="99" s="1"/>
  <c r="W96" i="102" s="1"/>
  <c r="W264" i="99"/>
  <c r="W156" i="99" s="1"/>
  <c r="W48" i="99" s="1"/>
  <c r="W73" i="144" s="1"/>
  <c r="W248" i="99"/>
  <c r="W140" i="99" s="1"/>
  <c r="W32" i="99" s="1"/>
  <c r="W57" i="144" s="1"/>
  <c r="W229" i="99"/>
  <c r="W121" i="99" s="1"/>
  <c r="W13" i="99" s="1"/>
  <c r="W38" i="144" s="1"/>
  <c r="W319" i="99"/>
  <c r="W211" i="99" s="1"/>
  <c r="W103" i="99" s="1"/>
  <c r="W128" i="144" s="1"/>
  <c r="W303" i="99"/>
  <c r="W195" i="99" s="1"/>
  <c r="W87" i="99" s="1"/>
  <c r="W112" i="144" s="1"/>
  <c r="W284" i="99"/>
  <c r="W176" i="99" s="1"/>
  <c r="W68" i="99" s="1"/>
  <c r="W93" i="102" s="1"/>
  <c r="W263" i="99"/>
  <c r="W155" i="99" s="1"/>
  <c r="W47" i="99" s="1"/>
  <c r="W247" i="99"/>
  <c r="W232" i="99"/>
  <c r="W124" i="99" s="1"/>
  <c r="W16" i="99" s="1"/>
  <c r="W41" i="144" s="1"/>
  <c r="W285" i="99"/>
  <c r="W177" i="99" s="1"/>
  <c r="W69" i="99" s="1"/>
  <c r="W94" i="144" s="1"/>
  <c r="W262" i="99"/>
  <c r="W154" i="99" s="1"/>
  <c r="W46" i="99" s="1"/>
  <c r="W71" i="101" s="1"/>
  <c r="W227" i="99"/>
  <c r="W119" i="99" s="1"/>
  <c r="W11" i="99" s="1"/>
  <c r="W36" i="102" s="1"/>
  <c r="W320" i="99"/>
  <c r="W212" i="99" s="1"/>
  <c r="W104" i="99" s="1"/>
  <c r="W129" i="101" s="1"/>
  <c r="W317" i="99"/>
  <c r="W209" i="99" s="1"/>
  <c r="W101" i="99" s="1"/>
  <c r="W126" i="101" s="1"/>
  <c r="W301" i="99"/>
  <c r="W282" i="99"/>
  <c r="W174" i="99" s="1"/>
  <c r="W66" i="99" s="1"/>
  <c r="W91" i="144" s="1"/>
  <c r="W261" i="99"/>
  <c r="W153" i="99" s="1"/>
  <c r="W45" i="99" s="1"/>
  <c r="W230" i="99"/>
  <c r="W122" i="99" s="1"/>
  <c r="W14" i="99" s="1"/>
  <c r="W39" i="101" s="1"/>
  <c r="W283" i="99"/>
  <c r="W175" i="99" s="1"/>
  <c r="W67" i="99" s="1"/>
  <c r="W260" i="99"/>
  <c r="W152" i="99" s="1"/>
  <c r="W44" i="99" s="1"/>
  <c r="W69" i="101" s="1"/>
  <c r="W225" i="99"/>
  <c r="W117" i="99" s="1"/>
  <c r="W9" i="99" s="1"/>
  <c r="W34" i="101" s="1"/>
  <c r="W318" i="99"/>
  <c r="W210" i="99" s="1"/>
  <c r="W102" i="99" s="1"/>
  <c r="W127" i="102" s="1"/>
  <c r="W315" i="99"/>
  <c r="W207" i="99" s="1"/>
  <c r="W99" i="99" s="1"/>
  <c r="W124" i="101" s="1"/>
  <c r="W308" i="99"/>
  <c r="W200" i="99" s="1"/>
  <c r="W92" i="99" s="1"/>
  <c r="W117" i="102" s="1"/>
  <c r="W280" i="99"/>
  <c r="W172" i="99" s="1"/>
  <c r="W64" i="99" s="1"/>
  <c r="W89" i="144" s="1"/>
  <c r="W259" i="99"/>
  <c r="W151" i="99" s="1"/>
  <c r="W43" i="99" s="1"/>
  <c r="W228" i="99"/>
  <c r="W120" i="99" s="1"/>
  <c r="W12" i="99" s="1"/>
  <c r="W37" i="100" s="1"/>
  <c r="W302" i="99"/>
  <c r="W194" i="99" s="1"/>
  <c r="W86" i="99" s="1"/>
  <c r="W111" i="144" s="1"/>
  <c r="W281" i="99"/>
  <c r="W173" i="99" s="1"/>
  <c r="W65" i="99" s="1"/>
  <c r="W90" i="102" s="1"/>
  <c r="W258" i="99"/>
  <c r="W150" i="99" s="1"/>
  <c r="W42" i="99" s="1"/>
  <c r="W67" i="102" s="1"/>
  <c r="W239" i="99"/>
  <c r="W131" i="99" s="1"/>
  <c r="W23" i="99" s="1"/>
  <c r="W48" i="101" s="1"/>
  <c r="W223" i="99"/>
  <c r="W115" i="99" s="1"/>
  <c r="W7" i="99" s="1"/>
  <c r="W32" i="102" s="1"/>
  <c r="W316" i="99"/>
  <c r="W208" i="99" s="1"/>
  <c r="W100" i="99" s="1"/>
  <c r="W125" i="102" s="1"/>
  <c r="W313" i="99"/>
  <c r="W205" i="99" s="1"/>
  <c r="W97" i="99" s="1"/>
  <c r="W122" i="100" s="1"/>
  <c r="W294" i="99"/>
  <c r="W186" i="99" s="1"/>
  <c r="W78" i="99" s="1"/>
  <c r="W103" i="102" s="1"/>
  <c r="W278" i="99"/>
  <c r="W170" i="99" s="1"/>
  <c r="W62" i="99" s="1"/>
  <c r="W87" i="101" s="1"/>
  <c r="W257" i="99"/>
  <c r="W149" i="99" s="1"/>
  <c r="W41" i="99" s="1"/>
  <c r="W226" i="99"/>
  <c r="W118" i="99" s="1"/>
  <c r="W10" i="99" s="1"/>
  <c r="W35" i="102" s="1"/>
  <c r="W304" i="99"/>
  <c r="W196" i="99" s="1"/>
  <c r="W88" i="99" s="1"/>
  <c r="W113" i="144" s="1"/>
  <c r="W279" i="99"/>
  <c r="W171" i="99" s="1"/>
  <c r="W63" i="99" s="1"/>
  <c r="W88" i="101" s="1"/>
  <c r="W256" i="99"/>
  <c r="W148" i="99" s="1"/>
  <c r="W40" i="99" s="1"/>
  <c r="W65" i="144" s="1"/>
  <c r="W237" i="99"/>
  <c r="W129" i="99" s="1"/>
  <c r="W21" i="99" s="1"/>
  <c r="W46" i="102" s="1"/>
  <c r="W221" i="99"/>
  <c r="W113" i="99" s="1"/>
  <c r="W5" i="99" s="1"/>
  <c r="W30" i="144" s="1"/>
  <c r="W314" i="99"/>
  <c r="W206" i="99" s="1"/>
  <c r="W98" i="99" s="1"/>
  <c r="W123" i="144" s="1"/>
  <c r="W311" i="99"/>
  <c r="W203" i="99" s="1"/>
  <c r="W95" i="99" s="1"/>
  <c r="W120" i="144" s="1"/>
  <c r="W292" i="99"/>
  <c r="W184" i="99" s="1"/>
  <c r="W76" i="99" s="1"/>
  <c r="W101" i="102" s="1"/>
  <c r="W276" i="99"/>
  <c r="W168" i="99" s="1"/>
  <c r="W60" i="99" s="1"/>
  <c r="W85" i="102" s="1"/>
  <c r="W255" i="99"/>
  <c r="W147" i="99" s="1"/>
  <c r="W39" i="99" s="1"/>
  <c r="W240" i="99"/>
  <c r="W132" i="99" s="1"/>
  <c r="W24" i="99" s="1"/>
  <c r="W49" i="102" s="1"/>
  <c r="W224" i="99"/>
  <c r="W116" i="99" s="1"/>
  <c r="W8" i="99" s="1"/>
  <c r="W33" i="144" s="1"/>
  <c r="W293" i="99"/>
  <c r="W185" i="99" s="1"/>
  <c r="W77" i="99" s="1"/>
  <c r="W102" i="101" s="1"/>
  <c r="W277" i="99"/>
  <c r="W169" i="99" s="1"/>
  <c r="W61" i="99" s="1"/>
  <c r="W254" i="99"/>
  <c r="W146" i="99" s="1"/>
  <c r="W38" i="99" s="1"/>
  <c r="W63" i="102" s="1"/>
  <c r="W235" i="99"/>
  <c r="W127" i="99" s="1"/>
  <c r="W19" i="99" s="1"/>
  <c r="W44" i="102" s="1"/>
  <c r="W312" i="99"/>
  <c r="W204" i="99" s="1"/>
  <c r="W96" i="99" s="1"/>
  <c r="W121" i="101" s="1"/>
  <c r="W309" i="99"/>
  <c r="W201" i="99" s="1"/>
  <c r="W93" i="99" s="1"/>
  <c r="W118" i="101" s="1"/>
  <c r="W290" i="99"/>
  <c r="W182" i="99" s="1"/>
  <c r="W74" i="99" s="1"/>
  <c r="W274" i="99"/>
  <c r="W253" i="99"/>
  <c r="W145" i="99" s="1"/>
  <c r="W37" i="99" s="1"/>
  <c r="W62" i="101" s="1"/>
  <c r="W238" i="99"/>
  <c r="W130" i="99" s="1"/>
  <c r="W22" i="99" s="1"/>
  <c r="W47" i="144" s="1"/>
  <c r="W222" i="99"/>
  <c r="W114" i="99" s="1"/>
  <c r="W6" i="99" s="1"/>
  <c r="W31" i="101" s="1"/>
  <c r="W291" i="99"/>
  <c r="W183" i="99" s="1"/>
  <c r="W275" i="99"/>
  <c r="W167" i="99" s="1"/>
  <c r="W59" i="99" s="1"/>
  <c r="W252" i="99"/>
  <c r="W144" i="99" s="1"/>
  <c r="W36" i="99" s="1"/>
  <c r="W61" i="102" s="1"/>
  <c r="W233" i="99"/>
  <c r="W125" i="99" s="1"/>
  <c r="W17" i="99" s="1"/>
  <c r="W42" i="144" s="1"/>
  <c r="X317" i="95"/>
  <c r="X209" i="95" s="1"/>
  <c r="X101" i="95" s="1"/>
  <c r="X280" i="95"/>
  <c r="X172" i="95" s="1"/>
  <c r="X64" i="95" s="1"/>
  <c r="X320" i="95"/>
  <c r="X212" i="95" s="1"/>
  <c r="X104" i="95" s="1"/>
  <c r="X279" i="95"/>
  <c r="X171" i="95" s="1"/>
  <c r="X63" i="95" s="1"/>
  <c r="X89" i="98" s="1"/>
  <c r="X315" i="95"/>
  <c r="X207" i="95" s="1"/>
  <c r="X99" i="95" s="1"/>
  <c r="X278" i="95"/>
  <c r="X170" i="95" s="1"/>
  <c r="X62" i="95" s="1"/>
  <c r="X314" i="95"/>
  <c r="X206" i="95" s="1"/>
  <c r="X98" i="95" s="1"/>
  <c r="X277" i="95"/>
  <c r="X169" i="95" s="1"/>
  <c r="X61" i="95" s="1"/>
  <c r="X313" i="95"/>
  <c r="X205" i="95" s="1"/>
  <c r="X97" i="95" s="1"/>
  <c r="X276" i="95"/>
  <c r="X168" i="95" s="1"/>
  <c r="X60" i="95" s="1"/>
  <c r="X316" i="95"/>
  <c r="X208" i="95" s="1"/>
  <c r="X100" i="95" s="1"/>
  <c r="X275" i="95"/>
  <c r="X167" i="95" s="1"/>
  <c r="X59" i="95" s="1"/>
  <c r="X311" i="95"/>
  <c r="X203" i="95" s="1"/>
  <c r="X95" i="95" s="1"/>
  <c r="X274" i="95"/>
  <c r="X310" i="95"/>
  <c r="X202" i="95" s="1"/>
  <c r="X94" i="95" s="1"/>
  <c r="X264" i="95"/>
  <c r="X156" i="95" s="1"/>
  <c r="X48" i="95" s="1"/>
  <c r="X309" i="95"/>
  <c r="X201" i="95" s="1"/>
  <c r="X93" i="95" s="1"/>
  <c r="X267" i="95"/>
  <c r="X159" i="95" s="1"/>
  <c r="X51" i="95" s="1"/>
  <c r="X312" i="95"/>
  <c r="X204" i="95" s="1"/>
  <c r="X96" i="95" s="1"/>
  <c r="X266" i="95"/>
  <c r="X158" i="95" s="1"/>
  <c r="X50" i="95" s="1"/>
  <c r="X307" i="95"/>
  <c r="X199" i="95" s="1"/>
  <c r="X91" i="95" s="1"/>
  <c r="X265" i="95"/>
  <c r="X157" i="95" s="1"/>
  <c r="X49" i="95" s="1"/>
  <c r="X306" i="95"/>
  <c r="X198" i="95" s="1"/>
  <c r="X90" i="95" s="1"/>
  <c r="X260" i="95"/>
  <c r="X152" i="95" s="1"/>
  <c r="X44" i="95" s="1"/>
  <c r="X305" i="95"/>
  <c r="X197" i="95" s="1"/>
  <c r="X89" i="95" s="1"/>
  <c r="X263" i="95"/>
  <c r="X155" i="95" s="1"/>
  <c r="X47" i="95" s="1"/>
  <c r="X308" i="95"/>
  <c r="X200" i="95" s="1"/>
  <c r="X92" i="95" s="1"/>
  <c r="X262" i="95"/>
  <c r="X154" i="95" s="1"/>
  <c r="X46" i="95" s="1"/>
  <c r="X303" i="95"/>
  <c r="X195" i="95" s="1"/>
  <c r="X87" i="95" s="1"/>
  <c r="X261" i="95"/>
  <c r="X153" i="95" s="1"/>
  <c r="X45" i="95" s="1"/>
  <c r="X302" i="95"/>
  <c r="X194" i="95" s="1"/>
  <c r="X86" i="95" s="1"/>
  <c r="X112" i="97" s="1"/>
  <c r="X256" i="95"/>
  <c r="X148" i="95" s="1"/>
  <c r="X40" i="95" s="1"/>
  <c r="X237" i="95"/>
  <c r="X129" i="95" s="1"/>
  <c r="X21" i="95" s="1"/>
  <c r="X301" i="95"/>
  <c r="X259" i="95"/>
  <c r="X151" i="95" s="1"/>
  <c r="X43" i="95" s="1"/>
  <c r="X304" i="95"/>
  <c r="X196" i="95" s="1"/>
  <c r="X88" i="95" s="1"/>
  <c r="X114" i="96" s="1"/>
  <c r="X258" i="95"/>
  <c r="X150" i="95" s="1"/>
  <c r="X42" i="95" s="1"/>
  <c r="X68" i="96" s="1"/>
  <c r="X239" i="95"/>
  <c r="X131" i="95" s="1"/>
  <c r="X23" i="95" s="1"/>
  <c r="X294" i="95"/>
  <c r="X186" i="95" s="1"/>
  <c r="X78" i="95" s="1"/>
  <c r="X257" i="95"/>
  <c r="X149" i="95" s="1"/>
  <c r="X41" i="95" s="1"/>
  <c r="X293" i="95"/>
  <c r="X185" i="95" s="1"/>
  <c r="X77" i="95" s="1"/>
  <c r="X103" i="97" s="1"/>
  <c r="X252" i="95"/>
  <c r="X144" i="95" s="1"/>
  <c r="X36" i="95" s="1"/>
  <c r="X233" i="95"/>
  <c r="X125" i="95" s="1"/>
  <c r="X17" i="95" s="1"/>
  <c r="X292" i="95"/>
  <c r="X184" i="95" s="1"/>
  <c r="X255" i="95"/>
  <c r="X147" i="95" s="1"/>
  <c r="X39" i="95" s="1"/>
  <c r="X65" i="98" s="1"/>
  <c r="X240" i="95"/>
  <c r="X132" i="95" s="1"/>
  <c r="X24" i="95" s="1"/>
  <c r="X291" i="95"/>
  <c r="X183" i="95" s="1"/>
  <c r="X75" i="95" s="1"/>
  <c r="X101" i="96" s="1"/>
  <c r="X254" i="95"/>
  <c r="X146" i="95" s="1"/>
  <c r="X38" i="95" s="1"/>
  <c r="X64" i="141" s="1"/>
  <c r="X235" i="95"/>
  <c r="X127" i="95" s="1"/>
  <c r="X19" i="95" s="1"/>
  <c r="X290" i="95"/>
  <c r="X182" i="95" s="1"/>
  <c r="X74" i="95" s="1"/>
  <c r="X253" i="95"/>
  <c r="X145" i="95" s="1"/>
  <c r="X37" i="95" s="1"/>
  <c r="X63" i="98" s="1"/>
  <c r="X238" i="95"/>
  <c r="X130" i="95" s="1"/>
  <c r="X22" i="95" s="1"/>
  <c r="X289" i="95"/>
  <c r="X181" i="95" s="1"/>
  <c r="X73" i="95" s="1"/>
  <c r="X248" i="95"/>
  <c r="X140" i="95" s="1"/>
  <c r="X32" i="95" s="1"/>
  <c r="X229" i="95"/>
  <c r="X121" i="95" s="1"/>
  <c r="X13" i="95" s="1"/>
  <c r="X230" i="95"/>
  <c r="X122" i="95" s="1"/>
  <c r="X14" i="95" s="1"/>
  <c r="X228" i="95"/>
  <c r="X120" i="95" s="1"/>
  <c r="X12" i="95" s="1"/>
  <c r="X288" i="95"/>
  <c r="X180" i="95" s="1"/>
  <c r="X72" i="95" s="1"/>
  <c r="X251" i="95"/>
  <c r="X143" i="95" s="1"/>
  <c r="X35" i="95" s="1"/>
  <c r="X236" i="95"/>
  <c r="X128" i="95" s="1"/>
  <c r="X20" i="95" s="1"/>
  <c r="X287" i="95"/>
  <c r="X179" i="95" s="1"/>
  <c r="X71" i="95" s="1"/>
  <c r="X250" i="95"/>
  <c r="X142" i="95" s="1"/>
  <c r="X34" i="95" s="1"/>
  <c r="X231" i="95"/>
  <c r="X123" i="95" s="1"/>
  <c r="X15" i="95" s="1"/>
  <c r="X286" i="95"/>
  <c r="X178" i="95" s="1"/>
  <c r="X70" i="95" s="1"/>
  <c r="X249" i="95"/>
  <c r="X141" i="95" s="1"/>
  <c r="X33" i="95" s="1"/>
  <c r="X59" i="96" s="1"/>
  <c r="X234" i="95"/>
  <c r="X126" i="95" s="1"/>
  <c r="X18" i="95" s="1"/>
  <c r="X285" i="95"/>
  <c r="X177" i="95" s="1"/>
  <c r="X69" i="95" s="1"/>
  <c r="X227" i="95"/>
  <c r="X119" i="95" s="1"/>
  <c r="X11" i="95" s="1"/>
  <c r="X226" i="95"/>
  <c r="X118" i="95" s="1"/>
  <c r="X10" i="95" s="1"/>
  <c r="X225" i="95"/>
  <c r="X117" i="95" s="1"/>
  <c r="X9" i="95" s="1"/>
  <c r="X224" i="95"/>
  <c r="X116" i="95" s="1"/>
  <c r="X8" i="95" s="1"/>
  <c r="X321" i="95"/>
  <c r="X213" i="95" s="1"/>
  <c r="X105" i="95" s="1"/>
  <c r="X131" i="98" s="1"/>
  <c r="X284" i="95"/>
  <c r="X176" i="95" s="1"/>
  <c r="X68" i="95" s="1"/>
  <c r="X247" i="95"/>
  <c r="X232" i="95"/>
  <c r="X124" i="95" s="1"/>
  <c r="X16" i="95" s="1"/>
  <c r="X283" i="95"/>
  <c r="X175" i="95" s="1"/>
  <c r="X67" i="95" s="1"/>
  <c r="X319" i="95"/>
  <c r="X211" i="95" s="1"/>
  <c r="X103" i="95" s="1"/>
  <c r="X282" i="95"/>
  <c r="X174" i="95" s="1"/>
  <c r="X66" i="95" s="1"/>
  <c r="X318" i="95"/>
  <c r="X210" i="95" s="1"/>
  <c r="X102" i="95" s="1"/>
  <c r="X281" i="95"/>
  <c r="X173" i="95" s="1"/>
  <c r="X223" i="95"/>
  <c r="X115" i="95" s="1"/>
  <c r="X7" i="95" s="1"/>
  <c r="X222" i="95"/>
  <c r="X114" i="95" s="1"/>
  <c r="X6" i="95" s="1"/>
  <c r="X221" i="95"/>
  <c r="X113" i="95" s="1"/>
  <c r="X5" i="95" s="1"/>
  <c r="X220" i="95"/>
  <c r="E322" i="95"/>
  <c r="L319" i="46"/>
  <c r="L211" i="46" s="1"/>
  <c r="L303" i="46"/>
  <c r="L195" i="46" s="1"/>
  <c r="L282" i="46"/>
  <c r="L261" i="46"/>
  <c r="L153" i="46" s="1"/>
  <c r="L230" i="46"/>
  <c r="L122" i="46" s="1"/>
  <c r="L306" i="46"/>
  <c r="L198" i="46" s="1"/>
  <c r="L283" i="46"/>
  <c r="L260" i="46"/>
  <c r="L152" i="46" s="1"/>
  <c r="L225" i="46"/>
  <c r="L117" i="46" s="1"/>
  <c r="L317" i="46"/>
  <c r="L209" i="46" s="1"/>
  <c r="L301" i="46"/>
  <c r="L280" i="46"/>
  <c r="L259" i="46"/>
  <c r="L151" i="46" s="1"/>
  <c r="L228" i="46"/>
  <c r="L120" i="46" s="1"/>
  <c r="L320" i="46"/>
  <c r="L212" i="46" s="1"/>
  <c r="L304" i="46"/>
  <c r="L196" i="46" s="1"/>
  <c r="L281" i="46"/>
  <c r="L258" i="46"/>
  <c r="L150" i="46" s="1"/>
  <c r="L239" i="46"/>
  <c r="L131" i="46" s="1"/>
  <c r="L223" i="46"/>
  <c r="L115" i="46" s="1"/>
  <c r="L315" i="46"/>
  <c r="L207" i="46" s="1"/>
  <c r="L294" i="46"/>
  <c r="L278" i="46"/>
  <c r="L257" i="46"/>
  <c r="L149" i="46" s="1"/>
  <c r="L226" i="46"/>
  <c r="L118" i="46" s="1"/>
  <c r="L318" i="46"/>
  <c r="L210" i="46" s="1"/>
  <c r="L302" i="46"/>
  <c r="L194" i="46" s="1"/>
  <c r="L279" i="46"/>
  <c r="L256" i="46"/>
  <c r="L148" i="46" s="1"/>
  <c r="L237" i="46"/>
  <c r="L129" i="46" s="1"/>
  <c r="L221" i="46"/>
  <c r="L113" i="46" s="1"/>
  <c r="L313" i="46"/>
  <c r="L205" i="46" s="1"/>
  <c r="L292" i="46"/>
  <c r="L276" i="46"/>
  <c r="L255" i="46"/>
  <c r="L147" i="46" s="1"/>
  <c r="L240" i="46"/>
  <c r="L132" i="46" s="1"/>
  <c r="L224" i="46"/>
  <c r="L116" i="46" s="1"/>
  <c r="L316" i="46"/>
  <c r="L208" i="46" s="1"/>
  <c r="L293" i="46"/>
  <c r="L277" i="46"/>
  <c r="L254" i="46"/>
  <c r="L146" i="46" s="1"/>
  <c r="L235" i="46"/>
  <c r="L127" i="46" s="1"/>
  <c r="L311" i="46"/>
  <c r="L203" i="46" s="1"/>
  <c r="L290" i="46"/>
  <c r="L274" i="46"/>
  <c r="L253" i="46"/>
  <c r="L145" i="46" s="1"/>
  <c r="L238" i="46"/>
  <c r="L130" i="46" s="1"/>
  <c r="L222" i="46"/>
  <c r="L114" i="46" s="1"/>
  <c r="L314" i="46"/>
  <c r="L206" i="46" s="1"/>
  <c r="L291" i="46"/>
  <c r="L275" i="46"/>
  <c r="L252" i="46"/>
  <c r="L144" i="46" s="1"/>
  <c r="L233" i="46"/>
  <c r="L125" i="46" s="1"/>
  <c r="L309" i="46"/>
  <c r="L201" i="46" s="1"/>
  <c r="L226" i="47" s="1"/>
  <c r="L288" i="46"/>
  <c r="L267" i="46"/>
  <c r="L159" i="46" s="1"/>
  <c r="L251" i="46"/>
  <c r="L143" i="46" s="1"/>
  <c r="L236" i="46"/>
  <c r="L128" i="46" s="1"/>
  <c r="L220" i="46"/>
  <c r="L312" i="46"/>
  <c r="L204" i="46" s="1"/>
  <c r="L289" i="46"/>
  <c r="L266" i="46"/>
  <c r="L158" i="46" s="1"/>
  <c r="L250" i="46"/>
  <c r="L142" i="46" s="1"/>
  <c r="L231" i="46"/>
  <c r="L123" i="46" s="1"/>
  <c r="L307" i="46"/>
  <c r="L199" i="46" s="1"/>
  <c r="L286" i="46"/>
  <c r="L265" i="46"/>
  <c r="L157" i="46" s="1"/>
  <c r="L249" i="46"/>
  <c r="L141" i="46" s="1"/>
  <c r="L234" i="46"/>
  <c r="L126" i="46" s="1"/>
  <c r="L310" i="46"/>
  <c r="L202" i="46" s="1"/>
  <c r="L287" i="46"/>
  <c r="L264" i="46"/>
  <c r="L156" i="46" s="1"/>
  <c r="L248" i="46"/>
  <c r="L140" i="46" s="1"/>
  <c r="L229" i="46"/>
  <c r="L121" i="46" s="1"/>
  <c r="L321" i="46"/>
  <c r="L213" i="46" s="1"/>
  <c r="L305" i="46"/>
  <c r="L197" i="46" s="1"/>
  <c r="L284" i="46"/>
  <c r="L263" i="46"/>
  <c r="L155" i="46" s="1"/>
  <c r="L247" i="46"/>
  <c r="L232" i="46"/>
  <c r="L124" i="46" s="1"/>
  <c r="L308" i="46"/>
  <c r="L200" i="46" s="1"/>
  <c r="L285" i="46"/>
  <c r="L262" i="46"/>
  <c r="L154" i="46" s="1"/>
  <c r="L227" i="46"/>
  <c r="L119" i="46" s="1"/>
  <c r="U290" i="95"/>
  <c r="U182" i="95" s="1"/>
  <c r="U74" i="95" s="1"/>
  <c r="U100" i="97" s="1"/>
  <c r="U253" i="95"/>
  <c r="U145" i="95" s="1"/>
  <c r="U37" i="95" s="1"/>
  <c r="U63" i="98" s="1"/>
  <c r="U238" i="95"/>
  <c r="U130" i="95" s="1"/>
  <c r="U22" i="95" s="1"/>
  <c r="U289" i="95"/>
  <c r="U181" i="95" s="1"/>
  <c r="U73" i="95" s="1"/>
  <c r="U99" i="97" s="1"/>
  <c r="U248" i="95"/>
  <c r="U140" i="95" s="1"/>
  <c r="U32" i="95" s="1"/>
  <c r="U58" i="98" s="1"/>
  <c r="U313" i="95"/>
  <c r="U205" i="95" s="1"/>
  <c r="U97" i="95" s="1"/>
  <c r="U276" i="95"/>
  <c r="U168" i="95" s="1"/>
  <c r="U60" i="95" s="1"/>
  <c r="U316" i="95"/>
  <c r="U208" i="95" s="1"/>
  <c r="U100" i="95" s="1"/>
  <c r="U126" i="141" s="1"/>
  <c r="U275" i="95"/>
  <c r="U167" i="95" s="1"/>
  <c r="U59" i="95" s="1"/>
  <c r="U85" i="141" s="1"/>
  <c r="U220" i="95"/>
  <c r="U223" i="95"/>
  <c r="U115" i="95" s="1"/>
  <c r="U7" i="95" s="1"/>
  <c r="U222" i="95"/>
  <c r="U114" i="95" s="1"/>
  <c r="U6" i="95" s="1"/>
  <c r="U286" i="95"/>
  <c r="U178" i="95" s="1"/>
  <c r="U70" i="95" s="1"/>
  <c r="U249" i="95"/>
  <c r="U141" i="95" s="1"/>
  <c r="U33" i="95" s="1"/>
  <c r="U234" i="95"/>
  <c r="U126" i="95" s="1"/>
  <c r="U18" i="95" s="1"/>
  <c r="U285" i="95"/>
  <c r="U177" i="95" s="1"/>
  <c r="U69" i="95" s="1"/>
  <c r="U309" i="95"/>
  <c r="U201" i="95" s="1"/>
  <c r="U93" i="95" s="1"/>
  <c r="U267" i="95"/>
  <c r="U159" i="95" s="1"/>
  <c r="U51" i="95" s="1"/>
  <c r="U312" i="95"/>
  <c r="U204" i="95" s="1"/>
  <c r="U96" i="95" s="1"/>
  <c r="U266" i="95"/>
  <c r="U158" i="95" s="1"/>
  <c r="U50" i="95" s="1"/>
  <c r="U319" i="95"/>
  <c r="U211" i="95" s="1"/>
  <c r="U103" i="95" s="1"/>
  <c r="U282" i="95"/>
  <c r="U174" i="95" s="1"/>
  <c r="U66" i="95" s="1"/>
  <c r="U318" i="95"/>
  <c r="U210" i="95" s="1"/>
  <c r="U102" i="95" s="1"/>
  <c r="U281" i="95"/>
  <c r="U173" i="95" s="1"/>
  <c r="U65" i="95" s="1"/>
  <c r="U305" i="95"/>
  <c r="U197" i="95" s="1"/>
  <c r="U89" i="95" s="1"/>
  <c r="U263" i="95"/>
  <c r="U155" i="95" s="1"/>
  <c r="U308" i="95"/>
  <c r="U200" i="95" s="1"/>
  <c r="U92" i="95" s="1"/>
  <c r="U118" i="98" s="1"/>
  <c r="U262" i="95"/>
  <c r="U154" i="95" s="1"/>
  <c r="U46" i="95" s="1"/>
  <c r="U315" i="95"/>
  <c r="U207" i="95" s="1"/>
  <c r="U99" i="95" s="1"/>
  <c r="U278" i="95"/>
  <c r="U170" i="95" s="1"/>
  <c r="U62" i="95" s="1"/>
  <c r="U88" i="97" s="1"/>
  <c r="U314" i="95"/>
  <c r="U206" i="95" s="1"/>
  <c r="U98" i="95" s="1"/>
  <c r="U277" i="95"/>
  <c r="U169" i="95" s="1"/>
  <c r="U61" i="95" s="1"/>
  <c r="U301" i="95"/>
  <c r="U259" i="95"/>
  <c r="U151" i="95" s="1"/>
  <c r="U43" i="95" s="1"/>
  <c r="U304" i="95"/>
  <c r="U196" i="95" s="1"/>
  <c r="U88" i="95" s="1"/>
  <c r="U258" i="95"/>
  <c r="U150" i="95" s="1"/>
  <c r="U42" i="95" s="1"/>
  <c r="U239" i="95"/>
  <c r="U131" i="95" s="1"/>
  <c r="U23" i="95" s="1"/>
  <c r="U311" i="95"/>
  <c r="U203" i="95" s="1"/>
  <c r="U274" i="95"/>
  <c r="U310" i="95"/>
  <c r="U202" i="95" s="1"/>
  <c r="U94" i="95" s="1"/>
  <c r="U264" i="95"/>
  <c r="U156" i="95" s="1"/>
  <c r="U48" i="95" s="1"/>
  <c r="U292" i="95"/>
  <c r="U184" i="95" s="1"/>
  <c r="U76" i="95" s="1"/>
  <c r="U255" i="95"/>
  <c r="U147" i="95" s="1"/>
  <c r="U240" i="95"/>
  <c r="U132" i="95" s="1"/>
  <c r="U24" i="95" s="1"/>
  <c r="U291" i="95"/>
  <c r="U183" i="95" s="1"/>
  <c r="U75" i="95" s="1"/>
  <c r="U101" i="141" s="1"/>
  <c r="U254" i="95"/>
  <c r="U146" i="95" s="1"/>
  <c r="U38" i="95" s="1"/>
  <c r="U235" i="95"/>
  <c r="U127" i="95" s="1"/>
  <c r="U19" i="95" s="1"/>
  <c r="U307" i="95"/>
  <c r="U199" i="95" s="1"/>
  <c r="U91" i="95" s="1"/>
  <c r="U265" i="95"/>
  <c r="U157" i="95" s="1"/>
  <c r="U49" i="95" s="1"/>
  <c r="U75" i="141" s="1"/>
  <c r="U306" i="95"/>
  <c r="U198" i="95" s="1"/>
  <c r="U90" i="95" s="1"/>
  <c r="U260" i="95"/>
  <c r="U152" i="95" s="1"/>
  <c r="U44" i="95" s="1"/>
  <c r="U288" i="95"/>
  <c r="U180" i="95" s="1"/>
  <c r="U72" i="95" s="1"/>
  <c r="U251" i="95"/>
  <c r="U143" i="95" s="1"/>
  <c r="U35" i="95" s="1"/>
  <c r="U236" i="95"/>
  <c r="U128" i="95" s="1"/>
  <c r="U20" i="95" s="1"/>
  <c r="U287" i="95"/>
  <c r="U179" i="95" s="1"/>
  <c r="U71" i="95" s="1"/>
  <c r="U97" i="97" s="1"/>
  <c r="U250" i="95"/>
  <c r="U142" i="95" s="1"/>
  <c r="U34" i="95" s="1"/>
  <c r="U233" i="95"/>
  <c r="U125" i="95" s="1"/>
  <c r="U17" i="95" s="1"/>
  <c r="U229" i="95"/>
  <c r="U121" i="95" s="1"/>
  <c r="U13" i="95" s="1"/>
  <c r="U303" i="95"/>
  <c r="U195" i="95" s="1"/>
  <c r="U87" i="95" s="1"/>
  <c r="U261" i="95"/>
  <c r="U153" i="95" s="1"/>
  <c r="U45" i="95" s="1"/>
  <c r="U302" i="95"/>
  <c r="U194" i="95" s="1"/>
  <c r="U86" i="95" s="1"/>
  <c r="U256" i="95"/>
  <c r="U148" i="95" s="1"/>
  <c r="U40" i="95" s="1"/>
  <c r="U321" i="95"/>
  <c r="U213" i="95" s="1"/>
  <c r="U105" i="95" s="1"/>
  <c r="U131" i="97" s="1"/>
  <c r="U284" i="95"/>
  <c r="U176" i="95" s="1"/>
  <c r="U68" i="95" s="1"/>
  <c r="U247" i="95"/>
  <c r="U232" i="95"/>
  <c r="U124" i="95" s="1"/>
  <c r="U16" i="95" s="1"/>
  <c r="U283" i="95"/>
  <c r="U175" i="95" s="1"/>
  <c r="U67" i="95" s="1"/>
  <c r="U225" i="95"/>
  <c r="U117" i="95" s="1"/>
  <c r="U9" i="95" s="1"/>
  <c r="U228" i="95"/>
  <c r="U120" i="95" s="1"/>
  <c r="U12" i="95" s="1"/>
  <c r="U237" i="95"/>
  <c r="U129" i="95" s="1"/>
  <c r="U230" i="95"/>
  <c r="U122" i="95" s="1"/>
  <c r="U14" i="95" s="1"/>
  <c r="U294" i="95"/>
  <c r="U186" i="95" s="1"/>
  <c r="U78" i="95" s="1"/>
  <c r="U257" i="95"/>
  <c r="U149" i="95" s="1"/>
  <c r="U41" i="95" s="1"/>
  <c r="U293" i="95"/>
  <c r="U185" i="95" s="1"/>
  <c r="U77" i="95" s="1"/>
  <c r="U252" i="95"/>
  <c r="U144" i="95" s="1"/>
  <c r="U36" i="95" s="1"/>
  <c r="U317" i="95"/>
  <c r="U209" i="95" s="1"/>
  <c r="U101" i="95" s="1"/>
  <c r="U280" i="95"/>
  <c r="U172" i="95" s="1"/>
  <c r="U64" i="95" s="1"/>
  <c r="U320" i="95"/>
  <c r="U212" i="95" s="1"/>
  <c r="U279" i="95"/>
  <c r="U171" i="95" s="1"/>
  <c r="U63" i="95" s="1"/>
  <c r="U221" i="95"/>
  <c r="U113" i="95" s="1"/>
  <c r="U5" i="95" s="1"/>
  <c r="U224" i="95"/>
  <c r="U116" i="95" s="1"/>
  <c r="U8" i="95" s="1"/>
  <c r="U227" i="95"/>
  <c r="U119" i="95" s="1"/>
  <c r="U11" i="95" s="1"/>
  <c r="U226" i="95"/>
  <c r="U118" i="95" s="1"/>
  <c r="U10" i="95" s="1"/>
  <c r="U231" i="95"/>
  <c r="U123" i="95" s="1"/>
  <c r="U15" i="95" s="1"/>
  <c r="H241" i="95"/>
  <c r="X319" i="99"/>
  <c r="X211" i="99" s="1"/>
  <c r="X103" i="99" s="1"/>
  <c r="X128" i="101" s="1"/>
  <c r="X290" i="99"/>
  <c r="X182" i="99" s="1"/>
  <c r="X74" i="99" s="1"/>
  <c r="X99" i="101" s="1"/>
  <c r="X274" i="99"/>
  <c r="X253" i="99"/>
  <c r="X145" i="99" s="1"/>
  <c r="X37" i="99" s="1"/>
  <c r="X62" i="100" s="1"/>
  <c r="X238" i="99"/>
  <c r="X130" i="99" s="1"/>
  <c r="X22" i="99" s="1"/>
  <c r="X47" i="102" s="1"/>
  <c r="X222" i="99"/>
  <c r="X114" i="99" s="1"/>
  <c r="X6" i="99" s="1"/>
  <c r="X307" i="99"/>
  <c r="X199" i="99" s="1"/>
  <c r="X91" i="99" s="1"/>
  <c r="X116" i="101" s="1"/>
  <c r="X285" i="99"/>
  <c r="X177" i="99" s="1"/>
  <c r="X69" i="99" s="1"/>
  <c r="X94" i="101" s="1"/>
  <c r="X262" i="99"/>
  <c r="X154" i="99" s="1"/>
  <c r="X46" i="99" s="1"/>
  <c r="X71" i="102" s="1"/>
  <c r="X227" i="99"/>
  <c r="X119" i="99" s="1"/>
  <c r="X11" i="99" s="1"/>
  <c r="X36" i="144" s="1"/>
  <c r="X303" i="99"/>
  <c r="X195" i="99" s="1"/>
  <c r="X87" i="99" s="1"/>
  <c r="X112" i="101" s="1"/>
  <c r="X317" i="99"/>
  <c r="X209" i="99" s="1"/>
  <c r="X101" i="99" s="1"/>
  <c r="X126" i="100" s="1"/>
  <c r="X288" i="99"/>
  <c r="X180" i="99" s="1"/>
  <c r="X72" i="99" s="1"/>
  <c r="X97" i="102" s="1"/>
  <c r="X267" i="99"/>
  <c r="X159" i="99" s="1"/>
  <c r="X51" i="99" s="1"/>
  <c r="X76" i="100" s="1"/>
  <c r="X251" i="99"/>
  <c r="X143" i="99" s="1"/>
  <c r="X35" i="99" s="1"/>
  <c r="X60" i="144" s="1"/>
  <c r="X236" i="99"/>
  <c r="X128" i="99" s="1"/>
  <c r="X20" i="99" s="1"/>
  <c r="X45" i="102" s="1"/>
  <c r="X220" i="99"/>
  <c r="X304" i="99"/>
  <c r="X196" i="99" s="1"/>
  <c r="X88" i="99" s="1"/>
  <c r="X113" i="101" s="1"/>
  <c r="X283" i="99"/>
  <c r="X175" i="99" s="1"/>
  <c r="X67" i="99" s="1"/>
  <c r="X92" i="100" s="1"/>
  <c r="X260" i="99"/>
  <c r="X152" i="99" s="1"/>
  <c r="X44" i="99" s="1"/>
  <c r="X69" i="144" s="1"/>
  <c r="X225" i="99"/>
  <c r="X117" i="99" s="1"/>
  <c r="X9" i="99" s="1"/>
  <c r="X34" i="102" s="1"/>
  <c r="X314" i="99"/>
  <c r="X206" i="99" s="1"/>
  <c r="X98" i="99" s="1"/>
  <c r="X123" i="101" s="1"/>
  <c r="X315" i="99"/>
  <c r="X207" i="99" s="1"/>
  <c r="X99" i="99" s="1"/>
  <c r="X124" i="100" s="1"/>
  <c r="X286" i="99"/>
  <c r="X178" i="99" s="1"/>
  <c r="X70" i="99" s="1"/>
  <c r="X95" i="102" s="1"/>
  <c r="X265" i="99"/>
  <c r="X157" i="99" s="1"/>
  <c r="X49" i="99" s="1"/>
  <c r="X74" i="102" s="1"/>
  <c r="X249" i="99"/>
  <c r="X141" i="99" s="1"/>
  <c r="X33" i="99" s="1"/>
  <c r="X58" i="100" s="1"/>
  <c r="X234" i="99"/>
  <c r="X126" i="99" s="1"/>
  <c r="X18" i="99" s="1"/>
  <c r="X43" i="101" s="1"/>
  <c r="X310" i="99"/>
  <c r="X202" i="99" s="1"/>
  <c r="X94" i="99" s="1"/>
  <c r="X119" i="102" s="1"/>
  <c r="X281" i="99"/>
  <c r="X173" i="99" s="1"/>
  <c r="X65" i="99" s="1"/>
  <c r="X90" i="102" s="1"/>
  <c r="X258" i="99"/>
  <c r="X150" i="99" s="1"/>
  <c r="X42" i="99" s="1"/>
  <c r="X67" i="144" s="1"/>
  <c r="X239" i="99"/>
  <c r="X131" i="99" s="1"/>
  <c r="X23" i="99" s="1"/>
  <c r="X223" i="99"/>
  <c r="X115" i="99" s="1"/>
  <c r="X7" i="99" s="1"/>
  <c r="X32" i="102" s="1"/>
  <c r="X308" i="99"/>
  <c r="X200" i="99" s="1"/>
  <c r="X92" i="99" s="1"/>
  <c r="X117" i="144" s="1"/>
  <c r="X313" i="99"/>
  <c r="X205" i="99" s="1"/>
  <c r="X97" i="99" s="1"/>
  <c r="X122" i="102" s="1"/>
  <c r="X284" i="99"/>
  <c r="X176" i="99" s="1"/>
  <c r="X68" i="99" s="1"/>
  <c r="X93" i="144" s="1"/>
  <c r="X263" i="99"/>
  <c r="X155" i="99" s="1"/>
  <c r="X47" i="99" s="1"/>
  <c r="X72" i="102" s="1"/>
  <c r="X247" i="99"/>
  <c r="X232" i="99"/>
  <c r="X124" i="99" s="1"/>
  <c r="X16" i="99" s="1"/>
  <c r="X41" i="102" s="1"/>
  <c r="X301" i="99"/>
  <c r="X279" i="99"/>
  <c r="X171" i="99" s="1"/>
  <c r="X63" i="99" s="1"/>
  <c r="X88" i="144" s="1"/>
  <c r="X256" i="99"/>
  <c r="X148" i="99" s="1"/>
  <c r="X40" i="99" s="1"/>
  <c r="X65" i="102" s="1"/>
  <c r="X237" i="99"/>
  <c r="X129" i="99" s="1"/>
  <c r="X21" i="99" s="1"/>
  <c r="X46" i="102" s="1"/>
  <c r="X221" i="99"/>
  <c r="X113" i="99" s="1"/>
  <c r="X5" i="99" s="1"/>
  <c r="X30" i="102" s="1"/>
  <c r="X311" i="99"/>
  <c r="X203" i="99" s="1"/>
  <c r="X95" i="99" s="1"/>
  <c r="X120" i="144" s="1"/>
  <c r="X282" i="99"/>
  <c r="X174" i="99" s="1"/>
  <c r="X66" i="99" s="1"/>
  <c r="X91" i="101" s="1"/>
  <c r="X261" i="99"/>
  <c r="X153" i="99" s="1"/>
  <c r="X45" i="99" s="1"/>
  <c r="X70" i="144" s="1"/>
  <c r="X230" i="99"/>
  <c r="X122" i="99" s="1"/>
  <c r="X14" i="99" s="1"/>
  <c r="X39" i="100" s="1"/>
  <c r="X293" i="99"/>
  <c r="X185" i="99" s="1"/>
  <c r="X77" i="99" s="1"/>
  <c r="X102" i="102" s="1"/>
  <c r="X277" i="99"/>
  <c r="X169" i="99" s="1"/>
  <c r="X61" i="99" s="1"/>
  <c r="X86" i="144" s="1"/>
  <c r="X254" i="99"/>
  <c r="X146" i="99" s="1"/>
  <c r="X38" i="99" s="1"/>
  <c r="X63" i="102" s="1"/>
  <c r="X235" i="99"/>
  <c r="X127" i="99" s="1"/>
  <c r="X19" i="99" s="1"/>
  <c r="X44" i="102" s="1"/>
  <c r="X320" i="99"/>
  <c r="X212" i="99" s="1"/>
  <c r="X104" i="99" s="1"/>
  <c r="X129" i="100" s="1"/>
  <c r="X305" i="99"/>
  <c r="X197" i="99" s="1"/>
  <c r="X89" i="99" s="1"/>
  <c r="X114" i="102" s="1"/>
  <c r="X280" i="99"/>
  <c r="X172" i="99" s="1"/>
  <c r="X64" i="99" s="1"/>
  <c r="X89" i="102" s="1"/>
  <c r="X259" i="99"/>
  <c r="X151" i="99" s="1"/>
  <c r="X43" i="99" s="1"/>
  <c r="X68" i="100" s="1"/>
  <c r="X228" i="99"/>
  <c r="X120" i="99" s="1"/>
  <c r="X12" i="99" s="1"/>
  <c r="X302" i="99"/>
  <c r="X194" i="99" s="1"/>
  <c r="X86" i="99" s="1"/>
  <c r="X111" i="100" s="1"/>
  <c r="X291" i="99"/>
  <c r="X183" i="99" s="1"/>
  <c r="X75" i="99" s="1"/>
  <c r="X100" i="102" s="1"/>
  <c r="X275" i="99"/>
  <c r="X167" i="99" s="1"/>
  <c r="X59" i="99" s="1"/>
  <c r="X84" i="100" s="1"/>
  <c r="X252" i="99"/>
  <c r="X144" i="99" s="1"/>
  <c r="X36" i="99" s="1"/>
  <c r="X61" i="101" s="1"/>
  <c r="X233" i="99"/>
  <c r="X125" i="99" s="1"/>
  <c r="X17" i="99" s="1"/>
  <c r="X42" i="102" s="1"/>
  <c r="X318" i="99"/>
  <c r="X210" i="99" s="1"/>
  <c r="X102" i="99" s="1"/>
  <c r="X127" i="100" s="1"/>
  <c r="X294" i="99"/>
  <c r="X186" i="99" s="1"/>
  <c r="X78" i="99" s="1"/>
  <c r="X103" i="102" s="1"/>
  <c r="X278" i="99"/>
  <c r="X170" i="99" s="1"/>
  <c r="X62" i="99" s="1"/>
  <c r="X87" i="144" s="1"/>
  <c r="X257" i="99"/>
  <c r="X149" i="99" s="1"/>
  <c r="X41" i="99" s="1"/>
  <c r="X66" i="102" s="1"/>
  <c r="X226" i="99"/>
  <c r="X118" i="99" s="1"/>
  <c r="X10" i="99" s="1"/>
  <c r="X312" i="99"/>
  <c r="X204" i="99" s="1"/>
  <c r="X96" i="99" s="1"/>
  <c r="X121" i="100" s="1"/>
  <c r="X289" i="99"/>
  <c r="X181" i="99" s="1"/>
  <c r="X73" i="99" s="1"/>
  <c r="X98" i="101" s="1"/>
  <c r="X266" i="99"/>
  <c r="X158" i="99" s="1"/>
  <c r="X50" i="99" s="1"/>
  <c r="X75" i="144" s="1"/>
  <c r="X250" i="99"/>
  <c r="X142" i="99" s="1"/>
  <c r="X34" i="99" s="1"/>
  <c r="X59" i="144" s="1"/>
  <c r="X231" i="99"/>
  <c r="X123" i="99" s="1"/>
  <c r="X15" i="99" s="1"/>
  <c r="X40" i="102" s="1"/>
  <c r="X306" i="99"/>
  <c r="X198" i="99" s="1"/>
  <c r="X90" i="99" s="1"/>
  <c r="X115" i="102" s="1"/>
  <c r="X321" i="99"/>
  <c r="X213" i="99" s="1"/>
  <c r="X105" i="99" s="1"/>
  <c r="X292" i="99"/>
  <c r="X184" i="99" s="1"/>
  <c r="X76" i="99" s="1"/>
  <c r="X101" i="102" s="1"/>
  <c r="X276" i="99"/>
  <c r="X168" i="99" s="1"/>
  <c r="X60" i="99" s="1"/>
  <c r="X85" i="100" s="1"/>
  <c r="X255" i="99"/>
  <c r="X147" i="99" s="1"/>
  <c r="X39" i="99" s="1"/>
  <c r="X64" i="102" s="1"/>
  <c r="X240" i="99"/>
  <c r="X132" i="99" s="1"/>
  <c r="X24" i="99" s="1"/>
  <c r="X49" i="100" s="1"/>
  <c r="X224" i="99"/>
  <c r="X116" i="99" s="1"/>
  <c r="X8" i="99" s="1"/>
  <c r="X33" i="144" s="1"/>
  <c r="X309" i="99"/>
  <c r="X201" i="99" s="1"/>
  <c r="X93" i="99" s="1"/>
  <c r="X287" i="99"/>
  <c r="X179" i="99" s="1"/>
  <c r="X71" i="99" s="1"/>
  <c r="X96" i="144" s="1"/>
  <c r="X264" i="99"/>
  <c r="X156" i="99" s="1"/>
  <c r="X48" i="99" s="1"/>
  <c r="X73" i="102" s="1"/>
  <c r="X248" i="99"/>
  <c r="X140" i="99" s="1"/>
  <c r="X32" i="99" s="1"/>
  <c r="X57" i="102" s="1"/>
  <c r="X229" i="99"/>
  <c r="X121" i="99" s="1"/>
  <c r="X13" i="99" s="1"/>
  <c r="X38" i="144" s="1"/>
  <c r="X316" i="99"/>
  <c r="X208" i="99" s="1"/>
  <c r="X100" i="99" s="1"/>
  <c r="X125" i="102" s="1"/>
  <c r="AA328" i="46"/>
  <c r="AA328" i="99"/>
  <c r="G268" i="95"/>
  <c r="Y316" i="99"/>
  <c r="Y208" i="99" s="1"/>
  <c r="Y100" i="99" s="1"/>
  <c r="Y309" i="99"/>
  <c r="Y201" i="99" s="1"/>
  <c r="Y291" i="99"/>
  <c r="Y183" i="99" s="1"/>
  <c r="Y75" i="99" s="1"/>
  <c r="Y275" i="99"/>
  <c r="Y167" i="99" s="1"/>
  <c r="Y59" i="99" s="1"/>
  <c r="Y84" i="102" s="1"/>
  <c r="Y252" i="99"/>
  <c r="Y144" i="99" s="1"/>
  <c r="Y36" i="99" s="1"/>
  <c r="Y61" i="100" s="1"/>
  <c r="Y233" i="99"/>
  <c r="Y125" i="99" s="1"/>
  <c r="Y17" i="99" s="1"/>
  <c r="Y42" i="144" s="1"/>
  <c r="Y288" i="99"/>
  <c r="Y180" i="99" s="1"/>
  <c r="Y72" i="99" s="1"/>
  <c r="Y97" i="144" s="1"/>
  <c r="Y267" i="99"/>
  <c r="Y159" i="99" s="1"/>
  <c r="Y51" i="99" s="1"/>
  <c r="Y251" i="99"/>
  <c r="Y143" i="99" s="1"/>
  <c r="Y35" i="99" s="1"/>
  <c r="Y60" i="102" s="1"/>
  <c r="Y236" i="99"/>
  <c r="Y128" i="99" s="1"/>
  <c r="Y20" i="99" s="1"/>
  <c r="Y45" i="102" s="1"/>
  <c r="Y220" i="99"/>
  <c r="Y314" i="99"/>
  <c r="Y206" i="99" s="1"/>
  <c r="Y98" i="99" s="1"/>
  <c r="Y123" i="144" s="1"/>
  <c r="Y302" i="99"/>
  <c r="Y194" i="99" s="1"/>
  <c r="Y86" i="99" s="1"/>
  <c r="Y111" i="101" s="1"/>
  <c r="Y289" i="99"/>
  <c r="Y181" i="99" s="1"/>
  <c r="Y73" i="99" s="1"/>
  <c r="Y266" i="99"/>
  <c r="Y158" i="99" s="1"/>
  <c r="Y50" i="99" s="1"/>
  <c r="Y75" i="144" s="1"/>
  <c r="Y250" i="99"/>
  <c r="Y142" i="99" s="1"/>
  <c r="Y34" i="99" s="1"/>
  <c r="Y59" i="101" s="1"/>
  <c r="Y231" i="99"/>
  <c r="Y123" i="99" s="1"/>
  <c r="Y15" i="99" s="1"/>
  <c r="Y40" i="144" s="1"/>
  <c r="Y306" i="99"/>
  <c r="Y198" i="99" s="1"/>
  <c r="Y90" i="99" s="1"/>
  <c r="Y286" i="99"/>
  <c r="Y178" i="99" s="1"/>
  <c r="Y70" i="99" s="1"/>
  <c r="Y95" i="100" s="1"/>
  <c r="Y265" i="99"/>
  <c r="Y157" i="99" s="1"/>
  <c r="Y49" i="99" s="1"/>
  <c r="Y249" i="99"/>
  <c r="Y141" i="99" s="1"/>
  <c r="Y33" i="99" s="1"/>
  <c r="Y58" i="101" s="1"/>
  <c r="Y234" i="99"/>
  <c r="Y126" i="99" s="1"/>
  <c r="Y18" i="99" s="1"/>
  <c r="Y43" i="102" s="1"/>
  <c r="Y321" i="99"/>
  <c r="Y213" i="99" s="1"/>
  <c r="Y105" i="99" s="1"/>
  <c r="Y312" i="99"/>
  <c r="Y204" i="99" s="1"/>
  <c r="Y96" i="99" s="1"/>
  <c r="Y121" i="144" s="1"/>
  <c r="Y287" i="99"/>
  <c r="Y179" i="99" s="1"/>
  <c r="Y71" i="99" s="1"/>
  <c r="Y96" i="102" s="1"/>
  <c r="Y264" i="99"/>
  <c r="Y156" i="99" s="1"/>
  <c r="Y48" i="99" s="1"/>
  <c r="Y73" i="102" s="1"/>
  <c r="Y248" i="99"/>
  <c r="Y140" i="99" s="1"/>
  <c r="Y32" i="99" s="1"/>
  <c r="Y57" i="100" s="1"/>
  <c r="Y229" i="99"/>
  <c r="Y121" i="99" s="1"/>
  <c r="Y13" i="99" s="1"/>
  <c r="Y38" i="102" s="1"/>
  <c r="Y303" i="99"/>
  <c r="Y195" i="99" s="1"/>
  <c r="Y87" i="99" s="1"/>
  <c r="Y284" i="99"/>
  <c r="Y176" i="99" s="1"/>
  <c r="Y68" i="99" s="1"/>
  <c r="Y93" i="144" s="1"/>
  <c r="Y263" i="99"/>
  <c r="Y155" i="99" s="1"/>
  <c r="Y47" i="99" s="1"/>
  <c r="Y247" i="99"/>
  <c r="Y232" i="99"/>
  <c r="Y124" i="99" s="1"/>
  <c r="Y16" i="99" s="1"/>
  <c r="Y41" i="144" s="1"/>
  <c r="Y319" i="99"/>
  <c r="Y211" i="99" s="1"/>
  <c r="Y103" i="99" s="1"/>
  <c r="Y128" i="100" s="1"/>
  <c r="Y307" i="99"/>
  <c r="Y199" i="99" s="1"/>
  <c r="Y91" i="99" s="1"/>
  <c r="Y116" i="144" s="1"/>
  <c r="Y285" i="99"/>
  <c r="Y177" i="99" s="1"/>
  <c r="Y69" i="99" s="1"/>
  <c r="Y94" i="102" s="1"/>
  <c r="Y262" i="99"/>
  <c r="Y154" i="99" s="1"/>
  <c r="Y46" i="99" s="1"/>
  <c r="Y71" i="102" s="1"/>
  <c r="Y227" i="99"/>
  <c r="Y119" i="99" s="1"/>
  <c r="Y11" i="99" s="1"/>
  <c r="Y36" i="144" s="1"/>
  <c r="Y308" i="99"/>
  <c r="Y200" i="99" s="1"/>
  <c r="Y92" i="99" s="1"/>
  <c r="Y117" i="100" s="1"/>
  <c r="Y282" i="99"/>
  <c r="Y174" i="99" s="1"/>
  <c r="Y66" i="99" s="1"/>
  <c r="Y91" i="144" s="1"/>
  <c r="Y261" i="99"/>
  <c r="Y153" i="99" s="1"/>
  <c r="Y45" i="99" s="1"/>
  <c r="Y230" i="99"/>
  <c r="Y122" i="99" s="1"/>
  <c r="Y14" i="99" s="1"/>
  <c r="Y39" i="102" s="1"/>
  <c r="Y317" i="99"/>
  <c r="Y209" i="99" s="1"/>
  <c r="Y101" i="99" s="1"/>
  <c r="Y126" i="102" s="1"/>
  <c r="Y304" i="99"/>
  <c r="Y196" i="99" s="1"/>
  <c r="Y88" i="99" s="1"/>
  <c r="Y113" i="102" s="1"/>
  <c r="Y283" i="99"/>
  <c r="Y175" i="99" s="1"/>
  <c r="Y67" i="99" s="1"/>
  <c r="Y92" i="102" s="1"/>
  <c r="Y260" i="99"/>
  <c r="Y152" i="99" s="1"/>
  <c r="Y44" i="99" s="1"/>
  <c r="Y69" i="102" s="1"/>
  <c r="Y225" i="99"/>
  <c r="Y117" i="99" s="1"/>
  <c r="Y9" i="99" s="1"/>
  <c r="Y34" i="102" s="1"/>
  <c r="Y305" i="99"/>
  <c r="Y197" i="99" s="1"/>
  <c r="Y89" i="99" s="1"/>
  <c r="Y114" i="102" s="1"/>
  <c r="Y280" i="99"/>
  <c r="Y172" i="99" s="1"/>
  <c r="Y64" i="99" s="1"/>
  <c r="Y89" i="102" s="1"/>
  <c r="Y259" i="99"/>
  <c r="Y151" i="99" s="1"/>
  <c r="Y43" i="99" s="1"/>
  <c r="Y228" i="99"/>
  <c r="Y120" i="99" s="1"/>
  <c r="Y12" i="99" s="1"/>
  <c r="Y37" i="144" s="1"/>
  <c r="Y315" i="99"/>
  <c r="Y207" i="99" s="1"/>
  <c r="Y99" i="99" s="1"/>
  <c r="Y124" i="144" s="1"/>
  <c r="Y310" i="99"/>
  <c r="Y202" i="99" s="1"/>
  <c r="Y94" i="99" s="1"/>
  <c r="Y119" i="102" s="1"/>
  <c r="Y281" i="99"/>
  <c r="Y173" i="99" s="1"/>
  <c r="Y65" i="99" s="1"/>
  <c r="Y90" i="144" s="1"/>
  <c r="Y258" i="99"/>
  <c r="Y150" i="99" s="1"/>
  <c r="Y42" i="99" s="1"/>
  <c r="Y67" i="144" s="1"/>
  <c r="Y239" i="99"/>
  <c r="Y131" i="99" s="1"/>
  <c r="Y23" i="99" s="1"/>
  <c r="Y48" i="102" s="1"/>
  <c r="Y223" i="99"/>
  <c r="Y115" i="99" s="1"/>
  <c r="Y7" i="99" s="1"/>
  <c r="Y32" i="101" s="1"/>
  <c r="Y294" i="99"/>
  <c r="Y186" i="99" s="1"/>
  <c r="Y78" i="99" s="1"/>
  <c r="Y103" i="144" s="1"/>
  <c r="Y278" i="99"/>
  <c r="Y170" i="99" s="1"/>
  <c r="Y62" i="99" s="1"/>
  <c r="Y87" i="102" s="1"/>
  <c r="Y257" i="99"/>
  <c r="Y149" i="99" s="1"/>
  <c r="Y41" i="99" s="1"/>
  <c r="Y66" i="144" s="1"/>
  <c r="Y226" i="99"/>
  <c r="Y118" i="99" s="1"/>
  <c r="Y10" i="99" s="1"/>
  <c r="Y35" i="102" s="1"/>
  <c r="Y320" i="99"/>
  <c r="Y212" i="99" s="1"/>
  <c r="Y104" i="99" s="1"/>
  <c r="Y129" i="101" s="1"/>
  <c r="Y313" i="99"/>
  <c r="Y205" i="99" s="1"/>
  <c r="Y97" i="99" s="1"/>
  <c r="Y122" i="144" s="1"/>
  <c r="Y301" i="99"/>
  <c r="Y279" i="99"/>
  <c r="Y171" i="99" s="1"/>
  <c r="Y63" i="99" s="1"/>
  <c r="Y88" i="100" s="1"/>
  <c r="Y256" i="99"/>
  <c r="Y148" i="99" s="1"/>
  <c r="Y40" i="99" s="1"/>
  <c r="Y237" i="99"/>
  <c r="Y129" i="99" s="1"/>
  <c r="Y21" i="99" s="1"/>
  <c r="Y46" i="102" s="1"/>
  <c r="Y221" i="99"/>
  <c r="Y113" i="99" s="1"/>
  <c r="Y5" i="99" s="1"/>
  <c r="Y30" i="144" s="1"/>
  <c r="Y292" i="99"/>
  <c r="Y184" i="99" s="1"/>
  <c r="Y76" i="99" s="1"/>
  <c r="Y101" i="144" s="1"/>
  <c r="Y276" i="99"/>
  <c r="Y168" i="99" s="1"/>
  <c r="Y60" i="99" s="1"/>
  <c r="Y85" i="100" s="1"/>
  <c r="Y255" i="99"/>
  <c r="Y147" i="99" s="1"/>
  <c r="Y39" i="99" s="1"/>
  <c r="Y64" i="100" s="1"/>
  <c r="Y240" i="99"/>
  <c r="Y132" i="99" s="1"/>
  <c r="Y24" i="99" s="1"/>
  <c r="Y49" i="144" s="1"/>
  <c r="Y224" i="99"/>
  <c r="Y116" i="99" s="1"/>
  <c r="Y8" i="99" s="1"/>
  <c r="Y33" i="100" s="1"/>
  <c r="Y318" i="99"/>
  <c r="Y210" i="99" s="1"/>
  <c r="Y102" i="99" s="1"/>
  <c r="Y127" i="101" s="1"/>
  <c r="Y311" i="99"/>
  <c r="Y203" i="99" s="1"/>
  <c r="Y95" i="99" s="1"/>
  <c r="Y120" i="100" s="1"/>
  <c r="Y293" i="99"/>
  <c r="Y185" i="99" s="1"/>
  <c r="Y77" i="99" s="1"/>
  <c r="Y277" i="99"/>
  <c r="Y169" i="99" s="1"/>
  <c r="Y61" i="99" s="1"/>
  <c r="Y86" i="102" s="1"/>
  <c r="Y254" i="99"/>
  <c r="Y146" i="99" s="1"/>
  <c r="Y38" i="99" s="1"/>
  <c r="Y235" i="99"/>
  <c r="Y127" i="99" s="1"/>
  <c r="Y19" i="99" s="1"/>
  <c r="Y44" i="102" s="1"/>
  <c r="Y290" i="99"/>
  <c r="Y182" i="99" s="1"/>
  <c r="Y74" i="99" s="1"/>
  <c r="Y99" i="101" s="1"/>
  <c r="Y274" i="99"/>
  <c r="Y253" i="99"/>
  <c r="Y145" i="99" s="1"/>
  <c r="Y37" i="99" s="1"/>
  <c r="Y62" i="101" s="1"/>
  <c r="Y238" i="99"/>
  <c r="Y130" i="99" s="1"/>
  <c r="Y22" i="99" s="1"/>
  <c r="Y47" i="102" s="1"/>
  <c r="Y222" i="99"/>
  <c r="Y114" i="99" s="1"/>
  <c r="Y6" i="99" s="1"/>
  <c r="Y31" i="102" s="1"/>
  <c r="U320" i="46"/>
  <c r="U212" i="46" s="1"/>
  <c r="U237" i="47" s="1"/>
  <c r="U304" i="46"/>
  <c r="U196" i="46" s="1"/>
  <c r="U221" i="47" s="1"/>
  <c r="U281" i="46"/>
  <c r="U258" i="46"/>
  <c r="U150" i="46" s="1"/>
  <c r="U175" i="47" s="1"/>
  <c r="U239" i="46"/>
  <c r="U131" i="46" s="1"/>
  <c r="U156" i="47" s="1"/>
  <c r="U223" i="46"/>
  <c r="U115" i="46" s="1"/>
  <c r="U140" i="47" s="1"/>
  <c r="U313" i="46"/>
  <c r="U205" i="46" s="1"/>
  <c r="U230" i="47" s="1"/>
  <c r="U292" i="46"/>
  <c r="U276" i="46"/>
  <c r="U255" i="46"/>
  <c r="U147" i="46" s="1"/>
  <c r="U172" i="47" s="1"/>
  <c r="U240" i="46"/>
  <c r="U132" i="46" s="1"/>
  <c r="U157" i="47" s="1"/>
  <c r="U224" i="46"/>
  <c r="U116" i="46" s="1"/>
  <c r="U141" i="47" s="1"/>
  <c r="U318" i="46"/>
  <c r="U210" i="46" s="1"/>
  <c r="U235" i="47" s="1"/>
  <c r="U302" i="46"/>
  <c r="U194" i="46" s="1"/>
  <c r="U219" i="47" s="1"/>
  <c r="U279" i="46"/>
  <c r="U256" i="46"/>
  <c r="U148" i="46" s="1"/>
  <c r="U173" i="47" s="1"/>
  <c r="U237" i="46"/>
  <c r="U129" i="46" s="1"/>
  <c r="U154" i="47" s="1"/>
  <c r="U221" i="46"/>
  <c r="U113" i="46" s="1"/>
  <c r="U138" i="47" s="1"/>
  <c r="U311" i="46"/>
  <c r="U203" i="46" s="1"/>
  <c r="U228" i="47" s="1"/>
  <c r="U290" i="46"/>
  <c r="U274" i="46"/>
  <c r="U253" i="46"/>
  <c r="U145" i="46" s="1"/>
  <c r="U170" i="47" s="1"/>
  <c r="U238" i="46"/>
  <c r="U130" i="46" s="1"/>
  <c r="U155" i="47" s="1"/>
  <c r="U222" i="46"/>
  <c r="U114" i="46" s="1"/>
  <c r="U139" i="47" s="1"/>
  <c r="U316" i="46"/>
  <c r="U208" i="46" s="1"/>
  <c r="U233" i="47" s="1"/>
  <c r="U293" i="46"/>
  <c r="U277" i="46"/>
  <c r="U254" i="46"/>
  <c r="U146" i="46" s="1"/>
  <c r="U171" i="47" s="1"/>
  <c r="U235" i="46"/>
  <c r="U127" i="46" s="1"/>
  <c r="U152" i="47" s="1"/>
  <c r="U309" i="46"/>
  <c r="U201" i="46" s="1"/>
  <c r="U226" i="47" s="1"/>
  <c r="U288" i="46"/>
  <c r="U267" i="46"/>
  <c r="U159" i="46" s="1"/>
  <c r="U184" i="47" s="1"/>
  <c r="U251" i="46"/>
  <c r="U143" i="46" s="1"/>
  <c r="U168" i="47" s="1"/>
  <c r="U236" i="46"/>
  <c r="U128" i="46" s="1"/>
  <c r="U153" i="47" s="1"/>
  <c r="U220" i="46"/>
  <c r="U314" i="46"/>
  <c r="U206" i="46" s="1"/>
  <c r="U231" i="47" s="1"/>
  <c r="U291" i="46"/>
  <c r="U275" i="46"/>
  <c r="U252" i="46"/>
  <c r="U144" i="46" s="1"/>
  <c r="U169" i="47" s="1"/>
  <c r="U233" i="46"/>
  <c r="U125" i="46" s="1"/>
  <c r="U150" i="47" s="1"/>
  <c r="U307" i="46"/>
  <c r="U199" i="46" s="1"/>
  <c r="U224" i="47" s="1"/>
  <c r="U286" i="46"/>
  <c r="U265" i="46"/>
  <c r="U157" i="46" s="1"/>
  <c r="U182" i="47" s="1"/>
  <c r="U249" i="46"/>
  <c r="U141" i="46" s="1"/>
  <c r="U234" i="46"/>
  <c r="U126" i="46" s="1"/>
  <c r="U151" i="47" s="1"/>
  <c r="U312" i="46"/>
  <c r="U204" i="46" s="1"/>
  <c r="U229" i="47" s="1"/>
  <c r="U289" i="46"/>
  <c r="U266" i="46"/>
  <c r="U158" i="46" s="1"/>
  <c r="U183" i="47" s="1"/>
  <c r="U250" i="46"/>
  <c r="U142" i="46" s="1"/>
  <c r="U167" i="47" s="1"/>
  <c r="U231" i="46"/>
  <c r="U123" i="46" s="1"/>
  <c r="U148" i="47" s="1"/>
  <c r="U321" i="46"/>
  <c r="U213" i="46" s="1"/>
  <c r="U238" i="47" s="1"/>
  <c r="U305" i="46"/>
  <c r="U197" i="46" s="1"/>
  <c r="U222" i="47" s="1"/>
  <c r="U284" i="46"/>
  <c r="U263" i="46"/>
  <c r="U155" i="46" s="1"/>
  <c r="U180" i="47" s="1"/>
  <c r="U247" i="46"/>
  <c r="U232" i="46"/>
  <c r="U124" i="46" s="1"/>
  <c r="U149" i="47" s="1"/>
  <c r="U310" i="46"/>
  <c r="U202" i="46" s="1"/>
  <c r="U227" i="47" s="1"/>
  <c r="U287" i="46"/>
  <c r="U264" i="46"/>
  <c r="U156" i="46" s="1"/>
  <c r="U181" i="47" s="1"/>
  <c r="U248" i="46"/>
  <c r="U140" i="46" s="1"/>
  <c r="U165" i="47" s="1"/>
  <c r="U229" i="46"/>
  <c r="U121" i="46" s="1"/>
  <c r="U146" i="47" s="1"/>
  <c r="U319" i="46"/>
  <c r="U211" i="46" s="1"/>
  <c r="U236" i="47" s="1"/>
  <c r="U303" i="46"/>
  <c r="U195" i="46" s="1"/>
  <c r="U220" i="47" s="1"/>
  <c r="U282" i="46"/>
  <c r="U261" i="46"/>
  <c r="U153" i="46" s="1"/>
  <c r="U178" i="47" s="1"/>
  <c r="U230" i="46"/>
  <c r="U122" i="46" s="1"/>
  <c r="U147" i="47" s="1"/>
  <c r="U308" i="46"/>
  <c r="U200" i="46" s="1"/>
  <c r="U225" i="47" s="1"/>
  <c r="U285" i="46"/>
  <c r="U262" i="46"/>
  <c r="U154" i="46" s="1"/>
  <c r="U179" i="47" s="1"/>
  <c r="U227" i="46"/>
  <c r="U119" i="46" s="1"/>
  <c r="U144" i="47" s="1"/>
  <c r="U317" i="46"/>
  <c r="U209" i="46" s="1"/>
  <c r="U234" i="47" s="1"/>
  <c r="U301" i="46"/>
  <c r="U280" i="46"/>
  <c r="U259" i="46"/>
  <c r="U151" i="46" s="1"/>
  <c r="U176" i="47" s="1"/>
  <c r="U228" i="46"/>
  <c r="U120" i="46" s="1"/>
  <c r="U145" i="47" s="1"/>
  <c r="U306" i="46"/>
  <c r="U198" i="46" s="1"/>
  <c r="U223" i="47" s="1"/>
  <c r="U283" i="46"/>
  <c r="U260" i="46"/>
  <c r="U152" i="46" s="1"/>
  <c r="U177" i="47" s="1"/>
  <c r="U225" i="46"/>
  <c r="U117" i="46" s="1"/>
  <c r="U142" i="47" s="1"/>
  <c r="U315" i="46"/>
  <c r="U207" i="46" s="1"/>
  <c r="U232" i="47" s="1"/>
  <c r="U294" i="46"/>
  <c r="U278" i="46"/>
  <c r="U257" i="46"/>
  <c r="U149" i="46" s="1"/>
  <c r="U174" i="47" s="1"/>
  <c r="U226" i="46"/>
  <c r="U118" i="46" s="1"/>
  <c r="U143" i="47" s="1"/>
  <c r="V316" i="46"/>
  <c r="V208" i="46" s="1"/>
  <c r="V233" i="47" s="1"/>
  <c r="V293" i="46"/>
  <c r="V277" i="46"/>
  <c r="V254" i="46"/>
  <c r="V146" i="46" s="1"/>
  <c r="V171" i="47" s="1"/>
  <c r="V235" i="46"/>
  <c r="V127" i="46" s="1"/>
  <c r="V152" i="47" s="1"/>
  <c r="V309" i="46"/>
  <c r="V201" i="46" s="1"/>
  <c r="V226" i="47" s="1"/>
  <c r="V288" i="46"/>
  <c r="V267" i="46"/>
  <c r="V159" i="46" s="1"/>
  <c r="V184" i="47" s="1"/>
  <c r="V251" i="46"/>
  <c r="V143" i="46" s="1"/>
  <c r="V168" i="47" s="1"/>
  <c r="V236" i="46"/>
  <c r="V128" i="46" s="1"/>
  <c r="V153" i="47" s="1"/>
  <c r="V220" i="46"/>
  <c r="V314" i="46"/>
  <c r="V206" i="46" s="1"/>
  <c r="V231" i="47" s="1"/>
  <c r="V291" i="46"/>
  <c r="V275" i="46"/>
  <c r="V252" i="46"/>
  <c r="V144" i="46" s="1"/>
  <c r="V169" i="47" s="1"/>
  <c r="V233" i="46"/>
  <c r="V125" i="46" s="1"/>
  <c r="V150" i="47" s="1"/>
  <c r="V307" i="46"/>
  <c r="V199" i="46" s="1"/>
  <c r="V224" i="47" s="1"/>
  <c r="V286" i="46"/>
  <c r="V265" i="46"/>
  <c r="V157" i="46" s="1"/>
  <c r="V182" i="47" s="1"/>
  <c r="V249" i="46"/>
  <c r="V141" i="46" s="1"/>
  <c r="V166" i="47" s="1"/>
  <c r="V234" i="46"/>
  <c r="V126" i="46" s="1"/>
  <c r="V151" i="47" s="1"/>
  <c r="V312" i="46"/>
  <c r="V204" i="46" s="1"/>
  <c r="V229" i="47" s="1"/>
  <c r="V289" i="46"/>
  <c r="V266" i="46"/>
  <c r="V158" i="46" s="1"/>
  <c r="V183" i="47" s="1"/>
  <c r="V250" i="46"/>
  <c r="V142" i="46" s="1"/>
  <c r="V167" i="47" s="1"/>
  <c r="V231" i="46"/>
  <c r="V123" i="46" s="1"/>
  <c r="V148" i="47" s="1"/>
  <c r="V321" i="46"/>
  <c r="V213" i="46" s="1"/>
  <c r="V238" i="47" s="1"/>
  <c r="V305" i="46"/>
  <c r="V197" i="46" s="1"/>
  <c r="V222" i="47" s="1"/>
  <c r="V284" i="46"/>
  <c r="V263" i="46"/>
  <c r="V155" i="46" s="1"/>
  <c r="V180" i="47" s="1"/>
  <c r="V247" i="46"/>
  <c r="V232" i="46"/>
  <c r="V124" i="46" s="1"/>
  <c r="V149" i="47" s="1"/>
  <c r="V310" i="46"/>
  <c r="V202" i="46" s="1"/>
  <c r="V227" i="47" s="1"/>
  <c r="V287" i="46"/>
  <c r="V264" i="46"/>
  <c r="V156" i="46" s="1"/>
  <c r="V181" i="47" s="1"/>
  <c r="V248" i="46"/>
  <c r="V140" i="46" s="1"/>
  <c r="V165" i="47" s="1"/>
  <c r="V229" i="46"/>
  <c r="V121" i="46" s="1"/>
  <c r="V146" i="47" s="1"/>
  <c r="V319" i="46"/>
  <c r="V211" i="46" s="1"/>
  <c r="V236" i="47" s="1"/>
  <c r="V303" i="46"/>
  <c r="V195" i="46" s="1"/>
  <c r="V220" i="47" s="1"/>
  <c r="V282" i="46"/>
  <c r="V261" i="46"/>
  <c r="V153" i="46" s="1"/>
  <c r="V178" i="47" s="1"/>
  <c r="V230" i="46"/>
  <c r="V122" i="46" s="1"/>
  <c r="V147" i="47" s="1"/>
  <c r="V308" i="46"/>
  <c r="V200" i="46" s="1"/>
  <c r="V225" i="47" s="1"/>
  <c r="V285" i="46"/>
  <c r="V262" i="46"/>
  <c r="V154" i="46" s="1"/>
  <c r="V179" i="47" s="1"/>
  <c r="V227" i="46"/>
  <c r="V119" i="46" s="1"/>
  <c r="V144" i="47" s="1"/>
  <c r="V317" i="46"/>
  <c r="V209" i="46" s="1"/>
  <c r="V234" i="47" s="1"/>
  <c r="V301" i="46"/>
  <c r="V280" i="46"/>
  <c r="V259" i="46"/>
  <c r="V151" i="46" s="1"/>
  <c r="V176" i="47" s="1"/>
  <c r="V228" i="46"/>
  <c r="V120" i="46" s="1"/>
  <c r="V145" i="47" s="1"/>
  <c r="V306" i="46"/>
  <c r="V198" i="46" s="1"/>
  <c r="V223" i="47" s="1"/>
  <c r="V283" i="46"/>
  <c r="V260" i="46"/>
  <c r="V152" i="46" s="1"/>
  <c r="V177" i="47" s="1"/>
  <c r="V225" i="46"/>
  <c r="V117" i="46" s="1"/>
  <c r="V142" i="47" s="1"/>
  <c r="V315" i="46"/>
  <c r="V207" i="46" s="1"/>
  <c r="V232" i="47" s="1"/>
  <c r="V294" i="46"/>
  <c r="V278" i="46"/>
  <c r="V257" i="46"/>
  <c r="V149" i="46" s="1"/>
  <c r="V174" i="47" s="1"/>
  <c r="V226" i="46"/>
  <c r="V118" i="46" s="1"/>
  <c r="V143" i="47" s="1"/>
  <c r="V320" i="46"/>
  <c r="V212" i="46" s="1"/>
  <c r="V237" i="47" s="1"/>
  <c r="V304" i="46"/>
  <c r="V196" i="46" s="1"/>
  <c r="V221" i="47" s="1"/>
  <c r="V281" i="46"/>
  <c r="V258" i="46"/>
  <c r="V150" i="46" s="1"/>
  <c r="V175" i="47" s="1"/>
  <c r="V239" i="46"/>
  <c r="V131" i="46" s="1"/>
  <c r="V156" i="47" s="1"/>
  <c r="V223" i="46"/>
  <c r="V115" i="46" s="1"/>
  <c r="V140" i="47" s="1"/>
  <c r="V313" i="46"/>
  <c r="V205" i="46" s="1"/>
  <c r="V230" i="47" s="1"/>
  <c r="V292" i="46"/>
  <c r="V276" i="46"/>
  <c r="V255" i="46"/>
  <c r="V147" i="46" s="1"/>
  <c r="V172" i="47" s="1"/>
  <c r="V240" i="46"/>
  <c r="V132" i="46" s="1"/>
  <c r="V157" i="47" s="1"/>
  <c r="V224" i="46"/>
  <c r="V116" i="46" s="1"/>
  <c r="V141" i="47" s="1"/>
  <c r="V318" i="46"/>
  <c r="V210" i="46" s="1"/>
  <c r="V235" i="47" s="1"/>
  <c r="V302" i="46"/>
  <c r="V194" i="46" s="1"/>
  <c r="V219" i="47" s="1"/>
  <c r="V279" i="46"/>
  <c r="V256" i="46"/>
  <c r="V148" i="46" s="1"/>
  <c r="V173" i="47" s="1"/>
  <c r="V237" i="46"/>
  <c r="V129" i="46" s="1"/>
  <c r="V154" i="47" s="1"/>
  <c r="V221" i="46"/>
  <c r="V113" i="46" s="1"/>
  <c r="V138" i="47" s="1"/>
  <c r="V311" i="46"/>
  <c r="V203" i="46" s="1"/>
  <c r="V228" i="47" s="1"/>
  <c r="V290" i="46"/>
  <c r="V274" i="46"/>
  <c r="V253" i="46"/>
  <c r="V145" i="46" s="1"/>
  <c r="V170" i="47" s="1"/>
  <c r="V238" i="46"/>
  <c r="V130" i="46" s="1"/>
  <c r="V155" i="47" s="1"/>
  <c r="V222" i="46"/>
  <c r="V114" i="46" s="1"/>
  <c r="V139" i="47" s="1"/>
  <c r="C168" i="70"/>
  <c r="C194" i="76" s="1"/>
  <c r="C170" i="70"/>
  <c r="W309" i="46"/>
  <c r="W201" i="46" s="1"/>
  <c r="W226" i="47" s="1"/>
  <c r="W288" i="46"/>
  <c r="W267" i="46"/>
  <c r="W159" i="46" s="1"/>
  <c r="W184" i="47" s="1"/>
  <c r="W251" i="46"/>
  <c r="W143" i="46" s="1"/>
  <c r="W168" i="47" s="1"/>
  <c r="W236" i="46"/>
  <c r="W128" i="46" s="1"/>
  <c r="W153" i="47" s="1"/>
  <c r="W220" i="46"/>
  <c r="W312" i="46"/>
  <c r="W204" i="46" s="1"/>
  <c r="W229" i="47" s="1"/>
  <c r="W289" i="46"/>
  <c r="W266" i="46"/>
  <c r="W158" i="46" s="1"/>
  <c r="W183" i="47" s="1"/>
  <c r="W250" i="46"/>
  <c r="W142" i="46" s="1"/>
  <c r="W167" i="47" s="1"/>
  <c r="W231" i="46"/>
  <c r="W123" i="46" s="1"/>
  <c r="W148" i="47" s="1"/>
  <c r="W307" i="46"/>
  <c r="W199" i="46" s="1"/>
  <c r="W224" i="47" s="1"/>
  <c r="W286" i="46"/>
  <c r="W265" i="46"/>
  <c r="W157" i="46" s="1"/>
  <c r="W182" i="47" s="1"/>
  <c r="W249" i="46"/>
  <c r="W141" i="46" s="1"/>
  <c r="W166" i="47" s="1"/>
  <c r="W234" i="46"/>
  <c r="W126" i="46" s="1"/>
  <c r="W151" i="47" s="1"/>
  <c r="W310" i="46"/>
  <c r="W202" i="46" s="1"/>
  <c r="W227" i="47" s="1"/>
  <c r="W287" i="46"/>
  <c r="W264" i="46"/>
  <c r="W156" i="46" s="1"/>
  <c r="W181" i="47" s="1"/>
  <c r="W248" i="46"/>
  <c r="W140" i="46" s="1"/>
  <c r="W165" i="47" s="1"/>
  <c r="W229" i="46"/>
  <c r="W121" i="46" s="1"/>
  <c r="W146" i="47" s="1"/>
  <c r="W321" i="46"/>
  <c r="W213" i="46" s="1"/>
  <c r="W238" i="47" s="1"/>
  <c r="W305" i="46"/>
  <c r="W197" i="46" s="1"/>
  <c r="W222" i="47" s="1"/>
  <c r="W284" i="46"/>
  <c r="W263" i="46"/>
  <c r="W155" i="46" s="1"/>
  <c r="W180" i="47" s="1"/>
  <c r="W247" i="46"/>
  <c r="W232" i="46"/>
  <c r="W124" i="46" s="1"/>
  <c r="W149" i="47" s="1"/>
  <c r="W308" i="46"/>
  <c r="W200" i="46" s="1"/>
  <c r="W225" i="47" s="1"/>
  <c r="W285" i="46"/>
  <c r="W262" i="46"/>
  <c r="W154" i="46" s="1"/>
  <c r="W179" i="47" s="1"/>
  <c r="W227" i="46"/>
  <c r="W119" i="46" s="1"/>
  <c r="W144" i="47" s="1"/>
  <c r="W319" i="46"/>
  <c r="W211" i="46" s="1"/>
  <c r="W236" i="47" s="1"/>
  <c r="W303" i="46"/>
  <c r="W195" i="46" s="1"/>
  <c r="W220" i="47" s="1"/>
  <c r="W282" i="46"/>
  <c r="W261" i="46"/>
  <c r="W153" i="46" s="1"/>
  <c r="W178" i="47" s="1"/>
  <c r="W230" i="46"/>
  <c r="W122" i="46" s="1"/>
  <c r="W147" i="47" s="1"/>
  <c r="W306" i="46"/>
  <c r="W198" i="46" s="1"/>
  <c r="W223" i="47" s="1"/>
  <c r="W283" i="46"/>
  <c r="W260" i="46"/>
  <c r="W152" i="46" s="1"/>
  <c r="W177" i="47" s="1"/>
  <c r="W225" i="46"/>
  <c r="W117" i="46" s="1"/>
  <c r="W142" i="47" s="1"/>
  <c r="W317" i="46"/>
  <c r="W209" i="46" s="1"/>
  <c r="W234" i="47" s="1"/>
  <c r="W301" i="46"/>
  <c r="W280" i="46"/>
  <c r="W259" i="46"/>
  <c r="W151" i="46" s="1"/>
  <c r="W176" i="47" s="1"/>
  <c r="W228" i="46"/>
  <c r="W120" i="46" s="1"/>
  <c r="W145" i="47" s="1"/>
  <c r="W320" i="46"/>
  <c r="W212" i="46" s="1"/>
  <c r="W237" i="47" s="1"/>
  <c r="W304" i="46"/>
  <c r="W196" i="46" s="1"/>
  <c r="W221" i="47" s="1"/>
  <c r="W281" i="46"/>
  <c r="W258" i="46"/>
  <c r="W150" i="46" s="1"/>
  <c r="W175" i="47" s="1"/>
  <c r="W239" i="46"/>
  <c r="W131" i="46" s="1"/>
  <c r="W156" i="47" s="1"/>
  <c r="W223" i="46"/>
  <c r="W115" i="46" s="1"/>
  <c r="W140" i="47" s="1"/>
  <c r="W315" i="46"/>
  <c r="W207" i="46" s="1"/>
  <c r="W232" i="47" s="1"/>
  <c r="W294" i="46"/>
  <c r="W278" i="46"/>
  <c r="W257" i="46"/>
  <c r="W149" i="46" s="1"/>
  <c r="W174" i="47" s="1"/>
  <c r="W226" i="46"/>
  <c r="W118" i="46" s="1"/>
  <c r="W143" i="47" s="1"/>
  <c r="W318" i="46"/>
  <c r="W210" i="46" s="1"/>
  <c r="W235" i="47" s="1"/>
  <c r="W302" i="46"/>
  <c r="W194" i="46" s="1"/>
  <c r="W219" i="47" s="1"/>
  <c r="W279" i="46"/>
  <c r="W256" i="46"/>
  <c r="W148" i="46" s="1"/>
  <c r="W173" i="47" s="1"/>
  <c r="W237" i="46"/>
  <c r="W129" i="46" s="1"/>
  <c r="W154" i="47" s="1"/>
  <c r="W221" i="46"/>
  <c r="W113" i="46" s="1"/>
  <c r="W138" i="47" s="1"/>
  <c r="W313" i="46"/>
  <c r="W205" i="46" s="1"/>
  <c r="W230" i="47" s="1"/>
  <c r="W292" i="46"/>
  <c r="W276" i="46"/>
  <c r="W255" i="46"/>
  <c r="W147" i="46" s="1"/>
  <c r="W172" i="47" s="1"/>
  <c r="W240" i="46"/>
  <c r="W132" i="46" s="1"/>
  <c r="W157" i="47" s="1"/>
  <c r="W224" i="46"/>
  <c r="W116" i="46" s="1"/>
  <c r="W141" i="47" s="1"/>
  <c r="W316" i="46"/>
  <c r="W208" i="46" s="1"/>
  <c r="W233" i="47" s="1"/>
  <c r="W293" i="46"/>
  <c r="W277" i="46"/>
  <c r="W254" i="46"/>
  <c r="W146" i="46" s="1"/>
  <c r="W171" i="47" s="1"/>
  <c r="W235" i="46"/>
  <c r="W127" i="46" s="1"/>
  <c r="W152" i="47" s="1"/>
  <c r="W311" i="46"/>
  <c r="W203" i="46" s="1"/>
  <c r="W228" i="47" s="1"/>
  <c r="W290" i="46"/>
  <c r="W274" i="46"/>
  <c r="W253" i="46"/>
  <c r="W145" i="46" s="1"/>
  <c r="W170" i="47" s="1"/>
  <c r="W238" i="46"/>
  <c r="W130" i="46" s="1"/>
  <c r="W155" i="47" s="1"/>
  <c r="W222" i="46"/>
  <c r="W114" i="46" s="1"/>
  <c r="W139" i="47" s="1"/>
  <c r="W314" i="46"/>
  <c r="W206" i="46" s="1"/>
  <c r="W231" i="47" s="1"/>
  <c r="W291" i="46"/>
  <c r="W275" i="46"/>
  <c r="W252" i="46"/>
  <c r="W144" i="46" s="1"/>
  <c r="W169" i="47" s="1"/>
  <c r="W233" i="46"/>
  <c r="W125" i="46" s="1"/>
  <c r="W150" i="47" s="1"/>
  <c r="B322" i="95"/>
  <c r="H322" i="95"/>
  <c r="X313" i="46"/>
  <c r="X205" i="46" s="1"/>
  <c r="X230" i="47" s="1"/>
  <c r="X292" i="46"/>
  <c r="X276" i="46"/>
  <c r="X255" i="46"/>
  <c r="X147" i="46" s="1"/>
  <c r="X172" i="47" s="1"/>
  <c r="X240" i="46"/>
  <c r="X132" i="46" s="1"/>
  <c r="X157" i="47" s="1"/>
  <c r="X224" i="46"/>
  <c r="X116" i="46" s="1"/>
  <c r="X141" i="47" s="1"/>
  <c r="X316" i="46"/>
  <c r="X208" i="46" s="1"/>
  <c r="X233" i="47" s="1"/>
  <c r="X293" i="46"/>
  <c r="X277" i="46"/>
  <c r="X254" i="46"/>
  <c r="X146" i="46" s="1"/>
  <c r="X171" i="47" s="1"/>
  <c r="X235" i="46"/>
  <c r="X127" i="46" s="1"/>
  <c r="X152" i="47" s="1"/>
  <c r="X311" i="46"/>
  <c r="X203" i="46" s="1"/>
  <c r="X228" i="47" s="1"/>
  <c r="X290" i="46"/>
  <c r="X274" i="46"/>
  <c r="X253" i="46"/>
  <c r="X145" i="46" s="1"/>
  <c r="X170" i="47" s="1"/>
  <c r="X238" i="46"/>
  <c r="X130" i="46" s="1"/>
  <c r="X155" i="47" s="1"/>
  <c r="X222" i="46"/>
  <c r="X114" i="46" s="1"/>
  <c r="X139" i="47" s="1"/>
  <c r="X314" i="46"/>
  <c r="X206" i="46" s="1"/>
  <c r="X231" i="47" s="1"/>
  <c r="X291" i="46"/>
  <c r="X275" i="46"/>
  <c r="X252" i="46"/>
  <c r="X144" i="46" s="1"/>
  <c r="X169" i="47" s="1"/>
  <c r="X233" i="46"/>
  <c r="X125" i="46" s="1"/>
  <c r="X150" i="47" s="1"/>
  <c r="X309" i="46"/>
  <c r="X201" i="46" s="1"/>
  <c r="X226" i="47" s="1"/>
  <c r="X288" i="46"/>
  <c r="X267" i="46"/>
  <c r="X159" i="46" s="1"/>
  <c r="X184" i="47" s="1"/>
  <c r="X251" i="46"/>
  <c r="X143" i="46" s="1"/>
  <c r="X168" i="47" s="1"/>
  <c r="X236" i="46"/>
  <c r="X128" i="46" s="1"/>
  <c r="X153" i="47" s="1"/>
  <c r="X220" i="46"/>
  <c r="X312" i="46"/>
  <c r="X204" i="46" s="1"/>
  <c r="X229" i="47" s="1"/>
  <c r="X289" i="46"/>
  <c r="X266" i="46"/>
  <c r="X158" i="46" s="1"/>
  <c r="X183" i="47" s="1"/>
  <c r="X250" i="46"/>
  <c r="X142" i="46" s="1"/>
  <c r="X167" i="47" s="1"/>
  <c r="X231" i="46"/>
  <c r="X123" i="46" s="1"/>
  <c r="X148" i="47" s="1"/>
  <c r="X307" i="46"/>
  <c r="X199" i="46" s="1"/>
  <c r="X224" i="47" s="1"/>
  <c r="X286" i="46"/>
  <c r="X265" i="46"/>
  <c r="X157" i="46" s="1"/>
  <c r="X182" i="47" s="1"/>
  <c r="X249" i="46"/>
  <c r="X141" i="46" s="1"/>
  <c r="X166" i="47" s="1"/>
  <c r="X234" i="46"/>
  <c r="X126" i="46" s="1"/>
  <c r="X151" i="47" s="1"/>
  <c r="X310" i="46"/>
  <c r="X202" i="46" s="1"/>
  <c r="X227" i="47" s="1"/>
  <c r="X287" i="46"/>
  <c r="X264" i="46"/>
  <c r="X156" i="46" s="1"/>
  <c r="X181" i="47" s="1"/>
  <c r="X248" i="46"/>
  <c r="X140" i="46" s="1"/>
  <c r="X165" i="47" s="1"/>
  <c r="X229" i="46"/>
  <c r="X121" i="46" s="1"/>
  <c r="X146" i="47" s="1"/>
  <c r="X321" i="46"/>
  <c r="X213" i="46" s="1"/>
  <c r="X238" i="47" s="1"/>
  <c r="X305" i="46"/>
  <c r="X197" i="46" s="1"/>
  <c r="X222" i="47" s="1"/>
  <c r="X284" i="46"/>
  <c r="X263" i="46"/>
  <c r="X155" i="46" s="1"/>
  <c r="X180" i="47" s="1"/>
  <c r="X247" i="46"/>
  <c r="X232" i="46"/>
  <c r="X124" i="46" s="1"/>
  <c r="X149" i="47" s="1"/>
  <c r="X308" i="46"/>
  <c r="X200" i="46" s="1"/>
  <c r="X225" i="47" s="1"/>
  <c r="X285" i="46"/>
  <c r="X262" i="46"/>
  <c r="X154" i="46" s="1"/>
  <c r="X179" i="47" s="1"/>
  <c r="X227" i="46"/>
  <c r="X119" i="46" s="1"/>
  <c r="X144" i="47" s="1"/>
  <c r="X319" i="46"/>
  <c r="X211" i="46" s="1"/>
  <c r="X236" i="47" s="1"/>
  <c r="X303" i="46"/>
  <c r="X195" i="46" s="1"/>
  <c r="X220" i="47" s="1"/>
  <c r="X282" i="46"/>
  <c r="X261" i="46"/>
  <c r="X153" i="46" s="1"/>
  <c r="X178" i="47" s="1"/>
  <c r="X230" i="46"/>
  <c r="X122" i="46" s="1"/>
  <c r="X147" i="47" s="1"/>
  <c r="X306" i="46"/>
  <c r="X198" i="46" s="1"/>
  <c r="X223" i="47" s="1"/>
  <c r="X283" i="46"/>
  <c r="X260" i="46"/>
  <c r="X152" i="46" s="1"/>
  <c r="X177" i="47" s="1"/>
  <c r="X225" i="46"/>
  <c r="X117" i="46" s="1"/>
  <c r="X142" i="47" s="1"/>
  <c r="X317" i="46"/>
  <c r="X209" i="46" s="1"/>
  <c r="X234" i="47" s="1"/>
  <c r="X301" i="46"/>
  <c r="X280" i="46"/>
  <c r="X259" i="46"/>
  <c r="X151" i="46" s="1"/>
  <c r="X176" i="47" s="1"/>
  <c r="X228" i="46"/>
  <c r="X120" i="46" s="1"/>
  <c r="X145" i="47" s="1"/>
  <c r="X320" i="46"/>
  <c r="X212" i="46" s="1"/>
  <c r="X237" i="47" s="1"/>
  <c r="X304" i="46"/>
  <c r="X196" i="46" s="1"/>
  <c r="X221" i="47" s="1"/>
  <c r="X281" i="46"/>
  <c r="X258" i="46"/>
  <c r="X150" i="46" s="1"/>
  <c r="X175" i="47" s="1"/>
  <c r="X239" i="46"/>
  <c r="X131" i="46" s="1"/>
  <c r="X156" i="47" s="1"/>
  <c r="X223" i="46"/>
  <c r="X115" i="46" s="1"/>
  <c r="X140" i="47" s="1"/>
  <c r="X315" i="46"/>
  <c r="X207" i="46" s="1"/>
  <c r="X232" i="47" s="1"/>
  <c r="X294" i="46"/>
  <c r="X278" i="46"/>
  <c r="X257" i="46"/>
  <c r="X149" i="46" s="1"/>
  <c r="X174" i="47" s="1"/>
  <c r="X226" i="46"/>
  <c r="X118" i="46" s="1"/>
  <c r="X143" i="47" s="1"/>
  <c r="X318" i="46"/>
  <c r="X210" i="46" s="1"/>
  <c r="X235" i="47" s="1"/>
  <c r="X302" i="46"/>
  <c r="X194" i="46" s="1"/>
  <c r="X219" i="47" s="1"/>
  <c r="X279" i="46"/>
  <c r="X256" i="46"/>
  <c r="X148" i="46" s="1"/>
  <c r="X173" i="47" s="1"/>
  <c r="X237" i="46"/>
  <c r="X129" i="46" s="1"/>
  <c r="X154" i="47" s="1"/>
  <c r="X221" i="46"/>
  <c r="X113" i="46" s="1"/>
  <c r="X138" i="47" s="1"/>
  <c r="B173" i="70"/>
  <c r="B175" i="70"/>
  <c r="B177" i="70"/>
  <c r="B179" i="70"/>
  <c r="B205" i="76" s="1"/>
  <c r="D241" i="70"/>
  <c r="F295" i="70"/>
  <c r="G322" i="95"/>
  <c r="F295" i="95"/>
  <c r="Z317" i="46"/>
  <c r="Z209" i="46" s="1"/>
  <c r="Z234" i="47" s="1"/>
  <c r="Z301" i="46"/>
  <c r="Z280" i="46"/>
  <c r="Z259" i="46"/>
  <c r="Z151" i="46" s="1"/>
  <c r="Z176" i="47" s="1"/>
  <c r="Z228" i="46"/>
  <c r="Z120" i="46" s="1"/>
  <c r="Z145" i="47" s="1"/>
  <c r="Z320" i="46"/>
  <c r="Z212" i="46" s="1"/>
  <c r="Z237" i="47" s="1"/>
  <c r="Z304" i="46"/>
  <c r="Z196" i="46" s="1"/>
  <c r="Z221" i="47" s="1"/>
  <c r="Z281" i="46"/>
  <c r="Z258" i="46"/>
  <c r="Z150" i="46" s="1"/>
  <c r="Z175" i="47" s="1"/>
  <c r="Z239" i="46"/>
  <c r="Z131" i="46" s="1"/>
  <c r="Z156" i="47" s="1"/>
  <c r="Z223" i="46"/>
  <c r="Z115" i="46" s="1"/>
  <c r="Z140" i="47" s="1"/>
  <c r="Z315" i="46"/>
  <c r="Z207" i="46" s="1"/>
  <c r="Z232" i="47" s="1"/>
  <c r="Z294" i="46"/>
  <c r="Z278" i="46"/>
  <c r="Z257" i="46"/>
  <c r="Z149" i="46" s="1"/>
  <c r="Z174" i="47" s="1"/>
  <c r="Z226" i="46"/>
  <c r="Z118" i="46" s="1"/>
  <c r="Z143" i="47" s="1"/>
  <c r="Z318" i="46"/>
  <c r="Z210" i="46" s="1"/>
  <c r="Z235" i="47" s="1"/>
  <c r="Z302" i="46"/>
  <c r="Z194" i="46" s="1"/>
  <c r="Z219" i="47" s="1"/>
  <c r="Z279" i="46"/>
  <c r="Z256" i="46"/>
  <c r="Z148" i="46" s="1"/>
  <c r="Z173" i="47" s="1"/>
  <c r="Z237" i="46"/>
  <c r="Z129" i="46" s="1"/>
  <c r="Z154" i="47" s="1"/>
  <c r="Z221" i="46"/>
  <c r="Z113" i="46" s="1"/>
  <c r="Z138" i="47" s="1"/>
  <c r="Z313" i="46"/>
  <c r="Z205" i="46" s="1"/>
  <c r="Z230" i="47" s="1"/>
  <c r="Z292" i="46"/>
  <c r="Z276" i="46"/>
  <c r="Z255" i="46"/>
  <c r="Z147" i="46" s="1"/>
  <c r="Z172" i="47" s="1"/>
  <c r="Z240" i="46"/>
  <c r="Z132" i="46" s="1"/>
  <c r="Z157" i="47" s="1"/>
  <c r="Z224" i="46"/>
  <c r="Z116" i="46" s="1"/>
  <c r="Z141" i="47" s="1"/>
  <c r="Z316" i="46"/>
  <c r="Z208" i="46" s="1"/>
  <c r="Z233" i="47" s="1"/>
  <c r="Z293" i="46"/>
  <c r="Z277" i="46"/>
  <c r="Z254" i="46"/>
  <c r="Z146" i="46" s="1"/>
  <c r="Z171" i="47" s="1"/>
  <c r="Z235" i="46"/>
  <c r="Z127" i="46" s="1"/>
  <c r="Z152" i="47" s="1"/>
  <c r="Z311" i="46"/>
  <c r="Z203" i="46" s="1"/>
  <c r="Z228" i="47" s="1"/>
  <c r="Z290" i="46"/>
  <c r="Z274" i="46"/>
  <c r="Z253" i="46"/>
  <c r="Z145" i="46" s="1"/>
  <c r="Z170" i="47" s="1"/>
  <c r="Z238" i="46"/>
  <c r="Z130" i="46" s="1"/>
  <c r="Z155" i="47" s="1"/>
  <c r="Z222" i="46"/>
  <c r="Z114" i="46" s="1"/>
  <c r="Z139" i="47" s="1"/>
  <c r="Z314" i="46"/>
  <c r="Z206" i="46" s="1"/>
  <c r="Z231" i="47" s="1"/>
  <c r="Z291" i="46"/>
  <c r="Z275" i="46"/>
  <c r="Z252" i="46"/>
  <c r="Z144" i="46" s="1"/>
  <c r="Z169" i="47" s="1"/>
  <c r="Z233" i="46"/>
  <c r="Z125" i="46" s="1"/>
  <c r="Z150" i="47" s="1"/>
  <c r="Z309" i="46"/>
  <c r="Z201" i="46" s="1"/>
  <c r="Z226" i="47" s="1"/>
  <c r="Z288" i="46"/>
  <c r="Z267" i="46"/>
  <c r="Z159" i="46" s="1"/>
  <c r="Z184" i="47" s="1"/>
  <c r="Z251" i="46"/>
  <c r="Z143" i="46" s="1"/>
  <c r="Z168" i="47" s="1"/>
  <c r="Z236" i="46"/>
  <c r="Z128" i="46" s="1"/>
  <c r="Z153" i="47" s="1"/>
  <c r="Z220" i="46"/>
  <c r="Z312" i="46"/>
  <c r="Z204" i="46" s="1"/>
  <c r="Z229" i="47" s="1"/>
  <c r="Z289" i="46"/>
  <c r="Z266" i="46"/>
  <c r="Z158" i="46" s="1"/>
  <c r="Z183" i="47" s="1"/>
  <c r="Z250" i="46"/>
  <c r="Z142" i="46" s="1"/>
  <c r="Z167" i="47" s="1"/>
  <c r="Z231" i="46"/>
  <c r="Z123" i="46" s="1"/>
  <c r="Z148" i="47" s="1"/>
  <c r="Z307" i="46"/>
  <c r="Z199" i="46" s="1"/>
  <c r="Z224" i="47" s="1"/>
  <c r="Z286" i="46"/>
  <c r="Z265" i="46"/>
  <c r="Z157" i="46" s="1"/>
  <c r="Z182" i="47" s="1"/>
  <c r="Z249" i="46"/>
  <c r="Z141" i="46" s="1"/>
  <c r="Z166" i="47" s="1"/>
  <c r="Z234" i="46"/>
  <c r="Z126" i="46" s="1"/>
  <c r="Z151" i="47" s="1"/>
  <c r="Z310" i="46"/>
  <c r="Z202" i="46" s="1"/>
  <c r="Z227" i="47" s="1"/>
  <c r="Z287" i="46"/>
  <c r="Z264" i="46"/>
  <c r="Z156" i="46" s="1"/>
  <c r="Z181" i="47" s="1"/>
  <c r="Z248" i="46"/>
  <c r="Z140" i="46" s="1"/>
  <c r="Z165" i="47" s="1"/>
  <c r="Z229" i="46"/>
  <c r="Z121" i="46" s="1"/>
  <c r="Z146" i="47" s="1"/>
  <c r="Z321" i="46"/>
  <c r="Z213" i="46" s="1"/>
  <c r="Z238" i="47" s="1"/>
  <c r="Z305" i="46"/>
  <c r="Z197" i="46" s="1"/>
  <c r="Z222" i="47" s="1"/>
  <c r="Z284" i="46"/>
  <c r="Z263" i="46"/>
  <c r="Z155" i="46" s="1"/>
  <c r="Z180" i="47" s="1"/>
  <c r="Z247" i="46"/>
  <c r="Z232" i="46"/>
  <c r="Z124" i="46" s="1"/>
  <c r="Z149" i="47" s="1"/>
  <c r="Z308" i="46"/>
  <c r="Z200" i="46" s="1"/>
  <c r="Z225" i="47" s="1"/>
  <c r="Z285" i="46"/>
  <c r="Z262" i="46"/>
  <c r="Z154" i="46" s="1"/>
  <c r="Z179" i="47" s="1"/>
  <c r="Z227" i="46"/>
  <c r="Z119" i="46" s="1"/>
  <c r="Z144" i="47" s="1"/>
  <c r="Z319" i="46"/>
  <c r="Z211" i="46" s="1"/>
  <c r="Z236" i="47" s="1"/>
  <c r="Z303" i="46"/>
  <c r="Z195" i="46" s="1"/>
  <c r="Z220" i="47" s="1"/>
  <c r="Z282" i="46"/>
  <c r="Z261" i="46"/>
  <c r="Z153" i="46" s="1"/>
  <c r="Z178" i="47" s="1"/>
  <c r="Z230" i="46"/>
  <c r="Z122" i="46" s="1"/>
  <c r="Z147" i="47" s="1"/>
  <c r="Z306" i="46"/>
  <c r="Z198" i="46" s="1"/>
  <c r="Z223" i="47" s="1"/>
  <c r="Z283" i="46"/>
  <c r="Z260" i="46"/>
  <c r="Z152" i="46" s="1"/>
  <c r="Z177" i="47" s="1"/>
  <c r="Z225" i="46"/>
  <c r="Z117" i="46" s="1"/>
  <c r="Z142" i="47" s="1"/>
  <c r="M321" i="46"/>
  <c r="M213" i="46" s="1"/>
  <c r="M305" i="46"/>
  <c r="M197" i="46" s="1"/>
  <c r="M284" i="46"/>
  <c r="M263" i="46"/>
  <c r="M155" i="46" s="1"/>
  <c r="M247" i="46"/>
  <c r="M232" i="46"/>
  <c r="M124" i="46" s="1"/>
  <c r="M308" i="46"/>
  <c r="M200" i="46" s="1"/>
  <c r="M285" i="46"/>
  <c r="M262" i="46"/>
  <c r="M154" i="46" s="1"/>
  <c r="M227" i="46"/>
  <c r="M119" i="46" s="1"/>
  <c r="M319" i="46"/>
  <c r="M211" i="46" s="1"/>
  <c r="M303" i="46"/>
  <c r="M195" i="46" s="1"/>
  <c r="M282" i="46"/>
  <c r="M261" i="46"/>
  <c r="M153" i="46" s="1"/>
  <c r="M230" i="46"/>
  <c r="M122" i="46" s="1"/>
  <c r="M306" i="46"/>
  <c r="M198" i="46" s="1"/>
  <c r="M283" i="46"/>
  <c r="M260" i="46"/>
  <c r="M152" i="46" s="1"/>
  <c r="M225" i="46"/>
  <c r="M117" i="46" s="1"/>
  <c r="M317" i="46"/>
  <c r="M209" i="46" s="1"/>
  <c r="M301" i="46"/>
  <c r="M280" i="46"/>
  <c r="M259" i="46"/>
  <c r="M151" i="46" s="1"/>
  <c r="M228" i="46"/>
  <c r="M120" i="46" s="1"/>
  <c r="M320" i="46"/>
  <c r="M212" i="46" s="1"/>
  <c r="M304" i="46"/>
  <c r="M196" i="46" s="1"/>
  <c r="M281" i="46"/>
  <c r="M258" i="46"/>
  <c r="M150" i="46" s="1"/>
  <c r="M239" i="46"/>
  <c r="M131" i="46" s="1"/>
  <c r="M223" i="46"/>
  <c r="M115" i="46" s="1"/>
  <c r="M315" i="46"/>
  <c r="M207" i="46" s="1"/>
  <c r="M294" i="46"/>
  <c r="M278" i="46"/>
  <c r="M257" i="46"/>
  <c r="M149" i="46" s="1"/>
  <c r="M226" i="46"/>
  <c r="M118" i="46" s="1"/>
  <c r="M318" i="46"/>
  <c r="M210" i="46" s="1"/>
  <c r="M302" i="46"/>
  <c r="M194" i="46" s="1"/>
  <c r="M279" i="46"/>
  <c r="M256" i="46"/>
  <c r="M148" i="46" s="1"/>
  <c r="M237" i="46"/>
  <c r="M129" i="46" s="1"/>
  <c r="M221" i="46"/>
  <c r="M113" i="46" s="1"/>
  <c r="M313" i="46"/>
  <c r="M205" i="46" s="1"/>
  <c r="M292" i="46"/>
  <c r="M276" i="46"/>
  <c r="M255" i="46"/>
  <c r="M147" i="46" s="1"/>
  <c r="M240" i="46"/>
  <c r="M132" i="46" s="1"/>
  <c r="M224" i="46"/>
  <c r="M116" i="46" s="1"/>
  <c r="M316" i="46"/>
  <c r="M208" i="46" s="1"/>
  <c r="M293" i="46"/>
  <c r="M277" i="46"/>
  <c r="M254" i="46"/>
  <c r="M146" i="46" s="1"/>
  <c r="M235" i="46"/>
  <c r="M127" i="46" s="1"/>
  <c r="M311" i="46"/>
  <c r="M203" i="46" s="1"/>
  <c r="M290" i="46"/>
  <c r="M274" i="46"/>
  <c r="M253" i="46"/>
  <c r="M145" i="46" s="1"/>
  <c r="M238" i="46"/>
  <c r="M130" i="46" s="1"/>
  <c r="M222" i="46"/>
  <c r="M114" i="46" s="1"/>
  <c r="M314" i="46"/>
  <c r="M206" i="46" s="1"/>
  <c r="M291" i="46"/>
  <c r="M275" i="46"/>
  <c r="M252" i="46"/>
  <c r="M144" i="46" s="1"/>
  <c r="M233" i="46"/>
  <c r="M125" i="46" s="1"/>
  <c r="M309" i="46"/>
  <c r="M201" i="46" s="1"/>
  <c r="M288" i="46"/>
  <c r="M267" i="46"/>
  <c r="M159" i="46" s="1"/>
  <c r="M251" i="46"/>
  <c r="M143" i="46" s="1"/>
  <c r="M236" i="46"/>
  <c r="M128" i="46" s="1"/>
  <c r="M220" i="46"/>
  <c r="M312" i="46"/>
  <c r="M204" i="46" s="1"/>
  <c r="M289" i="46"/>
  <c r="M266" i="46"/>
  <c r="M158" i="46" s="1"/>
  <c r="M250" i="46"/>
  <c r="M142" i="46" s="1"/>
  <c r="M231" i="46"/>
  <c r="M123" i="46" s="1"/>
  <c r="M307" i="46"/>
  <c r="M199" i="46" s="1"/>
  <c r="M286" i="46"/>
  <c r="M265" i="46"/>
  <c r="M157" i="46" s="1"/>
  <c r="M249" i="46"/>
  <c r="M141" i="46" s="1"/>
  <c r="M234" i="46"/>
  <c r="M126" i="46" s="1"/>
  <c r="M310" i="46"/>
  <c r="M202" i="46" s="1"/>
  <c r="M287" i="46"/>
  <c r="M264" i="46"/>
  <c r="M156" i="46" s="1"/>
  <c r="M248" i="46"/>
  <c r="M140" i="46" s="1"/>
  <c r="M229" i="46"/>
  <c r="M121" i="46" s="1"/>
  <c r="T320" i="46"/>
  <c r="T212" i="46" s="1"/>
  <c r="T304" i="46"/>
  <c r="T196" i="46" s="1"/>
  <c r="T221" i="47" s="1"/>
  <c r="T281" i="46"/>
  <c r="T258" i="46"/>
  <c r="T150" i="46" s="1"/>
  <c r="T175" i="47" s="1"/>
  <c r="T239" i="46"/>
  <c r="T131" i="46" s="1"/>
  <c r="T156" i="47" s="1"/>
  <c r="T223" i="46"/>
  <c r="T115" i="46" s="1"/>
  <c r="T140" i="47" s="1"/>
  <c r="T313" i="46"/>
  <c r="T205" i="46" s="1"/>
  <c r="T230" i="47" s="1"/>
  <c r="T292" i="46"/>
  <c r="T276" i="46"/>
  <c r="T255" i="46"/>
  <c r="T147" i="46" s="1"/>
  <c r="T172" i="47" s="1"/>
  <c r="T240" i="46"/>
  <c r="T132" i="46" s="1"/>
  <c r="T157" i="47" s="1"/>
  <c r="T224" i="46"/>
  <c r="T116" i="46" s="1"/>
  <c r="T318" i="46"/>
  <c r="T210" i="46" s="1"/>
  <c r="T235" i="47" s="1"/>
  <c r="T302" i="46"/>
  <c r="T194" i="46" s="1"/>
  <c r="T219" i="47" s="1"/>
  <c r="T279" i="46"/>
  <c r="T256" i="46"/>
  <c r="T148" i="46" s="1"/>
  <c r="T173" i="47" s="1"/>
  <c r="T237" i="46"/>
  <c r="T129" i="46" s="1"/>
  <c r="T154" i="47" s="1"/>
  <c r="T221" i="46"/>
  <c r="T113" i="46" s="1"/>
  <c r="T138" i="47" s="1"/>
  <c r="T311" i="46"/>
  <c r="T203" i="46" s="1"/>
  <c r="T228" i="47" s="1"/>
  <c r="T290" i="46"/>
  <c r="T274" i="46"/>
  <c r="T253" i="46"/>
  <c r="T145" i="46" s="1"/>
  <c r="T170" i="47" s="1"/>
  <c r="T238" i="46"/>
  <c r="T130" i="46" s="1"/>
  <c r="T222" i="46"/>
  <c r="T114" i="46" s="1"/>
  <c r="T139" i="47" s="1"/>
  <c r="T316" i="46"/>
  <c r="T208" i="46" s="1"/>
  <c r="T293" i="46"/>
  <c r="T277" i="46"/>
  <c r="T254" i="46"/>
  <c r="T146" i="46" s="1"/>
  <c r="T235" i="46"/>
  <c r="T127" i="46" s="1"/>
  <c r="T309" i="46"/>
  <c r="T201" i="46" s="1"/>
  <c r="T288" i="46"/>
  <c r="T180" i="46" s="1"/>
  <c r="T205" i="47" s="1"/>
  <c r="T267" i="46"/>
  <c r="T159" i="46" s="1"/>
  <c r="T184" i="47" s="1"/>
  <c r="T251" i="46"/>
  <c r="T143" i="46" s="1"/>
  <c r="T236" i="46"/>
  <c r="T128" i="46" s="1"/>
  <c r="T220" i="46"/>
  <c r="T314" i="46"/>
  <c r="T206" i="46" s="1"/>
  <c r="T231" i="47" s="1"/>
  <c r="T291" i="46"/>
  <c r="T183" i="46" s="1"/>
  <c r="T275" i="46"/>
  <c r="T167" i="46" s="1"/>
  <c r="T252" i="46"/>
  <c r="T144" i="46" s="1"/>
  <c r="T233" i="46"/>
  <c r="T125" i="46" s="1"/>
  <c r="T150" i="47" s="1"/>
  <c r="T307" i="46"/>
  <c r="T199" i="46" s="1"/>
  <c r="T224" i="47" s="1"/>
  <c r="T286" i="46"/>
  <c r="T265" i="46"/>
  <c r="T157" i="46" s="1"/>
  <c r="T182" i="47" s="1"/>
  <c r="T249" i="46"/>
  <c r="T141" i="46" s="1"/>
  <c r="T234" i="46"/>
  <c r="T126" i="46" s="1"/>
  <c r="T151" i="47" s="1"/>
  <c r="T312" i="46"/>
  <c r="T204" i="46" s="1"/>
  <c r="T229" i="47" s="1"/>
  <c r="T289" i="46"/>
  <c r="T181" i="46" s="1"/>
  <c r="T266" i="46"/>
  <c r="T158" i="46" s="1"/>
  <c r="T183" i="47" s="1"/>
  <c r="T250" i="46"/>
  <c r="T142" i="46" s="1"/>
  <c r="T167" i="47" s="1"/>
  <c r="T231" i="46"/>
  <c r="T123" i="46" s="1"/>
  <c r="T148" i="47" s="1"/>
  <c r="T321" i="46"/>
  <c r="T213" i="46" s="1"/>
  <c r="T238" i="47" s="1"/>
  <c r="T305" i="46"/>
  <c r="T197" i="46" s="1"/>
  <c r="T222" i="47" s="1"/>
  <c r="T284" i="46"/>
  <c r="T176" i="46" s="1"/>
  <c r="T263" i="46"/>
  <c r="T155" i="46" s="1"/>
  <c r="T180" i="47" s="1"/>
  <c r="T247" i="46"/>
  <c r="T232" i="46"/>
  <c r="T124" i="46" s="1"/>
  <c r="T149" i="47" s="1"/>
  <c r="T310" i="46"/>
  <c r="T202" i="46" s="1"/>
  <c r="T227" i="47" s="1"/>
  <c r="T287" i="46"/>
  <c r="T264" i="46"/>
  <c r="T156" i="46" s="1"/>
  <c r="T181" i="47" s="1"/>
  <c r="T248" i="46"/>
  <c r="T140" i="46" s="1"/>
  <c r="T165" i="47" s="1"/>
  <c r="T229" i="46"/>
  <c r="T121" i="46" s="1"/>
  <c r="T146" i="47" s="1"/>
  <c r="T319" i="46"/>
  <c r="T211" i="46" s="1"/>
  <c r="T236" i="47" s="1"/>
  <c r="T303" i="46"/>
  <c r="T195" i="46" s="1"/>
  <c r="T220" i="47" s="1"/>
  <c r="T282" i="46"/>
  <c r="T261" i="46"/>
  <c r="T153" i="46" s="1"/>
  <c r="T178" i="47" s="1"/>
  <c r="T230" i="46"/>
  <c r="T122" i="46" s="1"/>
  <c r="T147" i="47" s="1"/>
  <c r="T260" i="46"/>
  <c r="T152" i="46" s="1"/>
  <c r="T177" i="47" s="1"/>
  <c r="T257" i="46"/>
  <c r="T149" i="46" s="1"/>
  <c r="T174" i="47" s="1"/>
  <c r="T317" i="46"/>
  <c r="T209" i="46" s="1"/>
  <c r="T234" i="47" s="1"/>
  <c r="T315" i="46"/>
  <c r="T207" i="46" s="1"/>
  <c r="T232" i="47" s="1"/>
  <c r="T308" i="46"/>
  <c r="T200" i="46" s="1"/>
  <c r="T225" i="47" s="1"/>
  <c r="T301" i="46"/>
  <c r="T306" i="46"/>
  <c r="T198" i="46" s="1"/>
  <c r="T223" i="47" s="1"/>
  <c r="T294" i="46"/>
  <c r="T285" i="46"/>
  <c r="T177" i="46" s="1"/>
  <c r="T227" i="46"/>
  <c r="T119" i="46" s="1"/>
  <c r="T144" i="47" s="1"/>
  <c r="T280" i="46"/>
  <c r="T228" i="46"/>
  <c r="T120" i="46" s="1"/>
  <c r="T145" i="47" s="1"/>
  <c r="T278" i="46"/>
  <c r="T259" i="46"/>
  <c r="T151" i="46" s="1"/>
  <c r="T176" i="47" s="1"/>
  <c r="T226" i="46"/>
  <c r="T118" i="46" s="1"/>
  <c r="T143" i="47" s="1"/>
  <c r="T283" i="46"/>
  <c r="T175" i="46" s="1"/>
  <c r="T262" i="46"/>
  <c r="T154" i="46" s="1"/>
  <c r="T179" i="47" s="1"/>
  <c r="T225" i="46"/>
  <c r="T117" i="46" s="1"/>
  <c r="T142" i="47" s="1"/>
  <c r="Y320" i="70"/>
  <c r="Y212" i="70" s="1"/>
  <c r="Y104" i="70" s="1"/>
  <c r="Y279" i="70"/>
  <c r="Y223" i="70"/>
  <c r="Y115" i="70" s="1"/>
  <c r="Y141" i="76" s="1"/>
  <c r="Y311" i="70"/>
  <c r="Y203" i="70" s="1"/>
  <c r="Y95" i="70" s="1"/>
  <c r="Y274" i="70"/>
  <c r="Y222" i="70"/>
  <c r="Y114" i="70" s="1"/>
  <c r="Y140" i="76" s="1"/>
  <c r="Y314" i="70"/>
  <c r="Y206" i="70" s="1"/>
  <c r="Y98" i="70" s="1"/>
  <c r="Y277" i="70"/>
  <c r="Y309" i="70"/>
  <c r="Y201" i="70" s="1"/>
  <c r="Y227" i="76" s="1"/>
  <c r="Y267" i="70"/>
  <c r="Y159" i="70" s="1"/>
  <c r="Y220" i="70"/>
  <c r="Y312" i="70"/>
  <c r="Y204" i="70" s="1"/>
  <c r="Y96" i="70" s="1"/>
  <c r="Y122" i="140" s="1"/>
  <c r="Y266" i="70"/>
  <c r="Y158" i="70" s="1"/>
  <c r="Y303" i="70"/>
  <c r="Y195" i="70" s="1"/>
  <c r="Y87" i="70" s="1"/>
  <c r="Y261" i="70"/>
  <c r="Y153" i="70" s="1"/>
  <c r="Y306" i="70"/>
  <c r="Y198" i="70" s="1"/>
  <c r="Y224" i="76" s="1"/>
  <c r="Y260" i="70"/>
  <c r="Y152" i="70" s="1"/>
  <c r="Y301" i="70"/>
  <c r="Y259" i="70"/>
  <c r="Y151" i="70" s="1"/>
  <c r="Y177" i="76" s="1"/>
  <c r="Y308" i="70"/>
  <c r="Y200" i="70" s="1"/>
  <c r="Y226" i="76" s="1"/>
  <c r="Y262" i="70"/>
  <c r="Y154" i="70" s="1"/>
  <c r="Y294" i="70"/>
  <c r="Y257" i="70"/>
  <c r="Y149" i="70" s="1"/>
  <c r="Y302" i="70"/>
  <c r="Y194" i="70" s="1"/>
  <c r="Y220" i="76" s="1"/>
  <c r="Y256" i="70"/>
  <c r="Y148" i="70" s="1"/>
  <c r="Y237" i="70"/>
  <c r="Y129" i="70" s="1"/>
  <c r="Y155" i="76" s="1"/>
  <c r="Y292" i="70"/>
  <c r="Y255" i="70"/>
  <c r="Y147" i="70" s="1"/>
  <c r="Y240" i="70"/>
  <c r="Y132" i="70" s="1"/>
  <c r="Y158" i="76" s="1"/>
  <c r="Y304" i="70"/>
  <c r="Y196" i="70" s="1"/>
  <c r="Y222" i="76" s="1"/>
  <c r="Y258" i="70"/>
  <c r="Y150" i="70" s="1"/>
  <c r="Y239" i="70"/>
  <c r="Y131" i="70" s="1"/>
  <c r="Y157" i="76" s="1"/>
  <c r="Y290" i="70"/>
  <c r="Y253" i="70"/>
  <c r="Y145" i="70" s="1"/>
  <c r="Y238" i="70"/>
  <c r="Y130" i="70" s="1"/>
  <c r="Y156" i="76" s="1"/>
  <c r="Y293" i="70"/>
  <c r="Y252" i="70"/>
  <c r="Y144" i="70" s="1"/>
  <c r="Y233" i="70"/>
  <c r="Y125" i="70" s="1"/>
  <c r="Y151" i="76" s="1"/>
  <c r="Y288" i="70"/>
  <c r="Y251" i="70"/>
  <c r="Y143" i="70" s="1"/>
  <c r="Y236" i="70"/>
  <c r="Y128" i="70" s="1"/>
  <c r="Y154" i="76" s="1"/>
  <c r="Y291" i="70"/>
  <c r="Y254" i="70"/>
  <c r="Y146" i="70" s="1"/>
  <c r="Y38" i="70" s="1"/>
  <c r="Y235" i="70"/>
  <c r="Y127" i="70" s="1"/>
  <c r="Y153" i="76" s="1"/>
  <c r="Y286" i="70"/>
  <c r="Y249" i="70"/>
  <c r="Y141" i="70" s="1"/>
  <c r="Y33" i="70" s="1"/>
  <c r="Y234" i="70"/>
  <c r="Y126" i="70" s="1"/>
  <c r="Y152" i="76" s="1"/>
  <c r="Y289" i="70"/>
  <c r="Y248" i="70"/>
  <c r="Y140" i="70" s="1"/>
  <c r="Y229" i="70"/>
  <c r="Y121" i="70" s="1"/>
  <c r="Y13" i="70" s="1"/>
  <c r="Y321" i="70"/>
  <c r="Y213" i="70" s="1"/>
  <c r="Y284" i="70"/>
  <c r="Y247" i="70"/>
  <c r="Y232" i="70"/>
  <c r="Y124" i="70" s="1"/>
  <c r="Y16" i="70" s="1"/>
  <c r="Y287" i="70"/>
  <c r="Y250" i="70"/>
  <c r="Y142" i="70" s="1"/>
  <c r="Y231" i="70"/>
  <c r="Y123" i="70" s="1"/>
  <c r="Y149" i="76" s="1"/>
  <c r="Y319" i="70"/>
  <c r="Y211" i="70" s="1"/>
  <c r="Y103" i="70" s="1"/>
  <c r="Y282" i="70"/>
  <c r="Y230" i="70"/>
  <c r="Y122" i="70" s="1"/>
  <c r="Y148" i="76" s="1"/>
  <c r="Y285" i="70"/>
  <c r="Y225" i="70"/>
  <c r="Y117" i="70" s="1"/>
  <c r="Y143" i="76" s="1"/>
  <c r="Y317" i="70"/>
  <c r="Y209" i="70" s="1"/>
  <c r="Y101" i="70" s="1"/>
  <c r="Y280" i="70"/>
  <c r="Y228" i="70"/>
  <c r="Y120" i="70" s="1"/>
  <c r="Y12" i="70" s="1"/>
  <c r="Y283" i="70"/>
  <c r="Y227" i="70"/>
  <c r="Y119" i="70" s="1"/>
  <c r="Y11" i="70" s="1"/>
  <c r="Y315" i="70"/>
  <c r="Y207" i="70" s="1"/>
  <c r="Y99" i="70" s="1"/>
  <c r="Y278" i="70"/>
  <c r="Y226" i="70"/>
  <c r="Y118" i="70" s="1"/>
  <c r="Y10" i="70" s="1"/>
  <c r="Y318" i="70"/>
  <c r="Y210" i="70" s="1"/>
  <c r="Y102" i="70" s="1"/>
  <c r="Y281" i="70"/>
  <c r="Y221" i="70"/>
  <c r="Y113" i="70" s="1"/>
  <c r="Y313" i="70"/>
  <c r="Y205" i="70" s="1"/>
  <c r="Y97" i="70" s="1"/>
  <c r="Y276" i="70"/>
  <c r="Y224" i="70"/>
  <c r="Y116" i="70" s="1"/>
  <c r="Y142" i="76" s="1"/>
  <c r="Y265" i="70"/>
  <c r="Y157" i="70" s="1"/>
  <c r="Y49" i="70" s="1"/>
  <c r="Y263" i="70"/>
  <c r="Y155" i="70" s="1"/>
  <c r="Y47" i="70" s="1"/>
  <c r="Y316" i="70"/>
  <c r="Y208" i="70" s="1"/>
  <c r="Y100" i="70" s="1"/>
  <c r="Y310" i="70"/>
  <c r="Y202" i="70" s="1"/>
  <c r="Y94" i="70" s="1"/>
  <c r="Y275" i="70"/>
  <c r="Y264" i="70"/>
  <c r="Y156" i="70" s="1"/>
  <c r="Y307" i="70"/>
  <c r="Y199" i="70" s="1"/>
  <c r="Y91" i="70" s="1"/>
  <c r="Y305" i="70"/>
  <c r="Y197" i="70" s="1"/>
  <c r="Y89" i="70" s="1"/>
  <c r="Y115" i="140" s="1"/>
  <c r="B295" i="95"/>
  <c r="B241" i="95"/>
  <c r="D241" i="95"/>
  <c r="H295" i="95"/>
  <c r="C241" i="95"/>
  <c r="C112" i="95"/>
  <c r="I112" i="95" s="1"/>
  <c r="C295" i="95"/>
  <c r="W309" i="70"/>
  <c r="W201" i="70" s="1"/>
  <c r="W227" i="76" s="1"/>
  <c r="W267" i="70"/>
  <c r="W159" i="70" s="1"/>
  <c r="W185" i="76" s="1"/>
  <c r="W220" i="70"/>
  <c r="W312" i="70"/>
  <c r="W204" i="70" s="1"/>
  <c r="W266" i="70"/>
  <c r="W158" i="70" s="1"/>
  <c r="W184" i="76" s="1"/>
  <c r="W303" i="70"/>
  <c r="W195" i="70" s="1"/>
  <c r="W221" i="76" s="1"/>
  <c r="W261" i="70"/>
  <c r="W153" i="70" s="1"/>
  <c r="W179" i="76" s="1"/>
  <c r="W306" i="70"/>
  <c r="W198" i="70" s="1"/>
  <c r="W224" i="76" s="1"/>
  <c r="W260" i="70"/>
  <c r="W152" i="70" s="1"/>
  <c r="W178" i="76" s="1"/>
  <c r="W305" i="70"/>
  <c r="W197" i="70" s="1"/>
  <c r="W223" i="76" s="1"/>
  <c r="W263" i="70"/>
  <c r="W155" i="70" s="1"/>
  <c r="W181" i="76" s="1"/>
  <c r="W308" i="70"/>
  <c r="W200" i="70" s="1"/>
  <c r="W226" i="76" s="1"/>
  <c r="W262" i="70"/>
  <c r="W154" i="70" s="1"/>
  <c r="W180" i="76" s="1"/>
  <c r="W294" i="70"/>
  <c r="W257" i="70"/>
  <c r="W149" i="70" s="1"/>
  <c r="W175" i="76" s="1"/>
  <c r="W302" i="70"/>
  <c r="W194" i="70" s="1"/>
  <c r="W256" i="70"/>
  <c r="W148" i="70" s="1"/>
  <c r="W174" i="76" s="1"/>
  <c r="W237" i="70"/>
  <c r="W129" i="70" s="1"/>
  <c r="W301" i="70"/>
  <c r="W259" i="70"/>
  <c r="W151" i="70" s="1"/>
  <c r="W177" i="76" s="1"/>
  <c r="W304" i="70"/>
  <c r="W196" i="70" s="1"/>
  <c r="W258" i="70"/>
  <c r="W150" i="70" s="1"/>
  <c r="W176" i="76" s="1"/>
  <c r="W239" i="70"/>
  <c r="W131" i="70" s="1"/>
  <c r="W290" i="70"/>
  <c r="W253" i="70"/>
  <c r="W145" i="70" s="1"/>
  <c r="W37" i="70" s="1"/>
  <c r="W238" i="70"/>
  <c r="W130" i="70" s="1"/>
  <c r="W156" i="76" s="1"/>
  <c r="W293" i="70"/>
  <c r="W252" i="70"/>
  <c r="W144" i="70" s="1"/>
  <c r="W170" i="76" s="1"/>
  <c r="W233" i="70"/>
  <c r="W125" i="70" s="1"/>
  <c r="W292" i="70"/>
  <c r="W255" i="70"/>
  <c r="W147" i="70" s="1"/>
  <c r="W173" i="76" s="1"/>
  <c r="W240" i="70"/>
  <c r="W132" i="70" s="1"/>
  <c r="W291" i="70"/>
  <c r="W254" i="70"/>
  <c r="W146" i="70" s="1"/>
  <c r="W172" i="76" s="1"/>
  <c r="W235" i="70"/>
  <c r="W127" i="70" s="1"/>
  <c r="W286" i="70"/>
  <c r="W249" i="70"/>
  <c r="W141" i="70" s="1"/>
  <c r="W167" i="76" s="1"/>
  <c r="W234" i="70"/>
  <c r="W126" i="70" s="1"/>
  <c r="W289" i="70"/>
  <c r="W248" i="70"/>
  <c r="W140" i="70" s="1"/>
  <c r="W32" i="70" s="1"/>
  <c r="W229" i="70"/>
  <c r="W121" i="70" s="1"/>
  <c r="W288" i="70"/>
  <c r="W251" i="70"/>
  <c r="W143" i="70" s="1"/>
  <c r="W169" i="76" s="1"/>
  <c r="W236" i="70"/>
  <c r="W128" i="70" s="1"/>
  <c r="W20" i="70" s="1"/>
  <c r="W287" i="70"/>
  <c r="W250" i="70"/>
  <c r="W142" i="70" s="1"/>
  <c r="W34" i="70" s="1"/>
  <c r="W231" i="70"/>
  <c r="W123" i="70" s="1"/>
  <c r="W149" i="76" s="1"/>
  <c r="W319" i="70"/>
  <c r="W211" i="70" s="1"/>
  <c r="W237" i="76" s="1"/>
  <c r="W282" i="70"/>
  <c r="W230" i="70"/>
  <c r="W122" i="70" s="1"/>
  <c r="W148" i="76" s="1"/>
  <c r="W285" i="70"/>
  <c r="W225" i="70"/>
  <c r="W117" i="70" s="1"/>
  <c r="W9" i="70" s="1"/>
  <c r="W321" i="70"/>
  <c r="W213" i="70" s="1"/>
  <c r="W105" i="70" s="1"/>
  <c r="W284" i="70"/>
  <c r="W247" i="70"/>
  <c r="W232" i="70"/>
  <c r="W124" i="70" s="1"/>
  <c r="W150" i="76" s="1"/>
  <c r="W283" i="70"/>
  <c r="W227" i="70"/>
  <c r="W119" i="70" s="1"/>
  <c r="W145" i="76" s="1"/>
  <c r="W315" i="70"/>
  <c r="W207" i="70" s="1"/>
  <c r="W99" i="70" s="1"/>
  <c r="W278" i="70"/>
  <c r="W226" i="70"/>
  <c r="W118" i="70" s="1"/>
  <c r="W144" i="76" s="1"/>
  <c r="W318" i="70"/>
  <c r="W210" i="70" s="1"/>
  <c r="W102" i="70" s="1"/>
  <c r="W281" i="70"/>
  <c r="W221" i="70"/>
  <c r="W113" i="70" s="1"/>
  <c r="W5" i="70" s="1"/>
  <c r="W317" i="70"/>
  <c r="W209" i="70" s="1"/>
  <c r="W101" i="70" s="1"/>
  <c r="W280" i="70"/>
  <c r="W228" i="70"/>
  <c r="W120" i="70" s="1"/>
  <c r="W146" i="76" s="1"/>
  <c r="W320" i="70"/>
  <c r="W212" i="70" s="1"/>
  <c r="W279" i="70"/>
  <c r="W223" i="70"/>
  <c r="W115" i="70" s="1"/>
  <c r="W7" i="70" s="1"/>
  <c r="W311" i="70"/>
  <c r="W203" i="70" s="1"/>
  <c r="W95" i="70" s="1"/>
  <c r="W274" i="70"/>
  <c r="W222" i="70"/>
  <c r="W114" i="70" s="1"/>
  <c r="W140" i="76" s="1"/>
  <c r="W314" i="70"/>
  <c r="W206" i="70" s="1"/>
  <c r="W98" i="70" s="1"/>
  <c r="W277" i="70"/>
  <c r="W313" i="70"/>
  <c r="W205" i="70" s="1"/>
  <c r="W97" i="70" s="1"/>
  <c r="W276" i="70"/>
  <c r="W224" i="70"/>
  <c r="W116" i="70" s="1"/>
  <c r="W142" i="76" s="1"/>
  <c r="W316" i="70"/>
  <c r="W208" i="70" s="1"/>
  <c r="W275" i="70"/>
  <c r="W307" i="70"/>
  <c r="W199" i="70" s="1"/>
  <c r="W265" i="70"/>
  <c r="W157" i="70" s="1"/>
  <c r="W183" i="76" s="1"/>
  <c r="W310" i="70"/>
  <c r="W202" i="70" s="1"/>
  <c r="W264" i="70"/>
  <c r="W156" i="70" s="1"/>
  <c r="W182" i="76" s="1"/>
  <c r="V321" i="99"/>
  <c r="V213" i="99" s="1"/>
  <c r="V105" i="99" s="1"/>
  <c r="V318" i="99"/>
  <c r="V210" i="99" s="1"/>
  <c r="V102" i="99" s="1"/>
  <c r="V127" i="144" s="1"/>
  <c r="V302" i="99"/>
  <c r="V194" i="99" s="1"/>
  <c r="V86" i="99" s="1"/>
  <c r="V111" i="102" s="1"/>
  <c r="V282" i="99"/>
  <c r="V174" i="99" s="1"/>
  <c r="V66" i="99" s="1"/>
  <c r="V91" i="102" s="1"/>
  <c r="V261" i="99"/>
  <c r="V153" i="99" s="1"/>
  <c r="V45" i="99" s="1"/>
  <c r="V70" i="102" s="1"/>
  <c r="V230" i="99"/>
  <c r="V122" i="99" s="1"/>
  <c r="V14" i="99" s="1"/>
  <c r="V39" i="102" s="1"/>
  <c r="V283" i="99"/>
  <c r="V175" i="99" s="1"/>
  <c r="V67" i="99" s="1"/>
  <c r="V92" i="102" s="1"/>
  <c r="V260" i="99"/>
  <c r="V152" i="99" s="1"/>
  <c r="V44" i="99" s="1"/>
  <c r="V69" i="102" s="1"/>
  <c r="V225" i="99"/>
  <c r="V117" i="99" s="1"/>
  <c r="V9" i="99" s="1"/>
  <c r="V34" i="144" s="1"/>
  <c r="V319" i="99"/>
  <c r="V211" i="99" s="1"/>
  <c r="V103" i="99" s="1"/>
  <c r="V316" i="99"/>
  <c r="V208" i="99" s="1"/>
  <c r="V100" i="99" s="1"/>
  <c r="V125" i="102" s="1"/>
  <c r="V305" i="99"/>
  <c r="V197" i="99" s="1"/>
  <c r="V89" i="99" s="1"/>
  <c r="V114" i="101" s="1"/>
  <c r="V280" i="99"/>
  <c r="V172" i="99" s="1"/>
  <c r="V64" i="99" s="1"/>
  <c r="V89" i="144" s="1"/>
  <c r="V259" i="99"/>
  <c r="V151" i="99" s="1"/>
  <c r="V43" i="99" s="1"/>
  <c r="V68" i="144" s="1"/>
  <c r="V228" i="99"/>
  <c r="V120" i="99" s="1"/>
  <c r="V12" i="99" s="1"/>
  <c r="V37" i="100" s="1"/>
  <c r="V307" i="99"/>
  <c r="V199" i="99" s="1"/>
  <c r="V91" i="99" s="1"/>
  <c r="V116" i="144" s="1"/>
  <c r="V281" i="99"/>
  <c r="V173" i="99" s="1"/>
  <c r="V65" i="99" s="1"/>
  <c r="V90" i="144" s="1"/>
  <c r="V258" i="99"/>
  <c r="V150" i="99" s="1"/>
  <c r="V42" i="99" s="1"/>
  <c r="V67" i="102" s="1"/>
  <c r="V239" i="99"/>
  <c r="V131" i="99" s="1"/>
  <c r="V23" i="99" s="1"/>
  <c r="V48" i="102" s="1"/>
  <c r="V223" i="99"/>
  <c r="V115" i="99" s="1"/>
  <c r="V7" i="99" s="1"/>
  <c r="V317" i="99"/>
  <c r="V209" i="99" s="1"/>
  <c r="V101" i="99" s="1"/>
  <c r="V314" i="99"/>
  <c r="V206" i="99" s="1"/>
  <c r="V98" i="99" s="1"/>
  <c r="V123" i="144" s="1"/>
  <c r="V294" i="99"/>
  <c r="V186" i="99" s="1"/>
  <c r="V78" i="99" s="1"/>
  <c r="V103" i="102" s="1"/>
  <c r="V278" i="99"/>
  <c r="V170" i="99" s="1"/>
  <c r="V62" i="99" s="1"/>
  <c r="V87" i="100" s="1"/>
  <c r="V257" i="99"/>
  <c r="V149" i="99" s="1"/>
  <c r="V41" i="99" s="1"/>
  <c r="V66" i="102" s="1"/>
  <c r="V226" i="99"/>
  <c r="V118" i="99" s="1"/>
  <c r="V10" i="99" s="1"/>
  <c r="V35" i="144" s="1"/>
  <c r="V301" i="99"/>
  <c r="V279" i="99"/>
  <c r="V171" i="99" s="1"/>
  <c r="V63" i="99" s="1"/>
  <c r="V88" i="144" s="1"/>
  <c r="V256" i="99"/>
  <c r="V148" i="99" s="1"/>
  <c r="V40" i="99" s="1"/>
  <c r="V65" i="101" s="1"/>
  <c r="V237" i="99"/>
  <c r="V129" i="99" s="1"/>
  <c r="V21" i="99" s="1"/>
  <c r="V46" i="100" s="1"/>
  <c r="V221" i="99"/>
  <c r="V113" i="99" s="1"/>
  <c r="V5" i="99" s="1"/>
  <c r="V30" i="100" s="1"/>
  <c r="V315" i="99"/>
  <c r="V207" i="99" s="1"/>
  <c r="V99" i="99" s="1"/>
  <c r="V312" i="99"/>
  <c r="V204" i="99" s="1"/>
  <c r="V96" i="99" s="1"/>
  <c r="V121" i="101" s="1"/>
  <c r="V292" i="99"/>
  <c r="V184" i="99" s="1"/>
  <c r="V76" i="99" s="1"/>
  <c r="V101" i="102" s="1"/>
  <c r="V276" i="99"/>
  <c r="V168" i="99" s="1"/>
  <c r="V60" i="99" s="1"/>
  <c r="V85" i="102" s="1"/>
  <c r="V255" i="99"/>
  <c r="V147" i="99" s="1"/>
  <c r="V39" i="99" s="1"/>
  <c r="V64" i="100" s="1"/>
  <c r="V240" i="99"/>
  <c r="V132" i="99" s="1"/>
  <c r="V24" i="99" s="1"/>
  <c r="V224" i="99"/>
  <c r="V116" i="99" s="1"/>
  <c r="V8" i="99" s="1"/>
  <c r="V33" i="102" s="1"/>
  <c r="V293" i="99"/>
  <c r="V185" i="99" s="1"/>
  <c r="V77" i="99" s="1"/>
  <c r="V102" i="144" s="1"/>
  <c r="V277" i="99"/>
  <c r="V169" i="99" s="1"/>
  <c r="V61" i="99" s="1"/>
  <c r="V86" i="100" s="1"/>
  <c r="V254" i="99"/>
  <c r="V146" i="99" s="1"/>
  <c r="V38" i="99" s="1"/>
  <c r="V63" i="102" s="1"/>
  <c r="V235" i="99"/>
  <c r="V127" i="99" s="1"/>
  <c r="V19" i="99" s="1"/>
  <c r="V44" i="102" s="1"/>
  <c r="V313" i="99"/>
  <c r="V205" i="99" s="1"/>
  <c r="V97" i="99" s="1"/>
  <c r="V310" i="99"/>
  <c r="V202" i="99" s="1"/>
  <c r="V94" i="99" s="1"/>
  <c r="V119" i="102" s="1"/>
  <c r="V290" i="99"/>
  <c r="V182" i="99" s="1"/>
  <c r="V74" i="99" s="1"/>
  <c r="V99" i="102" s="1"/>
  <c r="V274" i="99"/>
  <c r="V253" i="99"/>
  <c r="V145" i="99" s="1"/>
  <c r="V37" i="99" s="1"/>
  <c r="V238" i="99"/>
  <c r="V130" i="99" s="1"/>
  <c r="V22" i="99" s="1"/>
  <c r="V222" i="99"/>
  <c r="V114" i="99" s="1"/>
  <c r="V6" i="99" s="1"/>
  <c r="V31" i="100" s="1"/>
  <c r="V291" i="99"/>
  <c r="V183" i="99" s="1"/>
  <c r="V75" i="99" s="1"/>
  <c r="V100" i="102" s="1"/>
  <c r="V275" i="99"/>
  <c r="V167" i="99" s="1"/>
  <c r="V59" i="99" s="1"/>
  <c r="V84" i="102" s="1"/>
  <c r="V252" i="99"/>
  <c r="V144" i="99" s="1"/>
  <c r="V36" i="99" s="1"/>
  <c r="V61" i="102" s="1"/>
  <c r="V233" i="99"/>
  <c r="V125" i="99" s="1"/>
  <c r="V17" i="99" s="1"/>
  <c r="V42" i="100" s="1"/>
  <c r="V311" i="99"/>
  <c r="V203" i="99" s="1"/>
  <c r="V95" i="99" s="1"/>
  <c r="V308" i="99"/>
  <c r="V200" i="99" s="1"/>
  <c r="V92" i="99" s="1"/>
  <c r="V117" i="100" s="1"/>
  <c r="V288" i="99"/>
  <c r="V180" i="99" s="1"/>
  <c r="V72" i="99" s="1"/>
  <c r="V97" i="144" s="1"/>
  <c r="V267" i="99"/>
  <c r="V159" i="99" s="1"/>
  <c r="V51" i="99" s="1"/>
  <c r="V76" i="144" s="1"/>
  <c r="V251" i="99"/>
  <c r="V143" i="99" s="1"/>
  <c r="V35" i="99" s="1"/>
  <c r="V60" i="101" s="1"/>
  <c r="V236" i="99"/>
  <c r="V128" i="99" s="1"/>
  <c r="V20" i="99" s="1"/>
  <c r="V220" i="99"/>
  <c r="V289" i="99"/>
  <c r="V181" i="99" s="1"/>
  <c r="V73" i="99" s="1"/>
  <c r="V98" i="101" s="1"/>
  <c r="V266" i="99"/>
  <c r="V158" i="99" s="1"/>
  <c r="V50" i="99" s="1"/>
  <c r="V75" i="102" s="1"/>
  <c r="V250" i="99"/>
  <c r="V142" i="99" s="1"/>
  <c r="V34" i="99" s="1"/>
  <c r="V59" i="101" s="1"/>
  <c r="V231" i="99"/>
  <c r="V123" i="99" s="1"/>
  <c r="V15" i="99" s="1"/>
  <c r="V40" i="102" s="1"/>
  <c r="V303" i="99"/>
  <c r="V195" i="99" s="1"/>
  <c r="V87" i="99" s="1"/>
  <c r="V112" i="102" s="1"/>
  <c r="V309" i="99"/>
  <c r="V201" i="99" s="1"/>
  <c r="V93" i="99" s="1"/>
  <c r="V306" i="99"/>
  <c r="V198" i="99" s="1"/>
  <c r="V90" i="99" s="1"/>
  <c r="V115" i="101" s="1"/>
  <c r="V286" i="99"/>
  <c r="V178" i="99" s="1"/>
  <c r="V70" i="99" s="1"/>
  <c r="V95" i="100" s="1"/>
  <c r="V265" i="99"/>
  <c r="V157" i="99" s="1"/>
  <c r="V49" i="99" s="1"/>
  <c r="V74" i="100" s="1"/>
  <c r="V249" i="99"/>
  <c r="V141" i="99" s="1"/>
  <c r="V33" i="99" s="1"/>
  <c r="V58" i="101" s="1"/>
  <c r="V234" i="99"/>
  <c r="V126" i="99" s="1"/>
  <c r="V18" i="99" s="1"/>
  <c r="V287" i="99"/>
  <c r="V179" i="99" s="1"/>
  <c r="V71" i="99" s="1"/>
  <c r="V96" i="102" s="1"/>
  <c r="V264" i="99"/>
  <c r="V156" i="99" s="1"/>
  <c r="V48" i="99" s="1"/>
  <c r="V73" i="144" s="1"/>
  <c r="V248" i="99"/>
  <c r="V140" i="99" s="1"/>
  <c r="V32" i="99" s="1"/>
  <c r="V57" i="144" s="1"/>
  <c r="V229" i="99"/>
  <c r="V121" i="99" s="1"/>
  <c r="V13" i="99" s="1"/>
  <c r="V38" i="102" s="1"/>
  <c r="V320" i="99"/>
  <c r="V212" i="99" s="1"/>
  <c r="V104" i="99" s="1"/>
  <c r="V129" i="101" s="1"/>
  <c r="V304" i="99"/>
  <c r="V196" i="99" s="1"/>
  <c r="V88" i="99" s="1"/>
  <c r="V284" i="99"/>
  <c r="V176" i="99" s="1"/>
  <c r="V68" i="99" s="1"/>
  <c r="V93" i="102" s="1"/>
  <c r="V263" i="99"/>
  <c r="V155" i="99" s="1"/>
  <c r="V47" i="99" s="1"/>
  <c r="V72" i="102" s="1"/>
  <c r="V247" i="99"/>
  <c r="V232" i="99"/>
  <c r="V124" i="99" s="1"/>
  <c r="V16" i="99" s="1"/>
  <c r="V41" i="100" s="1"/>
  <c r="V285" i="99"/>
  <c r="V177" i="99" s="1"/>
  <c r="V69" i="99" s="1"/>
  <c r="V262" i="99"/>
  <c r="V154" i="99" s="1"/>
  <c r="V46" i="99" s="1"/>
  <c r="V71" i="144" s="1"/>
  <c r="V227" i="99"/>
  <c r="V119" i="99" s="1"/>
  <c r="V11" i="99" s="1"/>
  <c r="V36" i="102" s="1"/>
  <c r="H171" i="70"/>
  <c r="I171" i="70" s="1"/>
  <c r="I197" i="76" s="1"/>
  <c r="H177" i="70"/>
  <c r="F268" i="95"/>
  <c r="F322" i="95"/>
  <c r="T303" i="99"/>
  <c r="T195" i="99" s="1"/>
  <c r="T87" i="99" s="1"/>
  <c r="T112" i="101" s="1"/>
  <c r="T304" i="99"/>
  <c r="T196" i="99" s="1"/>
  <c r="T318" i="99"/>
  <c r="T210" i="99" s="1"/>
  <c r="T102" i="99" s="1"/>
  <c r="T294" i="99"/>
  <c r="T186" i="99" s="1"/>
  <c r="T289" i="99"/>
  <c r="T181" i="99" s="1"/>
  <c r="T73" i="99" s="1"/>
  <c r="T98" i="102" s="1"/>
  <c r="T278" i="99"/>
  <c r="T170" i="99" s="1"/>
  <c r="T62" i="99" s="1"/>
  <c r="T87" i="100" s="1"/>
  <c r="T266" i="99"/>
  <c r="T158" i="99" s="1"/>
  <c r="T50" i="99" s="1"/>
  <c r="T257" i="99"/>
  <c r="T149" i="99" s="1"/>
  <c r="T312" i="99"/>
  <c r="T204" i="99" s="1"/>
  <c r="T250" i="99"/>
  <c r="T142" i="99" s="1"/>
  <c r="T226" i="99"/>
  <c r="T118" i="99" s="1"/>
  <c r="T231" i="99"/>
  <c r="T123" i="99" s="1"/>
  <c r="T221" i="99"/>
  <c r="T113" i="99" s="1"/>
  <c r="T223" i="99"/>
  <c r="T115" i="99" s="1"/>
  <c r="T220" i="99"/>
  <c r="T225" i="99"/>
  <c r="T117" i="99" s="1"/>
  <c r="T9" i="99" s="1"/>
  <c r="T34" i="101" s="1"/>
  <c r="T222" i="99"/>
  <c r="T114" i="99" s="1"/>
  <c r="T6" i="99" s="1"/>
  <c r="T227" i="99"/>
  <c r="T119" i="99" s="1"/>
  <c r="T224" i="99"/>
  <c r="T116" i="99" s="1"/>
  <c r="T8" i="99" s="1"/>
  <c r="T229" i="99"/>
  <c r="T121" i="99" s="1"/>
  <c r="T228" i="99"/>
  <c r="T120" i="99" s="1"/>
  <c r="T233" i="99"/>
  <c r="T125" i="99" s="1"/>
  <c r="T230" i="99"/>
  <c r="T122" i="99" s="1"/>
  <c r="T235" i="99"/>
  <c r="T127" i="99" s="1"/>
  <c r="T19" i="99" s="1"/>
  <c r="T232" i="99"/>
  <c r="T124" i="99" s="1"/>
  <c r="T16" i="99" s="1"/>
  <c r="T237" i="99"/>
  <c r="T129" i="99" s="1"/>
  <c r="T21" i="99" s="1"/>
  <c r="T234" i="99"/>
  <c r="T126" i="99" s="1"/>
  <c r="T18" i="99" s="1"/>
  <c r="T239" i="99"/>
  <c r="T131" i="99" s="1"/>
  <c r="T23" i="99" s="1"/>
  <c r="T236" i="99"/>
  <c r="T128" i="99" s="1"/>
  <c r="T20" i="99" s="1"/>
  <c r="T238" i="99"/>
  <c r="T130" i="99" s="1"/>
  <c r="T240" i="99"/>
  <c r="T132" i="99" s="1"/>
  <c r="T248" i="99"/>
  <c r="T140" i="99" s="1"/>
  <c r="T252" i="99"/>
  <c r="T144" i="99" s="1"/>
  <c r="T36" i="99" s="1"/>
  <c r="T254" i="99"/>
  <c r="T146" i="99" s="1"/>
  <c r="T38" i="99" s="1"/>
  <c r="T247" i="99"/>
  <c r="T256" i="99"/>
  <c r="T148" i="99" s="1"/>
  <c r="T40" i="99" s="1"/>
  <c r="T249" i="99"/>
  <c r="T141" i="99" s="1"/>
  <c r="T258" i="99"/>
  <c r="T150" i="99" s="1"/>
  <c r="T251" i="99"/>
  <c r="T143" i="99" s="1"/>
  <c r="T260" i="99"/>
  <c r="T152" i="99" s="1"/>
  <c r="T253" i="99"/>
  <c r="T145" i="99" s="1"/>
  <c r="T37" i="99" s="1"/>
  <c r="T262" i="99"/>
  <c r="T154" i="99" s="1"/>
  <c r="T255" i="99"/>
  <c r="T147" i="99" s="1"/>
  <c r="T39" i="99" s="1"/>
  <c r="T264" i="99"/>
  <c r="T156" i="99" s="1"/>
  <c r="T259" i="99"/>
  <c r="T151" i="99" s="1"/>
  <c r="T275" i="99"/>
  <c r="T167" i="99" s="1"/>
  <c r="T261" i="99"/>
  <c r="T153" i="99" s="1"/>
  <c r="T45" i="99" s="1"/>
  <c r="T277" i="99"/>
  <c r="T169" i="99" s="1"/>
  <c r="T263" i="99"/>
  <c r="T155" i="99" s="1"/>
  <c r="T47" i="99" s="1"/>
  <c r="T72" i="100" s="1"/>
  <c r="T279" i="99"/>
  <c r="T171" i="99" s="1"/>
  <c r="T63" i="99" s="1"/>
  <c r="T265" i="99"/>
  <c r="T157" i="99" s="1"/>
  <c r="T49" i="99" s="1"/>
  <c r="T281" i="99"/>
  <c r="T173" i="99" s="1"/>
  <c r="T65" i="99" s="1"/>
  <c r="T267" i="99"/>
  <c r="T159" i="99" s="1"/>
  <c r="T51" i="99" s="1"/>
  <c r="T283" i="99"/>
  <c r="T175" i="99" s="1"/>
  <c r="T274" i="99"/>
  <c r="T285" i="99"/>
  <c r="T177" i="99" s="1"/>
  <c r="T276" i="99"/>
  <c r="T168" i="99" s="1"/>
  <c r="T60" i="99" s="1"/>
  <c r="T287" i="99"/>
  <c r="T179" i="99" s="1"/>
  <c r="T71" i="99" s="1"/>
  <c r="T280" i="99"/>
  <c r="T172" i="99" s="1"/>
  <c r="T291" i="99"/>
  <c r="T183" i="99" s="1"/>
  <c r="T75" i="99" s="1"/>
  <c r="T282" i="99"/>
  <c r="T174" i="99" s="1"/>
  <c r="T293" i="99"/>
  <c r="T185" i="99" s="1"/>
  <c r="T284" i="99"/>
  <c r="T176" i="99" s="1"/>
  <c r="T306" i="99"/>
  <c r="T198" i="99" s="1"/>
  <c r="T90" i="99" s="1"/>
  <c r="T286" i="99"/>
  <c r="T178" i="99" s="1"/>
  <c r="T70" i="99" s="1"/>
  <c r="T310" i="99"/>
  <c r="T202" i="99" s="1"/>
  <c r="T288" i="99"/>
  <c r="T180" i="99" s="1"/>
  <c r="T72" i="99" s="1"/>
  <c r="T290" i="99"/>
  <c r="T182" i="99" s="1"/>
  <c r="T74" i="99" s="1"/>
  <c r="T314" i="99"/>
  <c r="T206" i="99" s="1"/>
  <c r="T292" i="99"/>
  <c r="T184" i="99" s="1"/>
  <c r="T316" i="99"/>
  <c r="T208" i="99" s="1"/>
  <c r="T302" i="99"/>
  <c r="T194" i="99" s="1"/>
  <c r="T320" i="99"/>
  <c r="T212" i="99" s="1"/>
  <c r="T309" i="99"/>
  <c r="T201" i="99" s="1"/>
  <c r="T317" i="99"/>
  <c r="T209" i="99" s="1"/>
  <c r="T101" i="99" s="1"/>
  <c r="T311" i="99"/>
  <c r="T203" i="99" s="1"/>
  <c r="T319" i="99"/>
  <c r="T211" i="99" s="1"/>
  <c r="T313" i="99"/>
  <c r="T205" i="99" s="1"/>
  <c r="T97" i="99" s="1"/>
  <c r="T321" i="99"/>
  <c r="T213" i="99" s="1"/>
  <c r="T305" i="99"/>
  <c r="T197" i="99" s="1"/>
  <c r="T315" i="99"/>
  <c r="T207" i="99" s="1"/>
  <c r="T301" i="99"/>
  <c r="T308" i="99"/>
  <c r="T200" i="99" s="1"/>
  <c r="T307" i="99"/>
  <c r="T199" i="99" s="1"/>
  <c r="Y288" i="95"/>
  <c r="Y180" i="95" s="1"/>
  <c r="Y72" i="95" s="1"/>
  <c r="Y98" i="97" s="1"/>
  <c r="Y251" i="95"/>
  <c r="Y143" i="95" s="1"/>
  <c r="Y35" i="95" s="1"/>
  <c r="Y61" i="141" s="1"/>
  <c r="Y236" i="95"/>
  <c r="Y128" i="95" s="1"/>
  <c r="Y20" i="95" s="1"/>
  <c r="Y287" i="95"/>
  <c r="Y179" i="95" s="1"/>
  <c r="Y250" i="95"/>
  <c r="Y142" i="95" s="1"/>
  <c r="Y34" i="95" s="1"/>
  <c r="Y315" i="95"/>
  <c r="Y207" i="95" s="1"/>
  <c r="Y278" i="95"/>
  <c r="Y170" i="95" s="1"/>
  <c r="Y62" i="95" s="1"/>
  <c r="Y88" i="97" s="1"/>
  <c r="Y318" i="95"/>
  <c r="Y210" i="95" s="1"/>
  <c r="Y102" i="95" s="1"/>
  <c r="Y128" i="96" s="1"/>
  <c r="Y281" i="95"/>
  <c r="Y173" i="95" s="1"/>
  <c r="Y65" i="95" s="1"/>
  <c r="Y224" i="95"/>
  <c r="Y116" i="95" s="1"/>
  <c r="Y8" i="95" s="1"/>
  <c r="Y321" i="95"/>
  <c r="Y213" i="95" s="1"/>
  <c r="Y105" i="95" s="1"/>
  <c r="Y284" i="95"/>
  <c r="Y176" i="95" s="1"/>
  <c r="Y247" i="95"/>
  <c r="Y232" i="95"/>
  <c r="Y124" i="95" s="1"/>
  <c r="Y16" i="95" s="1"/>
  <c r="Y283" i="95"/>
  <c r="Y175" i="95" s="1"/>
  <c r="Y311" i="95"/>
  <c r="Y203" i="95" s="1"/>
  <c r="Y95" i="95" s="1"/>
  <c r="Y274" i="95"/>
  <c r="Y314" i="95"/>
  <c r="Y206" i="95" s="1"/>
  <c r="Y98" i="95" s="1"/>
  <c r="Y277" i="95"/>
  <c r="Y169" i="95" s="1"/>
  <c r="Y61" i="95" s="1"/>
  <c r="Y220" i="95"/>
  <c r="Y317" i="95"/>
  <c r="Y209" i="95" s="1"/>
  <c r="Y101" i="95" s="1"/>
  <c r="Y280" i="95"/>
  <c r="Y172" i="95" s="1"/>
  <c r="Y64" i="95" s="1"/>
  <c r="Y90" i="96" s="1"/>
  <c r="Y320" i="95"/>
  <c r="Y212" i="95" s="1"/>
  <c r="Y104" i="95" s="1"/>
  <c r="Y279" i="95"/>
  <c r="Y171" i="95" s="1"/>
  <c r="Y307" i="95"/>
  <c r="Y199" i="95" s="1"/>
  <c r="Y265" i="95"/>
  <c r="Y157" i="95" s="1"/>
  <c r="Y49" i="95" s="1"/>
  <c r="Y310" i="95"/>
  <c r="Y202" i="95" s="1"/>
  <c r="Y94" i="95" s="1"/>
  <c r="Y264" i="95"/>
  <c r="Y156" i="95" s="1"/>
  <c r="Y48" i="95" s="1"/>
  <c r="Y313" i="95"/>
  <c r="Y205" i="95" s="1"/>
  <c r="Y97" i="95" s="1"/>
  <c r="Y276" i="95"/>
  <c r="Y168" i="95" s="1"/>
  <c r="Y60" i="95" s="1"/>
  <c r="Y86" i="98" s="1"/>
  <c r="Y316" i="95"/>
  <c r="Y208" i="95" s="1"/>
  <c r="Y100" i="95" s="1"/>
  <c r="Y275" i="95"/>
  <c r="Y167" i="95" s="1"/>
  <c r="Y59" i="95" s="1"/>
  <c r="Y303" i="95"/>
  <c r="Y195" i="95" s="1"/>
  <c r="Y87" i="95" s="1"/>
  <c r="Y261" i="95"/>
  <c r="Y153" i="95" s="1"/>
  <c r="Y45" i="95" s="1"/>
  <c r="Y306" i="95"/>
  <c r="Y198" i="95" s="1"/>
  <c r="Y90" i="95" s="1"/>
  <c r="Y116" i="96" s="1"/>
  <c r="Y260" i="95"/>
  <c r="Y152" i="95" s="1"/>
  <c r="Y44" i="95" s="1"/>
  <c r="Y309" i="95"/>
  <c r="Y201" i="95" s="1"/>
  <c r="Y93" i="95" s="1"/>
  <c r="Y119" i="141" s="1"/>
  <c r="Y267" i="95"/>
  <c r="Y159" i="95" s="1"/>
  <c r="Y51" i="95" s="1"/>
  <c r="Y77" i="96" s="1"/>
  <c r="Y312" i="95"/>
  <c r="Y204" i="95" s="1"/>
  <c r="Y96" i="95" s="1"/>
  <c r="Y122" i="97" s="1"/>
  <c r="Y266" i="95"/>
  <c r="Y158" i="95" s="1"/>
  <c r="Y294" i="95"/>
  <c r="Y186" i="95" s="1"/>
  <c r="Y78" i="95" s="1"/>
  <c r="Y257" i="95"/>
  <c r="Y149" i="95" s="1"/>
  <c r="Y41" i="95" s="1"/>
  <c r="Y67" i="97" s="1"/>
  <c r="Y302" i="95"/>
  <c r="Y194" i="95" s="1"/>
  <c r="Y86" i="95" s="1"/>
  <c r="Y256" i="95"/>
  <c r="Y148" i="95" s="1"/>
  <c r="Y40" i="95" s="1"/>
  <c r="Y66" i="96" s="1"/>
  <c r="Y237" i="95"/>
  <c r="Y129" i="95" s="1"/>
  <c r="Y21" i="95" s="1"/>
  <c r="Y235" i="95"/>
  <c r="Y127" i="95" s="1"/>
  <c r="Y305" i="95"/>
  <c r="Y197" i="95" s="1"/>
  <c r="Y89" i="95" s="1"/>
  <c r="Y115" i="98" s="1"/>
  <c r="Y263" i="95"/>
  <c r="Y155" i="95" s="1"/>
  <c r="Y47" i="95" s="1"/>
  <c r="Y73" i="98" s="1"/>
  <c r="Y308" i="95"/>
  <c r="Y200" i="95" s="1"/>
  <c r="Y92" i="95" s="1"/>
  <c r="Y118" i="141" s="1"/>
  <c r="Y262" i="95"/>
  <c r="Y154" i="95" s="1"/>
  <c r="Y290" i="95"/>
  <c r="Y182" i="95" s="1"/>
  <c r="Y253" i="95"/>
  <c r="Y145" i="95" s="1"/>
  <c r="Y37" i="95" s="1"/>
  <c r="Y238" i="95"/>
  <c r="Y130" i="95" s="1"/>
  <c r="Y22" i="95" s="1"/>
  <c r="Y293" i="95"/>
  <c r="Y185" i="95" s="1"/>
  <c r="Y77" i="95" s="1"/>
  <c r="Y103" i="97" s="1"/>
  <c r="Y252" i="95"/>
  <c r="Y144" i="95" s="1"/>
  <c r="Y36" i="95" s="1"/>
  <c r="Y62" i="98" s="1"/>
  <c r="Y233" i="95"/>
  <c r="Y125" i="95" s="1"/>
  <c r="Y17" i="95" s="1"/>
  <c r="Y226" i="95"/>
  <c r="Y118" i="95" s="1"/>
  <c r="Y10" i="95" s="1"/>
  <c r="Y225" i="95"/>
  <c r="Y117" i="95" s="1"/>
  <c r="Y9" i="95" s="1"/>
  <c r="Y231" i="95"/>
  <c r="Y123" i="95" s="1"/>
  <c r="Y15" i="95" s="1"/>
  <c r="Y301" i="95"/>
  <c r="Y259" i="95"/>
  <c r="Y151" i="95" s="1"/>
  <c r="Y43" i="95" s="1"/>
  <c r="Y69" i="96" s="1"/>
  <c r="Y304" i="95"/>
  <c r="Y196" i="95" s="1"/>
  <c r="Y88" i="95" s="1"/>
  <c r="Y114" i="97" s="1"/>
  <c r="Y258" i="95"/>
  <c r="Y150" i="95" s="1"/>
  <c r="Y239" i="95"/>
  <c r="Y131" i="95" s="1"/>
  <c r="Y23" i="95" s="1"/>
  <c r="Y286" i="95"/>
  <c r="Y178" i="95" s="1"/>
  <c r="Y249" i="95"/>
  <c r="Y141" i="95" s="1"/>
  <c r="Y33" i="95" s="1"/>
  <c r="Y59" i="96" s="1"/>
  <c r="Y234" i="95"/>
  <c r="Y126" i="95" s="1"/>
  <c r="Y18" i="95" s="1"/>
  <c r="Y289" i="95"/>
  <c r="Y181" i="95" s="1"/>
  <c r="Y73" i="95" s="1"/>
  <c r="Y99" i="98" s="1"/>
  <c r="Y248" i="95"/>
  <c r="Y140" i="95" s="1"/>
  <c r="Y32" i="95" s="1"/>
  <c r="Y58" i="96" s="1"/>
  <c r="Y227" i="95"/>
  <c r="Y119" i="95" s="1"/>
  <c r="Y11" i="95" s="1"/>
  <c r="Y222" i="95"/>
  <c r="Y114" i="95" s="1"/>
  <c r="Y6" i="95" s="1"/>
  <c r="Y221" i="95"/>
  <c r="Y113" i="95" s="1"/>
  <c r="Y5" i="95" s="1"/>
  <c r="Y229" i="95"/>
  <c r="Y121" i="95" s="1"/>
  <c r="Y13" i="95" s="1"/>
  <c r="Y292" i="95"/>
  <c r="Y184" i="95" s="1"/>
  <c r="Y76" i="95" s="1"/>
  <c r="Y102" i="97" s="1"/>
  <c r="Y255" i="95"/>
  <c r="Y147" i="95" s="1"/>
  <c r="Y39" i="95" s="1"/>
  <c r="Y65" i="98" s="1"/>
  <c r="Y240" i="95"/>
  <c r="Y132" i="95" s="1"/>
  <c r="Y24" i="95" s="1"/>
  <c r="Y291" i="95"/>
  <c r="Y183" i="95" s="1"/>
  <c r="Y75" i="95" s="1"/>
  <c r="Y101" i="97" s="1"/>
  <c r="Y254" i="95"/>
  <c r="Y146" i="95" s="1"/>
  <c r="Y319" i="95"/>
  <c r="Y211" i="95" s="1"/>
  <c r="Y103" i="95" s="1"/>
  <c r="Y129" i="98" s="1"/>
  <c r="Y282" i="95"/>
  <c r="Y174" i="95" s="1"/>
  <c r="Y66" i="95" s="1"/>
  <c r="Y230" i="95"/>
  <c r="Y122" i="95" s="1"/>
  <c r="Y14" i="95" s="1"/>
  <c r="Y285" i="95"/>
  <c r="Y177" i="95" s="1"/>
  <c r="Y69" i="95" s="1"/>
  <c r="Y95" i="96" s="1"/>
  <c r="Y223" i="95"/>
  <c r="Y115" i="95" s="1"/>
  <c r="Y7" i="95" s="1"/>
  <c r="Y228" i="95"/>
  <c r="Y120" i="95" s="1"/>
  <c r="E241" i="95"/>
  <c r="Q316" i="46"/>
  <c r="Q208" i="46" s="1"/>
  <c r="Q293" i="46"/>
  <c r="Q277" i="46"/>
  <c r="Q254" i="46"/>
  <c r="Q146" i="46" s="1"/>
  <c r="Q235" i="46"/>
  <c r="Q127" i="46" s="1"/>
  <c r="Q309" i="46"/>
  <c r="Q201" i="46" s="1"/>
  <c r="Q288" i="46"/>
  <c r="Q267" i="46"/>
  <c r="Q159" i="46" s="1"/>
  <c r="Q251" i="46"/>
  <c r="Q143" i="46" s="1"/>
  <c r="Q236" i="46"/>
  <c r="Q128" i="46" s="1"/>
  <c r="Q220" i="46"/>
  <c r="Q314" i="46"/>
  <c r="Q206" i="46" s="1"/>
  <c r="Q291" i="46"/>
  <c r="Q275" i="46"/>
  <c r="Q252" i="46"/>
  <c r="Q144" i="46" s="1"/>
  <c r="Q233" i="46"/>
  <c r="Q125" i="46" s="1"/>
  <c r="Q307" i="46"/>
  <c r="Q199" i="46" s="1"/>
  <c r="Q286" i="46"/>
  <c r="Q265" i="46"/>
  <c r="Q157" i="46" s="1"/>
  <c r="Q249" i="46"/>
  <c r="Q141" i="46" s="1"/>
  <c r="Q234" i="46"/>
  <c r="Q126" i="46" s="1"/>
  <c r="Q312" i="46"/>
  <c r="Q204" i="46" s="1"/>
  <c r="Q289" i="46"/>
  <c r="Q266" i="46"/>
  <c r="Q158" i="46" s="1"/>
  <c r="Q250" i="46"/>
  <c r="Q142" i="46" s="1"/>
  <c r="Q231" i="46"/>
  <c r="Q123" i="46" s="1"/>
  <c r="Q321" i="46"/>
  <c r="Q213" i="46" s="1"/>
  <c r="Q305" i="46"/>
  <c r="Q197" i="46" s="1"/>
  <c r="Q284" i="46"/>
  <c r="Q263" i="46"/>
  <c r="Q155" i="46" s="1"/>
  <c r="Q247" i="46"/>
  <c r="Q232" i="46"/>
  <c r="Q124" i="46" s="1"/>
  <c r="Q310" i="46"/>
  <c r="Q202" i="46" s="1"/>
  <c r="Q287" i="46"/>
  <c r="Q264" i="46"/>
  <c r="Q156" i="46" s="1"/>
  <c r="Q248" i="46"/>
  <c r="Q140" i="46" s="1"/>
  <c r="Q229" i="46"/>
  <c r="Q121" i="46" s="1"/>
  <c r="Q319" i="46"/>
  <c r="Q211" i="46" s="1"/>
  <c r="Q303" i="46"/>
  <c r="Q195" i="46" s="1"/>
  <c r="Q282" i="46"/>
  <c r="Q261" i="46"/>
  <c r="Q153" i="46" s="1"/>
  <c r="Q230" i="46"/>
  <c r="Q122" i="46" s="1"/>
  <c r="Q308" i="46"/>
  <c r="Q200" i="46" s="1"/>
  <c r="Q285" i="46"/>
  <c r="Q262" i="46"/>
  <c r="Q154" i="46" s="1"/>
  <c r="Q227" i="46"/>
  <c r="Q119" i="46" s="1"/>
  <c r="Q317" i="46"/>
  <c r="Q209" i="46" s="1"/>
  <c r="Q301" i="46"/>
  <c r="Q280" i="46"/>
  <c r="Q259" i="46"/>
  <c r="Q151" i="46" s="1"/>
  <c r="Q228" i="46"/>
  <c r="Q120" i="46" s="1"/>
  <c r="Q306" i="46"/>
  <c r="Q198" i="46" s="1"/>
  <c r="Q283" i="46"/>
  <c r="Q260" i="46"/>
  <c r="Q152" i="46" s="1"/>
  <c r="Q225" i="46"/>
  <c r="Q117" i="46" s="1"/>
  <c r="Q142" i="47" s="1"/>
  <c r="Q315" i="46"/>
  <c r="Q207" i="46" s="1"/>
  <c r="Q294" i="46"/>
  <c r="Q278" i="46"/>
  <c r="Q257" i="46"/>
  <c r="Q149" i="46" s="1"/>
  <c r="Q226" i="46"/>
  <c r="Q118" i="46" s="1"/>
  <c r="Q320" i="46"/>
  <c r="Q212" i="46" s="1"/>
  <c r="Q304" i="46"/>
  <c r="Q196" i="46" s="1"/>
  <c r="Q281" i="46"/>
  <c r="Q258" i="46"/>
  <c r="Q150" i="46" s="1"/>
  <c r="Q239" i="46"/>
  <c r="Q131" i="46" s="1"/>
  <c r="Q223" i="46"/>
  <c r="Q115" i="46" s="1"/>
  <c r="Q313" i="46"/>
  <c r="Q205" i="46" s="1"/>
  <c r="Q292" i="46"/>
  <c r="Q276" i="46"/>
  <c r="Q255" i="46"/>
  <c r="Q147" i="46" s="1"/>
  <c r="Q240" i="46"/>
  <c r="Q132" i="46" s="1"/>
  <c r="Q224" i="46"/>
  <c r="Q116" i="46" s="1"/>
  <c r="Q318" i="46"/>
  <c r="Q210" i="46" s="1"/>
  <c r="Q302" i="46"/>
  <c r="Q194" i="46" s="1"/>
  <c r="Q279" i="46"/>
  <c r="Q256" i="46"/>
  <c r="Q148" i="46" s="1"/>
  <c r="Q237" i="46"/>
  <c r="Q129" i="46" s="1"/>
  <c r="Q221" i="46"/>
  <c r="Q113" i="46" s="1"/>
  <c r="Q311" i="46"/>
  <c r="Q203" i="46" s="1"/>
  <c r="Q290" i="46"/>
  <c r="Q274" i="46"/>
  <c r="Q253" i="46"/>
  <c r="Q145" i="46" s="1"/>
  <c r="Q238" i="46"/>
  <c r="Q130" i="46" s="1"/>
  <c r="Q222" i="46"/>
  <c r="Q114" i="46" s="1"/>
  <c r="B241" i="70"/>
  <c r="I184" i="46"/>
  <c r="I209" i="47" s="1"/>
  <c r="I170" i="46"/>
  <c r="I195" i="47" s="1"/>
  <c r="I171" i="46"/>
  <c r="I196" i="47" s="1"/>
  <c r="I178" i="46"/>
  <c r="I203" i="47" s="1"/>
  <c r="I175" i="46"/>
  <c r="I200" i="47" s="1"/>
  <c r="I183" i="46"/>
  <c r="I208" i="47" s="1"/>
  <c r="I169" i="46"/>
  <c r="I194" i="47" s="1"/>
  <c r="I186" i="46"/>
  <c r="I211" i="47" s="1"/>
  <c r="I167" i="46"/>
  <c r="I192" i="47" s="1"/>
  <c r="I149" i="70"/>
  <c r="I175" i="76" s="1"/>
  <c r="I154" i="95"/>
  <c r="I193" i="95"/>
  <c r="I212" i="95"/>
  <c r="I129" i="95"/>
  <c r="I128" i="95"/>
  <c r="C133" i="70"/>
  <c r="C214" i="95"/>
  <c r="C214" i="70"/>
  <c r="C187" i="95"/>
  <c r="I200" i="95"/>
  <c r="I166" i="95"/>
  <c r="I122" i="95"/>
  <c r="I151" i="95"/>
  <c r="I194" i="95"/>
  <c r="I119" i="70"/>
  <c r="I145" i="76" s="1"/>
  <c r="I117" i="70"/>
  <c r="I143" i="76" s="1"/>
  <c r="H187" i="95"/>
  <c r="I150" i="95"/>
  <c r="I152" i="95"/>
  <c r="I159" i="95"/>
  <c r="I148" i="95"/>
  <c r="B214" i="95"/>
  <c r="I182" i="95"/>
  <c r="H133" i="95"/>
  <c r="I241" i="46"/>
  <c r="I172" i="95"/>
  <c r="I153" i="70"/>
  <c r="I179" i="76" s="1"/>
  <c r="H214" i="46"/>
  <c r="I132" i="70"/>
  <c r="I158" i="76" s="1"/>
  <c r="D160" i="46"/>
  <c r="G133" i="99"/>
  <c r="I156" i="95"/>
  <c r="I194" i="70"/>
  <c r="I220" i="76" s="1"/>
  <c r="F133" i="70"/>
  <c r="I183" i="95"/>
  <c r="I155" i="95"/>
  <c r="I142" i="70"/>
  <c r="I168" i="76" s="1"/>
  <c r="I202" i="95"/>
  <c r="H187" i="99"/>
  <c r="G214" i="46"/>
  <c r="I152" i="70"/>
  <c r="I178" i="76" s="1"/>
  <c r="E133" i="70"/>
  <c r="I114" i="95"/>
  <c r="I121" i="70"/>
  <c r="I147" i="76" s="1"/>
  <c r="Y127" i="144"/>
  <c r="I124" i="70"/>
  <c r="I150" i="76" s="1"/>
  <c r="D187" i="99"/>
  <c r="I169" i="95"/>
  <c r="I186" i="70"/>
  <c r="I212" i="76" s="1"/>
  <c r="I295" i="46"/>
  <c r="I155" i="70"/>
  <c r="I181" i="76" s="1"/>
  <c r="I126" i="95"/>
  <c r="I195" i="70"/>
  <c r="I221" i="76" s="1"/>
  <c r="T91" i="95"/>
  <c r="Z117" i="101"/>
  <c r="I118" i="95"/>
  <c r="C133" i="99"/>
  <c r="I123" i="70"/>
  <c r="I149" i="76" s="1"/>
  <c r="I141" i="70"/>
  <c r="I167" i="76" s="1"/>
  <c r="I208" i="95"/>
  <c r="I154" i="70"/>
  <c r="I180" i="76" s="1"/>
  <c r="I157" i="70"/>
  <c r="I183" i="76" s="1"/>
  <c r="X125" i="144"/>
  <c r="I120" i="70"/>
  <c r="I146" i="76" s="1"/>
  <c r="I185" i="95"/>
  <c r="D214" i="99"/>
  <c r="I166" i="70"/>
  <c r="I192" i="76" s="1"/>
  <c r="C160" i="99"/>
  <c r="F187" i="99"/>
  <c r="I158" i="70"/>
  <c r="I184" i="76" s="1"/>
  <c r="I142" i="95"/>
  <c r="I127" i="70"/>
  <c r="I153" i="76" s="1"/>
  <c r="C214" i="99"/>
  <c r="E214" i="95"/>
  <c r="H160" i="99"/>
  <c r="F187" i="46"/>
  <c r="B214" i="70"/>
  <c r="I193" i="70"/>
  <c r="I219" i="76" s="1"/>
  <c r="Z123" i="144"/>
  <c r="Z123" i="100"/>
  <c r="C187" i="46"/>
  <c r="H214" i="99"/>
  <c r="B214" i="99"/>
  <c r="I193" i="99"/>
  <c r="Z70" i="102"/>
  <c r="I180" i="95"/>
  <c r="G187" i="99"/>
  <c r="I167" i="70"/>
  <c r="I193" i="76" s="1"/>
  <c r="I197" i="70"/>
  <c r="I223" i="76" s="1"/>
  <c r="I141" i="95"/>
  <c r="I146" i="95"/>
  <c r="E214" i="46"/>
  <c r="I213" i="70"/>
  <c r="I239" i="76" s="1"/>
  <c r="I143" i="70"/>
  <c r="I169" i="76" s="1"/>
  <c r="I170" i="95"/>
  <c r="I204" i="95"/>
  <c r="F160" i="70"/>
  <c r="B160" i="99"/>
  <c r="I139" i="99"/>
  <c r="E133" i="95"/>
  <c r="D133" i="70"/>
  <c r="H214" i="70"/>
  <c r="I199" i="70"/>
  <c r="I225" i="76" s="1"/>
  <c r="D214" i="46"/>
  <c r="I131" i="95"/>
  <c r="H133" i="46"/>
  <c r="I198" i="70"/>
  <c r="I224" i="76" s="1"/>
  <c r="B90" i="70"/>
  <c r="I130" i="95"/>
  <c r="I207" i="70"/>
  <c r="I233" i="76" s="1"/>
  <c r="I195" i="95"/>
  <c r="I151" i="70"/>
  <c r="I177" i="76" s="1"/>
  <c r="I169" i="70"/>
  <c r="I195" i="76" s="1"/>
  <c r="I140" i="70"/>
  <c r="I166" i="76" s="1"/>
  <c r="B77" i="70"/>
  <c r="I185" i="70"/>
  <c r="I211" i="76" s="1"/>
  <c r="F133" i="46"/>
  <c r="D214" i="95"/>
  <c r="E160" i="99"/>
  <c r="H160" i="70"/>
  <c r="Z63" i="95"/>
  <c r="G133" i="95"/>
  <c r="G133" i="70"/>
  <c r="I209" i="95"/>
  <c r="B214" i="46"/>
  <c r="I193" i="46"/>
  <c r="I218" i="47" s="1"/>
  <c r="U42" i="144"/>
  <c r="Z130" i="144"/>
  <c r="I116" i="95"/>
  <c r="C160" i="46"/>
  <c r="I186" i="95"/>
  <c r="I178" i="70"/>
  <c r="I204" i="76" s="1"/>
  <c r="I207" i="95"/>
  <c r="Z112" i="102"/>
  <c r="Z112" i="144"/>
  <c r="Z112" i="100"/>
  <c r="Z112" i="101"/>
  <c r="I159" i="70"/>
  <c r="I185" i="76" s="1"/>
  <c r="F160" i="95"/>
  <c r="X62" i="102"/>
  <c r="G187" i="95"/>
  <c r="H214" i="95"/>
  <c r="I156" i="70"/>
  <c r="I182" i="76" s="1"/>
  <c r="I205" i="95"/>
  <c r="I115" i="95"/>
  <c r="I204" i="70"/>
  <c r="I230" i="76" s="1"/>
  <c r="Z127" i="102"/>
  <c r="Z127" i="100"/>
  <c r="E133" i="99"/>
  <c r="I184" i="95"/>
  <c r="U35" i="100"/>
  <c r="F160" i="99"/>
  <c r="I181" i="70"/>
  <c r="I207" i="76" s="1"/>
  <c r="I196" i="70"/>
  <c r="I222" i="76" s="1"/>
  <c r="D187" i="70"/>
  <c r="I322" i="46"/>
  <c r="W64" i="95"/>
  <c r="B133" i="70"/>
  <c r="I112" i="70"/>
  <c r="I138" i="76" s="1"/>
  <c r="Z16" i="95"/>
  <c r="I114" i="70"/>
  <c r="I140" i="76" s="1"/>
  <c r="I158" i="95"/>
  <c r="F214" i="99"/>
  <c r="D160" i="99"/>
  <c r="F160" i="46"/>
  <c r="G160" i="46"/>
  <c r="I157" i="95"/>
  <c r="B133" i="95"/>
  <c r="I178" i="95"/>
  <c r="I124" i="95"/>
  <c r="I180" i="70"/>
  <c r="I206" i="76" s="1"/>
  <c r="I182" i="70"/>
  <c r="I208" i="76" s="1"/>
  <c r="I211" i="95"/>
  <c r="Z85" i="144"/>
  <c r="Z85" i="102"/>
  <c r="Z85" i="100"/>
  <c r="Z85" i="101"/>
  <c r="I168" i="95"/>
  <c r="I181" i="95"/>
  <c r="C214" i="46"/>
  <c r="F133" i="99"/>
  <c r="F214" i="70"/>
  <c r="I171" i="95"/>
  <c r="I175" i="95"/>
  <c r="I119" i="95"/>
  <c r="I209" i="70"/>
  <c r="I235" i="76" s="1"/>
  <c r="Z125" i="144"/>
  <c r="Z125" i="100"/>
  <c r="I146" i="70"/>
  <c r="I172" i="76" s="1"/>
  <c r="I183" i="70"/>
  <c r="I209" i="76" s="1"/>
  <c r="H160" i="46"/>
  <c r="I203" i="95"/>
  <c r="I173" i="95"/>
  <c r="Z72" i="144"/>
  <c r="I177" i="95"/>
  <c r="B94" i="70"/>
  <c r="I202" i="70"/>
  <c r="I228" i="76" s="1"/>
  <c r="I206" i="70"/>
  <c r="I232" i="76" s="1"/>
  <c r="B98" i="70"/>
  <c r="U124" i="102"/>
  <c r="E160" i="46"/>
  <c r="I129" i="70"/>
  <c r="I155" i="76" s="1"/>
  <c r="I210" i="95"/>
  <c r="I212" i="70"/>
  <c r="I238" i="76" s="1"/>
  <c r="I211" i="70"/>
  <c r="I237" i="76" s="1"/>
  <c r="I126" i="70"/>
  <c r="I152" i="76" s="1"/>
  <c r="D214" i="70"/>
  <c r="I148" i="70"/>
  <c r="I174" i="76" s="1"/>
  <c r="Z38" i="144"/>
  <c r="Z38" i="102"/>
  <c r="E214" i="99"/>
  <c r="I198" i="95"/>
  <c r="I201" i="95"/>
  <c r="I174" i="95"/>
  <c r="Z114" i="102"/>
  <c r="H133" i="70"/>
  <c r="X49" i="101"/>
  <c r="I145" i="95"/>
  <c r="I184" i="70"/>
  <c r="I210" i="76" s="1"/>
  <c r="I113" i="95"/>
  <c r="I140" i="95"/>
  <c r="G160" i="99"/>
  <c r="B133" i="99"/>
  <c r="I112" i="99"/>
  <c r="I147" i="95"/>
  <c r="B187" i="46"/>
  <c r="I166" i="46"/>
  <c r="I191" i="47" s="1"/>
  <c r="E214" i="70"/>
  <c r="I179" i="95"/>
  <c r="B133" i="46"/>
  <c r="I112" i="46"/>
  <c r="I137" i="47" s="1"/>
  <c r="E133" i="46"/>
  <c r="I144" i="70"/>
  <c r="I170" i="76" s="1"/>
  <c r="G187" i="70"/>
  <c r="T45" i="95"/>
  <c r="E187" i="70"/>
  <c r="Z100" i="144"/>
  <c r="I143" i="95"/>
  <c r="I208" i="70"/>
  <c r="I234" i="76" s="1"/>
  <c r="D133" i="46"/>
  <c r="I268" i="46"/>
  <c r="G160" i="95"/>
  <c r="B160" i="95"/>
  <c r="Z59" i="102"/>
  <c r="Z115" i="102"/>
  <c r="W98" i="100"/>
  <c r="I117" i="95"/>
  <c r="I128" i="70"/>
  <c r="I154" i="76" s="1"/>
  <c r="I167" i="95"/>
  <c r="I176" i="95"/>
  <c r="F133" i="95"/>
  <c r="D187" i="95"/>
  <c r="I116" i="70"/>
  <c r="I142" i="76" s="1"/>
  <c r="I210" i="70"/>
  <c r="I236" i="76" s="1"/>
  <c r="E160" i="95"/>
  <c r="I145" i="70"/>
  <c r="I171" i="76" s="1"/>
  <c r="I213" i="95"/>
  <c r="Z91" i="95"/>
  <c r="I166" i="99"/>
  <c r="T21" i="95"/>
  <c r="Z92" i="101"/>
  <c r="I123" i="95"/>
  <c r="I132" i="95"/>
  <c r="G214" i="70"/>
  <c r="G187" i="46"/>
  <c r="Z113" i="96"/>
  <c r="Z113" i="97"/>
  <c r="Z113" i="98"/>
  <c r="Z113" i="141"/>
  <c r="Z102" i="102"/>
  <c r="Z102" i="144"/>
  <c r="Z102" i="100"/>
  <c r="Z102" i="101"/>
  <c r="F214" i="95"/>
  <c r="E187" i="95"/>
  <c r="Z62" i="101"/>
  <c r="E187" i="99"/>
  <c r="I203" i="70"/>
  <c r="I229" i="76" s="1"/>
  <c r="I125" i="95"/>
  <c r="V39" i="95"/>
  <c r="I125" i="70"/>
  <c r="I151" i="76" s="1"/>
  <c r="Z76" i="102"/>
  <c r="Z76" i="144"/>
  <c r="Z76" i="101"/>
  <c r="Z76" i="100"/>
  <c r="I115" i="70"/>
  <c r="I141" i="76" s="1"/>
  <c r="I144" i="95"/>
  <c r="I122" i="70"/>
  <c r="I148" i="76" s="1"/>
  <c r="B187" i="95"/>
  <c r="F187" i="95"/>
  <c r="D133" i="99"/>
  <c r="D160" i="95"/>
  <c r="G133" i="46"/>
  <c r="G160" i="70"/>
  <c r="I120" i="95"/>
  <c r="D160" i="70"/>
  <c r="B160" i="46"/>
  <c r="I139" i="46"/>
  <c r="I164" i="47" s="1"/>
  <c r="I206" i="95"/>
  <c r="I127" i="95"/>
  <c r="C187" i="99"/>
  <c r="E160" i="70"/>
  <c r="D187" i="46"/>
  <c r="I130" i="70"/>
  <c r="I156" i="76" s="1"/>
  <c r="I149" i="95"/>
  <c r="G214" i="95"/>
  <c r="Z63" i="144"/>
  <c r="I147" i="70"/>
  <c r="I173" i="76" s="1"/>
  <c r="Z94" i="144"/>
  <c r="Z66" i="144"/>
  <c r="I121" i="95"/>
  <c r="I118" i="70"/>
  <c r="I144" i="76" s="1"/>
  <c r="I199" i="95"/>
  <c r="F214" i="46"/>
  <c r="I200" i="70"/>
  <c r="I226" i="76" s="1"/>
  <c r="Z69" i="144"/>
  <c r="X36" i="101"/>
  <c r="V72" i="95"/>
  <c r="I197" i="95"/>
  <c r="D133" i="95"/>
  <c r="I113" i="70"/>
  <c r="I139" i="76" s="1"/>
  <c r="H133" i="99"/>
  <c r="I201" i="70"/>
  <c r="I227" i="76" s="1"/>
  <c r="I205" i="70"/>
  <c r="I231" i="76" s="1"/>
  <c r="I153" i="95"/>
  <c r="I131" i="70"/>
  <c r="I157" i="76" s="1"/>
  <c r="F187" i="70"/>
  <c r="I196" i="95"/>
  <c r="X122" i="144"/>
  <c r="Z99" i="70"/>
  <c r="I150" i="70"/>
  <c r="I176" i="76" s="1"/>
  <c r="W116" i="101" l="1"/>
  <c r="Z116" i="102"/>
  <c r="X45" i="100"/>
  <c r="Z90" i="102"/>
  <c r="T87" i="102"/>
  <c r="V94" i="141"/>
  <c r="W118" i="98"/>
  <c r="V94" i="98"/>
  <c r="B96" i="70"/>
  <c r="V94" i="97"/>
  <c r="B92" i="70"/>
  <c r="V121" i="97"/>
  <c r="Z46" i="141"/>
  <c r="Z46" i="97"/>
  <c r="Z46" i="98"/>
  <c r="Z46" i="96"/>
  <c r="Y35" i="141"/>
  <c r="Y35" i="98"/>
  <c r="Y35" i="97"/>
  <c r="Y35" i="96"/>
  <c r="Y34" i="141"/>
  <c r="Y34" i="98"/>
  <c r="Y34" i="97"/>
  <c r="Y34" i="96"/>
  <c r="U38" i="141"/>
  <c r="U38" i="98"/>
  <c r="U38" i="97"/>
  <c r="U38" i="96"/>
  <c r="U49" i="141"/>
  <c r="U49" i="98"/>
  <c r="U49" i="97"/>
  <c r="U49" i="96"/>
  <c r="X35" i="141"/>
  <c r="X35" i="98"/>
  <c r="X35" i="97"/>
  <c r="X35" i="96"/>
  <c r="X50" i="141"/>
  <c r="X50" i="98"/>
  <c r="X50" i="97"/>
  <c r="X50" i="96"/>
  <c r="X49" i="141"/>
  <c r="X49" i="98"/>
  <c r="X49" i="97"/>
  <c r="X49" i="96"/>
  <c r="T42" i="141"/>
  <c r="T42" i="98"/>
  <c r="T42" i="97"/>
  <c r="T42" i="96"/>
  <c r="T45" i="141"/>
  <c r="T45" i="98"/>
  <c r="T45" i="97"/>
  <c r="T45" i="96"/>
  <c r="V35" i="141"/>
  <c r="V35" i="98"/>
  <c r="V35" i="97"/>
  <c r="V35" i="96"/>
  <c r="V45" i="141"/>
  <c r="V45" i="98"/>
  <c r="V45" i="97"/>
  <c r="V45" i="96"/>
  <c r="Z32" i="141"/>
  <c r="Z32" i="98"/>
  <c r="Z32" i="96"/>
  <c r="Z32" i="97"/>
  <c r="Z40" i="141"/>
  <c r="Z40" i="98"/>
  <c r="Z40" i="97"/>
  <c r="Z40" i="96"/>
  <c r="Z47" i="141"/>
  <c r="Z47" i="97"/>
  <c r="Z47" i="98"/>
  <c r="Z47" i="96"/>
  <c r="W42" i="141"/>
  <c r="W42" i="98"/>
  <c r="W42" i="97"/>
  <c r="W42" i="96"/>
  <c r="W44" i="141"/>
  <c r="W44" i="98"/>
  <c r="W44" i="97"/>
  <c r="W44" i="96"/>
  <c r="W33" i="141"/>
  <c r="W33" i="98"/>
  <c r="W33" i="97"/>
  <c r="W33" i="96"/>
  <c r="T47" i="141"/>
  <c r="T47" i="98"/>
  <c r="T47" i="97"/>
  <c r="T47" i="96"/>
  <c r="Y40" i="141"/>
  <c r="Y40" i="97"/>
  <c r="Y40" i="98"/>
  <c r="Y40" i="96"/>
  <c r="Y39" i="98"/>
  <c r="Y39" i="141"/>
  <c r="Y39" i="97"/>
  <c r="Y39" i="96"/>
  <c r="Y36" i="98"/>
  <c r="Y36" i="141"/>
  <c r="Y36" i="97"/>
  <c r="Y36" i="96"/>
  <c r="U41" i="141"/>
  <c r="U41" i="98"/>
  <c r="U41" i="97"/>
  <c r="U41" i="96"/>
  <c r="U35" i="141"/>
  <c r="U35" i="98"/>
  <c r="U35" i="97"/>
  <c r="U35" i="96"/>
  <c r="U50" i="141"/>
  <c r="U50" i="98"/>
  <c r="U50" i="97"/>
  <c r="U50" i="96"/>
  <c r="U32" i="141"/>
  <c r="U32" i="98"/>
  <c r="U32" i="97"/>
  <c r="U32" i="96"/>
  <c r="X36" i="98"/>
  <c r="X36" i="141"/>
  <c r="X36" i="97"/>
  <c r="X36" i="96"/>
  <c r="T37" i="141"/>
  <c r="T37" i="98"/>
  <c r="T37" i="97"/>
  <c r="T37" i="96"/>
  <c r="T39" i="141"/>
  <c r="T39" i="97"/>
  <c r="T39" i="98"/>
  <c r="T39" i="96"/>
  <c r="V31" i="141"/>
  <c r="V31" i="98"/>
  <c r="V31" i="97"/>
  <c r="V31" i="96"/>
  <c r="V36" i="141"/>
  <c r="V36" i="98"/>
  <c r="V36" i="97"/>
  <c r="V36" i="96"/>
  <c r="Z37" i="98"/>
  <c r="Z37" i="96"/>
  <c r="Z37" i="97"/>
  <c r="Z37" i="141"/>
  <c r="W36" i="98"/>
  <c r="W36" i="141"/>
  <c r="W36" i="97"/>
  <c r="W36" i="96"/>
  <c r="W34" i="141"/>
  <c r="W34" i="98"/>
  <c r="W34" i="97"/>
  <c r="W34" i="96"/>
  <c r="Y31" i="141"/>
  <c r="Y31" i="98"/>
  <c r="Y31" i="97"/>
  <c r="Y31" i="96"/>
  <c r="Y49" i="141"/>
  <c r="Y49" i="97"/>
  <c r="Y49" i="96"/>
  <c r="Y49" i="98"/>
  <c r="Y43" i="141"/>
  <c r="Y43" i="97"/>
  <c r="Y43" i="98"/>
  <c r="Y43" i="96"/>
  <c r="W31" i="76"/>
  <c r="W31" i="140"/>
  <c r="W31" i="83"/>
  <c r="W31" i="82"/>
  <c r="Y37" i="76"/>
  <c r="Y37" i="140"/>
  <c r="Y37" i="83"/>
  <c r="Y37" i="82"/>
  <c r="U36" i="141"/>
  <c r="U36" i="98"/>
  <c r="U36" i="97"/>
  <c r="U36" i="96"/>
  <c r="U33" i="141"/>
  <c r="U33" i="98"/>
  <c r="U33" i="97"/>
  <c r="U33" i="96"/>
  <c r="U48" i="141"/>
  <c r="U48" i="98"/>
  <c r="U48" i="97"/>
  <c r="U48" i="96"/>
  <c r="X37" i="98"/>
  <c r="X37" i="141"/>
  <c r="X37" i="97"/>
  <c r="X37" i="96"/>
  <c r="X46" i="141"/>
  <c r="X46" i="98"/>
  <c r="X46" i="97"/>
  <c r="X46" i="96"/>
  <c r="X48" i="141"/>
  <c r="X48" i="98"/>
  <c r="X48" i="97"/>
  <c r="X48" i="96"/>
  <c r="T31" i="141"/>
  <c r="T31" i="97"/>
  <c r="T31" i="96"/>
  <c r="T31" i="98"/>
  <c r="T38" i="141"/>
  <c r="T38" i="98"/>
  <c r="T38" i="97"/>
  <c r="T38" i="96"/>
  <c r="V32" i="141"/>
  <c r="V32" i="98"/>
  <c r="V32" i="97"/>
  <c r="V32" i="96"/>
  <c r="V34" i="141"/>
  <c r="V34" i="98"/>
  <c r="V34" i="97"/>
  <c r="V34" i="96"/>
  <c r="V39" i="98"/>
  <c r="V39" i="141"/>
  <c r="V39" i="97"/>
  <c r="V39" i="96"/>
  <c r="V40" i="141"/>
  <c r="V40" i="98"/>
  <c r="V40" i="97"/>
  <c r="V40" i="96"/>
  <c r="V46" i="141"/>
  <c r="V46" i="98"/>
  <c r="V46" i="97"/>
  <c r="V46" i="96"/>
  <c r="Z38" i="98"/>
  <c r="Z38" i="141"/>
  <c r="Z38" i="96"/>
  <c r="Z38" i="97"/>
  <c r="Z45" i="97"/>
  <c r="Z45" i="141"/>
  <c r="Z45" i="96"/>
  <c r="Z45" i="98"/>
  <c r="W37" i="98"/>
  <c r="W37" i="141"/>
  <c r="W37" i="97"/>
  <c r="W37" i="96"/>
  <c r="W43" i="141"/>
  <c r="W43" i="98"/>
  <c r="W43" i="97"/>
  <c r="W43" i="96"/>
  <c r="W50" i="141"/>
  <c r="W50" i="98"/>
  <c r="W50" i="97"/>
  <c r="W50" i="96"/>
  <c r="W48" i="141"/>
  <c r="W48" i="98"/>
  <c r="W48" i="97"/>
  <c r="W48" i="96"/>
  <c r="Z42" i="141"/>
  <c r="Z42" i="97"/>
  <c r="Z42" i="98"/>
  <c r="Z42" i="96"/>
  <c r="Y32" i="141"/>
  <c r="Y32" i="98"/>
  <c r="Y32" i="97"/>
  <c r="Y32" i="96"/>
  <c r="Y39" i="76"/>
  <c r="Y39" i="140"/>
  <c r="Y39" i="83"/>
  <c r="Y39" i="82"/>
  <c r="U37" i="141"/>
  <c r="U37" i="98"/>
  <c r="U37" i="97"/>
  <c r="U37" i="96"/>
  <c r="U42" i="141"/>
  <c r="U42" i="98"/>
  <c r="U42" i="97"/>
  <c r="U42" i="96"/>
  <c r="U39" i="141"/>
  <c r="U39" i="98"/>
  <c r="U39" i="97"/>
  <c r="U39" i="96"/>
  <c r="X31" i="141"/>
  <c r="X31" i="98"/>
  <c r="X31" i="97"/>
  <c r="X31" i="96"/>
  <c r="X42" i="141"/>
  <c r="X42" i="98"/>
  <c r="X42" i="97"/>
  <c r="X42" i="96"/>
  <c r="X43" i="141"/>
  <c r="X43" i="98"/>
  <c r="X43" i="97"/>
  <c r="X43" i="96"/>
  <c r="T32" i="141"/>
  <c r="T32" i="98"/>
  <c r="T32" i="97"/>
  <c r="T32" i="96"/>
  <c r="T41" i="141"/>
  <c r="T41" i="98"/>
  <c r="T41" i="97"/>
  <c r="T41" i="96"/>
  <c r="T50" i="141"/>
  <c r="T50" i="98"/>
  <c r="T50" i="97"/>
  <c r="T50" i="96"/>
  <c r="V37" i="98"/>
  <c r="V37" i="141"/>
  <c r="V37" i="97"/>
  <c r="V37" i="96"/>
  <c r="V50" i="141"/>
  <c r="V50" i="98"/>
  <c r="V50" i="97"/>
  <c r="V50" i="96"/>
  <c r="V49" i="141"/>
  <c r="V49" i="98"/>
  <c r="V49" i="97"/>
  <c r="V49" i="96"/>
  <c r="Z35" i="141"/>
  <c r="Z35" i="98"/>
  <c r="Z35" i="96"/>
  <c r="Z35" i="97"/>
  <c r="Z44" i="141"/>
  <c r="Z44" i="98"/>
  <c r="Z44" i="97"/>
  <c r="Z44" i="96"/>
  <c r="W38" i="98"/>
  <c r="W38" i="141"/>
  <c r="W38" i="97"/>
  <c r="W38" i="96"/>
  <c r="W41" i="141"/>
  <c r="W41" i="98"/>
  <c r="W41" i="97"/>
  <c r="W41" i="96"/>
  <c r="Y37" i="98"/>
  <c r="Y37" i="141"/>
  <c r="Y37" i="97"/>
  <c r="Y37" i="96"/>
  <c r="Y42" i="141"/>
  <c r="Y42" i="97"/>
  <c r="Y42" i="98"/>
  <c r="Y42" i="96"/>
  <c r="W33" i="76"/>
  <c r="W33" i="140"/>
  <c r="W33" i="83"/>
  <c r="W33" i="82"/>
  <c r="Y38" i="76"/>
  <c r="Y38" i="140"/>
  <c r="Y38" i="83"/>
  <c r="Y38" i="82"/>
  <c r="U34" i="141"/>
  <c r="U34" i="98"/>
  <c r="U34" i="97"/>
  <c r="U34" i="96"/>
  <c r="U43" i="141"/>
  <c r="U43" i="98"/>
  <c r="U43" i="97"/>
  <c r="U43" i="96"/>
  <c r="X32" i="141"/>
  <c r="X32" i="98"/>
  <c r="X32" i="97"/>
  <c r="X32" i="96"/>
  <c r="X44" i="141"/>
  <c r="X44" i="98"/>
  <c r="X44" i="97"/>
  <c r="X44" i="96"/>
  <c r="T33" i="141"/>
  <c r="T33" i="98"/>
  <c r="T33" i="97"/>
  <c r="T33" i="96"/>
  <c r="T48" i="141"/>
  <c r="T48" i="98"/>
  <c r="T48" i="97"/>
  <c r="T48" i="96"/>
  <c r="V44" i="141"/>
  <c r="V44" i="98"/>
  <c r="V44" i="97"/>
  <c r="V44" i="96"/>
  <c r="Z36" i="98"/>
  <c r="Z36" i="141"/>
  <c r="Z36" i="96"/>
  <c r="Z36" i="97"/>
  <c r="Z39" i="141"/>
  <c r="Z39" i="98"/>
  <c r="Z39" i="96"/>
  <c r="Z39" i="97"/>
  <c r="Z43" i="141"/>
  <c r="Z43" i="97"/>
  <c r="Z43" i="98"/>
  <c r="Z43" i="96"/>
  <c r="Y48" i="141"/>
  <c r="Y48" i="97"/>
  <c r="Y48" i="98"/>
  <c r="Y48" i="96"/>
  <c r="Y47" i="141"/>
  <c r="Y47" i="97"/>
  <c r="Y47" i="98"/>
  <c r="Y47" i="96"/>
  <c r="U31" i="141"/>
  <c r="U31" i="98"/>
  <c r="U31" i="97"/>
  <c r="U31" i="96"/>
  <c r="X33" i="141"/>
  <c r="X33" i="98"/>
  <c r="X33" i="97"/>
  <c r="X33" i="96"/>
  <c r="X38" i="98"/>
  <c r="X38" i="141"/>
  <c r="X38" i="97"/>
  <c r="X38" i="96"/>
  <c r="X45" i="141"/>
  <c r="X45" i="98"/>
  <c r="X45" i="97"/>
  <c r="X45" i="96"/>
  <c r="X47" i="141"/>
  <c r="X47" i="98"/>
  <c r="X47" i="97"/>
  <c r="X47" i="96"/>
  <c r="T34" i="141"/>
  <c r="T34" i="98"/>
  <c r="T34" i="97"/>
  <c r="T34" i="96"/>
  <c r="T44" i="141"/>
  <c r="T44" i="98"/>
  <c r="T44" i="97"/>
  <c r="T44" i="96"/>
  <c r="V38" i="98"/>
  <c r="V38" i="141"/>
  <c r="V38" i="97"/>
  <c r="V38" i="96"/>
  <c r="V43" i="141"/>
  <c r="V43" i="98"/>
  <c r="V43" i="96"/>
  <c r="V43" i="97"/>
  <c r="Z33" i="141"/>
  <c r="Z33" i="98"/>
  <c r="Z33" i="96"/>
  <c r="Z33" i="97"/>
  <c r="Z50" i="141"/>
  <c r="Z50" i="97"/>
  <c r="Z50" i="98"/>
  <c r="Z50" i="96"/>
  <c r="Z49" i="141"/>
  <c r="Z49" i="97"/>
  <c r="Z49" i="96"/>
  <c r="Z49" i="98"/>
  <c r="W40" i="141"/>
  <c r="W40" i="98"/>
  <c r="W40" i="96"/>
  <c r="W40" i="97"/>
  <c r="W47" i="141"/>
  <c r="W47" i="98"/>
  <c r="W47" i="97"/>
  <c r="W47" i="96"/>
  <c r="W45" i="141"/>
  <c r="W45" i="98"/>
  <c r="W45" i="97"/>
  <c r="W45" i="96"/>
  <c r="W31" i="141"/>
  <c r="W31" i="98"/>
  <c r="W31" i="97"/>
  <c r="W31" i="96"/>
  <c r="Y50" i="141"/>
  <c r="Y50" i="97"/>
  <c r="Y50" i="98"/>
  <c r="Y50" i="96"/>
  <c r="W35" i="76"/>
  <c r="W35" i="140"/>
  <c r="W35" i="83"/>
  <c r="W35" i="82"/>
  <c r="W46" i="76"/>
  <c r="W46" i="140"/>
  <c r="W46" i="83"/>
  <c r="W46" i="82"/>
  <c r="U40" i="141"/>
  <c r="U40" i="98"/>
  <c r="U40" i="97"/>
  <c r="U40" i="96"/>
  <c r="U45" i="141"/>
  <c r="U45" i="98"/>
  <c r="U45" i="97"/>
  <c r="U45" i="96"/>
  <c r="U44" i="141"/>
  <c r="U44" i="98"/>
  <c r="U44" i="97"/>
  <c r="U44" i="96"/>
  <c r="X40" i="141"/>
  <c r="X40" i="98"/>
  <c r="X40" i="97"/>
  <c r="X40" i="96"/>
  <c r="T46" i="141"/>
  <c r="T46" i="98"/>
  <c r="T46" i="97"/>
  <c r="T46" i="96"/>
  <c r="T43" i="141"/>
  <c r="T43" i="98"/>
  <c r="T43" i="97"/>
  <c r="T43" i="96"/>
  <c r="V42" i="141"/>
  <c r="V42" i="98"/>
  <c r="V42" i="97"/>
  <c r="V42" i="96"/>
  <c r="V47" i="141"/>
  <c r="V47" i="98"/>
  <c r="V47" i="96"/>
  <c r="V47" i="97"/>
  <c r="Z41" i="97"/>
  <c r="Z41" i="96"/>
  <c r="Z41" i="141"/>
  <c r="Z41" i="98"/>
  <c r="W46" i="141"/>
  <c r="W46" i="98"/>
  <c r="W46" i="97"/>
  <c r="W46" i="96"/>
  <c r="W49" i="141"/>
  <c r="W49" i="98"/>
  <c r="W49" i="97"/>
  <c r="W49" i="96"/>
  <c r="W35" i="141"/>
  <c r="W35" i="98"/>
  <c r="W35" i="97"/>
  <c r="W35" i="96"/>
  <c r="Y33" i="141"/>
  <c r="Y33" i="98"/>
  <c r="Y33" i="97"/>
  <c r="Y33" i="96"/>
  <c r="Y44" i="141"/>
  <c r="Y44" i="97"/>
  <c r="Y44" i="98"/>
  <c r="Y44" i="96"/>
  <c r="Y41" i="141"/>
  <c r="Y41" i="97"/>
  <c r="Y41" i="96"/>
  <c r="Y41" i="98"/>
  <c r="Y46" i="141"/>
  <c r="Y46" i="97"/>
  <c r="Y46" i="98"/>
  <c r="Y46" i="96"/>
  <c r="Y36" i="76"/>
  <c r="Y36" i="140"/>
  <c r="Y36" i="82"/>
  <c r="Y36" i="83"/>
  <c r="Y42" i="76"/>
  <c r="Y42" i="83"/>
  <c r="Y42" i="82"/>
  <c r="Y42" i="140"/>
  <c r="U46" i="141"/>
  <c r="U46" i="98"/>
  <c r="U46" i="97"/>
  <c r="U46" i="96"/>
  <c r="X34" i="141"/>
  <c r="X34" i="98"/>
  <c r="X34" i="97"/>
  <c r="X34" i="96"/>
  <c r="X41" i="141"/>
  <c r="X41" i="98"/>
  <c r="X41" i="97"/>
  <c r="X41" i="96"/>
  <c r="X39" i="98"/>
  <c r="X39" i="141"/>
  <c r="X39" i="97"/>
  <c r="X39" i="96"/>
  <c r="X43" i="76"/>
  <c r="X43" i="83"/>
  <c r="X43" i="140"/>
  <c r="X43" i="82"/>
  <c r="T49" i="141"/>
  <c r="T49" i="98"/>
  <c r="T49" i="97"/>
  <c r="T49" i="96"/>
  <c r="T40" i="141"/>
  <c r="T40" i="98"/>
  <c r="T40" i="97"/>
  <c r="T40" i="96"/>
  <c r="V48" i="141"/>
  <c r="V48" i="98"/>
  <c r="V48" i="97"/>
  <c r="V48" i="96"/>
  <c r="V33" i="141"/>
  <c r="V33" i="98"/>
  <c r="V33" i="97"/>
  <c r="V33" i="96"/>
  <c r="V41" i="141"/>
  <c r="V41" i="98"/>
  <c r="V41" i="97"/>
  <c r="V41" i="96"/>
  <c r="Z31" i="98"/>
  <c r="Z31" i="141"/>
  <c r="Z31" i="96"/>
  <c r="Z31" i="97"/>
  <c r="Z48" i="141"/>
  <c r="Z48" i="98"/>
  <c r="Z48" i="97"/>
  <c r="Z48" i="96"/>
  <c r="W32" i="141"/>
  <c r="W32" i="98"/>
  <c r="W32" i="97"/>
  <c r="W32" i="96"/>
  <c r="X43" i="102"/>
  <c r="X38" i="102"/>
  <c r="U49" i="102"/>
  <c r="U37" i="100"/>
  <c r="Z113" i="100"/>
  <c r="Z113" i="101"/>
  <c r="Z113" i="144"/>
  <c r="Z74" i="102"/>
  <c r="Z100" i="101"/>
  <c r="Z72" i="102"/>
  <c r="Z70" i="144"/>
  <c r="Z100" i="102"/>
  <c r="U128" i="144"/>
  <c r="X30" i="101"/>
  <c r="W87" i="144"/>
  <c r="Z74" i="101"/>
  <c r="X41" i="100"/>
  <c r="W67" i="100"/>
  <c r="Z74" i="100"/>
  <c r="W69" i="102"/>
  <c r="Z72" i="101"/>
  <c r="Z70" i="101"/>
  <c r="C133" i="46"/>
  <c r="B9" i="46"/>
  <c r="B34" i="48" s="1"/>
  <c r="Z103" i="101"/>
  <c r="Z119" i="100"/>
  <c r="Z103" i="100"/>
  <c r="Z119" i="102"/>
  <c r="Z103" i="144"/>
  <c r="Z119" i="101"/>
  <c r="Z65" i="100"/>
  <c r="X60" i="102"/>
  <c r="Z130" i="100"/>
  <c r="Z117" i="100"/>
  <c r="Z130" i="102"/>
  <c r="Z117" i="144"/>
  <c r="W96" i="100"/>
  <c r="Z67" i="100"/>
  <c r="W122" i="144"/>
  <c r="W124" i="100"/>
  <c r="Y89" i="100"/>
  <c r="W102" i="102"/>
  <c r="V60" i="100"/>
  <c r="X44" i="144"/>
  <c r="W102" i="100"/>
  <c r="W122" i="101"/>
  <c r="W111" i="102"/>
  <c r="W113" i="102"/>
  <c r="W102" i="144"/>
  <c r="W122" i="102"/>
  <c r="W124" i="144"/>
  <c r="V87" i="144"/>
  <c r="W120" i="100"/>
  <c r="W115" i="100"/>
  <c r="V61" i="100"/>
  <c r="W128" i="100"/>
  <c r="W124" i="102"/>
  <c r="W120" i="102"/>
  <c r="W115" i="102"/>
  <c r="W118" i="100"/>
  <c r="V65" i="100"/>
  <c r="W128" i="102"/>
  <c r="W126" i="100"/>
  <c r="W120" i="101"/>
  <c r="W115" i="101"/>
  <c r="W118" i="144"/>
  <c r="V63" i="144"/>
  <c r="W128" i="101"/>
  <c r="W111" i="100"/>
  <c r="W126" i="144"/>
  <c r="W113" i="101"/>
  <c r="W118" i="102"/>
  <c r="Y86" i="101"/>
  <c r="V59" i="144"/>
  <c r="W111" i="101"/>
  <c r="W126" i="102"/>
  <c r="V57" i="100"/>
  <c r="W113" i="100"/>
  <c r="V76" i="100"/>
  <c r="V74" i="144"/>
  <c r="B100" i="70"/>
  <c r="B104" i="70"/>
  <c r="B75" i="70"/>
  <c r="V21" i="70"/>
  <c r="B86" i="70"/>
  <c r="B112" i="82" s="1"/>
  <c r="B73" i="70"/>
  <c r="V121" i="96"/>
  <c r="V121" i="141"/>
  <c r="T49" i="70"/>
  <c r="T37" i="70"/>
  <c r="T63" i="82" s="1"/>
  <c r="T45" i="70"/>
  <c r="T71" i="83" s="1"/>
  <c r="W77" i="98"/>
  <c r="T35" i="70"/>
  <c r="T61" i="82" s="1"/>
  <c r="T51" i="70"/>
  <c r="B88" i="70"/>
  <c r="T41" i="70"/>
  <c r="T47" i="70"/>
  <c r="T73" i="83" s="1"/>
  <c r="T43" i="70"/>
  <c r="T69" i="82" s="1"/>
  <c r="T18" i="70"/>
  <c r="T16" i="70"/>
  <c r="T39" i="70"/>
  <c r="T65" i="76" s="1"/>
  <c r="Z36" i="102"/>
  <c r="Y40" i="102"/>
  <c r="Z115" i="144"/>
  <c r="Z38" i="100"/>
  <c r="W118" i="141"/>
  <c r="Y34" i="101"/>
  <c r="Z89" i="70"/>
  <c r="Z115" i="140" s="1"/>
  <c r="Z129" i="144"/>
  <c r="W93" i="96"/>
  <c r="Q89" i="70"/>
  <c r="Q115" i="83" s="1"/>
  <c r="Q91" i="70"/>
  <c r="Q117" i="140" s="1"/>
  <c r="Q97" i="70"/>
  <c r="Q123" i="82" s="1"/>
  <c r="Q15" i="70"/>
  <c r="Q17" i="70"/>
  <c r="Q19" i="70"/>
  <c r="Q21" i="70"/>
  <c r="H187" i="46"/>
  <c r="Z23" i="70"/>
  <c r="Z121" i="100"/>
  <c r="Z125" i="102"/>
  <c r="Y36" i="101"/>
  <c r="Z127" i="101"/>
  <c r="Z123" i="102"/>
  <c r="W122" i="98"/>
  <c r="Z9" i="70"/>
  <c r="Q23" i="70"/>
  <c r="Z121" i="101"/>
  <c r="Y36" i="100"/>
  <c r="W122" i="97"/>
  <c r="Z19" i="70"/>
  <c r="Z36" i="101"/>
  <c r="Y40" i="100"/>
  <c r="Z121" i="144"/>
  <c r="Z13" i="70"/>
  <c r="Z21" i="70"/>
  <c r="Z17" i="70"/>
  <c r="W122" i="96"/>
  <c r="W93" i="141"/>
  <c r="Z36" i="100"/>
  <c r="Y40" i="101"/>
  <c r="Z15" i="70"/>
  <c r="Z115" i="101"/>
  <c r="X72" i="144"/>
  <c r="X95" i="100"/>
  <c r="W118" i="97"/>
  <c r="V60" i="97"/>
  <c r="V125" i="98"/>
  <c r="Z91" i="70"/>
  <c r="Z117" i="83" s="1"/>
  <c r="W93" i="98"/>
  <c r="Y42" i="102"/>
  <c r="Z129" i="101"/>
  <c r="Z93" i="70"/>
  <c r="Z119" i="76" s="1"/>
  <c r="B7" i="70"/>
  <c r="U99" i="70"/>
  <c r="U125" i="76" s="1"/>
  <c r="T8" i="70"/>
  <c r="W33" i="70"/>
  <c r="W59" i="76" s="1"/>
  <c r="X49" i="70"/>
  <c r="V101" i="96"/>
  <c r="U126" i="97"/>
  <c r="U17" i="70"/>
  <c r="W128" i="141"/>
  <c r="B21" i="70"/>
  <c r="W124" i="98"/>
  <c r="T7" i="70"/>
  <c r="V92" i="70"/>
  <c r="V118" i="76" s="1"/>
  <c r="V98" i="70"/>
  <c r="V35" i="70"/>
  <c r="V61" i="82" s="1"/>
  <c r="X64" i="98"/>
  <c r="V96" i="70"/>
  <c r="V94" i="70"/>
  <c r="V120" i="76" s="1"/>
  <c r="V102" i="70"/>
  <c r="V128" i="82" s="1"/>
  <c r="V16" i="70"/>
  <c r="U19" i="70"/>
  <c r="V100" i="70"/>
  <c r="V126" i="76" s="1"/>
  <c r="T9" i="70"/>
  <c r="V127" i="98"/>
  <c r="B63" i="70"/>
  <c r="B89" i="83" s="1"/>
  <c r="U21" i="70"/>
  <c r="W71" i="97"/>
  <c r="T5" i="70"/>
  <c r="V104" i="70"/>
  <c r="V130" i="82" s="1"/>
  <c r="V90" i="70"/>
  <c r="V116" i="82" s="1"/>
  <c r="Z16" i="70"/>
  <c r="Z94" i="70"/>
  <c r="Z120" i="76" s="1"/>
  <c r="U23" i="70"/>
  <c r="W77" i="97"/>
  <c r="W86" i="96"/>
  <c r="U58" i="96"/>
  <c r="W77" i="96"/>
  <c r="W86" i="141"/>
  <c r="V64" i="98"/>
  <c r="W86" i="98"/>
  <c r="V97" i="141"/>
  <c r="V128" i="97"/>
  <c r="G48" i="70"/>
  <c r="G74" i="82" s="1"/>
  <c r="X63" i="140"/>
  <c r="X63" i="82"/>
  <c r="X63" i="76"/>
  <c r="X63" i="83"/>
  <c r="V125" i="97"/>
  <c r="Z44" i="70"/>
  <c r="Z70" i="83" s="1"/>
  <c r="Z66" i="141"/>
  <c r="V86" i="96"/>
  <c r="V125" i="96"/>
  <c r="Z66" i="98"/>
  <c r="V86" i="141"/>
  <c r="Z66" i="97"/>
  <c r="V86" i="98"/>
  <c r="X45" i="70"/>
  <c r="X71" i="82" s="1"/>
  <c r="Q5" i="70"/>
  <c r="Q11" i="70"/>
  <c r="Q36" i="70"/>
  <c r="Q62" i="82" s="1"/>
  <c r="Q38" i="70"/>
  <c r="Q64" i="140" s="1"/>
  <c r="V60" i="96"/>
  <c r="X33" i="70"/>
  <c r="X59" i="140" s="1"/>
  <c r="K44" i="70"/>
  <c r="V60" i="141"/>
  <c r="X51" i="70"/>
  <c r="X77" i="83" s="1"/>
  <c r="O49" i="70"/>
  <c r="N38" i="70"/>
  <c r="N64" i="82" s="1"/>
  <c r="N40" i="70"/>
  <c r="N66" i="82" s="1"/>
  <c r="O45" i="70"/>
  <c r="O71" i="82" s="1"/>
  <c r="Z96" i="70"/>
  <c r="Z122" i="140" s="1"/>
  <c r="Z90" i="70"/>
  <c r="Z116" i="83" s="1"/>
  <c r="G44" i="70"/>
  <c r="W12" i="70"/>
  <c r="Z86" i="70"/>
  <c r="Z112" i="82" s="1"/>
  <c r="Z88" i="70"/>
  <c r="Z114" i="140" s="1"/>
  <c r="O51" i="70"/>
  <c r="O77" i="83" s="1"/>
  <c r="Q88" i="70"/>
  <c r="Q114" i="140" s="1"/>
  <c r="V101" i="141"/>
  <c r="W37" i="102"/>
  <c r="X42" i="101"/>
  <c r="U37" i="144"/>
  <c r="W36" i="101"/>
  <c r="W71" i="96"/>
  <c r="Z100" i="70"/>
  <c r="Z126" i="82" s="1"/>
  <c r="X49" i="144"/>
  <c r="U35" i="102"/>
  <c r="X40" i="101"/>
  <c r="U39" i="100"/>
  <c r="X58" i="101"/>
  <c r="X69" i="102"/>
  <c r="T10" i="70"/>
  <c r="X62" i="144"/>
  <c r="L16" i="70"/>
  <c r="X42" i="100"/>
  <c r="W36" i="100"/>
  <c r="W71" i="141"/>
  <c r="W32" i="144"/>
  <c r="X49" i="102"/>
  <c r="Z20" i="70"/>
  <c r="U40" i="101"/>
  <c r="X40" i="100"/>
  <c r="W47" i="100"/>
  <c r="Z18" i="70"/>
  <c r="U39" i="101"/>
  <c r="U63" i="97"/>
  <c r="X58" i="144"/>
  <c r="W39" i="144"/>
  <c r="X42" i="144"/>
  <c r="W36" i="144"/>
  <c r="Z14" i="70"/>
  <c r="T67" i="97"/>
  <c r="E187" i="46"/>
  <c r="U40" i="100"/>
  <c r="Z98" i="70"/>
  <c r="Z124" i="76" s="1"/>
  <c r="X40" i="144"/>
  <c r="U39" i="144"/>
  <c r="X58" i="102"/>
  <c r="I168" i="46"/>
  <c r="I193" i="47" s="1"/>
  <c r="Q94" i="70"/>
  <c r="Q120" i="82" s="1"/>
  <c r="Q100" i="70"/>
  <c r="Q126" i="82" s="1"/>
  <c r="Q102" i="70"/>
  <c r="Q128" i="82" s="1"/>
  <c r="Q20" i="70"/>
  <c r="Q22" i="70"/>
  <c r="Q24" i="70"/>
  <c r="U42" i="102"/>
  <c r="V115" i="102"/>
  <c r="X67" i="102"/>
  <c r="T6" i="70"/>
  <c r="Z31" i="101"/>
  <c r="U40" i="102"/>
  <c r="X38" i="100"/>
  <c r="Y24" i="70"/>
  <c r="V91" i="70"/>
  <c r="W60" i="101"/>
  <c r="X60" i="101"/>
  <c r="Z102" i="70"/>
  <c r="Z128" i="82" s="1"/>
  <c r="W49" i="101"/>
  <c r="X44" i="101"/>
  <c r="Q14" i="70"/>
  <c r="Q16" i="70"/>
  <c r="U37" i="102"/>
  <c r="U35" i="144"/>
  <c r="U13" i="70"/>
  <c r="Z42" i="144"/>
  <c r="Z22" i="70"/>
  <c r="T14" i="70"/>
  <c r="W31" i="102"/>
  <c r="U36" i="102"/>
  <c r="X38" i="101"/>
  <c r="T114" i="96"/>
  <c r="X62" i="101"/>
  <c r="U42" i="101"/>
  <c r="V119" i="101"/>
  <c r="X60" i="100"/>
  <c r="V101" i="98"/>
  <c r="X44" i="100"/>
  <c r="W41" i="102"/>
  <c r="W40" i="102"/>
  <c r="X74" i="144"/>
  <c r="W30" i="100"/>
  <c r="Z24" i="70"/>
  <c r="W58" i="100"/>
  <c r="Z12" i="70"/>
  <c r="E6" i="70"/>
  <c r="W67" i="101"/>
  <c r="W89" i="102"/>
  <c r="X47" i="144"/>
  <c r="U58" i="97"/>
  <c r="W87" i="100"/>
  <c r="X45" i="101"/>
  <c r="W69" i="144"/>
  <c r="X95" i="70"/>
  <c r="W116" i="102"/>
  <c r="Z45" i="101"/>
  <c r="W96" i="101"/>
  <c r="X105" i="70"/>
  <c r="X131" i="82" s="1"/>
  <c r="X43" i="144"/>
  <c r="U36" i="144"/>
  <c r="X30" i="100"/>
  <c r="X41" i="101"/>
  <c r="X125" i="101"/>
  <c r="W63" i="100"/>
  <c r="W67" i="144"/>
  <c r="X36" i="100"/>
  <c r="U58" i="141"/>
  <c r="T116" i="96"/>
  <c r="W87" i="102"/>
  <c r="X45" i="144"/>
  <c r="K94" i="70"/>
  <c r="K120" i="82" s="1"/>
  <c r="W91" i="101"/>
  <c r="Y88" i="96"/>
  <c r="W98" i="101"/>
  <c r="W96" i="144"/>
  <c r="X32" i="101"/>
  <c r="Y43" i="100"/>
  <c r="W85" i="100"/>
  <c r="X30" i="144"/>
  <c r="X41" i="144"/>
  <c r="X63" i="97"/>
  <c r="M5" i="70"/>
  <c r="W65" i="101"/>
  <c r="X36" i="102"/>
  <c r="X115" i="101"/>
  <c r="W91" i="100"/>
  <c r="O103" i="70"/>
  <c r="O129" i="82" s="1"/>
  <c r="W98" i="144"/>
  <c r="W61" i="100"/>
  <c r="U44" i="70"/>
  <c r="U70" i="83" s="1"/>
  <c r="X32" i="100"/>
  <c r="W85" i="101"/>
  <c r="W71" i="100"/>
  <c r="W65" i="100"/>
  <c r="U40" i="70"/>
  <c r="U66" i="82" s="1"/>
  <c r="O39" i="70"/>
  <c r="O65" i="140" s="1"/>
  <c r="Y37" i="102"/>
  <c r="X115" i="100"/>
  <c r="X34" i="101"/>
  <c r="W91" i="102"/>
  <c r="X103" i="70"/>
  <c r="X129" i="76" s="1"/>
  <c r="W114" i="100"/>
  <c r="W61" i="101"/>
  <c r="X32" i="144"/>
  <c r="W85" i="144"/>
  <c r="Y30" i="102"/>
  <c r="W71" i="102"/>
  <c r="Q47" i="70"/>
  <c r="Q73" i="82" s="1"/>
  <c r="W65" i="102"/>
  <c r="W89" i="101"/>
  <c r="X47" i="101"/>
  <c r="X101" i="70"/>
  <c r="X127" i="83" s="1"/>
  <c r="X39" i="70"/>
  <c r="X115" i="144"/>
  <c r="X34" i="100"/>
  <c r="B8" i="70"/>
  <c r="W114" i="101"/>
  <c r="W61" i="144"/>
  <c r="B6" i="70"/>
  <c r="W93" i="144"/>
  <c r="W89" i="100"/>
  <c r="X47" i="100"/>
  <c r="X34" i="144"/>
  <c r="W69" i="100"/>
  <c r="W116" i="100"/>
  <c r="W114" i="144"/>
  <c r="X43" i="100"/>
  <c r="U36" i="100"/>
  <c r="X125" i="100"/>
  <c r="K6" i="70"/>
  <c r="Y32" i="144"/>
  <c r="Y59" i="141"/>
  <c r="O91" i="70"/>
  <c r="O117" i="83" s="1"/>
  <c r="Q86" i="70"/>
  <c r="Q112" i="82" s="1"/>
  <c r="V91" i="101"/>
  <c r="V69" i="101"/>
  <c r="X122" i="100"/>
  <c r="X85" i="144"/>
  <c r="X122" i="101"/>
  <c r="X85" i="102"/>
  <c r="X87" i="100"/>
  <c r="U118" i="96"/>
  <c r="U75" i="97"/>
  <c r="X85" i="101"/>
  <c r="X128" i="100"/>
  <c r="X73" i="100"/>
  <c r="W37" i="101"/>
  <c r="W41" i="100"/>
  <c r="W33" i="102"/>
  <c r="Y97" i="102"/>
  <c r="Y62" i="100"/>
  <c r="Y90" i="100"/>
  <c r="W38" i="101"/>
  <c r="W39" i="100"/>
  <c r="W41" i="101"/>
  <c r="Y62" i="144"/>
  <c r="O102" i="70"/>
  <c r="O128" i="140" s="1"/>
  <c r="W37" i="144"/>
  <c r="W39" i="102"/>
  <c r="Y62" i="102"/>
  <c r="X102" i="70"/>
  <c r="Y90" i="102"/>
  <c r="Y89" i="101"/>
  <c r="W40" i="144"/>
  <c r="U33" i="70"/>
  <c r="U59" i="82" s="1"/>
  <c r="Y66" i="102"/>
  <c r="W38" i="102"/>
  <c r="W31" i="100"/>
  <c r="U126" i="98"/>
  <c r="Y113" i="100"/>
  <c r="Y89" i="144"/>
  <c r="Y88" i="141"/>
  <c r="X114" i="141"/>
  <c r="Y86" i="100"/>
  <c r="X97" i="101"/>
  <c r="W31" i="144"/>
  <c r="Y95" i="101"/>
  <c r="Y91" i="102"/>
  <c r="Y59" i="97"/>
  <c r="W35" i="101"/>
  <c r="V8" i="70"/>
  <c r="W35" i="100"/>
  <c r="Y113" i="101"/>
  <c r="W33" i="100"/>
  <c r="Y97" i="101"/>
  <c r="Y88" i="98"/>
  <c r="X114" i="98"/>
  <c r="Y86" i="144"/>
  <c r="Y116" i="102"/>
  <c r="Y64" i="102"/>
  <c r="X99" i="100"/>
  <c r="W35" i="144"/>
  <c r="Y113" i="144"/>
  <c r="Z111" i="101"/>
  <c r="W33" i="101"/>
  <c r="Y97" i="100"/>
  <c r="X92" i="144"/>
  <c r="X114" i="97"/>
  <c r="L39" i="70"/>
  <c r="L65" i="83" s="1"/>
  <c r="Y111" i="100"/>
  <c r="X90" i="100"/>
  <c r="Z48" i="70"/>
  <c r="Z74" i="83" s="1"/>
  <c r="X94" i="100"/>
  <c r="K7" i="70"/>
  <c r="Y90" i="101"/>
  <c r="U39" i="70"/>
  <c r="U65" i="83" s="1"/>
  <c r="Y66" i="100"/>
  <c r="W38" i="100"/>
  <c r="Y121" i="102"/>
  <c r="Y88" i="102"/>
  <c r="W40" i="101"/>
  <c r="Y66" i="101"/>
  <c r="U126" i="96"/>
  <c r="Z91" i="101"/>
  <c r="L33" i="70"/>
  <c r="L59" i="82" s="1"/>
  <c r="X68" i="144"/>
  <c r="I174" i="99"/>
  <c r="I187" i="99" s="1"/>
  <c r="N47" i="70"/>
  <c r="N73" i="140" s="1"/>
  <c r="X35" i="70"/>
  <c r="X61" i="76" s="1"/>
  <c r="L15" i="70"/>
  <c r="U128" i="102"/>
  <c r="T87" i="144"/>
  <c r="V63" i="101"/>
  <c r="V65" i="102"/>
  <c r="V59" i="102"/>
  <c r="V87" i="102"/>
  <c r="V74" i="102"/>
  <c r="L17" i="70"/>
  <c r="W47" i="70"/>
  <c r="W73" i="83" s="1"/>
  <c r="B42" i="70"/>
  <c r="B68" i="140" s="1"/>
  <c r="U15" i="70"/>
  <c r="L9" i="70"/>
  <c r="V61" i="101"/>
  <c r="V63" i="100"/>
  <c r="V65" i="144"/>
  <c r="V76" i="101"/>
  <c r="N33" i="70"/>
  <c r="N59" i="83" s="1"/>
  <c r="V57" i="101"/>
  <c r="B48" i="70"/>
  <c r="B74" i="140" s="1"/>
  <c r="B34" i="70"/>
  <c r="B60" i="82" s="1"/>
  <c r="B40" i="70"/>
  <c r="B66" i="76" s="1"/>
  <c r="U32" i="100"/>
  <c r="V61" i="144"/>
  <c r="U7" i="70"/>
  <c r="V76" i="102"/>
  <c r="O19" i="70"/>
  <c r="V85" i="100"/>
  <c r="O24" i="70"/>
  <c r="V57" i="102"/>
  <c r="V91" i="144"/>
  <c r="V69" i="144"/>
  <c r="Y20" i="70"/>
  <c r="U32" i="70"/>
  <c r="U58" i="82" s="1"/>
  <c r="N41" i="70"/>
  <c r="N67" i="76" s="1"/>
  <c r="W14" i="70"/>
  <c r="U32" i="102"/>
  <c r="B36" i="70"/>
  <c r="B62" i="140" s="1"/>
  <c r="N39" i="70"/>
  <c r="N65" i="140" s="1"/>
  <c r="V85" i="101"/>
  <c r="X24" i="70"/>
  <c r="U49" i="101"/>
  <c r="V89" i="101"/>
  <c r="U30" i="100"/>
  <c r="W6" i="70"/>
  <c r="U9" i="70"/>
  <c r="L7" i="70"/>
  <c r="B32" i="70"/>
  <c r="B58" i="76" s="1"/>
  <c r="L32" i="70"/>
  <c r="L58" i="140" s="1"/>
  <c r="N51" i="70"/>
  <c r="N77" i="140" s="1"/>
  <c r="X15" i="70"/>
  <c r="W41" i="70"/>
  <c r="W67" i="83" s="1"/>
  <c r="L5" i="70"/>
  <c r="N8" i="70"/>
  <c r="U128" i="100"/>
  <c r="T87" i="101"/>
  <c r="U32" i="144"/>
  <c r="W39" i="70"/>
  <c r="W65" i="140" s="1"/>
  <c r="V59" i="100"/>
  <c r="B38" i="70"/>
  <c r="B64" i="140" s="1"/>
  <c r="V85" i="144"/>
  <c r="V87" i="101"/>
  <c r="V74" i="101"/>
  <c r="U49" i="100"/>
  <c r="V89" i="102"/>
  <c r="U130" i="100"/>
  <c r="W43" i="70"/>
  <c r="W69" i="82" s="1"/>
  <c r="X19" i="70"/>
  <c r="W51" i="70"/>
  <c r="W77" i="82" s="1"/>
  <c r="U5" i="70"/>
  <c r="W8" i="70"/>
  <c r="B14" i="70"/>
  <c r="X22" i="70"/>
  <c r="B50" i="70"/>
  <c r="B76" i="82" s="1"/>
  <c r="V125" i="100"/>
  <c r="V96" i="100"/>
  <c r="U85" i="98"/>
  <c r="X89" i="97"/>
  <c r="V127" i="102"/>
  <c r="X64" i="97"/>
  <c r="V98" i="100"/>
  <c r="X76" i="144"/>
  <c r="X71" i="101"/>
  <c r="X68" i="141"/>
  <c r="V125" i="101"/>
  <c r="V96" i="101"/>
  <c r="W123" i="102"/>
  <c r="U85" i="97"/>
  <c r="X89" i="96"/>
  <c r="X65" i="101"/>
  <c r="V93" i="100"/>
  <c r="X64" i="96"/>
  <c r="V71" i="101"/>
  <c r="V117" i="101"/>
  <c r="X76" i="102"/>
  <c r="X71" i="100"/>
  <c r="X68" i="98"/>
  <c r="Y102" i="141"/>
  <c r="V125" i="144"/>
  <c r="V96" i="144"/>
  <c r="V116" i="100"/>
  <c r="U85" i="96"/>
  <c r="X89" i="141"/>
  <c r="X65" i="100"/>
  <c r="V71" i="102"/>
  <c r="B91" i="70"/>
  <c r="B117" i="82" s="1"/>
  <c r="U63" i="96"/>
  <c r="X69" i="100"/>
  <c r="X71" i="144"/>
  <c r="V115" i="144"/>
  <c r="X67" i="101"/>
  <c r="V116" i="102"/>
  <c r="N49" i="70"/>
  <c r="N75" i="83" s="1"/>
  <c r="X72" i="101"/>
  <c r="X74" i="100"/>
  <c r="X65" i="144"/>
  <c r="W125" i="144"/>
  <c r="U63" i="141"/>
  <c r="X69" i="101"/>
  <c r="V115" i="100"/>
  <c r="X67" i="100"/>
  <c r="W49" i="70"/>
  <c r="W75" i="83" s="1"/>
  <c r="X72" i="100"/>
  <c r="X74" i="101"/>
  <c r="V119" i="100"/>
  <c r="C133" i="95"/>
  <c r="X76" i="101"/>
  <c r="W129" i="144"/>
  <c r="X68" i="97"/>
  <c r="W45" i="100"/>
  <c r="B46" i="70"/>
  <c r="B72" i="140" s="1"/>
  <c r="U30" i="144"/>
  <c r="U130" i="144"/>
  <c r="B44" i="70"/>
  <c r="U47" i="100"/>
  <c r="B61" i="70"/>
  <c r="B87" i="83" s="1"/>
  <c r="U30" i="102"/>
  <c r="U130" i="102"/>
  <c r="U47" i="101"/>
  <c r="U47" i="144"/>
  <c r="D35" i="70"/>
  <c r="D61" i="83" s="1"/>
  <c r="L40" i="70"/>
  <c r="L66" i="82" s="1"/>
  <c r="L44" i="70"/>
  <c r="L70" i="82" s="1"/>
  <c r="W112" i="101"/>
  <c r="W128" i="98"/>
  <c r="Z31" i="102"/>
  <c r="Z44" i="144"/>
  <c r="W124" i="141"/>
  <c r="U104" i="70"/>
  <c r="U130" i="82" s="1"/>
  <c r="Y61" i="102"/>
  <c r="V127" i="96"/>
  <c r="W128" i="97"/>
  <c r="Z102" i="98"/>
  <c r="V127" i="141"/>
  <c r="T48" i="70"/>
  <c r="T74" i="76" s="1"/>
  <c r="K10" i="70"/>
  <c r="Z102" i="141"/>
  <c r="T34" i="70"/>
  <c r="T60" i="83" s="1"/>
  <c r="Z46" i="101"/>
  <c r="Y33" i="144"/>
  <c r="L98" i="70"/>
  <c r="V92" i="97"/>
  <c r="M95" i="70"/>
  <c r="M121" i="140" s="1"/>
  <c r="U67" i="144"/>
  <c r="M87" i="70"/>
  <c r="M113" i="140" s="1"/>
  <c r="Z46" i="100"/>
  <c r="M101" i="70"/>
  <c r="V92" i="98"/>
  <c r="V95" i="70"/>
  <c r="V121" i="82" s="1"/>
  <c r="Y31" i="101"/>
  <c r="Z48" i="144"/>
  <c r="K38" i="70"/>
  <c r="K64" i="140" s="1"/>
  <c r="Z46" i="102"/>
  <c r="V101" i="70"/>
  <c r="V127" i="83" s="1"/>
  <c r="T11" i="70"/>
  <c r="U94" i="70"/>
  <c r="U120" i="83" s="1"/>
  <c r="Z33" i="100"/>
  <c r="O15" i="70"/>
  <c r="B22" i="70"/>
  <c r="V92" i="141"/>
  <c r="K48" i="70"/>
  <c r="K74" i="82" s="1"/>
  <c r="U92" i="70"/>
  <c r="U118" i="140" s="1"/>
  <c r="B20" i="70"/>
  <c r="T50" i="70"/>
  <c r="T76" i="82" s="1"/>
  <c r="V99" i="101"/>
  <c r="U67" i="101"/>
  <c r="Z31" i="144"/>
  <c r="Z33" i="101"/>
  <c r="T40" i="70"/>
  <c r="T66" i="140" s="1"/>
  <c r="Z102" i="96"/>
  <c r="T38" i="70"/>
  <c r="T64" i="82" s="1"/>
  <c r="V123" i="98"/>
  <c r="W124" i="96"/>
  <c r="B160" i="70"/>
  <c r="V91" i="97"/>
  <c r="Y57" i="102"/>
  <c r="U98" i="70"/>
  <c r="U124" i="82" s="1"/>
  <c r="Z42" i="101"/>
  <c r="M97" i="70"/>
  <c r="M123" i="83" s="1"/>
  <c r="K14" i="70"/>
  <c r="U67" i="102"/>
  <c r="Z33" i="102"/>
  <c r="V87" i="70"/>
  <c r="V113" i="82" s="1"/>
  <c r="V96" i="98"/>
  <c r="Z42" i="100"/>
  <c r="V89" i="70"/>
  <c r="V115" i="83" s="1"/>
  <c r="I172" i="70"/>
  <c r="I198" i="76" s="1"/>
  <c r="T46" i="70"/>
  <c r="T72" i="140" s="1"/>
  <c r="V97" i="70"/>
  <c r="V123" i="82" s="1"/>
  <c r="X11" i="70"/>
  <c r="O7" i="70"/>
  <c r="K46" i="70"/>
  <c r="K72" i="82" s="1"/>
  <c r="U96" i="70"/>
  <c r="U122" i="76" s="1"/>
  <c r="V93" i="70"/>
  <c r="V119" i="82" s="1"/>
  <c r="O11" i="70"/>
  <c r="Z48" i="100"/>
  <c r="Z44" i="101"/>
  <c r="L104" i="70"/>
  <c r="L130" i="82" s="1"/>
  <c r="K22" i="70"/>
  <c r="X7" i="70"/>
  <c r="X9" i="70"/>
  <c r="U102" i="70"/>
  <c r="U128" i="83" s="1"/>
  <c r="Z48" i="101"/>
  <c r="Z44" i="100"/>
  <c r="K36" i="70"/>
  <c r="K62" i="82" s="1"/>
  <c r="I139" i="70"/>
  <c r="I165" i="76" s="1"/>
  <c r="I186" i="76" s="1"/>
  <c r="V11" i="70"/>
  <c r="L92" i="70"/>
  <c r="L118" i="83" s="1"/>
  <c r="T44" i="70"/>
  <c r="T70" i="76" s="1"/>
  <c r="K50" i="70"/>
  <c r="K76" i="82" s="1"/>
  <c r="B18" i="70"/>
  <c r="Y48" i="100"/>
  <c r="K40" i="70"/>
  <c r="K66" i="140" s="1"/>
  <c r="T13" i="70"/>
  <c r="Y59" i="102"/>
  <c r="Y85" i="102"/>
  <c r="W30" i="102"/>
  <c r="X116" i="100"/>
  <c r="X128" i="144"/>
  <c r="W34" i="100"/>
  <c r="U101" i="98"/>
  <c r="W60" i="102"/>
  <c r="K42" i="70"/>
  <c r="K68" i="83" s="1"/>
  <c r="U118" i="97"/>
  <c r="Z72" i="96"/>
  <c r="U97" i="96"/>
  <c r="X116" i="144"/>
  <c r="W34" i="102"/>
  <c r="U101" i="97"/>
  <c r="X126" i="144"/>
  <c r="K34" i="70"/>
  <c r="K60" i="83" s="1"/>
  <c r="Z57" i="144"/>
  <c r="T42" i="70"/>
  <c r="T68" i="83" s="1"/>
  <c r="Z72" i="141"/>
  <c r="U97" i="141"/>
  <c r="X116" i="102"/>
  <c r="W34" i="144"/>
  <c r="U101" i="96"/>
  <c r="X91" i="100"/>
  <c r="Z72" i="98"/>
  <c r="U97" i="98"/>
  <c r="W32" i="101"/>
  <c r="X119" i="100"/>
  <c r="V91" i="141"/>
  <c r="X84" i="144"/>
  <c r="M91" i="70"/>
  <c r="M117" i="82" s="1"/>
  <c r="V34" i="100"/>
  <c r="X73" i="101"/>
  <c r="U75" i="98"/>
  <c r="W32" i="100"/>
  <c r="X113" i="100"/>
  <c r="W58" i="101"/>
  <c r="W47" i="101"/>
  <c r="X124" i="144"/>
  <c r="V96" i="141"/>
  <c r="V91" i="98"/>
  <c r="W49" i="100"/>
  <c r="G43" i="70"/>
  <c r="G69" i="140" s="1"/>
  <c r="X73" i="144"/>
  <c r="U75" i="96"/>
  <c r="W30" i="101"/>
  <c r="X128" i="102"/>
  <c r="X87" i="102"/>
  <c r="X75" i="102"/>
  <c r="W60" i="100"/>
  <c r="W58" i="144"/>
  <c r="W47" i="102"/>
  <c r="V96" i="97"/>
  <c r="T36" i="70"/>
  <c r="T62" i="82" s="1"/>
  <c r="Z87" i="70"/>
  <c r="Z113" i="83" s="1"/>
  <c r="W49" i="144"/>
  <c r="U118" i="141"/>
  <c r="X86" i="102"/>
  <c r="Q90" i="70"/>
  <c r="Q116" i="76" s="1"/>
  <c r="Q96" i="70"/>
  <c r="Q122" i="140" s="1"/>
  <c r="M96" i="70"/>
  <c r="M122" i="82" s="1"/>
  <c r="M100" i="70"/>
  <c r="M126" i="140" s="1"/>
  <c r="M98" i="70"/>
  <c r="M124" i="82" s="1"/>
  <c r="M104" i="70"/>
  <c r="M130" i="82" s="1"/>
  <c r="M102" i="70"/>
  <c r="M128" i="83" s="1"/>
  <c r="L47" i="70"/>
  <c r="L73" i="83" s="1"/>
  <c r="V101" i="100"/>
  <c r="L94" i="70"/>
  <c r="L120" i="82" s="1"/>
  <c r="Y44" i="100"/>
  <c r="Y35" i="144"/>
  <c r="Y61" i="144"/>
  <c r="Y33" i="102"/>
  <c r="V34" i="101"/>
  <c r="T94" i="70"/>
  <c r="T120" i="83" s="1"/>
  <c r="T90" i="70"/>
  <c r="T116" i="140" s="1"/>
  <c r="V66" i="98"/>
  <c r="Z45" i="100"/>
  <c r="Y44" i="144"/>
  <c r="Y59" i="100"/>
  <c r="Y57" i="144"/>
  <c r="Y46" i="101"/>
  <c r="V34" i="102"/>
  <c r="T116" i="141"/>
  <c r="W92" i="70"/>
  <c r="W118" i="140" s="1"/>
  <c r="V5" i="70"/>
  <c r="Z45" i="144"/>
  <c r="Y31" i="100"/>
  <c r="Y48" i="101"/>
  <c r="Y59" i="144"/>
  <c r="O50" i="70"/>
  <c r="O76" i="82" s="1"/>
  <c r="Y46" i="100"/>
  <c r="T116" i="98"/>
  <c r="Z73" i="101"/>
  <c r="Q101" i="70"/>
  <c r="Q127" i="83" s="1"/>
  <c r="K92" i="70"/>
  <c r="K118" i="76" s="1"/>
  <c r="Y31" i="144"/>
  <c r="Y48" i="144"/>
  <c r="Y46" i="144"/>
  <c r="Z73" i="100"/>
  <c r="Z101" i="70"/>
  <c r="Z127" i="83" s="1"/>
  <c r="T92" i="70"/>
  <c r="T118" i="76" s="1"/>
  <c r="Y35" i="100"/>
  <c r="I239" i="47"/>
  <c r="Z73" i="144"/>
  <c r="V66" i="97"/>
  <c r="Y44" i="101"/>
  <c r="Y35" i="101"/>
  <c r="Y57" i="101"/>
  <c r="Y61" i="101"/>
  <c r="Y33" i="101"/>
  <c r="V66" i="96"/>
  <c r="K98" i="70"/>
  <c r="K124" i="140" s="1"/>
  <c r="K90" i="70"/>
  <c r="K116" i="140" s="1"/>
  <c r="T98" i="70"/>
  <c r="T124" i="83" s="1"/>
  <c r="B70" i="70"/>
  <c r="B96" i="76" s="1"/>
  <c r="B5" i="46"/>
  <c r="B30" i="47" s="1"/>
  <c r="Y34" i="100"/>
  <c r="Y127" i="102"/>
  <c r="Q18" i="70"/>
  <c r="Y36" i="102"/>
  <c r="Y129" i="100"/>
  <c r="X93" i="102"/>
  <c r="U100" i="96"/>
  <c r="Y34" i="144"/>
  <c r="Z129" i="102"/>
  <c r="Y38" i="101"/>
  <c r="Y129" i="144"/>
  <c r="X61" i="144"/>
  <c r="U100" i="141"/>
  <c r="Y38" i="100"/>
  <c r="X63" i="101"/>
  <c r="Y129" i="102"/>
  <c r="X101" i="141"/>
  <c r="U100" i="98"/>
  <c r="D19" i="70"/>
  <c r="M24" i="70"/>
  <c r="Y42" i="101"/>
  <c r="Y38" i="144"/>
  <c r="X101" i="98"/>
  <c r="V24" i="70"/>
  <c r="Y42" i="100"/>
  <c r="X101" i="97"/>
  <c r="Y127" i="100"/>
  <c r="U38" i="102"/>
  <c r="C7" i="70"/>
  <c r="L38" i="70"/>
  <c r="L64" i="82" s="1"/>
  <c r="V123" i="97"/>
  <c r="V123" i="96"/>
  <c r="O34" i="70"/>
  <c r="O60" i="83" s="1"/>
  <c r="P19" i="70"/>
  <c r="P23" i="70"/>
  <c r="AA183" i="95"/>
  <c r="AA75" i="95" s="1"/>
  <c r="K20" i="70"/>
  <c r="N14" i="70"/>
  <c r="O101" i="70"/>
  <c r="O127" i="82" s="1"/>
  <c r="O9" i="70"/>
  <c r="O35" i="70"/>
  <c r="O61" i="83" s="1"/>
  <c r="K24" i="70"/>
  <c r="U113" i="144"/>
  <c r="T22" i="70"/>
  <c r="V97" i="98"/>
  <c r="Z86" i="101"/>
  <c r="Z62" i="100"/>
  <c r="Z92" i="144"/>
  <c r="T67" i="96"/>
  <c r="Z90" i="144"/>
  <c r="Z114" i="101"/>
  <c r="Y126" i="101"/>
  <c r="V128" i="96"/>
  <c r="V64" i="97"/>
  <c r="T114" i="141"/>
  <c r="Z89" i="100"/>
  <c r="Q44" i="70"/>
  <c r="Q70" i="140" s="1"/>
  <c r="Z60" i="102"/>
  <c r="V97" i="97"/>
  <c r="Z86" i="100"/>
  <c r="Z62" i="144"/>
  <c r="Z92" i="102"/>
  <c r="Z38" i="70"/>
  <c r="Z64" i="83" s="1"/>
  <c r="T67" i="141"/>
  <c r="Z114" i="144"/>
  <c r="Q32" i="70"/>
  <c r="Q58" i="83" s="1"/>
  <c r="V64" i="96"/>
  <c r="Q42" i="70"/>
  <c r="Q68" i="82" s="1"/>
  <c r="Z58" i="101"/>
  <c r="T114" i="98"/>
  <c r="Z89" i="101"/>
  <c r="V97" i="101"/>
  <c r="U123" i="102"/>
  <c r="Z86" i="144"/>
  <c r="U131" i="96"/>
  <c r="Z64" i="101"/>
  <c r="Z87" i="101"/>
  <c r="Z32" i="70"/>
  <c r="Z58" i="83" s="1"/>
  <c r="Z42" i="70"/>
  <c r="Z58" i="100"/>
  <c r="Z89" i="144"/>
  <c r="V90" i="102"/>
  <c r="V48" i="70"/>
  <c r="V74" i="82" s="1"/>
  <c r="Z64" i="100"/>
  <c r="B34" i="142"/>
  <c r="Z5" i="70"/>
  <c r="Q40" i="70"/>
  <c r="Q66" i="83" s="1"/>
  <c r="Z87" i="100"/>
  <c r="Y114" i="144"/>
  <c r="Z58" i="144"/>
  <c r="Z75" i="101"/>
  <c r="Q46" i="70"/>
  <c r="Q72" i="140" s="1"/>
  <c r="Z64" i="102"/>
  <c r="Z40" i="70"/>
  <c r="Z66" i="140" s="1"/>
  <c r="U99" i="96"/>
  <c r="Z87" i="144"/>
  <c r="Z116" i="100"/>
  <c r="Z75" i="100"/>
  <c r="V40" i="70"/>
  <c r="V66" i="83" s="1"/>
  <c r="V88" i="102"/>
  <c r="V86" i="102"/>
  <c r="H187" i="70"/>
  <c r="V95" i="144"/>
  <c r="Z84" i="101"/>
  <c r="U121" i="144"/>
  <c r="Z46" i="70"/>
  <c r="Z72" i="76" s="1"/>
  <c r="X33" i="102"/>
  <c r="W88" i="100"/>
  <c r="Z90" i="101"/>
  <c r="V128" i="141"/>
  <c r="Q50" i="70"/>
  <c r="Q76" i="76" s="1"/>
  <c r="Z116" i="101"/>
  <c r="Z36" i="70"/>
  <c r="Z62" i="140" s="1"/>
  <c r="Z75" i="144"/>
  <c r="E94" i="70"/>
  <c r="E120" i="82" s="1"/>
  <c r="Z11" i="70"/>
  <c r="W87" i="70"/>
  <c r="W113" i="83" s="1"/>
  <c r="Z50" i="70"/>
  <c r="Z76" i="140" s="1"/>
  <c r="U95" i="70"/>
  <c r="U121" i="140" s="1"/>
  <c r="X10" i="70"/>
  <c r="T24" i="70"/>
  <c r="W63" i="140"/>
  <c r="W63" i="76"/>
  <c r="Y75" i="140"/>
  <c r="Y75" i="83"/>
  <c r="V89" i="100"/>
  <c r="V91" i="100"/>
  <c r="Y59" i="98"/>
  <c r="W71" i="144"/>
  <c r="V69" i="100"/>
  <c r="Y99" i="97"/>
  <c r="W10" i="70"/>
  <c r="V42" i="144"/>
  <c r="V41" i="144"/>
  <c r="Z119" i="83"/>
  <c r="W45" i="70"/>
  <c r="W93" i="100"/>
  <c r="Y67" i="96"/>
  <c r="Q9" i="70"/>
  <c r="Q13" i="70"/>
  <c r="Y128" i="98"/>
  <c r="N45" i="70"/>
  <c r="N71" i="82" s="1"/>
  <c r="V67" i="100"/>
  <c r="Y22" i="70"/>
  <c r="W93" i="101"/>
  <c r="W63" i="101"/>
  <c r="Y67" i="141"/>
  <c r="N43" i="70"/>
  <c r="V38" i="100"/>
  <c r="V67" i="101"/>
  <c r="Y67" i="98"/>
  <c r="V67" i="144"/>
  <c r="V46" i="102"/>
  <c r="W63" i="144"/>
  <c r="Y116" i="141"/>
  <c r="L33" i="46"/>
  <c r="Y95" i="98"/>
  <c r="Y69" i="141"/>
  <c r="X94" i="144"/>
  <c r="X99" i="102"/>
  <c r="Y23" i="70"/>
  <c r="AA200" i="95"/>
  <c r="AA92" i="95" s="1"/>
  <c r="Y118" i="98"/>
  <c r="X92" i="102"/>
  <c r="Y32" i="102"/>
  <c r="W38" i="70"/>
  <c r="W64" i="76" s="1"/>
  <c r="X97" i="100"/>
  <c r="Y19" i="70"/>
  <c r="X90" i="101"/>
  <c r="X95" i="101"/>
  <c r="W40" i="70"/>
  <c r="W66" i="82" s="1"/>
  <c r="X63" i="100"/>
  <c r="Y43" i="101"/>
  <c r="X68" i="102"/>
  <c r="W63" i="83"/>
  <c r="X70" i="101"/>
  <c r="X61" i="102"/>
  <c r="Y41" i="101"/>
  <c r="X57" i="101"/>
  <c r="X64" i="101"/>
  <c r="Y15" i="70"/>
  <c r="X94" i="102"/>
  <c r="X99" i="144"/>
  <c r="Y118" i="97"/>
  <c r="N46" i="70"/>
  <c r="N72" i="76" s="1"/>
  <c r="X97" i="144"/>
  <c r="V95" i="97"/>
  <c r="X90" i="144"/>
  <c r="X95" i="144"/>
  <c r="N36" i="70"/>
  <c r="X63" i="144"/>
  <c r="Y43" i="144"/>
  <c r="X88" i="101"/>
  <c r="W63" i="82"/>
  <c r="X70" i="100"/>
  <c r="Y41" i="100"/>
  <c r="X57" i="100"/>
  <c r="X64" i="100"/>
  <c r="AA142" i="95"/>
  <c r="AA34" i="95" s="1"/>
  <c r="Y118" i="96"/>
  <c r="Y101" i="96"/>
  <c r="W46" i="70"/>
  <c r="W72" i="83" s="1"/>
  <c r="V95" i="96"/>
  <c r="W36" i="70"/>
  <c r="X88" i="100"/>
  <c r="X70" i="102"/>
  <c r="Y41" i="102"/>
  <c r="X57" i="144"/>
  <c r="X64" i="144"/>
  <c r="AA115" i="70"/>
  <c r="AA141" i="76" s="1"/>
  <c r="X59" i="101"/>
  <c r="X66" i="100"/>
  <c r="Y101" i="141"/>
  <c r="Y122" i="96"/>
  <c r="V95" i="141"/>
  <c r="N42" i="70"/>
  <c r="N68" i="140" s="1"/>
  <c r="X88" i="102"/>
  <c r="Y39" i="101"/>
  <c r="Y114" i="96"/>
  <c r="Y45" i="101"/>
  <c r="V39" i="144"/>
  <c r="Y37" i="101"/>
  <c r="X59" i="100"/>
  <c r="X66" i="101"/>
  <c r="P17" i="70"/>
  <c r="Y101" i="98"/>
  <c r="Y122" i="141"/>
  <c r="W42" i="70"/>
  <c r="W68" i="140" s="1"/>
  <c r="X93" i="101"/>
  <c r="Y39" i="100"/>
  <c r="Y114" i="141"/>
  <c r="Y30" i="101"/>
  <c r="Y45" i="100"/>
  <c r="Y37" i="100"/>
  <c r="X59" i="102"/>
  <c r="X66" i="144"/>
  <c r="N44" i="70"/>
  <c r="N70" i="83" s="1"/>
  <c r="X92" i="101"/>
  <c r="Y32" i="100"/>
  <c r="Y17" i="70"/>
  <c r="Y122" i="98"/>
  <c r="V33" i="144"/>
  <c r="N32" i="70"/>
  <c r="N58" i="76" s="1"/>
  <c r="X68" i="101"/>
  <c r="X93" i="100"/>
  <c r="Y39" i="144"/>
  <c r="X61" i="100"/>
  <c r="Y114" i="98"/>
  <c r="Y30" i="100"/>
  <c r="Y45" i="144"/>
  <c r="W44" i="70"/>
  <c r="W70" i="76" s="1"/>
  <c r="P24" i="70"/>
  <c r="O100" i="70"/>
  <c r="O126" i="82" s="1"/>
  <c r="V60" i="102"/>
  <c r="L11" i="70"/>
  <c r="U117" i="101"/>
  <c r="Z119" i="82"/>
  <c r="Y115" i="97"/>
  <c r="L22" i="70"/>
  <c r="Y119" i="97"/>
  <c r="V60" i="144"/>
  <c r="B95" i="70"/>
  <c r="B121" i="83" s="1"/>
  <c r="U11" i="70"/>
  <c r="Z119" i="140"/>
  <c r="I168" i="70"/>
  <c r="I194" i="76" s="1"/>
  <c r="AA119" i="70"/>
  <c r="AA145" i="76" s="1"/>
  <c r="X69" i="82"/>
  <c r="Y115" i="96"/>
  <c r="U22" i="70"/>
  <c r="I139" i="95"/>
  <c r="I160" i="95" s="1"/>
  <c r="O48" i="70"/>
  <c r="O74" i="82" s="1"/>
  <c r="U35" i="70"/>
  <c r="U61" i="82" s="1"/>
  <c r="B97" i="70"/>
  <c r="B123" i="140" s="1"/>
  <c r="X69" i="140"/>
  <c r="Y115" i="141"/>
  <c r="Z41" i="70"/>
  <c r="Z67" i="82" s="1"/>
  <c r="W75" i="144"/>
  <c r="W62" i="102"/>
  <c r="Q43" i="70"/>
  <c r="Q69" i="83" s="1"/>
  <c r="U120" i="100"/>
  <c r="X48" i="70"/>
  <c r="X74" i="83" s="1"/>
  <c r="L10" i="70"/>
  <c r="X69" i="76"/>
  <c r="O44" i="70"/>
  <c r="O70" i="140" s="1"/>
  <c r="W22" i="70"/>
  <c r="U89" i="101"/>
  <c r="Z35" i="144"/>
  <c r="U18" i="70"/>
  <c r="U24" i="70"/>
  <c r="U10" i="70"/>
  <c r="B71" i="70"/>
  <c r="B97" i="82" s="1"/>
  <c r="X44" i="70"/>
  <c r="W95" i="102"/>
  <c r="W113" i="96"/>
  <c r="V64" i="144"/>
  <c r="T17" i="70"/>
  <c r="B74" i="70"/>
  <c r="B100" i="83" s="1"/>
  <c r="B72" i="70"/>
  <c r="B98" i="82" s="1"/>
  <c r="I179" i="70"/>
  <c r="I205" i="76" s="1"/>
  <c r="AA130" i="70"/>
  <c r="AA22" i="70" s="1"/>
  <c r="B76" i="70"/>
  <c r="B102" i="76" s="1"/>
  <c r="M51" i="70"/>
  <c r="M77" i="76" s="1"/>
  <c r="U114" i="100"/>
  <c r="B78" i="70"/>
  <c r="B104" i="140" s="1"/>
  <c r="X50" i="70"/>
  <c r="X76" i="76" s="1"/>
  <c r="AA176" i="95"/>
  <c r="AA68" i="95" s="1"/>
  <c r="U88" i="96"/>
  <c r="L13" i="70"/>
  <c r="O33" i="70"/>
  <c r="O59" i="83" s="1"/>
  <c r="V42" i="102"/>
  <c r="V38" i="101"/>
  <c r="Y95" i="141"/>
  <c r="Y98" i="96"/>
  <c r="Y103" i="96"/>
  <c r="Y128" i="141"/>
  <c r="Q48" i="70"/>
  <c r="V41" i="101"/>
  <c r="Y68" i="95"/>
  <c r="W48" i="70"/>
  <c r="V46" i="144"/>
  <c r="Y73" i="97"/>
  <c r="Z111" i="100"/>
  <c r="K95" i="70"/>
  <c r="K121" i="83" s="1"/>
  <c r="Z91" i="100"/>
  <c r="V38" i="144"/>
  <c r="Y95" i="97"/>
  <c r="V41" i="102"/>
  <c r="Y69" i="98"/>
  <c r="G102" i="70"/>
  <c r="G128" i="82" s="1"/>
  <c r="V44" i="100"/>
  <c r="K87" i="70"/>
  <c r="K113" i="76" s="1"/>
  <c r="Z122" i="100"/>
  <c r="Y73" i="96"/>
  <c r="Z111" i="102"/>
  <c r="X100" i="101"/>
  <c r="X114" i="100"/>
  <c r="T95" i="70"/>
  <c r="Z91" i="144"/>
  <c r="P88" i="70"/>
  <c r="P114" i="83" s="1"/>
  <c r="Y73" i="101"/>
  <c r="Y69" i="97"/>
  <c r="I174" i="70"/>
  <c r="I200" i="76" s="1"/>
  <c r="Y77" i="141"/>
  <c r="G90" i="70"/>
  <c r="G116" i="140" s="1"/>
  <c r="P20" i="70"/>
  <c r="P22" i="70"/>
  <c r="L21" i="70"/>
  <c r="Q8" i="70"/>
  <c r="O95" i="70"/>
  <c r="O121" i="82" s="1"/>
  <c r="O97" i="70"/>
  <c r="O105" i="70"/>
  <c r="O131" i="140" s="1"/>
  <c r="AA149" i="95"/>
  <c r="AA41" i="95" s="1"/>
  <c r="V44" i="101"/>
  <c r="T87" i="70"/>
  <c r="T113" i="140" s="1"/>
  <c r="Z122" i="102"/>
  <c r="V48" i="101"/>
  <c r="AA202" i="95"/>
  <c r="AA94" i="95" s="1"/>
  <c r="Y73" i="141"/>
  <c r="X100" i="100"/>
  <c r="X114" i="101"/>
  <c r="Y88" i="70"/>
  <c r="Y114" i="83" s="1"/>
  <c r="Y73" i="100"/>
  <c r="Y84" i="100"/>
  <c r="V40" i="101"/>
  <c r="Y60" i="101"/>
  <c r="T61" i="97"/>
  <c r="AA129" i="95"/>
  <c r="AA21" i="95" s="1"/>
  <c r="M6" i="70"/>
  <c r="M12" i="70"/>
  <c r="V44" i="144"/>
  <c r="Z122" i="101"/>
  <c r="V48" i="100"/>
  <c r="X100" i="144"/>
  <c r="X114" i="144"/>
  <c r="Y98" i="141"/>
  <c r="Y73" i="144"/>
  <c r="Y84" i="101"/>
  <c r="Y103" i="141"/>
  <c r="V40" i="100"/>
  <c r="V42" i="101"/>
  <c r="V48" i="144"/>
  <c r="V6" i="70"/>
  <c r="Y98" i="98"/>
  <c r="Y84" i="144"/>
  <c r="Y103" i="98"/>
  <c r="Y128" i="97"/>
  <c r="V40" i="144"/>
  <c r="V46" i="101"/>
  <c r="G96" i="70"/>
  <c r="G122" i="83" s="1"/>
  <c r="AA140" i="95"/>
  <c r="AA32" i="95" s="1"/>
  <c r="AA156" i="70"/>
  <c r="AA182" i="76" s="1"/>
  <c r="N48" i="70"/>
  <c r="N74" i="76" s="1"/>
  <c r="Y58" i="102"/>
  <c r="Z61" i="141"/>
  <c r="Z61" i="96"/>
  <c r="Z61" i="97"/>
  <c r="Z61" i="98"/>
  <c r="I185" i="47"/>
  <c r="W113" i="141"/>
  <c r="Y85" i="144"/>
  <c r="U125" i="100"/>
  <c r="Z34" i="101"/>
  <c r="W112" i="100"/>
  <c r="T77" i="97"/>
  <c r="W88" i="144"/>
  <c r="Z43" i="70"/>
  <c r="Z69" i="140" s="1"/>
  <c r="AA172" i="95"/>
  <c r="AA64" i="95" s="1"/>
  <c r="X131" i="97"/>
  <c r="Z35" i="102"/>
  <c r="V99" i="100"/>
  <c r="V51" i="70"/>
  <c r="V77" i="83" s="1"/>
  <c r="Z37" i="100"/>
  <c r="V97" i="100"/>
  <c r="V101" i="101"/>
  <c r="U116" i="100"/>
  <c r="O6" i="70"/>
  <c r="V86" i="144"/>
  <c r="V114" i="100"/>
  <c r="W93" i="70"/>
  <c r="W119" i="140" s="1"/>
  <c r="V95" i="102"/>
  <c r="O12" i="70"/>
  <c r="W113" i="98"/>
  <c r="U125" i="144"/>
  <c r="Z34" i="100"/>
  <c r="W112" i="102"/>
  <c r="T77" i="96"/>
  <c r="AA177" i="95"/>
  <c r="AA69" i="95" s="1"/>
  <c r="W88" i="102"/>
  <c r="W90" i="100"/>
  <c r="W117" i="100"/>
  <c r="X131" i="96"/>
  <c r="V72" i="100"/>
  <c r="V99" i="144"/>
  <c r="AA174" i="95"/>
  <c r="AA66" i="95" s="1"/>
  <c r="Z37" i="101"/>
  <c r="V97" i="102"/>
  <c r="V41" i="70"/>
  <c r="V101" i="144"/>
  <c r="U116" i="101"/>
  <c r="X6" i="70"/>
  <c r="V114" i="144"/>
  <c r="V73" i="101"/>
  <c r="X12" i="70"/>
  <c r="W104" i="97"/>
  <c r="V92" i="101"/>
  <c r="V111" i="101"/>
  <c r="AA125" i="95"/>
  <c r="AA17" i="95" s="1"/>
  <c r="W101" i="100"/>
  <c r="B17" i="70"/>
  <c r="U125" i="102"/>
  <c r="Z34" i="144"/>
  <c r="T77" i="141"/>
  <c r="I158" i="47"/>
  <c r="G214" i="99"/>
  <c r="W103" i="101"/>
  <c r="W90" i="101"/>
  <c r="W117" i="101"/>
  <c r="Z32" i="100"/>
  <c r="X131" i="141"/>
  <c r="V72" i="101"/>
  <c r="U89" i="70"/>
  <c r="U115" i="83" s="1"/>
  <c r="Z37" i="144"/>
  <c r="O16" i="70"/>
  <c r="U116" i="144"/>
  <c r="V103" i="101"/>
  <c r="V114" i="102"/>
  <c r="U87" i="70"/>
  <c r="U113" i="83" s="1"/>
  <c r="V73" i="100"/>
  <c r="Q37" i="70"/>
  <c r="Q63" i="83" s="1"/>
  <c r="B23" i="70"/>
  <c r="K11" i="70"/>
  <c r="V92" i="100"/>
  <c r="V111" i="100"/>
  <c r="W101" i="101"/>
  <c r="Q35" i="70"/>
  <c r="Q61" i="82" s="1"/>
  <c r="W94" i="101"/>
  <c r="V84" i="101"/>
  <c r="W103" i="100"/>
  <c r="W90" i="144"/>
  <c r="W117" i="144"/>
  <c r="Z32" i="101"/>
  <c r="K21" i="70"/>
  <c r="V72" i="144"/>
  <c r="V47" i="70"/>
  <c r="V73" i="83" s="1"/>
  <c r="V75" i="100"/>
  <c r="X16" i="70"/>
  <c r="O18" i="70"/>
  <c r="V99" i="70"/>
  <c r="V125" i="83" s="1"/>
  <c r="B19" i="70"/>
  <c r="U103" i="70"/>
  <c r="U129" i="82" s="1"/>
  <c r="V103" i="100"/>
  <c r="B13" i="70"/>
  <c r="N35" i="70"/>
  <c r="V73" i="102"/>
  <c r="D16" i="70"/>
  <c r="Q10" i="70"/>
  <c r="P21" i="70"/>
  <c r="L35" i="70"/>
  <c r="L61" i="140" s="1"/>
  <c r="Q7" i="70"/>
  <c r="U113" i="100"/>
  <c r="U121" i="100"/>
  <c r="Z37" i="70"/>
  <c r="Z63" i="83" s="1"/>
  <c r="AA195" i="70"/>
  <c r="AA221" i="76" s="1"/>
  <c r="X33" i="101"/>
  <c r="V92" i="144"/>
  <c r="V111" i="144"/>
  <c r="W101" i="144"/>
  <c r="U131" i="141"/>
  <c r="Z35" i="70"/>
  <c r="Z33" i="70"/>
  <c r="Z59" i="82" s="1"/>
  <c r="W94" i="100"/>
  <c r="V84" i="100"/>
  <c r="W103" i="144"/>
  <c r="Z32" i="144"/>
  <c r="M45" i="70"/>
  <c r="M71" i="76" s="1"/>
  <c r="U99" i="141"/>
  <c r="Y114" i="100"/>
  <c r="Y126" i="100"/>
  <c r="T21" i="70"/>
  <c r="K19" i="70"/>
  <c r="U93" i="70"/>
  <c r="L101" i="70"/>
  <c r="L127" i="140" s="1"/>
  <c r="V75" i="101"/>
  <c r="O13" i="70"/>
  <c r="U123" i="100"/>
  <c r="V88" i="100"/>
  <c r="X18" i="70"/>
  <c r="V103" i="144"/>
  <c r="V90" i="101"/>
  <c r="W35" i="70"/>
  <c r="W61" i="140" s="1"/>
  <c r="N89" i="70"/>
  <c r="W91" i="96"/>
  <c r="I170" i="70"/>
  <c r="I196" i="76" s="1"/>
  <c r="Q33" i="70"/>
  <c r="Q59" i="140" s="1"/>
  <c r="U113" i="102"/>
  <c r="U121" i="102"/>
  <c r="X33" i="100"/>
  <c r="U131" i="98"/>
  <c r="U21" i="95"/>
  <c r="Y85" i="101"/>
  <c r="W94" i="102"/>
  <c r="V39" i="70"/>
  <c r="V65" i="140" s="1"/>
  <c r="V84" i="144"/>
  <c r="V45" i="70"/>
  <c r="V71" i="76" s="1"/>
  <c r="U99" i="98"/>
  <c r="Z35" i="101"/>
  <c r="Y114" i="101"/>
  <c r="Y126" i="144"/>
  <c r="T19" i="70"/>
  <c r="U91" i="70"/>
  <c r="X20" i="70"/>
  <c r="K13" i="70"/>
  <c r="Z10" i="70"/>
  <c r="U101" i="70"/>
  <c r="U127" i="140" s="1"/>
  <c r="V75" i="144"/>
  <c r="X13" i="70"/>
  <c r="Q45" i="70"/>
  <c r="Q71" i="140" s="1"/>
  <c r="U123" i="101"/>
  <c r="V88" i="101"/>
  <c r="V86" i="101"/>
  <c r="V90" i="100"/>
  <c r="W89" i="70"/>
  <c r="V95" i="101"/>
  <c r="X14" i="70"/>
  <c r="B15" i="70"/>
  <c r="AA126" i="70"/>
  <c r="AA152" i="76" s="1"/>
  <c r="Q41" i="70"/>
  <c r="Q67" i="140" s="1"/>
  <c r="AA159" i="95"/>
  <c r="AA51" i="95" s="1"/>
  <c r="N87" i="70"/>
  <c r="N113" i="140" s="1"/>
  <c r="K17" i="70"/>
  <c r="AA169" i="95"/>
  <c r="AA61" i="95" s="1"/>
  <c r="U97" i="70"/>
  <c r="U123" i="140" s="1"/>
  <c r="Z45" i="70"/>
  <c r="L95" i="70"/>
  <c r="L121" i="140" s="1"/>
  <c r="O10" i="70"/>
  <c r="X8" i="70"/>
  <c r="Y93" i="99"/>
  <c r="Y118" i="144" s="1"/>
  <c r="Y130" i="140"/>
  <c r="Y130" i="82"/>
  <c r="Y130" i="83"/>
  <c r="Y130" i="76"/>
  <c r="Y119" i="98"/>
  <c r="V64" i="101"/>
  <c r="AA198" i="70"/>
  <c r="AA224" i="76" s="1"/>
  <c r="Y102" i="96"/>
  <c r="W46" i="100"/>
  <c r="AA194" i="95"/>
  <c r="AA86" i="95" s="1"/>
  <c r="X5" i="70"/>
  <c r="Z60" i="144"/>
  <c r="U59" i="144"/>
  <c r="Z84" i="100"/>
  <c r="Y58" i="144"/>
  <c r="V85" i="141"/>
  <c r="Y21" i="70"/>
  <c r="M38" i="70"/>
  <c r="M64" i="140" s="1"/>
  <c r="AA122" i="95"/>
  <c r="AA14" i="95" s="1"/>
  <c r="Y119" i="96"/>
  <c r="V64" i="102"/>
  <c r="V66" i="101"/>
  <c r="Y102" i="98"/>
  <c r="L88" i="70"/>
  <c r="L114" i="140" s="1"/>
  <c r="X112" i="102"/>
  <c r="X98" i="102"/>
  <c r="Z88" i="101"/>
  <c r="Q34" i="70"/>
  <c r="Y60" i="100"/>
  <c r="M50" i="70"/>
  <c r="M76" i="140" s="1"/>
  <c r="Z84" i="144"/>
  <c r="Y75" i="101"/>
  <c r="V34" i="70"/>
  <c r="Y122" i="76"/>
  <c r="V66" i="100"/>
  <c r="U88" i="70"/>
  <c r="U114" i="140" s="1"/>
  <c r="Y47" i="101"/>
  <c r="P86" i="70"/>
  <c r="P112" i="140" s="1"/>
  <c r="Z88" i="100"/>
  <c r="Z34" i="70"/>
  <c r="Z60" i="82" s="1"/>
  <c r="Y60" i="144"/>
  <c r="W74" i="144"/>
  <c r="V50" i="70"/>
  <c r="Y75" i="100"/>
  <c r="AA132" i="70"/>
  <c r="AA158" i="76" s="1"/>
  <c r="Y122" i="83"/>
  <c r="V66" i="144"/>
  <c r="AA200" i="70"/>
  <c r="Y49" i="101"/>
  <c r="Y71" i="100"/>
  <c r="W48" i="144"/>
  <c r="P92" i="70"/>
  <c r="P118" i="83" s="1"/>
  <c r="Y47" i="100"/>
  <c r="Y69" i="101"/>
  <c r="Y86" i="70"/>
  <c r="Y112" i="82" s="1"/>
  <c r="Z88" i="144"/>
  <c r="Y75" i="102"/>
  <c r="X103" i="141"/>
  <c r="V38" i="70"/>
  <c r="Y122" i="82"/>
  <c r="Y49" i="100"/>
  <c r="Y71" i="101"/>
  <c r="U100" i="70"/>
  <c r="U126" i="140" s="1"/>
  <c r="Y92" i="70"/>
  <c r="Y118" i="82" s="1"/>
  <c r="Y47" i="144"/>
  <c r="Y69" i="100"/>
  <c r="W76" i="102"/>
  <c r="U90" i="70"/>
  <c r="U116" i="140" s="1"/>
  <c r="U86" i="70"/>
  <c r="V85" i="98"/>
  <c r="Y49" i="102"/>
  <c r="Y71" i="144"/>
  <c r="Y69" i="144"/>
  <c r="K18" i="70"/>
  <c r="K16" i="70"/>
  <c r="Z60" i="100"/>
  <c r="B24" i="70"/>
  <c r="Y58" i="100"/>
  <c r="V85" i="97"/>
  <c r="V46" i="70"/>
  <c r="AA196" i="70"/>
  <c r="AA222" i="76" s="1"/>
  <c r="O5" i="70"/>
  <c r="X112" i="96"/>
  <c r="AA119" i="95"/>
  <c r="AA11" i="95" s="1"/>
  <c r="AA196" i="95"/>
  <c r="AA88" i="95" s="1"/>
  <c r="L86" i="70"/>
  <c r="L112" i="140" s="1"/>
  <c r="L90" i="70"/>
  <c r="L96" i="70"/>
  <c r="L122" i="83" s="1"/>
  <c r="L102" i="70"/>
  <c r="L18" i="70"/>
  <c r="L24" i="70"/>
  <c r="AA208" i="95"/>
  <c r="AA100" i="95" s="1"/>
  <c r="AA113" i="95"/>
  <c r="AA5" i="95" s="1"/>
  <c r="I175" i="70"/>
  <c r="I201" i="76" s="1"/>
  <c r="Y102" i="102"/>
  <c r="Y102" i="144"/>
  <c r="Y102" i="100"/>
  <c r="Y102" i="101"/>
  <c r="Y87" i="144"/>
  <c r="Y87" i="101"/>
  <c r="Y87" i="100"/>
  <c r="Y119" i="144"/>
  <c r="Y119" i="101"/>
  <c r="Y119" i="100"/>
  <c r="Y117" i="101"/>
  <c r="Y117" i="102"/>
  <c r="Y117" i="144"/>
  <c r="Y128" i="102"/>
  <c r="Y128" i="144"/>
  <c r="Y128" i="101"/>
  <c r="Y112" i="100"/>
  <c r="Y112" i="101"/>
  <c r="Y112" i="102"/>
  <c r="Y112" i="144"/>
  <c r="Y130" i="102"/>
  <c r="Y130" i="100"/>
  <c r="Y130" i="144"/>
  <c r="Y130" i="101"/>
  <c r="Y115" i="102"/>
  <c r="Y115" i="144"/>
  <c r="Y115" i="100"/>
  <c r="Y115" i="101"/>
  <c r="Y123" i="101"/>
  <c r="Y123" i="102"/>
  <c r="Y123" i="100"/>
  <c r="Y125" i="100"/>
  <c r="Y125" i="144"/>
  <c r="Y125" i="101"/>
  <c r="Y125" i="102"/>
  <c r="X35" i="102"/>
  <c r="X35" i="144"/>
  <c r="X35" i="101"/>
  <c r="X35" i="100"/>
  <c r="X59" i="98"/>
  <c r="X59" i="141"/>
  <c r="X59" i="97"/>
  <c r="W84" i="102"/>
  <c r="W84" i="101"/>
  <c r="W99" i="144"/>
  <c r="W99" i="101"/>
  <c r="W92" i="100"/>
  <c r="W92" i="101"/>
  <c r="W92" i="102"/>
  <c r="W92" i="144"/>
  <c r="W130" i="100"/>
  <c r="W130" i="101"/>
  <c r="W119" i="101"/>
  <c r="W119" i="102"/>
  <c r="W119" i="144"/>
  <c r="W119" i="100"/>
  <c r="U92" i="144"/>
  <c r="U92" i="102"/>
  <c r="U92" i="101"/>
  <c r="U103" i="102"/>
  <c r="U103" i="144"/>
  <c r="U103" i="100"/>
  <c r="U103" i="101"/>
  <c r="U94" i="144"/>
  <c r="U94" i="100"/>
  <c r="U94" i="101"/>
  <c r="U111" i="102"/>
  <c r="U111" i="144"/>
  <c r="U111" i="100"/>
  <c r="U111" i="101"/>
  <c r="U96" i="144"/>
  <c r="U96" i="101"/>
  <c r="U96" i="102"/>
  <c r="U118" i="144"/>
  <c r="U118" i="101"/>
  <c r="U118" i="102"/>
  <c r="U118" i="100"/>
  <c r="U129" i="144"/>
  <c r="U129" i="102"/>
  <c r="U129" i="100"/>
  <c r="U124" i="101"/>
  <c r="U124" i="144"/>
  <c r="U124" i="100"/>
  <c r="U150" i="76"/>
  <c r="U16" i="70"/>
  <c r="AA124" i="70"/>
  <c r="U171" i="76"/>
  <c r="U37" i="70"/>
  <c r="U63" i="140" s="1"/>
  <c r="L37" i="70"/>
  <c r="L63" i="76" s="1"/>
  <c r="U177" i="76"/>
  <c r="L43" i="70"/>
  <c r="L69" i="82" s="1"/>
  <c r="U43" i="70"/>
  <c r="U69" i="82" s="1"/>
  <c r="U175" i="76"/>
  <c r="U41" i="70"/>
  <c r="L41" i="70"/>
  <c r="U181" i="76"/>
  <c r="AA155" i="70"/>
  <c r="U47" i="70"/>
  <c r="U179" i="76"/>
  <c r="U45" i="70"/>
  <c r="U71" i="83" s="1"/>
  <c r="L45" i="70"/>
  <c r="L71" i="83" s="1"/>
  <c r="U185" i="76"/>
  <c r="L51" i="70"/>
  <c r="L77" i="82" s="1"/>
  <c r="U51" i="70"/>
  <c r="U77" i="82" s="1"/>
  <c r="U183" i="76"/>
  <c r="AA157" i="70"/>
  <c r="U49" i="70"/>
  <c r="U75" i="76" s="1"/>
  <c r="X224" i="76"/>
  <c r="O90" i="70"/>
  <c r="O116" i="82" s="1"/>
  <c r="X90" i="70"/>
  <c r="X116" i="140" s="1"/>
  <c r="X230" i="76"/>
  <c r="O96" i="70"/>
  <c r="X96" i="70"/>
  <c r="X122" i="83" s="1"/>
  <c r="X228" i="76"/>
  <c r="X94" i="70"/>
  <c r="X120" i="76" s="1"/>
  <c r="O94" i="70"/>
  <c r="X234" i="76"/>
  <c r="X100" i="70"/>
  <c r="X126" i="82" s="1"/>
  <c r="X124" i="82"/>
  <c r="X124" i="83"/>
  <c r="X124" i="140"/>
  <c r="X238" i="76"/>
  <c r="O104" i="70"/>
  <c r="O130" i="83" s="1"/>
  <c r="K233" i="76"/>
  <c r="K99" i="70"/>
  <c r="K125" i="82" s="1"/>
  <c r="K237" i="76"/>
  <c r="B103" i="70"/>
  <c r="K139" i="76"/>
  <c r="K5" i="70"/>
  <c r="K143" i="76"/>
  <c r="K9" i="70"/>
  <c r="Z112" i="98"/>
  <c r="Z112" i="141"/>
  <c r="Z112" i="97"/>
  <c r="Y239" i="76"/>
  <c r="Y105" i="70"/>
  <c r="P105" i="70"/>
  <c r="P131" i="83" s="1"/>
  <c r="Y62" i="141"/>
  <c r="Y62" i="96"/>
  <c r="Y62" i="97"/>
  <c r="Y70" i="141"/>
  <c r="Y70" i="98"/>
  <c r="T112" i="102"/>
  <c r="T112" i="144"/>
  <c r="T112" i="100"/>
  <c r="V43" i="100"/>
  <c r="V43" i="101"/>
  <c r="V43" i="102"/>
  <c r="V43" i="144"/>
  <c r="V45" i="100"/>
  <c r="V45" i="101"/>
  <c r="V45" i="144"/>
  <c r="V45" i="102"/>
  <c r="V47" i="102"/>
  <c r="V47" i="144"/>
  <c r="V47" i="100"/>
  <c r="V47" i="101"/>
  <c r="V49" i="102"/>
  <c r="V49" i="144"/>
  <c r="V49" i="101"/>
  <c r="V49" i="100"/>
  <c r="V30" i="102"/>
  <c r="V30" i="144"/>
  <c r="V30" i="101"/>
  <c r="V32" i="100"/>
  <c r="V32" i="101"/>
  <c r="V32" i="102"/>
  <c r="V32" i="144"/>
  <c r="W222" i="76"/>
  <c r="W88" i="70"/>
  <c r="W114" i="76" s="1"/>
  <c r="N88" i="70"/>
  <c r="N114" i="82" s="1"/>
  <c r="W220" i="76"/>
  <c r="W86" i="70"/>
  <c r="N86" i="70"/>
  <c r="N112" i="140" s="1"/>
  <c r="W230" i="76"/>
  <c r="W96" i="70"/>
  <c r="N96" i="70"/>
  <c r="V62" i="95"/>
  <c r="AA170" i="95"/>
  <c r="AA62" i="95" s="1"/>
  <c r="V129" i="141"/>
  <c r="V129" i="96"/>
  <c r="V129" i="97"/>
  <c r="V99" i="96"/>
  <c r="V99" i="97"/>
  <c r="AA186" i="95"/>
  <c r="AA78" i="95" s="1"/>
  <c r="V113" i="98"/>
  <c r="V113" i="141"/>
  <c r="Z96" i="95"/>
  <c r="AA204" i="95"/>
  <c r="AA96" i="95" s="1"/>
  <c r="T166" i="76"/>
  <c r="T32" i="70"/>
  <c r="K32" i="70"/>
  <c r="T220" i="76"/>
  <c r="T86" i="70"/>
  <c r="T112" i="82" s="1"/>
  <c r="K86" i="70"/>
  <c r="AA194" i="70"/>
  <c r="AA220" i="76" s="1"/>
  <c r="T222" i="76"/>
  <c r="T88" i="70"/>
  <c r="T114" i="82" s="1"/>
  <c r="K88" i="70"/>
  <c r="K114" i="82" s="1"/>
  <c r="T230" i="76"/>
  <c r="T96" i="70"/>
  <c r="T122" i="82" s="1"/>
  <c r="K96" i="70"/>
  <c r="K122" i="82" s="1"/>
  <c r="AA204" i="70"/>
  <c r="T234" i="76"/>
  <c r="K100" i="70"/>
  <c r="T100" i="70"/>
  <c r="T126" i="140" s="1"/>
  <c r="T236" i="76"/>
  <c r="K102" i="70"/>
  <c r="K128" i="76" s="1"/>
  <c r="T102" i="70"/>
  <c r="T128" i="82" s="1"/>
  <c r="T238" i="76"/>
  <c r="T104" i="70"/>
  <c r="K104" i="70"/>
  <c r="K130" i="76" s="1"/>
  <c r="L234" i="76"/>
  <c r="C100" i="70"/>
  <c r="C126" i="83" s="1"/>
  <c r="L100" i="70"/>
  <c r="L126" i="76" s="1"/>
  <c r="N177" i="70"/>
  <c r="N179" i="70"/>
  <c r="Z39" i="101"/>
  <c r="Z39" i="102"/>
  <c r="Z39" i="144"/>
  <c r="Z39" i="100"/>
  <c r="Z41" i="101"/>
  <c r="Z41" i="144"/>
  <c r="Z41" i="102"/>
  <c r="Z41" i="100"/>
  <c r="Z43" i="144"/>
  <c r="Z43" i="100"/>
  <c r="Z43" i="101"/>
  <c r="Z47" i="101"/>
  <c r="Z47" i="102"/>
  <c r="Z47" i="144"/>
  <c r="Z47" i="100"/>
  <c r="Z49" i="101"/>
  <c r="Z49" i="144"/>
  <c r="Z49" i="102"/>
  <c r="Z49" i="100"/>
  <c r="Z71" i="102"/>
  <c r="Z71" i="144"/>
  <c r="Z71" i="100"/>
  <c r="V149" i="76"/>
  <c r="V15" i="70"/>
  <c r="V148" i="76"/>
  <c r="V14" i="70"/>
  <c r="V141" i="76"/>
  <c r="V7" i="70"/>
  <c r="M7" i="70"/>
  <c r="V143" i="76"/>
  <c r="M9" i="70"/>
  <c r="V9" i="70"/>
  <c r="AA117" i="70"/>
  <c r="AA143" i="76" s="1"/>
  <c r="AA121" i="95"/>
  <c r="AA13" i="95" s="1"/>
  <c r="W13" i="95"/>
  <c r="W72" i="98"/>
  <c r="W72" i="141"/>
  <c r="W72" i="96"/>
  <c r="W72" i="97"/>
  <c r="Z181" i="76"/>
  <c r="Z47" i="70"/>
  <c r="Z183" i="76"/>
  <c r="Q49" i="70"/>
  <c r="Q75" i="140" s="1"/>
  <c r="Z237" i="76"/>
  <c r="Q103" i="70"/>
  <c r="Q129" i="76" s="1"/>
  <c r="Z103" i="70"/>
  <c r="Z129" i="76" s="1"/>
  <c r="Z239" i="76"/>
  <c r="Q105" i="70"/>
  <c r="Q131" i="83" s="1"/>
  <c r="O179" i="70"/>
  <c r="F71" i="70" s="1"/>
  <c r="F97" i="76" s="1"/>
  <c r="AA156" i="95"/>
  <c r="AA48" i="95" s="1"/>
  <c r="T48" i="95"/>
  <c r="T74" i="97" s="1"/>
  <c r="T91" i="141"/>
  <c r="T91" i="96"/>
  <c r="T91" i="98"/>
  <c r="T9" i="95"/>
  <c r="AA117" i="95"/>
  <c r="AA9" i="95" s="1"/>
  <c r="L89" i="70"/>
  <c r="L87" i="70"/>
  <c r="L93" i="70"/>
  <c r="L119" i="83" s="1"/>
  <c r="L91" i="70"/>
  <c r="L117" i="82" s="1"/>
  <c r="L97" i="70"/>
  <c r="L123" i="76" s="1"/>
  <c r="L99" i="70"/>
  <c r="L125" i="76" s="1"/>
  <c r="L103" i="70"/>
  <c r="L129" i="83" s="1"/>
  <c r="L19" i="70"/>
  <c r="L23" i="70"/>
  <c r="N18" i="70"/>
  <c r="N22" i="70"/>
  <c r="N24" i="70"/>
  <c r="AA126" i="95"/>
  <c r="AA18" i="95" s="1"/>
  <c r="AA146" i="95"/>
  <c r="AA38" i="95" s="1"/>
  <c r="AA118" i="70"/>
  <c r="AA145" i="70"/>
  <c r="AA159" i="70"/>
  <c r="AA185" i="76" s="1"/>
  <c r="AA147" i="95"/>
  <c r="AA39" i="95" s="1"/>
  <c r="Y50" i="95"/>
  <c r="AA158" i="95"/>
  <c r="AA50" i="95" s="1"/>
  <c r="AA175" i="95"/>
  <c r="AA67" i="95" s="1"/>
  <c r="Y67" i="95"/>
  <c r="Y93" i="98" s="1"/>
  <c r="V122" i="100"/>
  <c r="V122" i="101"/>
  <c r="V122" i="102"/>
  <c r="V126" i="144"/>
  <c r="V126" i="101"/>
  <c r="V126" i="102"/>
  <c r="V126" i="100"/>
  <c r="W231" i="76"/>
  <c r="N97" i="70"/>
  <c r="N123" i="83" s="1"/>
  <c r="W151" i="76"/>
  <c r="N17" i="70"/>
  <c r="Y65" i="101"/>
  <c r="Y65" i="144"/>
  <c r="Y70" i="101"/>
  <c r="Y70" i="144"/>
  <c r="Y98" i="102"/>
  <c r="Y98" i="144"/>
  <c r="Y98" i="100"/>
  <c r="Y98" i="101"/>
  <c r="X31" i="144"/>
  <c r="X31" i="100"/>
  <c r="W64" i="102"/>
  <c r="W64" i="144"/>
  <c r="W64" i="101"/>
  <c r="W64" i="100"/>
  <c r="W70" i="144"/>
  <c r="W70" i="102"/>
  <c r="W70" i="100"/>
  <c r="W70" i="101"/>
  <c r="W97" i="100"/>
  <c r="W97" i="101"/>
  <c r="W97" i="102"/>
  <c r="U68" i="102"/>
  <c r="U68" i="100"/>
  <c r="U68" i="101"/>
  <c r="U97" i="144"/>
  <c r="U97" i="102"/>
  <c r="U97" i="100"/>
  <c r="U97" i="101"/>
  <c r="U148" i="76"/>
  <c r="U14" i="70"/>
  <c r="AA122" i="70"/>
  <c r="AA148" i="76" s="1"/>
  <c r="L14" i="70"/>
  <c r="K169" i="76"/>
  <c r="K35" i="70"/>
  <c r="K61" i="140" s="1"/>
  <c r="B35" i="70"/>
  <c r="B61" i="140" s="1"/>
  <c r="W95" i="100"/>
  <c r="N103" i="70"/>
  <c r="N129" i="140" s="1"/>
  <c r="AA151" i="70"/>
  <c r="AA177" i="76" s="1"/>
  <c r="W95" i="144"/>
  <c r="W103" i="70"/>
  <c r="W75" i="100"/>
  <c r="W62" i="100"/>
  <c r="AA202" i="70"/>
  <c r="AA228" i="76" s="1"/>
  <c r="AA125" i="70"/>
  <c r="AA151" i="76" s="1"/>
  <c r="Y42" i="95"/>
  <c r="AA150" i="95"/>
  <c r="AA42" i="95" s="1"/>
  <c r="V113" i="102"/>
  <c r="V113" i="144"/>
  <c r="V113" i="100"/>
  <c r="V113" i="101"/>
  <c r="W147" i="76"/>
  <c r="AA121" i="70"/>
  <c r="Y63" i="102"/>
  <c r="Y63" i="101"/>
  <c r="Y100" i="102"/>
  <c r="Y100" i="101"/>
  <c r="W68" i="102"/>
  <c r="W68" i="144"/>
  <c r="W68" i="100"/>
  <c r="W68" i="101"/>
  <c r="U93" i="102"/>
  <c r="U93" i="144"/>
  <c r="U93" i="100"/>
  <c r="U142" i="76"/>
  <c r="AA116" i="70"/>
  <c r="AA142" i="76" s="1"/>
  <c r="L8" i="70"/>
  <c r="K177" i="76"/>
  <c r="B43" i="70"/>
  <c r="B69" i="140" s="1"/>
  <c r="K185" i="76"/>
  <c r="B51" i="70"/>
  <c r="B77" i="140" s="1"/>
  <c r="K51" i="70"/>
  <c r="K77" i="140" s="1"/>
  <c r="N13" i="70"/>
  <c r="W73" i="101"/>
  <c r="W75" i="102"/>
  <c r="W62" i="144"/>
  <c r="AA115" i="95"/>
  <c r="AA7" i="95" s="1"/>
  <c r="V118" i="144"/>
  <c r="V118" i="101"/>
  <c r="V118" i="102"/>
  <c r="V118" i="100"/>
  <c r="V124" i="101"/>
  <c r="V124" i="102"/>
  <c r="V124" i="144"/>
  <c r="V124" i="100"/>
  <c r="V130" i="101"/>
  <c r="V130" i="102"/>
  <c r="V130" i="144"/>
  <c r="V130" i="100"/>
  <c r="W155" i="76"/>
  <c r="AA129" i="70"/>
  <c r="AA155" i="76" s="1"/>
  <c r="Y74" i="102"/>
  <c r="Y74" i="144"/>
  <c r="Y74" i="101"/>
  <c r="Y74" i="100"/>
  <c r="X118" i="101"/>
  <c r="X118" i="102"/>
  <c r="U95" i="101"/>
  <c r="U95" i="102"/>
  <c r="U95" i="144"/>
  <c r="U154" i="76"/>
  <c r="U20" i="70"/>
  <c r="AA128" i="70"/>
  <c r="AA154" i="76" s="1"/>
  <c r="K167" i="76"/>
  <c r="B33" i="70"/>
  <c r="B59" i="83" s="1"/>
  <c r="K181" i="76"/>
  <c r="K47" i="70"/>
  <c r="K73" i="83" s="1"/>
  <c r="B47" i="70"/>
  <c r="W13" i="70"/>
  <c r="W73" i="100"/>
  <c r="W17" i="70"/>
  <c r="U68" i="144"/>
  <c r="W97" i="144"/>
  <c r="Y71" i="95"/>
  <c r="AA179" i="95"/>
  <c r="AA71" i="95" s="1"/>
  <c r="V120" i="144"/>
  <c r="V120" i="101"/>
  <c r="W153" i="76"/>
  <c r="AA127" i="70"/>
  <c r="AA153" i="76" s="1"/>
  <c r="W19" i="70"/>
  <c r="Y169" i="76"/>
  <c r="Y35" i="70"/>
  <c r="Y61" i="140" s="1"/>
  <c r="P35" i="70"/>
  <c r="P61" i="76" s="1"/>
  <c r="Y173" i="76"/>
  <c r="P39" i="70"/>
  <c r="P65" i="83" s="1"/>
  <c r="Y39" i="70"/>
  <c r="Y65" i="83" s="1"/>
  <c r="U123" i="96"/>
  <c r="U123" i="97"/>
  <c r="U123" i="98"/>
  <c r="U123" i="141"/>
  <c r="X65" i="95"/>
  <c r="AA173" i="95"/>
  <c r="AA65" i="95" s="1"/>
  <c r="U86" i="100"/>
  <c r="U86" i="101"/>
  <c r="U86" i="102"/>
  <c r="U101" i="102"/>
  <c r="U101" i="144"/>
  <c r="U101" i="100"/>
  <c r="U101" i="101"/>
  <c r="U146" i="76"/>
  <c r="AA120" i="70"/>
  <c r="AA146" i="76" s="1"/>
  <c r="K173" i="76"/>
  <c r="K39" i="70"/>
  <c r="K65" i="76" s="1"/>
  <c r="K194" i="76"/>
  <c r="B60" i="70"/>
  <c r="B86" i="82" s="1"/>
  <c r="W73" i="102"/>
  <c r="L20" i="70"/>
  <c r="Y46" i="95"/>
  <c r="AA154" i="95"/>
  <c r="AA46" i="95" s="1"/>
  <c r="AA171" i="95"/>
  <c r="AA63" i="95" s="1"/>
  <c r="Y63" i="95"/>
  <c r="Y89" i="141" s="1"/>
  <c r="V94" i="100"/>
  <c r="V94" i="101"/>
  <c r="V94" i="144"/>
  <c r="V128" i="102"/>
  <c r="V128" i="144"/>
  <c r="V128" i="101"/>
  <c r="V128" i="100"/>
  <c r="W157" i="76"/>
  <c r="W23" i="70"/>
  <c r="N23" i="70"/>
  <c r="AA131" i="70"/>
  <c r="AA157" i="76" s="1"/>
  <c r="Y120" i="140"/>
  <c r="Y120" i="82"/>
  <c r="Y120" i="83"/>
  <c r="Y175" i="76"/>
  <c r="AA149" i="70"/>
  <c r="AA175" i="76" s="1"/>
  <c r="Y76" i="101"/>
  <c r="Y76" i="144"/>
  <c r="X130" i="102"/>
  <c r="X130" i="101"/>
  <c r="W66" i="102"/>
  <c r="W66" i="144"/>
  <c r="W66" i="100"/>
  <c r="W66" i="101"/>
  <c r="W72" i="101"/>
  <c r="W72" i="100"/>
  <c r="W72" i="102"/>
  <c r="U57" i="102"/>
  <c r="U57" i="144"/>
  <c r="U57" i="100"/>
  <c r="U57" i="101"/>
  <c r="U84" i="102"/>
  <c r="U84" i="100"/>
  <c r="U84" i="101"/>
  <c r="U239" i="76"/>
  <c r="U105" i="70"/>
  <c r="U131" i="83" s="1"/>
  <c r="L105" i="70"/>
  <c r="X168" i="76"/>
  <c r="X34" i="70"/>
  <c r="X60" i="76" s="1"/>
  <c r="K175" i="76"/>
  <c r="K41" i="70"/>
  <c r="K67" i="82" s="1"/>
  <c r="K183" i="76"/>
  <c r="B49" i="70"/>
  <c r="B75" i="83" s="1"/>
  <c r="K49" i="70"/>
  <c r="K75" i="83" s="1"/>
  <c r="Y38" i="95"/>
  <c r="Y64" i="97" s="1"/>
  <c r="P41" i="70"/>
  <c r="P67" i="140" s="1"/>
  <c r="AA205" i="95"/>
  <c r="AA97" i="95" s="1"/>
  <c r="V120" i="100"/>
  <c r="Y120" i="76"/>
  <c r="V94" i="102"/>
  <c r="T127" i="101"/>
  <c r="T127" i="102"/>
  <c r="T127" i="144"/>
  <c r="T127" i="100"/>
  <c r="W225" i="76"/>
  <c r="W91" i="70"/>
  <c r="W117" i="82" s="1"/>
  <c r="Y171" i="76"/>
  <c r="Y37" i="70"/>
  <c r="Y63" i="82" s="1"/>
  <c r="P37" i="70"/>
  <c r="P63" i="82" s="1"/>
  <c r="AA153" i="70"/>
  <c r="AA179" i="76" s="1"/>
  <c r="Y45" i="70"/>
  <c r="Y68" i="102"/>
  <c r="Y68" i="101"/>
  <c r="Y72" i="144"/>
  <c r="Y72" i="100"/>
  <c r="U66" i="102"/>
  <c r="U66" i="144"/>
  <c r="U66" i="100"/>
  <c r="U66" i="101"/>
  <c r="U140" i="76"/>
  <c r="U6" i="70"/>
  <c r="L6" i="70"/>
  <c r="AA114" i="70"/>
  <c r="K171" i="76"/>
  <c r="K37" i="70"/>
  <c r="K63" i="83" s="1"/>
  <c r="B37" i="70"/>
  <c r="K179" i="76"/>
  <c r="B45" i="70"/>
  <c r="B71" i="82" s="1"/>
  <c r="K45" i="70"/>
  <c r="Y41" i="70"/>
  <c r="Y67" i="140" s="1"/>
  <c r="N21" i="70"/>
  <c r="K43" i="70"/>
  <c r="K69" i="140" s="1"/>
  <c r="AA203" i="70"/>
  <c r="V120" i="102"/>
  <c r="V122" i="144"/>
  <c r="U93" i="101"/>
  <c r="U95" i="100"/>
  <c r="U8" i="70"/>
  <c r="U39" i="95"/>
  <c r="U65" i="141" s="1"/>
  <c r="AA180" i="99"/>
  <c r="AA72" i="99" s="1"/>
  <c r="AA97" i="102" s="1"/>
  <c r="X73" i="82"/>
  <c r="X73" i="83"/>
  <c r="X73" i="76"/>
  <c r="X73" i="140"/>
  <c r="W21" i="70"/>
  <c r="N91" i="70"/>
  <c r="N117" i="82" s="1"/>
  <c r="W72" i="144"/>
  <c r="N19" i="70"/>
  <c r="Y67" i="100"/>
  <c r="Y51" i="70"/>
  <c r="X62" i="140"/>
  <c r="X62" i="82"/>
  <c r="X62" i="83"/>
  <c r="X62" i="76"/>
  <c r="P175" i="70"/>
  <c r="G67" i="70" s="1"/>
  <c r="P181" i="70"/>
  <c r="G73" i="70" s="1"/>
  <c r="P146" i="76"/>
  <c r="G12" i="70"/>
  <c r="B202" i="76"/>
  <c r="I176" i="70"/>
  <c r="I202" i="76" s="1"/>
  <c r="AA118" i="95"/>
  <c r="AA10" i="95" s="1"/>
  <c r="T10" i="95"/>
  <c r="T72" i="95"/>
  <c r="T98" i="141" s="1"/>
  <c r="AA180" i="95"/>
  <c r="AA72" i="95" s="1"/>
  <c r="V37" i="95"/>
  <c r="AA145" i="95"/>
  <c r="AA37" i="95" s="1"/>
  <c r="AA206" i="95"/>
  <c r="AA98" i="95" s="1"/>
  <c r="Z98" i="95"/>
  <c r="Z124" i="96" s="1"/>
  <c r="AA116" i="95"/>
  <c r="AA8" i="95" s="1"/>
  <c r="Z8" i="95"/>
  <c r="AA210" i="95"/>
  <c r="AA102" i="95" s="1"/>
  <c r="Z102" i="95"/>
  <c r="Z128" i="141" s="1"/>
  <c r="Z33" i="95"/>
  <c r="AA141" i="95"/>
  <c r="AA33" i="95" s="1"/>
  <c r="Z67" i="98"/>
  <c r="Z67" i="141"/>
  <c r="Z67" i="96"/>
  <c r="Z67" i="97"/>
  <c r="Z45" i="95"/>
  <c r="AA153" i="95"/>
  <c r="AA45" i="95" s="1"/>
  <c r="AA157" i="95"/>
  <c r="AA49" i="95" s="1"/>
  <c r="Z49" i="95"/>
  <c r="T167" i="76"/>
  <c r="AA141" i="70"/>
  <c r="AA167" i="76" s="1"/>
  <c r="T33" i="70"/>
  <c r="K33" i="70"/>
  <c r="K59" i="82" s="1"/>
  <c r="T223" i="76"/>
  <c r="T89" i="70"/>
  <c r="K89" i="70"/>
  <c r="K115" i="82" s="1"/>
  <c r="T225" i="76"/>
  <c r="T91" i="70"/>
  <c r="T117" i="82" s="1"/>
  <c r="K91" i="70"/>
  <c r="K117" i="82" s="1"/>
  <c r="AA199" i="70"/>
  <c r="T227" i="76"/>
  <c r="T93" i="70"/>
  <c r="T119" i="82" s="1"/>
  <c r="T231" i="76"/>
  <c r="T97" i="70"/>
  <c r="T123" i="83" s="1"/>
  <c r="K97" i="70"/>
  <c r="K123" i="83" s="1"/>
  <c r="T233" i="76"/>
  <c r="T99" i="70"/>
  <c r="T125" i="82" s="1"/>
  <c r="T235" i="76"/>
  <c r="T101" i="70"/>
  <c r="T127" i="82" s="1"/>
  <c r="K101" i="70"/>
  <c r="K127" i="140" s="1"/>
  <c r="AA209" i="70"/>
  <c r="AA235" i="76" s="1"/>
  <c r="T237" i="76"/>
  <c r="T103" i="70"/>
  <c r="T129" i="83" s="1"/>
  <c r="K103" i="70"/>
  <c r="K129" i="83" s="1"/>
  <c r="N172" i="70"/>
  <c r="E64" i="70" s="1"/>
  <c r="N174" i="70"/>
  <c r="E66" i="70" s="1"/>
  <c r="Z118" i="144"/>
  <c r="Z118" i="100"/>
  <c r="Z118" i="101"/>
  <c r="Z93" i="144"/>
  <c r="Z93" i="102"/>
  <c r="Z93" i="100"/>
  <c r="Z93" i="101"/>
  <c r="Z120" i="100"/>
  <c r="Z120" i="101"/>
  <c r="Z120" i="102"/>
  <c r="Z95" i="100"/>
  <c r="Z95" i="101"/>
  <c r="Z95" i="102"/>
  <c r="Z97" i="102"/>
  <c r="Z97" i="144"/>
  <c r="Z97" i="101"/>
  <c r="Z97" i="100"/>
  <c r="Z124" i="100"/>
  <c r="Z124" i="102"/>
  <c r="Z124" i="144"/>
  <c r="Z99" i="100"/>
  <c r="Z99" i="101"/>
  <c r="Z99" i="102"/>
  <c r="Z126" i="101"/>
  <c r="Z126" i="102"/>
  <c r="Z126" i="144"/>
  <c r="Z126" i="100"/>
  <c r="Z101" i="144"/>
  <c r="Z101" i="102"/>
  <c r="Z101" i="100"/>
  <c r="Z101" i="101"/>
  <c r="Z128" i="102"/>
  <c r="Z128" i="144"/>
  <c r="Z128" i="100"/>
  <c r="V146" i="76"/>
  <c r="V12" i="70"/>
  <c r="W93" i="95"/>
  <c r="W119" i="98" s="1"/>
  <c r="AA201" i="95"/>
  <c r="AA93" i="95" s="1"/>
  <c r="W101" i="95"/>
  <c r="W127" i="98" s="1"/>
  <c r="AA209" i="95"/>
  <c r="AA101" i="95" s="1"/>
  <c r="AA212" i="95"/>
  <c r="AA104" i="95" s="1"/>
  <c r="AA124" i="95"/>
  <c r="AA16" i="95" s="1"/>
  <c r="AA128" i="95"/>
  <c r="AA20" i="95" s="1"/>
  <c r="Y117" i="76"/>
  <c r="Y117" i="140"/>
  <c r="Y117" i="82"/>
  <c r="Y117" i="83"/>
  <c r="W60" i="76"/>
  <c r="W60" i="140"/>
  <c r="W60" i="82"/>
  <c r="W60" i="83"/>
  <c r="Y129" i="82"/>
  <c r="Y129" i="83"/>
  <c r="Y129" i="76"/>
  <c r="Y129" i="140"/>
  <c r="U92" i="98"/>
  <c r="U92" i="141"/>
  <c r="U92" i="96"/>
  <c r="U92" i="97"/>
  <c r="Y77" i="98"/>
  <c r="Y116" i="98"/>
  <c r="AA181" i="95"/>
  <c r="AA73" i="95" s="1"/>
  <c r="AA198" i="95"/>
  <c r="AA90" i="95" s="1"/>
  <c r="W15" i="70"/>
  <c r="Y99" i="96"/>
  <c r="Y77" i="97"/>
  <c r="Y116" i="97"/>
  <c r="Y86" i="97"/>
  <c r="Y99" i="141"/>
  <c r="Y90" i="141"/>
  <c r="Y86" i="96"/>
  <c r="Y65" i="97"/>
  <c r="Y90" i="98"/>
  <c r="Y86" i="141"/>
  <c r="F13" i="70"/>
  <c r="Y65" i="96"/>
  <c r="Y90" i="97"/>
  <c r="N93" i="70"/>
  <c r="N15" i="70"/>
  <c r="Q6" i="70"/>
  <c r="F77" i="70"/>
  <c r="O8" i="70"/>
  <c r="Y65" i="141"/>
  <c r="V93" i="141"/>
  <c r="N90" i="70"/>
  <c r="N116" i="83" s="1"/>
  <c r="N50" i="70"/>
  <c r="N76" i="140" s="1"/>
  <c r="W90" i="70"/>
  <c r="W116" i="82" s="1"/>
  <c r="W50" i="70"/>
  <c r="W76" i="82" s="1"/>
  <c r="Y7" i="70"/>
  <c r="R113" i="46"/>
  <c r="W124" i="82"/>
  <c r="W124" i="83"/>
  <c r="W124" i="76"/>
  <c r="W124" i="140"/>
  <c r="Y12" i="95"/>
  <c r="AA120" i="95"/>
  <c r="AA12" i="95" s="1"/>
  <c r="Y70" i="95"/>
  <c r="AA178" i="95"/>
  <c r="AA70" i="95" s="1"/>
  <c r="Y74" i="95"/>
  <c r="Y100" i="141" s="1"/>
  <c r="AA182" i="95"/>
  <c r="AA74" i="95" s="1"/>
  <c r="T34" i="102"/>
  <c r="T34" i="144"/>
  <c r="T34" i="100"/>
  <c r="T98" i="100"/>
  <c r="T98" i="101"/>
  <c r="T98" i="144"/>
  <c r="V36" i="101"/>
  <c r="V36" i="100"/>
  <c r="V36" i="144"/>
  <c r="V58" i="102"/>
  <c r="V58" i="144"/>
  <c r="V58" i="100"/>
  <c r="V62" i="102"/>
  <c r="V62" i="144"/>
  <c r="V62" i="100"/>
  <c r="V62" i="101"/>
  <c r="V68" i="100"/>
  <c r="V68" i="101"/>
  <c r="V68" i="102"/>
  <c r="V70" i="100"/>
  <c r="V70" i="101"/>
  <c r="V70" i="144"/>
  <c r="W228" i="76"/>
  <c r="W94" i="70"/>
  <c r="W120" i="140" s="1"/>
  <c r="W234" i="76"/>
  <c r="W100" i="70"/>
  <c r="W126" i="82" s="1"/>
  <c r="AA208" i="70"/>
  <c r="AA234" i="76" s="1"/>
  <c r="W232" i="76"/>
  <c r="AA206" i="70"/>
  <c r="AA232" i="76" s="1"/>
  <c r="W238" i="76"/>
  <c r="W104" i="70"/>
  <c r="AA212" i="70"/>
  <c r="AA238" i="76" s="1"/>
  <c r="W236" i="76"/>
  <c r="AA210" i="70"/>
  <c r="AA236" i="76" s="1"/>
  <c r="W152" i="76"/>
  <c r="W18" i="70"/>
  <c r="W158" i="76"/>
  <c r="W24" i="70"/>
  <c r="Y139" i="76"/>
  <c r="AA113" i="70"/>
  <c r="AA139" i="76" s="1"/>
  <c r="Y5" i="70"/>
  <c r="AA142" i="70"/>
  <c r="Y34" i="70"/>
  <c r="Y166" i="76"/>
  <c r="Y32" i="70"/>
  <c r="Y58" i="82" s="1"/>
  <c r="P32" i="70"/>
  <c r="P58" i="83" s="1"/>
  <c r="Y64" i="82"/>
  <c r="Y64" i="83"/>
  <c r="Y64" i="76"/>
  <c r="Y64" i="140"/>
  <c r="Y170" i="76"/>
  <c r="Y36" i="70"/>
  <c r="Y62" i="83" s="1"/>
  <c r="P36" i="70"/>
  <c r="P62" i="76" s="1"/>
  <c r="AA144" i="70"/>
  <c r="AA170" i="76" s="1"/>
  <c r="Y176" i="76"/>
  <c r="Y42" i="70"/>
  <c r="Y68" i="76" s="1"/>
  <c r="P42" i="70"/>
  <c r="P68" i="82" s="1"/>
  <c r="Y174" i="76"/>
  <c r="Y40" i="70"/>
  <c r="Y66" i="83" s="1"/>
  <c r="P40" i="70"/>
  <c r="P66" i="76" s="1"/>
  <c r="AA148" i="70"/>
  <c r="AA174" i="76" s="1"/>
  <c r="Y180" i="76"/>
  <c r="P46" i="70"/>
  <c r="P72" i="83" s="1"/>
  <c r="Y46" i="70"/>
  <c r="Y72" i="76" s="1"/>
  <c r="AA154" i="70"/>
  <c r="AA180" i="76" s="1"/>
  <c r="Y178" i="76"/>
  <c r="AA152" i="70"/>
  <c r="AA178" i="76" s="1"/>
  <c r="Y184" i="76"/>
  <c r="AA158" i="70"/>
  <c r="AA184" i="76" s="1"/>
  <c r="Z65" i="97"/>
  <c r="Z65" i="96"/>
  <c r="W87" i="141"/>
  <c r="W87" i="96"/>
  <c r="W87" i="98"/>
  <c r="Y128" i="83"/>
  <c r="Y128" i="76"/>
  <c r="Y128" i="140"/>
  <c r="Y128" i="82"/>
  <c r="Y115" i="82"/>
  <c r="Y115" i="83"/>
  <c r="Y115" i="76"/>
  <c r="AA195" i="95"/>
  <c r="AA87" i="95" s="1"/>
  <c r="AA203" i="95"/>
  <c r="AA95" i="95" s="1"/>
  <c r="U86" i="96"/>
  <c r="U86" i="97"/>
  <c r="U86" i="98"/>
  <c r="U86" i="141"/>
  <c r="AA150" i="70"/>
  <c r="AA176" i="76" s="1"/>
  <c r="Z104" i="98"/>
  <c r="Z104" i="141"/>
  <c r="Z104" i="97"/>
  <c r="U104" i="95"/>
  <c r="U130" i="97" s="1"/>
  <c r="Y96" i="144"/>
  <c r="W48" i="100"/>
  <c r="Y65" i="100"/>
  <c r="X112" i="100"/>
  <c r="X98" i="144"/>
  <c r="Y70" i="100"/>
  <c r="Y72" i="101"/>
  <c r="Y76" i="100"/>
  <c r="AA211" i="95"/>
  <c r="AA103" i="95" s="1"/>
  <c r="Y100" i="100"/>
  <c r="Z30" i="144"/>
  <c r="AA213" i="95"/>
  <c r="AA105" i="95" s="1"/>
  <c r="W76" i="144"/>
  <c r="V49" i="70"/>
  <c r="V75" i="76" s="1"/>
  <c r="AA147" i="70"/>
  <c r="Y63" i="100"/>
  <c r="AA213" i="70"/>
  <c r="AA239" i="76" s="1"/>
  <c r="U38" i="144"/>
  <c r="Y67" i="101"/>
  <c r="W74" i="100"/>
  <c r="W104" i="98"/>
  <c r="V59" i="96"/>
  <c r="V102" i="97"/>
  <c r="X103" i="96"/>
  <c r="K23" i="70"/>
  <c r="G158" i="47"/>
  <c r="W46" i="101"/>
  <c r="W44" i="101"/>
  <c r="W48" i="102"/>
  <c r="Y65" i="102"/>
  <c r="X112" i="144"/>
  <c r="U38" i="70"/>
  <c r="X103" i="100"/>
  <c r="Y70" i="102"/>
  <c r="Y72" i="102"/>
  <c r="Y76" i="102"/>
  <c r="AA197" i="95"/>
  <c r="AA89" i="95" s="1"/>
  <c r="L48" i="70"/>
  <c r="L74" i="76" s="1"/>
  <c r="U60" i="101"/>
  <c r="W59" i="101"/>
  <c r="X97" i="70"/>
  <c r="Y100" i="144"/>
  <c r="AA207" i="70"/>
  <c r="AA211" i="70"/>
  <c r="AA237" i="76" s="1"/>
  <c r="W57" i="101"/>
  <c r="Q39" i="70"/>
  <c r="Q65" i="140" s="1"/>
  <c r="X91" i="70"/>
  <c r="X117" i="83" s="1"/>
  <c r="W42" i="101"/>
  <c r="Y63" i="144"/>
  <c r="AA205" i="70"/>
  <c r="AA231" i="76" s="1"/>
  <c r="Y67" i="102"/>
  <c r="T15" i="70"/>
  <c r="Y68" i="100"/>
  <c r="V43" i="70"/>
  <c r="V69" i="82" s="1"/>
  <c r="W74" i="102"/>
  <c r="AA143" i="70"/>
  <c r="AA169" i="76" s="1"/>
  <c r="W104" i="96"/>
  <c r="V131" i="96"/>
  <c r="X112" i="141"/>
  <c r="W91" i="141"/>
  <c r="X96" i="101"/>
  <c r="X101" i="101"/>
  <c r="W46" i="144"/>
  <c r="W44" i="100"/>
  <c r="AA146" i="70"/>
  <c r="X103" i="101"/>
  <c r="Y94" i="101"/>
  <c r="O99" i="70"/>
  <c r="O125" i="83" s="1"/>
  <c r="AA114" i="95"/>
  <c r="AA6" i="95" s="1"/>
  <c r="U48" i="70"/>
  <c r="U74" i="82" s="1"/>
  <c r="U60" i="100"/>
  <c r="W59" i="100"/>
  <c r="AA131" i="95"/>
  <c r="AA23" i="95" s="1"/>
  <c r="U58" i="101"/>
  <c r="W57" i="100"/>
  <c r="Z39" i="70"/>
  <c r="Z65" i="82" s="1"/>
  <c r="O87" i="70"/>
  <c r="O113" i="82" s="1"/>
  <c r="W42" i="100"/>
  <c r="X65" i="97"/>
  <c r="K15" i="70"/>
  <c r="Y68" i="144"/>
  <c r="X102" i="101"/>
  <c r="X120" i="100"/>
  <c r="AA201" i="70"/>
  <c r="AA227" i="76" s="1"/>
  <c r="V131" i="141"/>
  <c r="X112" i="98"/>
  <c r="W91" i="98"/>
  <c r="U50" i="70"/>
  <c r="V33" i="70"/>
  <c r="X96" i="100"/>
  <c r="X101" i="100"/>
  <c r="AA132" i="95"/>
  <c r="AA24" i="95" s="1"/>
  <c r="U95" i="95"/>
  <c r="U121" i="98" s="1"/>
  <c r="W44" i="144"/>
  <c r="X103" i="144"/>
  <c r="Y94" i="100"/>
  <c r="X99" i="70"/>
  <c r="X123" i="100"/>
  <c r="U60" i="102"/>
  <c r="W59" i="144"/>
  <c r="Y92" i="100"/>
  <c r="U58" i="100"/>
  <c r="W57" i="102"/>
  <c r="V90" i="98"/>
  <c r="X87" i="70"/>
  <c r="X113" i="83" s="1"/>
  <c r="W42" i="102"/>
  <c r="X117" i="100"/>
  <c r="X65" i="96"/>
  <c r="AA123" i="70"/>
  <c r="AA149" i="76" s="1"/>
  <c r="X102" i="100"/>
  <c r="X120" i="102"/>
  <c r="V131" i="98"/>
  <c r="L50" i="70"/>
  <c r="M33" i="70"/>
  <c r="M59" i="140" s="1"/>
  <c r="K12" i="70"/>
  <c r="V103" i="70"/>
  <c r="X96" i="102"/>
  <c r="X101" i="144"/>
  <c r="Y96" i="101"/>
  <c r="Y94" i="144"/>
  <c r="AA197" i="70"/>
  <c r="AA223" i="76" s="1"/>
  <c r="X123" i="144"/>
  <c r="Z30" i="101"/>
  <c r="Y92" i="101"/>
  <c r="L46" i="70"/>
  <c r="L72" i="82" s="1"/>
  <c r="U58" i="144"/>
  <c r="O93" i="70"/>
  <c r="O119" i="82" s="1"/>
  <c r="V90" i="97"/>
  <c r="X117" i="102"/>
  <c r="X65" i="141"/>
  <c r="X102" i="144"/>
  <c r="X120" i="101"/>
  <c r="V59" i="141"/>
  <c r="V102" i="96"/>
  <c r="T23" i="70"/>
  <c r="Y96" i="100"/>
  <c r="X98" i="100"/>
  <c r="AA168" i="95"/>
  <c r="AA60" i="95" s="1"/>
  <c r="X123" i="102"/>
  <c r="Z30" i="100"/>
  <c r="AA185" i="95"/>
  <c r="AA77" i="95" s="1"/>
  <c r="Y92" i="144"/>
  <c r="U46" i="70"/>
  <c r="U72" i="83" s="1"/>
  <c r="X93" i="70"/>
  <c r="X119" i="83" s="1"/>
  <c r="W76" i="101"/>
  <c r="V90" i="96"/>
  <c r="X117" i="101"/>
  <c r="K105" i="70"/>
  <c r="K131" i="82" s="1"/>
  <c r="U38" i="101"/>
  <c r="V59" i="98"/>
  <c r="V102" i="141"/>
  <c r="X103" i="98"/>
  <c r="K8" i="70"/>
  <c r="M49" i="70"/>
  <c r="T105" i="70"/>
  <c r="T131" i="76" s="1"/>
  <c r="F78" i="70"/>
  <c r="T72" i="144"/>
  <c r="U119" i="101"/>
  <c r="Z69" i="101"/>
  <c r="W43" i="144"/>
  <c r="Z59" i="101"/>
  <c r="U71" i="100"/>
  <c r="X111" i="101"/>
  <c r="X129" i="144"/>
  <c r="V35" i="102"/>
  <c r="Z68" i="101"/>
  <c r="U117" i="100"/>
  <c r="U69" i="144"/>
  <c r="U87" i="144"/>
  <c r="V37" i="102"/>
  <c r="U98" i="102"/>
  <c r="U100" i="102"/>
  <c r="Y99" i="100"/>
  <c r="Y120" i="144"/>
  <c r="V31" i="144"/>
  <c r="U91" i="102"/>
  <c r="Y103" i="102"/>
  <c r="Y124" i="102"/>
  <c r="Z61" i="102"/>
  <c r="W127" i="101"/>
  <c r="U73" i="100"/>
  <c r="X121" i="144"/>
  <c r="X127" i="101"/>
  <c r="T72" i="102"/>
  <c r="Z69" i="100"/>
  <c r="Z66" i="101"/>
  <c r="Z94" i="101"/>
  <c r="Z63" i="100"/>
  <c r="W43" i="102"/>
  <c r="Z59" i="100"/>
  <c r="U71" i="102"/>
  <c r="X111" i="144"/>
  <c r="X129" i="102"/>
  <c r="V33" i="100"/>
  <c r="Z68" i="144"/>
  <c r="U117" i="144"/>
  <c r="U69" i="102"/>
  <c r="U87" i="102"/>
  <c r="V37" i="144"/>
  <c r="U100" i="144"/>
  <c r="Y99" i="144"/>
  <c r="Y120" i="102"/>
  <c r="V31" i="102"/>
  <c r="X118" i="100"/>
  <c r="Z61" i="144"/>
  <c r="W125" i="100"/>
  <c r="U73" i="144"/>
  <c r="X121" i="102"/>
  <c r="X127" i="144"/>
  <c r="Z66" i="100"/>
  <c r="Z94" i="100"/>
  <c r="Z63" i="101"/>
  <c r="W123" i="100"/>
  <c r="U71" i="144"/>
  <c r="X111" i="102"/>
  <c r="X129" i="101"/>
  <c r="V33" i="101"/>
  <c r="Z68" i="102"/>
  <c r="Z65" i="101"/>
  <c r="X130" i="100"/>
  <c r="U114" i="101"/>
  <c r="Y99" i="102"/>
  <c r="Y120" i="101"/>
  <c r="X118" i="144"/>
  <c r="W125" i="101"/>
  <c r="U73" i="102"/>
  <c r="X31" i="101"/>
  <c r="V39" i="101"/>
  <c r="X121" i="101"/>
  <c r="X127" i="102"/>
  <c r="Z67" i="101"/>
  <c r="W129" i="100"/>
  <c r="W45" i="101"/>
  <c r="W123" i="101"/>
  <c r="W121" i="100"/>
  <c r="U89" i="100"/>
  <c r="Y101" i="101"/>
  <c r="Y122" i="100"/>
  <c r="Z96" i="101"/>
  <c r="V112" i="101"/>
  <c r="U120" i="101"/>
  <c r="U102" i="101"/>
  <c r="Z65" i="144"/>
  <c r="X130" i="144"/>
  <c r="U114" i="144"/>
  <c r="X31" i="102"/>
  <c r="Z67" i="144"/>
  <c r="W129" i="102"/>
  <c r="W45" i="144"/>
  <c r="AA178" i="99"/>
  <c r="AA70" i="99" s="1"/>
  <c r="AA95" i="100" s="1"/>
  <c r="B93" i="46"/>
  <c r="U119" i="100"/>
  <c r="W121" i="144"/>
  <c r="U89" i="102"/>
  <c r="Y101" i="100"/>
  <c r="Y122" i="102"/>
  <c r="Z96" i="100"/>
  <c r="V112" i="100"/>
  <c r="V35" i="101"/>
  <c r="U120" i="144"/>
  <c r="U102" i="100"/>
  <c r="U98" i="101"/>
  <c r="U91" i="100"/>
  <c r="Y103" i="100"/>
  <c r="Y124" i="100"/>
  <c r="W127" i="100"/>
  <c r="T72" i="101"/>
  <c r="U119" i="144"/>
  <c r="W43" i="101"/>
  <c r="W121" i="102"/>
  <c r="Y101" i="102"/>
  <c r="Y122" i="101"/>
  <c r="Z96" i="144"/>
  <c r="V112" i="144"/>
  <c r="V35" i="100"/>
  <c r="U102" i="144"/>
  <c r="U69" i="101"/>
  <c r="U87" i="101"/>
  <c r="V37" i="101"/>
  <c r="U98" i="100"/>
  <c r="U100" i="101"/>
  <c r="V31" i="101"/>
  <c r="U91" i="101"/>
  <c r="Y103" i="101"/>
  <c r="Y124" i="101"/>
  <c r="Z61" i="101"/>
  <c r="W127" i="144"/>
  <c r="V116" i="101"/>
  <c r="V127" i="101"/>
  <c r="X87" i="101"/>
  <c r="Y95" i="144"/>
  <c r="Y111" i="144"/>
  <c r="X113" i="144"/>
  <c r="X75" i="101"/>
  <c r="X126" i="102"/>
  <c r="W130" i="144"/>
  <c r="V71" i="100"/>
  <c r="V119" i="144"/>
  <c r="X124" i="102"/>
  <c r="Y121" i="101"/>
  <c r="Y64" i="144"/>
  <c r="Y88" i="144"/>
  <c r="Z57" i="102"/>
  <c r="Z40" i="100"/>
  <c r="X91" i="102"/>
  <c r="V98" i="144"/>
  <c r="V117" i="144"/>
  <c r="U59" i="102"/>
  <c r="X84" i="102"/>
  <c r="Y95" i="102"/>
  <c r="Y111" i="102"/>
  <c r="X113" i="102"/>
  <c r="X75" i="100"/>
  <c r="X126" i="101"/>
  <c r="W130" i="102"/>
  <c r="X124" i="101"/>
  <c r="Z40" i="101"/>
  <c r="X91" i="144"/>
  <c r="V98" i="102"/>
  <c r="V117" i="102"/>
  <c r="X89" i="101"/>
  <c r="Z40" i="144"/>
  <c r="V102" i="101"/>
  <c r="V121" i="100"/>
  <c r="X89" i="100"/>
  <c r="V100" i="101"/>
  <c r="V93" i="101"/>
  <c r="W84" i="100"/>
  <c r="W99" i="100"/>
  <c r="X119" i="101"/>
  <c r="U85" i="101"/>
  <c r="Y93" i="101"/>
  <c r="V102" i="100"/>
  <c r="V121" i="144"/>
  <c r="V123" i="100"/>
  <c r="X89" i="144"/>
  <c r="V100" i="100"/>
  <c r="B34" i="47"/>
  <c r="I212" i="47"/>
  <c r="V93" i="144"/>
  <c r="W84" i="144"/>
  <c r="W99" i="102"/>
  <c r="X119" i="144"/>
  <c r="Y91" i="101"/>
  <c r="Y116" i="100"/>
  <c r="X86" i="101"/>
  <c r="U85" i="100"/>
  <c r="Y93" i="100"/>
  <c r="V102" i="102"/>
  <c r="V121" i="102"/>
  <c r="V123" i="102"/>
  <c r="V100" i="144"/>
  <c r="AA168" i="99"/>
  <c r="AA60" i="99" s="1"/>
  <c r="B34" i="49"/>
  <c r="V127" i="100"/>
  <c r="Y91" i="100"/>
  <c r="Y116" i="101"/>
  <c r="Y121" i="100"/>
  <c r="X86" i="100"/>
  <c r="U85" i="144"/>
  <c r="Y64" i="101"/>
  <c r="Y88" i="101"/>
  <c r="Z57" i="101"/>
  <c r="Y93" i="102"/>
  <c r="V123" i="101"/>
  <c r="U59" i="100"/>
  <c r="X84" i="101"/>
  <c r="AA174" i="99"/>
  <c r="F91" i="70"/>
  <c r="F117" i="76" s="1"/>
  <c r="I159" i="76"/>
  <c r="H92" i="46"/>
  <c r="Q225" i="47"/>
  <c r="H87" i="46"/>
  <c r="H112" i="47" s="1"/>
  <c r="Q220" i="47"/>
  <c r="H94" i="46"/>
  <c r="H119" i="47" s="1"/>
  <c r="Q227" i="47"/>
  <c r="H89" i="46"/>
  <c r="Q222" i="47"/>
  <c r="H96" i="46"/>
  <c r="Q229" i="47"/>
  <c r="H91" i="46"/>
  <c r="Q224" i="47"/>
  <c r="H98" i="46"/>
  <c r="Q231" i="47"/>
  <c r="H93" i="46"/>
  <c r="Q226" i="47"/>
  <c r="H100" i="46"/>
  <c r="Q233" i="47"/>
  <c r="N95" i="70"/>
  <c r="W229" i="76"/>
  <c r="N101" i="70"/>
  <c r="W235" i="76"/>
  <c r="N99" i="70"/>
  <c r="W233" i="76"/>
  <c r="N105" i="70"/>
  <c r="W239" i="76"/>
  <c r="P96" i="70"/>
  <c r="Y230" i="76"/>
  <c r="P98" i="70"/>
  <c r="Y232" i="76"/>
  <c r="P104" i="70"/>
  <c r="Y238" i="76"/>
  <c r="T8" i="46"/>
  <c r="T33" i="142" s="1"/>
  <c r="T141" i="47"/>
  <c r="D32" i="46"/>
  <c r="M165" i="47"/>
  <c r="D33" i="46"/>
  <c r="M166" i="47"/>
  <c r="D50" i="46"/>
  <c r="M183" i="47"/>
  <c r="D51" i="46"/>
  <c r="M184" i="47"/>
  <c r="C96" i="46"/>
  <c r="C121" i="48" s="1"/>
  <c r="L229" i="47"/>
  <c r="C98" i="46"/>
  <c r="C123" i="47" s="1"/>
  <c r="L231" i="47"/>
  <c r="C95" i="46"/>
  <c r="L228" i="47"/>
  <c r="C100" i="46"/>
  <c r="C125" i="49" s="1"/>
  <c r="L233" i="47"/>
  <c r="C97" i="46"/>
  <c r="L230" i="47"/>
  <c r="C102" i="46"/>
  <c r="L235" i="47"/>
  <c r="C99" i="46"/>
  <c r="L232" i="47"/>
  <c r="C104" i="46"/>
  <c r="C129" i="47" s="1"/>
  <c r="L237" i="47"/>
  <c r="C101" i="46"/>
  <c r="L234" i="47"/>
  <c r="C103" i="46"/>
  <c r="C128" i="49" s="1"/>
  <c r="L236" i="47"/>
  <c r="H5" i="70"/>
  <c r="Q139" i="76"/>
  <c r="H7" i="70"/>
  <c r="Q141" i="76"/>
  <c r="H9" i="70"/>
  <c r="Q143" i="76"/>
  <c r="H11" i="70"/>
  <c r="Q145" i="76"/>
  <c r="H13" i="70"/>
  <c r="Q147" i="76"/>
  <c r="H34" i="70"/>
  <c r="Q168" i="76"/>
  <c r="H36" i="70"/>
  <c r="Q170" i="76"/>
  <c r="H38" i="70"/>
  <c r="Q172" i="76"/>
  <c r="H40" i="70"/>
  <c r="Q174" i="76"/>
  <c r="D88" i="70"/>
  <c r="D114" i="82" s="1"/>
  <c r="M222" i="76"/>
  <c r="D90" i="70"/>
  <c r="D116" i="76" s="1"/>
  <c r="M224" i="76"/>
  <c r="D96" i="70"/>
  <c r="M230" i="76"/>
  <c r="O36" i="70"/>
  <c r="X170" i="76"/>
  <c r="O42" i="70"/>
  <c r="X176" i="76"/>
  <c r="O40" i="70"/>
  <c r="X174" i="76"/>
  <c r="O46" i="70"/>
  <c r="X180" i="76"/>
  <c r="G47" i="46"/>
  <c r="P180" i="47"/>
  <c r="G50" i="46"/>
  <c r="G75" i="49" s="1"/>
  <c r="P183" i="47"/>
  <c r="G49" i="46"/>
  <c r="P182" i="47"/>
  <c r="G51" i="46"/>
  <c r="P184" i="47"/>
  <c r="G92" i="46"/>
  <c r="G117" i="49" s="1"/>
  <c r="P225" i="47"/>
  <c r="G87" i="46"/>
  <c r="P220" i="47"/>
  <c r="G94" i="46"/>
  <c r="P227" i="47"/>
  <c r="G5" i="70"/>
  <c r="P139" i="76"/>
  <c r="G7" i="70"/>
  <c r="P141" i="76"/>
  <c r="G9" i="70"/>
  <c r="P143" i="76"/>
  <c r="C35" i="70"/>
  <c r="L169" i="76"/>
  <c r="C70" i="70"/>
  <c r="L204" i="76"/>
  <c r="C76" i="70"/>
  <c r="L210" i="76"/>
  <c r="C74" i="70"/>
  <c r="L208" i="76"/>
  <c r="F86" i="46"/>
  <c r="O219" i="47"/>
  <c r="F88" i="46"/>
  <c r="O221" i="47"/>
  <c r="F90" i="46"/>
  <c r="O223" i="47"/>
  <c r="F101" i="46"/>
  <c r="O234" i="47"/>
  <c r="F103" i="46"/>
  <c r="O236" i="47"/>
  <c r="F105" i="46"/>
  <c r="O238" i="47"/>
  <c r="E32" i="70"/>
  <c r="N166" i="76"/>
  <c r="E38" i="70"/>
  <c r="N172" i="76"/>
  <c r="E36" i="70"/>
  <c r="N170" i="76"/>
  <c r="E42" i="70"/>
  <c r="N176" i="76"/>
  <c r="E40" i="70"/>
  <c r="N174" i="76"/>
  <c r="E46" i="70"/>
  <c r="N180" i="76"/>
  <c r="E44" i="70"/>
  <c r="N178" i="76"/>
  <c r="E50" i="70"/>
  <c r="N184" i="76"/>
  <c r="E48" i="70"/>
  <c r="N182" i="76"/>
  <c r="E59" i="70"/>
  <c r="N193" i="76"/>
  <c r="E61" i="70"/>
  <c r="N195" i="76"/>
  <c r="E63" i="70"/>
  <c r="N197" i="76"/>
  <c r="E65" i="70"/>
  <c r="N199" i="76"/>
  <c r="E67" i="70"/>
  <c r="N201" i="76"/>
  <c r="E103" i="46"/>
  <c r="E128" i="49" s="1"/>
  <c r="N236" i="47"/>
  <c r="E105" i="46"/>
  <c r="N238" i="47"/>
  <c r="E12" i="46"/>
  <c r="E37" i="47" s="1"/>
  <c r="N145" i="47"/>
  <c r="E11" i="46"/>
  <c r="E36" i="48" s="1"/>
  <c r="N144" i="47"/>
  <c r="F89" i="70"/>
  <c r="O223" i="76"/>
  <c r="F103" i="70"/>
  <c r="O237" i="76"/>
  <c r="F15" i="70"/>
  <c r="O149" i="76"/>
  <c r="F17" i="70"/>
  <c r="O151" i="76"/>
  <c r="F43" i="70"/>
  <c r="O177" i="76"/>
  <c r="F60" i="70"/>
  <c r="O194" i="76"/>
  <c r="F62" i="70"/>
  <c r="O196" i="76"/>
  <c r="F68" i="70"/>
  <c r="O202" i="76"/>
  <c r="F70" i="70"/>
  <c r="O204" i="76"/>
  <c r="H86" i="46"/>
  <c r="Q219" i="47"/>
  <c r="H88" i="46"/>
  <c r="Q221" i="47"/>
  <c r="H90" i="46"/>
  <c r="Q223" i="47"/>
  <c r="H101" i="46"/>
  <c r="Q234" i="47"/>
  <c r="H103" i="46"/>
  <c r="H128" i="142" s="1"/>
  <c r="Q236" i="47"/>
  <c r="H105" i="46"/>
  <c r="Q238" i="47"/>
  <c r="N7" i="70"/>
  <c r="W141" i="76"/>
  <c r="N5" i="70"/>
  <c r="W139" i="76"/>
  <c r="N9" i="70"/>
  <c r="W143" i="76"/>
  <c r="AA140" i="70"/>
  <c r="AA166" i="76" s="1"/>
  <c r="W166" i="76"/>
  <c r="P48" i="70"/>
  <c r="Y182" i="76"/>
  <c r="P47" i="70"/>
  <c r="Y181" i="76"/>
  <c r="T20" i="46"/>
  <c r="T153" i="47"/>
  <c r="T19" i="46"/>
  <c r="T152" i="47"/>
  <c r="T22" i="46"/>
  <c r="T47" i="49" s="1"/>
  <c r="T155" i="47"/>
  <c r="D48" i="46"/>
  <c r="M181" i="47"/>
  <c r="D49" i="46"/>
  <c r="M182" i="47"/>
  <c r="D86" i="46"/>
  <c r="D111" i="47" s="1"/>
  <c r="M219" i="47"/>
  <c r="D88" i="46"/>
  <c r="M221" i="47"/>
  <c r="D90" i="46"/>
  <c r="M223" i="47"/>
  <c r="D87" i="46"/>
  <c r="M220" i="47"/>
  <c r="D92" i="46"/>
  <c r="M225" i="47"/>
  <c r="D89" i="46"/>
  <c r="M222" i="47"/>
  <c r="C92" i="46"/>
  <c r="L225" i="47"/>
  <c r="C89" i="46"/>
  <c r="L222" i="47"/>
  <c r="C94" i="46"/>
  <c r="C119" i="48" s="1"/>
  <c r="L227" i="47"/>
  <c r="C91" i="46"/>
  <c r="C116" i="48" s="1"/>
  <c r="L224" i="47"/>
  <c r="H23" i="70"/>
  <c r="Q157" i="76"/>
  <c r="H32" i="70"/>
  <c r="Q166" i="76"/>
  <c r="H71" i="70"/>
  <c r="Q205" i="76"/>
  <c r="H77" i="70"/>
  <c r="Q211" i="76"/>
  <c r="H75" i="70"/>
  <c r="Q209" i="76"/>
  <c r="H86" i="70"/>
  <c r="Q220" i="76"/>
  <c r="D21" i="70"/>
  <c r="M155" i="76"/>
  <c r="D48" i="70"/>
  <c r="M182" i="76"/>
  <c r="D59" i="70"/>
  <c r="D85" i="140" s="1"/>
  <c r="M193" i="76"/>
  <c r="D61" i="70"/>
  <c r="D87" i="140" s="1"/>
  <c r="M195" i="76"/>
  <c r="D63" i="70"/>
  <c r="M197" i="76"/>
  <c r="D67" i="70"/>
  <c r="M201" i="76"/>
  <c r="D69" i="70"/>
  <c r="M203" i="76"/>
  <c r="D71" i="70"/>
  <c r="D97" i="82" s="1"/>
  <c r="M205" i="76"/>
  <c r="O88" i="70"/>
  <c r="X222" i="76"/>
  <c r="O86" i="70"/>
  <c r="X220" i="76"/>
  <c r="O92" i="70"/>
  <c r="X226" i="76"/>
  <c r="O98" i="70"/>
  <c r="X232" i="76"/>
  <c r="G86" i="46"/>
  <c r="G111" i="47" s="1"/>
  <c r="P219" i="47"/>
  <c r="G88" i="46"/>
  <c r="G113" i="142" s="1"/>
  <c r="P221" i="47"/>
  <c r="G90" i="46"/>
  <c r="G115" i="47" s="1"/>
  <c r="P223" i="47"/>
  <c r="G101" i="46"/>
  <c r="G126" i="48" s="1"/>
  <c r="P234" i="47"/>
  <c r="G103" i="46"/>
  <c r="P236" i="47"/>
  <c r="G105" i="70"/>
  <c r="G131" i="76" s="1"/>
  <c r="P239" i="76"/>
  <c r="G15" i="70"/>
  <c r="P149" i="76"/>
  <c r="G17" i="70"/>
  <c r="P151" i="76"/>
  <c r="G19" i="70"/>
  <c r="P153" i="76"/>
  <c r="G21" i="70"/>
  <c r="P155" i="76"/>
  <c r="G23" i="70"/>
  <c r="P157" i="76"/>
  <c r="C67" i="70"/>
  <c r="C93" i="140" s="1"/>
  <c r="C201" i="76"/>
  <c r="B186" i="76"/>
  <c r="C41" i="70"/>
  <c r="L175" i="76"/>
  <c r="C47" i="70"/>
  <c r="L181" i="76"/>
  <c r="C45" i="70"/>
  <c r="C71" i="82" s="1"/>
  <c r="L179" i="76"/>
  <c r="C51" i="70"/>
  <c r="C77" i="140" s="1"/>
  <c r="L185" i="76"/>
  <c r="C49" i="70"/>
  <c r="L183" i="76"/>
  <c r="C72" i="70"/>
  <c r="L206" i="76"/>
  <c r="F91" i="46"/>
  <c r="O224" i="47"/>
  <c r="F98" i="46"/>
  <c r="O231" i="47"/>
  <c r="F93" i="46"/>
  <c r="O226" i="47"/>
  <c r="F100" i="46"/>
  <c r="O233" i="47"/>
  <c r="F95" i="46"/>
  <c r="O228" i="47"/>
  <c r="F102" i="46"/>
  <c r="O235" i="47"/>
  <c r="F97" i="46"/>
  <c r="O230" i="47"/>
  <c r="F104" i="46"/>
  <c r="O237" i="47"/>
  <c r="F99" i="46"/>
  <c r="O232" i="47"/>
  <c r="E73" i="70"/>
  <c r="N207" i="76"/>
  <c r="E88" i="70"/>
  <c r="N222" i="76"/>
  <c r="E86" i="70"/>
  <c r="N220" i="76"/>
  <c r="E92" i="70"/>
  <c r="N226" i="76"/>
  <c r="E90" i="70"/>
  <c r="N224" i="76"/>
  <c r="E96" i="70"/>
  <c r="N230" i="76"/>
  <c r="E100" i="70"/>
  <c r="N234" i="76"/>
  <c r="E98" i="70"/>
  <c r="N232" i="76"/>
  <c r="E104" i="70"/>
  <c r="N238" i="76"/>
  <c r="E102" i="70"/>
  <c r="N236" i="76"/>
  <c r="E12" i="70"/>
  <c r="N146" i="76"/>
  <c r="E14" i="70"/>
  <c r="N148" i="76"/>
  <c r="E6" i="46"/>
  <c r="E31" i="142" s="1"/>
  <c r="N139" i="47"/>
  <c r="E5" i="46"/>
  <c r="E30" i="47" s="1"/>
  <c r="N138" i="47"/>
  <c r="E8" i="46"/>
  <c r="E33" i="142" s="1"/>
  <c r="N141" i="47"/>
  <c r="E7" i="46"/>
  <c r="E32" i="47" s="1"/>
  <c r="N140" i="47"/>
  <c r="E10" i="46"/>
  <c r="E35" i="47" s="1"/>
  <c r="N143" i="47"/>
  <c r="E9" i="46"/>
  <c r="E34" i="48" s="1"/>
  <c r="N142" i="47"/>
  <c r="F40" i="70"/>
  <c r="O174" i="76"/>
  <c r="F100" i="70"/>
  <c r="O234" i="76"/>
  <c r="F86" i="70"/>
  <c r="O220" i="76"/>
  <c r="F47" i="70"/>
  <c r="O181" i="76"/>
  <c r="F36" i="70"/>
  <c r="O170" i="76"/>
  <c r="F42" i="70"/>
  <c r="O176" i="76"/>
  <c r="F87" i="70"/>
  <c r="O221" i="76"/>
  <c r="F93" i="70"/>
  <c r="F119" i="83" s="1"/>
  <c r="O227" i="76"/>
  <c r="F95" i="70"/>
  <c r="O229" i="76"/>
  <c r="F97" i="70"/>
  <c r="O231" i="76"/>
  <c r="F99" i="70"/>
  <c r="O233" i="76"/>
  <c r="F105" i="70"/>
  <c r="O239" i="76"/>
  <c r="H95" i="46"/>
  <c r="Q228" i="47"/>
  <c r="H102" i="46"/>
  <c r="Q235" i="47"/>
  <c r="H97" i="46"/>
  <c r="Q230" i="47"/>
  <c r="H104" i="46"/>
  <c r="Q237" i="47"/>
  <c r="H99" i="46"/>
  <c r="Q232" i="47"/>
  <c r="H69" i="70"/>
  <c r="H203" i="76"/>
  <c r="N34" i="70"/>
  <c r="W168" i="76"/>
  <c r="P49" i="70"/>
  <c r="Y183" i="76"/>
  <c r="P102" i="70"/>
  <c r="Y236" i="76"/>
  <c r="P12" i="70"/>
  <c r="Y146" i="76"/>
  <c r="P16" i="70"/>
  <c r="Y150" i="76"/>
  <c r="D96" i="46"/>
  <c r="M229" i="47"/>
  <c r="D93" i="46"/>
  <c r="M226" i="47"/>
  <c r="D98" i="46"/>
  <c r="M231" i="47"/>
  <c r="D95" i="46"/>
  <c r="D120" i="49" s="1"/>
  <c r="M228" i="47"/>
  <c r="D100" i="46"/>
  <c r="M233" i="47"/>
  <c r="D97" i="46"/>
  <c r="M230" i="47"/>
  <c r="D102" i="46"/>
  <c r="D127" i="48" s="1"/>
  <c r="M235" i="47"/>
  <c r="D99" i="46"/>
  <c r="M232" i="47"/>
  <c r="D104" i="46"/>
  <c r="M237" i="47"/>
  <c r="D101" i="46"/>
  <c r="M234" i="47"/>
  <c r="D103" i="46"/>
  <c r="M236" i="47"/>
  <c r="D105" i="46"/>
  <c r="M238" i="47"/>
  <c r="B69" i="70"/>
  <c r="B203" i="76"/>
  <c r="C105" i="46"/>
  <c r="C130" i="49" s="1"/>
  <c r="L238" i="47"/>
  <c r="C6" i="46"/>
  <c r="C31" i="49" s="1"/>
  <c r="L139" i="47"/>
  <c r="C8" i="46"/>
  <c r="C33" i="47" s="1"/>
  <c r="L141" i="47"/>
  <c r="C5" i="46"/>
  <c r="L138" i="47"/>
  <c r="C10" i="46"/>
  <c r="L143" i="47"/>
  <c r="C7" i="46"/>
  <c r="C32" i="47" s="1"/>
  <c r="L140" i="47"/>
  <c r="C12" i="46"/>
  <c r="C37" i="49" s="1"/>
  <c r="L145" i="47"/>
  <c r="C9" i="46"/>
  <c r="C34" i="48" s="1"/>
  <c r="L142" i="47"/>
  <c r="C14" i="46"/>
  <c r="C39" i="49" s="1"/>
  <c r="L147" i="47"/>
  <c r="H42" i="70"/>
  <c r="Q176" i="76"/>
  <c r="H44" i="70"/>
  <c r="Q178" i="76"/>
  <c r="H46" i="70"/>
  <c r="Q180" i="76"/>
  <c r="H48" i="70"/>
  <c r="Q182" i="76"/>
  <c r="H50" i="70"/>
  <c r="Q184" i="76"/>
  <c r="H61" i="70"/>
  <c r="Q195" i="76"/>
  <c r="H59" i="70"/>
  <c r="Q193" i="76"/>
  <c r="H73" i="70"/>
  <c r="Q207" i="76"/>
  <c r="D94" i="70"/>
  <c r="M228" i="76"/>
  <c r="D100" i="70"/>
  <c r="M234" i="76"/>
  <c r="D98" i="70"/>
  <c r="D124" i="76" s="1"/>
  <c r="M232" i="76"/>
  <c r="D104" i="70"/>
  <c r="D130" i="76" s="1"/>
  <c r="M238" i="76"/>
  <c r="D102" i="70"/>
  <c r="D128" i="82" s="1"/>
  <c r="M236" i="76"/>
  <c r="D18" i="70"/>
  <c r="M152" i="76"/>
  <c r="D24" i="70"/>
  <c r="M158" i="76"/>
  <c r="D22" i="70"/>
  <c r="M156" i="76"/>
  <c r="G89" i="46"/>
  <c r="G114" i="49" s="1"/>
  <c r="P222" i="47"/>
  <c r="G96" i="46"/>
  <c r="G121" i="49" s="1"/>
  <c r="P229" i="47"/>
  <c r="G91" i="46"/>
  <c r="G116" i="142" s="1"/>
  <c r="P224" i="47"/>
  <c r="G98" i="46"/>
  <c r="G123" i="49" s="1"/>
  <c r="P231" i="47"/>
  <c r="G93" i="46"/>
  <c r="G118" i="142" s="1"/>
  <c r="P226" i="47"/>
  <c r="G100" i="46"/>
  <c r="P233" i="47"/>
  <c r="G95" i="46"/>
  <c r="G120" i="47" s="1"/>
  <c r="P228" i="47"/>
  <c r="G102" i="46"/>
  <c r="G127" i="49" s="1"/>
  <c r="P235" i="47"/>
  <c r="G97" i="46"/>
  <c r="G122" i="49" s="1"/>
  <c r="P230" i="47"/>
  <c r="G104" i="46"/>
  <c r="G129" i="49" s="1"/>
  <c r="P237" i="47"/>
  <c r="G99" i="46"/>
  <c r="G124" i="48" s="1"/>
  <c r="P232" i="47"/>
  <c r="G11" i="70"/>
  <c r="P145" i="76"/>
  <c r="G13" i="70"/>
  <c r="P147" i="76"/>
  <c r="G34" i="70"/>
  <c r="P168" i="76"/>
  <c r="G36" i="70"/>
  <c r="P170" i="76"/>
  <c r="G38" i="70"/>
  <c r="P172" i="76"/>
  <c r="G40" i="70"/>
  <c r="P174" i="76"/>
  <c r="G42" i="70"/>
  <c r="P176" i="76"/>
  <c r="G46" i="70"/>
  <c r="G72" i="82" s="1"/>
  <c r="P180" i="76"/>
  <c r="G50" i="70"/>
  <c r="P184" i="76"/>
  <c r="G61" i="70"/>
  <c r="G87" i="140" s="1"/>
  <c r="P195" i="76"/>
  <c r="G59" i="70"/>
  <c r="G85" i="76" s="1"/>
  <c r="P193" i="76"/>
  <c r="G65" i="70"/>
  <c r="P199" i="76"/>
  <c r="G63" i="70"/>
  <c r="P197" i="76"/>
  <c r="G69" i="70"/>
  <c r="P203" i="76"/>
  <c r="C89" i="70"/>
  <c r="L223" i="76"/>
  <c r="C87" i="70"/>
  <c r="L221" i="76"/>
  <c r="C93" i="70"/>
  <c r="C119" i="140" s="1"/>
  <c r="L227" i="76"/>
  <c r="C91" i="70"/>
  <c r="C117" i="83" s="1"/>
  <c r="L225" i="76"/>
  <c r="C97" i="70"/>
  <c r="C123" i="82" s="1"/>
  <c r="L231" i="76"/>
  <c r="C95" i="70"/>
  <c r="C121" i="82" s="1"/>
  <c r="L229" i="76"/>
  <c r="C101" i="70"/>
  <c r="L235" i="76"/>
  <c r="C99" i="70"/>
  <c r="L233" i="76"/>
  <c r="C105" i="70"/>
  <c r="L239" i="76"/>
  <c r="C103" i="70"/>
  <c r="L237" i="76"/>
  <c r="C13" i="70"/>
  <c r="L147" i="76"/>
  <c r="C19" i="70"/>
  <c r="L153" i="76"/>
  <c r="C17" i="70"/>
  <c r="L151" i="76"/>
  <c r="C23" i="70"/>
  <c r="L157" i="76"/>
  <c r="F12" i="46"/>
  <c r="O145" i="47"/>
  <c r="F11" i="46"/>
  <c r="O144" i="47"/>
  <c r="F14" i="46"/>
  <c r="O147" i="47"/>
  <c r="F13" i="46"/>
  <c r="O146" i="47"/>
  <c r="F16" i="46"/>
  <c r="O149" i="47"/>
  <c r="F15" i="46"/>
  <c r="O148" i="47"/>
  <c r="E8" i="70"/>
  <c r="N142" i="76"/>
  <c r="E10" i="70"/>
  <c r="N144" i="76"/>
  <c r="Z6" i="70"/>
  <c r="Z140" i="76"/>
  <c r="Z8" i="70"/>
  <c r="Z142" i="76"/>
  <c r="E14" i="46"/>
  <c r="E39" i="142" s="1"/>
  <c r="N147" i="47"/>
  <c r="E13" i="46"/>
  <c r="E38" i="142" s="1"/>
  <c r="N146" i="47"/>
  <c r="E16" i="46"/>
  <c r="N149" i="47"/>
  <c r="E15" i="46"/>
  <c r="N148" i="47"/>
  <c r="E18" i="46"/>
  <c r="E43" i="49" s="1"/>
  <c r="N151" i="47"/>
  <c r="E17" i="46"/>
  <c r="E42" i="47" s="1"/>
  <c r="N150" i="47"/>
  <c r="E20" i="46"/>
  <c r="E45" i="49" s="1"/>
  <c r="N153" i="47"/>
  <c r="E19" i="46"/>
  <c r="E44" i="142" s="1"/>
  <c r="N152" i="47"/>
  <c r="E22" i="46"/>
  <c r="E47" i="47" s="1"/>
  <c r="N155" i="47"/>
  <c r="E21" i="46"/>
  <c r="E46" i="142" s="1"/>
  <c r="N154" i="47"/>
  <c r="E24" i="46"/>
  <c r="E49" i="49" s="1"/>
  <c r="N157" i="47"/>
  <c r="E23" i="46"/>
  <c r="E48" i="142" s="1"/>
  <c r="N156" i="47"/>
  <c r="F23" i="70"/>
  <c r="F21" i="70"/>
  <c r="O155" i="76"/>
  <c r="F66" i="70"/>
  <c r="O200" i="76"/>
  <c r="F59" i="70"/>
  <c r="O193" i="76"/>
  <c r="F88" i="70"/>
  <c r="O222" i="76"/>
  <c r="F7" i="70"/>
  <c r="O141" i="76"/>
  <c r="F5" i="70"/>
  <c r="O139" i="76"/>
  <c r="F11" i="70"/>
  <c r="O145" i="76"/>
  <c r="F19" i="70"/>
  <c r="O153" i="76"/>
  <c r="G239" i="47"/>
  <c r="H12" i="46"/>
  <c r="Q145" i="47"/>
  <c r="H11" i="46"/>
  <c r="Q144" i="47"/>
  <c r="H14" i="46"/>
  <c r="Q147" i="47"/>
  <c r="H13" i="46"/>
  <c r="H38" i="48" s="1"/>
  <c r="Q146" i="47"/>
  <c r="H16" i="46"/>
  <c r="Q149" i="47"/>
  <c r="H15" i="46"/>
  <c r="Q148" i="47"/>
  <c r="H18" i="46"/>
  <c r="H43" i="49" s="1"/>
  <c r="Q151" i="47"/>
  <c r="H17" i="46"/>
  <c r="Q150" i="47"/>
  <c r="H20" i="46"/>
  <c r="Q153" i="47"/>
  <c r="H19" i="46"/>
  <c r="Q152" i="47"/>
  <c r="P89" i="70"/>
  <c r="Y223" i="76"/>
  <c r="P94" i="70"/>
  <c r="Y228" i="76"/>
  <c r="P10" i="70"/>
  <c r="Y144" i="76"/>
  <c r="P33" i="70"/>
  <c r="Y167" i="76"/>
  <c r="P45" i="70"/>
  <c r="Y179" i="76"/>
  <c r="P51" i="70"/>
  <c r="Y185" i="76"/>
  <c r="T33" i="46"/>
  <c r="T166" i="47"/>
  <c r="T36" i="46"/>
  <c r="T169" i="47"/>
  <c r="T35" i="46"/>
  <c r="T168" i="47"/>
  <c r="T38" i="46"/>
  <c r="T171" i="47"/>
  <c r="D94" i="46"/>
  <c r="M227" i="47"/>
  <c r="D91" i="46"/>
  <c r="M224" i="47"/>
  <c r="C187" i="70"/>
  <c r="C196" i="76"/>
  <c r="C15" i="46"/>
  <c r="L148" i="47"/>
  <c r="C20" i="46"/>
  <c r="L153" i="47"/>
  <c r="C17" i="46"/>
  <c r="C42" i="49" s="1"/>
  <c r="L150" i="47"/>
  <c r="C22" i="46"/>
  <c r="C47" i="49" s="1"/>
  <c r="L155" i="47"/>
  <c r="C19" i="46"/>
  <c r="L152" i="47"/>
  <c r="C24" i="46"/>
  <c r="L157" i="47"/>
  <c r="C21" i="46"/>
  <c r="L154" i="47"/>
  <c r="C23" i="46"/>
  <c r="C48" i="142" s="1"/>
  <c r="L156" i="47"/>
  <c r="H88" i="70"/>
  <c r="Q222" i="76"/>
  <c r="H90" i="70"/>
  <c r="Q224" i="76"/>
  <c r="H92" i="70"/>
  <c r="Q226" i="76"/>
  <c r="H94" i="70"/>
  <c r="Q228" i="76"/>
  <c r="H96" i="70"/>
  <c r="Q230" i="76"/>
  <c r="H98" i="70"/>
  <c r="Q232" i="76"/>
  <c r="H100" i="70"/>
  <c r="Q234" i="76"/>
  <c r="H102" i="70"/>
  <c r="Q236" i="76"/>
  <c r="H104" i="70"/>
  <c r="H130" i="76" s="1"/>
  <c r="Q238" i="76"/>
  <c r="H20" i="70"/>
  <c r="Q154" i="76"/>
  <c r="H22" i="70"/>
  <c r="Q156" i="76"/>
  <c r="H24" i="70"/>
  <c r="Q158" i="76"/>
  <c r="D41" i="70"/>
  <c r="M175" i="76"/>
  <c r="D40" i="70"/>
  <c r="M174" i="76"/>
  <c r="D8" i="70"/>
  <c r="M142" i="76"/>
  <c r="D6" i="70"/>
  <c r="M140" i="76"/>
  <c r="D12" i="70"/>
  <c r="M146" i="76"/>
  <c r="D10" i="70"/>
  <c r="M144" i="76"/>
  <c r="D14" i="70"/>
  <c r="M148" i="76"/>
  <c r="D20" i="70"/>
  <c r="M154" i="76"/>
  <c r="D33" i="70"/>
  <c r="M167" i="76"/>
  <c r="D39" i="70"/>
  <c r="M173" i="76"/>
  <c r="D37" i="70"/>
  <c r="M171" i="76"/>
  <c r="D43" i="70"/>
  <c r="M177" i="76"/>
  <c r="D45" i="70"/>
  <c r="M179" i="76"/>
  <c r="D51" i="70"/>
  <c r="M185" i="76"/>
  <c r="L42" i="70"/>
  <c r="U176" i="76"/>
  <c r="G105" i="46"/>
  <c r="P238" i="47"/>
  <c r="G12" i="46"/>
  <c r="G37" i="47" s="1"/>
  <c r="P145" i="47"/>
  <c r="G11" i="46"/>
  <c r="G36" i="49" s="1"/>
  <c r="P144" i="47"/>
  <c r="G14" i="46"/>
  <c r="P147" i="47"/>
  <c r="G13" i="46"/>
  <c r="P146" i="47"/>
  <c r="G32" i="70"/>
  <c r="P166" i="76"/>
  <c r="G71" i="70"/>
  <c r="P205" i="76"/>
  <c r="G77" i="70"/>
  <c r="P211" i="76"/>
  <c r="G75" i="70"/>
  <c r="P209" i="76"/>
  <c r="G86" i="70"/>
  <c r="P220" i="76"/>
  <c r="G88" i="70"/>
  <c r="P222" i="76"/>
  <c r="G92" i="70"/>
  <c r="P226" i="76"/>
  <c r="G94" i="70"/>
  <c r="P228" i="76"/>
  <c r="G98" i="70"/>
  <c r="P232" i="76"/>
  <c r="G100" i="70"/>
  <c r="P234" i="76"/>
  <c r="G104" i="70"/>
  <c r="P238" i="76"/>
  <c r="C5" i="70"/>
  <c r="L139" i="76"/>
  <c r="C11" i="70"/>
  <c r="L145" i="76"/>
  <c r="C9" i="70"/>
  <c r="L143" i="76"/>
  <c r="C15" i="70"/>
  <c r="L149" i="76"/>
  <c r="C32" i="70"/>
  <c r="C58" i="83" s="1"/>
  <c r="L166" i="76"/>
  <c r="C38" i="70"/>
  <c r="L172" i="76"/>
  <c r="C36" i="70"/>
  <c r="C62" i="140" s="1"/>
  <c r="L170" i="76"/>
  <c r="C42" i="70"/>
  <c r="C68" i="83" s="1"/>
  <c r="L176" i="76"/>
  <c r="F6" i="46"/>
  <c r="F31" i="48" s="1"/>
  <c r="O139" i="47"/>
  <c r="F5" i="46"/>
  <c r="O138" i="47"/>
  <c r="F8" i="46"/>
  <c r="O141" i="47"/>
  <c r="F7" i="46"/>
  <c r="O140" i="47"/>
  <c r="F10" i="46"/>
  <c r="O143" i="47"/>
  <c r="F9" i="46"/>
  <c r="O142" i="47"/>
  <c r="E16" i="70"/>
  <c r="N150" i="76"/>
  <c r="E18" i="70"/>
  <c r="N152" i="76"/>
  <c r="E20" i="70"/>
  <c r="N154" i="76"/>
  <c r="E22" i="70"/>
  <c r="N156" i="76"/>
  <c r="E24" i="70"/>
  <c r="N158" i="76"/>
  <c r="E43" i="46"/>
  <c r="N176" i="47"/>
  <c r="E46" i="46"/>
  <c r="N179" i="47"/>
  <c r="F34" i="70"/>
  <c r="O168" i="76"/>
  <c r="F32" i="70"/>
  <c r="O166" i="76"/>
  <c r="F38" i="70"/>
  <c r="O172" i="76"/>
  <c r="G185" i="47"/>
  <c r="H6" i="46"/>
  <c r="Q139" i="47"/>
  <c r="H5" i="46"/>
  <c r="Q138" i="47"/>
  <c r="H8" i="46"/>
  <c r="Q141" i="47"/>
  <c r="H7" i="46"/>
  <c r="Q140" i="47"/>
  <c r="H10" i="46"/>
  <c r="Q143" i="47"/>
  <c r="H63" i="70"/>
  <c r="H89" i="83" s="1"/>
  <c r="H197" i="76"/>
  <c r="P91" i="70"/>
  <c r="Y225" i="76"/>
  <c r="P100" i="70"/>
  <c r="Y234" i="76"/>
  <c r="P87" i="70"/>
  <c r="Y221" i="76"/>
  <c r="P95" i="70"/>
  <c r="Y229" i="76"/>
  <c r="T67" i="46"/>
  <c r="T200" i="47"/>
  <c r="T69" i="46"/>
  <c r="T94" i="49" s="1"/>
  <c r="T202" i="47"/>
  <c r="T59" i="46"/>
  <c r="T192" i="47"/>
  <c r="D6" i="46"/>
  <c r="D31" i="142" s="1"/>
  <c r="M139" i="47"/>
  <c r="D8" i="46"/>
  <c r="M141" i="47"/>
  <c r="D5" i="46"/>
  <c r="D30" i="142" s="1"/>
  <c r="M138" i="47"/>
  <c r="D10" i="46"/>
  <c r="M143" i="47"/>
  <c r="D7" i="46"/>
  <c r="M140" i="47"/>
  <c r="D12" i="46"/>
  <c r="M145" i="47"/>
  <c r="D9" i="46"/>
  <c r="M142" i="47"/>
  <c r="D14" i="46"/>
  <c r="M147" i="47"/>
  <c r="D11" i="46"/>
  <c r="M144" i="47"/>
  <c r="D16" i="46"/>
  <c r="M149" i="47"/>
  <c r="B67" i="70"/>
  <c r="B201" i="76"/>
  <c r="C11" i="46"/>
  <c r="C36" i="142" s="1"/>
  <c r="L144" i="47"/>
  <c r="C16" i="46"/>
  <c r="C41" i="49" s="1"/>
  <c r="L149" i="47"/>
  <c r="C13" i="46"/>
  <c r="C38" i="48" s="1"/>
  <c r="L146" i="47"/>
  <c r="C18" i="46"/>
  <c r="C43" i="47" s="1"/>
  <c r="L151" i="47"/>
  <c r="H6" i="70"/>
  <c r="Q140" i="76"/>
  <c r="H8" i="70"/>
  <c r="Q142" i="76"/>
  <c r="H10" i="70"/>
  <c r="Q144" i="76"/>
  <c r="H12" i="70"/>
  <c r="Q146" i="76"/>
  <c r="H14" i="70"/>
  <c r="Q148" i="76"/>
  <c r="H16" i="70"/>
  <c r="Q150" i="76"/>
  <c r="H18" i="70"/>
  <c r="Q152" i="76"/>
  <c r="H35" i="70"/>
  <c r="Q169" i="76"/>
  <c r="H37" i="70"/>
  <c r="Q171" i="76"/>
  <c r="H39" i="70"/>
  <c r="Q173" i="76"/>
  <c r="H41" i="70"/>
  <c r="Q175" i="76"/>
  <c r="D47" i="70"/>
  <c r="M181" i="76"/>
  <c r="D46" i="70"/>
  <c r="M180" i="76"/>
  <c r="D70" i="70"/>
  <c r="D96" i="140" s="1"/>
  <c r="M204" i="76"/>
  <c r="D76" i="70"/>
  <c r="M210" i="76"/>
  <c r="D74" i="70"/>
  <c r="D100" i="82" s="1"/>
  <c r="M208" i="76"/>
  <c r="D87" i="70"/>
  <c r="M221" i="76"/>
  <c r="D93" i="70"/>
  <c r="M227" i="76"/>
  <c r="O37" i="70"/>
  <c r="X171" i="76"/>
  <c r="O43" i="70"/>
  <c r="X177" i="76"/>
  <c r="O47" i="70"/>
  <c r="X181" i="76"/>
  <c r="G6" i="46"/>
  <c r="G31" i="47" s="1"/>
  <c r="P139" i="47"/>
  <c r="G5" i="46"/>
  <c r="G30" i="49" s="1"/>
  <c r="P138" i="47"/>
  <c r="G8" i="46"/>
  <c r="G33" i="48" s="1"/>
  <c r="P141" i="47"/>
  <c r="G7" i="46"/>
  <c r="G32" i="47" s="1"/>
  <c r="P140" i="47"/>
  <c r="G10" i="46"/>
  <c r="G35" i="47" s="1"/>
  <c r="P143" i="47"/>
  <c r="G9" i="46"/>
  <c r="G34" i="49" s="1"/>
  <c r="P142" i="47"/>
  <c r="G6" i="70"/>
  <c r="P140" i="76"/>
  <c r="G8" i="70"/>
  <c r="P142" i="76"/>
  <c r="G10" i="70"/>
  <c r="P144" i="76"/>
  <c r="G14" i="70"/>
  <c r="P148" i="76"/>
  <c r="C21" i="70"/>
  <c r="L155" i="76"/>
  <c r="C34" i="70"/>
  <c r="L168" i="76"/>
  <c r="C73" i="70"/>
  <c r="L207" i="76"/>
  <c r="C75" i="70"/>
  <c r="C101" i="82" s="1"/>
  <c r="L209" i="76"/>
  <c r="C77" i="70"/>
  <c r="C103" i="82" s="1"/>
  <c r="L211" i="76"/>
  <c r="C88" i="70"/>
  <c r="C114" i="82" s="1"/>
  <c r="L222" i="76"/>
  <c r="F18" i="46"/>
  <c r="O151" i="47"/>
  <c r="F17" i="46"/>
  <c r="F42" i="48" s="1"/>
  <c r="O150" i="47"/>
  <c r="F20" i="46"/>
  <c r="O153" i="47"/>
  <c r="F19" i="46"/>
  <c r="O152" i="47"/>
  <c r="F22" i="46"/>
  <c r="O155" i="47"/>
  <c r="F21" i="46"/>
  <c r="O154" i="47"/>
  <c r="F24" i="46"/>
  <c r="O157" i="47"/>
  <c r="F23" i="46"/>
  <c r="O156" i="47"/>
  <c r="F32" i="46"/>
  <c r="O165" i="47"/>
  <c r="F34" i="46"/>
  <c r="O167" i="47"/>
  <c r="E33" i="70"/>
  <c r="N167" i="76"/>
  <c r="E35" i="70"/>
  <c r="N169" i="76"/>
  <c r="E37" i="70"/>
  <c r="N171" i="76"/>
  <c r="E39" i="70"/>
  <c r="N173" i="76"/>
  <c r="E41" i="70"/>
  <c r="N175" i="76"/>
  <c r="E43" i="70"/>
  <c r="N177" i="76"/>
  <c r="E45" i="70"/>
  <c r="N179" i="76"/>
  <c r="E47" i="70"/>
  <c r="N181" i="76"/>
  <c r="E49" i="70"/>
  <c r="N183" i="76"/>
  <c r="E51" i="70"/>
  <c r="N185" i="76"/>
  <c r="E60" i="70"/>
  <c r="N194" i="76"/>
  <c r="E62" i="70"/>
  <c r="E88" i="83" s="1"/>
  <c r="N196" i="76"/>
  <c r="E101" i="70"/>
  <c r="N235" i="76"/>
  <c r="E103" i="70"/>
  <c r="N237" i="76"/>
  <c r="E32" i="46"/>
  <c r="E57" i="48" s="1"/>
  <c r="N165" i="47"/>
  <c r="E34" i="46"/>
  <c r="N167" i="47"/>
  <c r="E33" i="46"/>
  <c r="E58" i="47" s="1"/>
  <c r="N166" i="47"/>
  <c r="E36" i="46"/>
  <c r="E61" i="47" s="1"/>
  <c r="N169" i="47"/>
  <c r="E35" i="46"/>
  <c r="E60" i="47" s="1"/>
  <c r="N168" i="47"/>
  <c r="E38" i="46"/>
  <c r="E63" i="142" s="1"/>
  <c r="N171" i="47"/>
  <c r="E37" i="46"/>
  <c r="E62" i="47" s="1"/>
  <c r="N170" i="47"/>
  <c r="E40" i="46"/>
  <c r="E65" i="49" s="1"/>
  <c r="N173" i="47"/>
  <c r="E39" i="46"/>
  <c r="E64" i="49" s="1"/>
  <c r="N172" i="47"/>
  <c r="E42" i="46"/>
  <c r="N175" i="47"/>
  <c r="E41" i="46"/>
  <c r="E66" i="47" s="1"/>
  <c r="N174" i="47"/>
  <c r="E44" i="46"/>
  <c r="E69" i="142" s="1"/>
  <c r="N177" i="47"/>
  <c r="F51" i="70"/>
  <c r="F24" i="70"/>
  <c r="O158" i="76"/>
  <c r="F69" i="70"/>
  <c r="F95" i="140" s="1"/>
  <c r="O203" i="76"/>
  <c r="F39" i="70"/>
  <c r="O173" i="76"/>
  <c r="F49" i="70"/>
  <c r="O183" i="76"/>
  <c r="F14" i="70"/>
  <c r="O148" i="76"/>
  <c r="F20" i="70"/>
  <c r="O154" i="76"/>
  <c r="F22" i="70"/>
  <c r="O156" i="76"/>
  <c r="F46" i="70"/>
  <c r="O180" i="76"/>
  <c r="F44" i="70"/>
  <c r="O178" i="76"/>
  <c r="F50" i="70"/>
  <c r="O184" i="76"/>
  <c r="F63" i="70"/>
  <c r="O197" i="76"/>
  <c r="H22" i="46"/>
  <c r="Q155" i="47"/>
  <c r="H21" i="46"/>
  <c r="Q154" i="47"/>
  <c r="H24" i="46"/>
  <c r="Q157" i="47"/>
  <c r="H23" i="46"/>
  <c r="Q156" i="47"/>
  <c r="H32" i="46"/>
  <c r="H57" i="49" s="1"/>
  <c r="Q165" i="47"/>
  <c r="H34" i="46"/>
  <c r="Q167" i="47"/>
  <c r="H33" i="46"/>
  <c r="Q166" i="47"/>
  <c r="H36" i="46"/>
  <c r="Q169" i="47"/>
  <c r="H35" i="46"/>
  <c r="Q168" i="47"/>
  <c r="H38" i="46"/>
  <c r="Q171" i="47"/>
  <c r="N20" i="70"/>
  <c r="W154" i="76"/>
  <c r="N37" i="70"/>
  <c r="W171" i="76"/>
  <c r="P101" i="70"/>
  <c r="Y235" i="76"/>
  <c r="P103" i="70"/>
  <c r="Y237" i="76"/>
  <c r="T68" i="46"/>
  <c r="T93" i="48" s="1"/>
  <c r="T201" i="47"/>
  <c r="T73" i="46"/>
  <c r="T206" i="47"/>
  <c r="T75" i="46"/>
  <c r="T100" i="142" s="1"/>
  <c r="T208" i="47"/>
  <c r="D15" i="46"/>
  <c r="M148" i="47"/>
  <c r="D20" i="46"/>
  <c r="M153" i="47"/>
  <c r="D17" i="46"/>
  <c r="M150" i="47"/>
  <c r="D22" i="46"/>
  <c r="D47" i="142" s="1"/>
  <c r="M155" i="47"/>
  <c r="D19" i="46"/>
  <c r="M152" i="47"/>
  <c r="D24" i="46"/>
  <c r="M157" i="47"/>
  <c r="D21" i="46"/>
  <c r="M154" i="47"/>
  <c r="D23" i="46"/>
  <c r="M156" i="47"/>
  <c r="C34" i="46"/>
  <c r="C59" i="49" s="1"/>
  <c r="L167" i="47"/>
  <c r="C35" i="46"/>
  <c r="C60" i="48" s="1"/>
  <c r="L168" i="47"/>
  <c r="C36" i="46"/>
  <c r="C61" i="142" s="1"/>
  <c r="L169" i="47"/>
  <c r="C37" i="46"/>
  <c r="C62" i="49" s="1"/>
  <c r="L170" i="47"/>
  <c r="C38" i="46"/>
  <c r="C63" i="47" s="1"/>
  <c r="L171" i="47"/>
  <c r="C39" i="46"/>
  <c r="C64" i="49" s="1"/>
  <c r="L172" i="47"/>
  <c r="C40" i="46"/>
  <c r="L173" i="47"/>
  <c r="C41" i="46"/>
  <c r="L174" i="47"/>
  <c r="C42" i="46"/>
  <c r="C67" i="49" s="1"/>
  <c r="L175" i="47"/>
  <c r="C43" i="46"/>
  <c r="C68" i="142" s="1"/>
  <c r="L176" i="47"/>
  <c r="C44" i="46"/>
  <c r="C69" i="49" s="1"/>
  <c r="L177" i="47"/>
  <c r="C45" i="46"/>
  <c r="L178" i="47"/>
  <c r="H33" i="70"/>
  <c r="Q167" i="76"/>
  <c r="H74" i="70"/>
  <c r="H100" i="82" s="1"/>
  <c r="Q208" i="76"/>
  <c r="H76" i="70"/>
  <c r="Q210" i="76"/>
  <c r="H78" i="70"/>
  <c r="Q212" i="76"/>
  <c r="D78" i="70"/>
  <c r="M212" i="76"/>
  <c r="D86" i="70"/>
  <c r="D112" i="140" s="1"/>
  <c r="M220" i="76"/>
  <c r="D49" i="70"/>
  <c r="M183" i="76"/>
  <c r="D60" i="70"/>
  <c r="M194" i="76"/>
  <c r="D64" i="70"/>
  <c r="M198" i="76"/>
  <c r="D62" i="70"/>
  <c r="M196" i="76"/>
  <c r="D68" i="70"/>
  <c r="M202" i="76"/>
  <c r="D66" i="70"/>
  <c r="M200" i="76"/>
  <c r="D72" i="70"/>
  <c r="D98" i="83" s="1"/>
  <c r="M206" i="76"/>
  <c r="G16" i="46"/>
  <c r="P149" i="47"/>
  <c r="G15" i="46"/>
  <c r="P148" i="47"/>
  <c r="G18" i="46"/>
  <c r="G43" i="47" s="1"/>
  <c r="P151" i="47"/>
  <c r="G17" i="46"/>
  <c r="G42" i="49" s="1"/>
  <c r="P150" i="47"/>
  <c r="G20" i="46"/>
  <c r="P153" i="47"/>
  <c r="G19" i="46"/>
  <c r="P152" i="47"/>
  <c r="G22" i="46"/>
  <c r="G47" i="49" s="1"/>
  <c r="P155" i="47"/>
  <c r="G21" i="46"/>
  <c r="G46" i="47" s="1"/>
  <c r="P154" i="47"/>
  <c r="G24" i="46"/>
  <c r="G49" i="47" s="1"/>
  <c r="P157" i="47"/>
  <c r="G23" i="46"/>
  <c r="P156" i="47"/>
  <c r="G32" i="46"/>
  <c r="G57" i="47" s="1"/>
  <c r="P165" i="47"/>
  <c r="G20" i="70"/>
  <c r="P154" i="76"/>
  <c r="G22" i="70"/>
  <c r="P156" i="76"/>
  <c r="G24" i="70"/>
  <c r="P158" i="76"/>
  <c r="C40" i="70"/>
  <c r="C66" i="140" s="1"/>
  <c r="L174" i="76"/>
  <c r="C46" i="70"/>
  <c r="C72" i="82" s="1"/>
  <c r="L180" i="76"/>
  <c r="C44" i="70"/>
  <c r="C70" i="140" s="1"/>
  <c r="L178" i="76"/>
  <c r="C50" i="70"/>
  <c r="L184" i="76"/>
  <c r="C48" i="70"/>
  <c r="L182" i="76"/>
  <c r="C59" i="70"/>
  <c r="L193" i="76"/>
  <c r="C61" i="70"/>
  <c r="L195" i="76"/>
  <c r="C63" i="70"/>
  <c r="C89" i="83" s="1"/>
  <c r="L197" i="76"/>
  <c r="C69" i="70"/>
  <c r="L203" i="76"/>
  <c r="C71" i="70"/>
  <c r="L205" i="76"/>
  <c r="F43" i="46"/>
  <c r="O176" i="47"/>
  <c r="F46" i="46"/>
  <c r="O179" i="47"/>
  <c r="F45" i="46"/>
  <c r="O178" i="47"/>
  <c r="F48" i="46"/>
  <c r="O181" i="47"/>
  <c r="F47" i="46"/>
  <c r="O180" i="47"/>
  <c r="F50" i="46"/>
  <c r="O183" i="47"/>
  <c r="E68" i="70"/>
  <c r="N202" i="76"/>
  <c r="E70" i="70"/>
  <c r="N204" i="76"/>
  <c r="E72" i="70"/>
  <c r="N206" i="76"/>
  <c r="E74" i="70"/>
  <c r="N208" i="76"/>
  <c r="E76" i="70"/>
  <c r="N210" i="76"/>
  <c r="E78" i="70"/>
  <c r="N212" i="76"/>
  <c r="E87" i="70"/>
  <c r="N221" i="76"/>
  <c r="E89" i="70"/>
  <c r="E115" i="76" s="1"/>
  <c r="N223" i="76"/>
  <c r="E91" i="70"/>
  <c r="N225" i="76"/>
  <c r="E93" i="70"/>
  <c r="N227" i="76"/>
  <c r="E95" i="70"/>
  <c r="N229" i="76"/>
  <c r="E97" i="70"/>
  <c r="N231" i="76"/>
  <c r="E99" i="70"/>
  <c r="N233" i="76"/>
  <c r="E9" i="70"/>
  <c r="N143" i="76"/>
  <c r="E15" i="70"/>
  <c r="N149" i="76"/>
  <c r="Z97" i="70"/>
  <c r="Z231" i="76"/>
  <c r="E45" i="46"/>
  <c r="N178" i="47"/>
  <c r="E48" i="46"/>
  <c r="E73" i="49" s="1"/>
  <c r="N181" i="47"/>
  <c r="E47" i="46"/>
  <c r="N180" i="47"/>
  <c r="E50" i="46"/>
  <c r="N183" i="47"/>
  <c r="E49" i="46"/>
  <c r="N182" i="47"/>
  <c r="E51" i="46"/>
  <c r="E76" i="49" s="1"/>
  <c r="N184" i="47"/>
  <c r="E92" i="46"/>
  <c r="E117" i="142" s="1"/>
  <c r="N225" i="47"/>
  <c r="F101" i="70"/>
  <c r="O235" i="76"/>
  <c r="F9" i="70"/>
  <c r="O143" i="76"/>
  <c r="F35" i="70"/>
  <c r="O169" i="76"/>
  <c r="F37" i="70"/>
  <c r="O171" i="76"/>
  <c r="F92" i="70"/>
  <c r="O226" i="76"/>
  <c r="F90" i="70"/>
  <c r="O224" i="76"/>
  <c r="F96" i="70"/>
  <c r="O230" i="76"/>
  <c r="F98" i="70"/>
  <c r="O232" i="76"/>
  <c r="F104" i="70"/>
  <c r="O238" i="76"/>
  <c r="F102" i="70"/>
  <c r="O236" i="76"/>
  <c r="I240" i="76"/>
  <c r="H43" i="46"/>
  <c r="Q176" i="47"/>
  <c r="H46" i="46"/>
  <c r="Q179" i="47"/>
  <c r="H45" i="46"/>
  <c r="Q178" i="47"/>
  <c r="H48" i="46"/>
  <c r="H73" i="47" s="1"/>
  <c r="Q181" i="47"/>
  <c r="H47" i="46"/>
  <c r="Q180" i="47"/>
  <c r="H50" i="46"/>
  <c r="Q183" i="47"/>
  <c r="H49" i="46"/>
  <c r="H74" i="49" s="1"/>
  <c r="Q182" i="47"/>
  <c r="H51" i="46"/>
  <c r="Q184" i="47"/>
  <c r="P97" i="70"/>
  <c r="Y231" i="76"/>
  <c r="P99" i="70"/>
  <c r="Y233" i="76"/>
  <c r="P13" i="70"/>
  <c r="Y147" i="76"/>
  <c r="T93" i="46"/>
  <c r="T226" i="47"/>
  <c r="T100" i="46"/>
  <c r="T233" i="47"/>
  <c r="T104" i="46"/>
  <c r="T237" i="47"/>
  <c r="D13" i="46"/>
  <c r="M146" i="47"/>
  <c r="D18" i="46"/>
  <c r="M151" i="47"/>
  <c r="B65" i="70"/>
  <c r="B199" i="76"/>
  <c r="U33" i="46"/>
  <c r="U166" i="47"/>
  <c r="C32" i="46"/>
  <c r="C57" i="142" s="1"/>
  <c r="L165" i="47"/>
  <c r="C33" i="46"/>
  <c r="C58" i="142" s="1"/>
  <c r="L166" i="47"/>
  <c r="C50" i="46"/>
  <c r="C75" i="49" s="1"/>
  <c r="L183" i="47"/>
  <c r="C51" i="46"/>
  <c r="C76" i="49" s="1"/>
  <c r="L184" i="47"/>
  <c r="H43" i="70"/>
  <c r="Q177" i="76"/>
  <c r="H45" i="70"/>
  <c r="H71" i="140" s="1"/>
  <c r="Q179" i="76"/>
  <c r="H47" i="70"/>
  <c r="H73" i="82" s="1"/>
  <c r="Q181" i="76"/>
  <c r="H49" i="70"/>
  <c r="Q183" i="76"/>
  <c r="H51" i="70"/>
  <c r="H77" i="140" s="1"/>
  <c r="Q185" i="76"/>
  <c r="H62" i="70"/>
  <c r="Q196" i="76"/>
  <c r="H64" i="70"/>
  <c r="H90" i="140" s="1"/>
  <c r="Q198" i="76"/>
  <c r="H66" i="70"/>
  <c r="Q200" i="76"/>
  <c r="H70" i="70"/>
  <c r="Q204" i="76"/>
  <c r="D89" i="70"/>
  <c r="M223" i="76"/>
  <c r="D92" i="70"/>
  <c r="M226" i="76"/>
  <c r="D91" i="70"/>
  <c r="M225" i="76"/>
  <c r="D97" i="70"/>
  <c r="M231" i="76"/>
  <c r="D95" i="70"/>
  <c r="M229" i="76"/>
  <c r="D101" i="70"/>
  <c r="M235" i="76"/>
  <c r="D99" i="70"/>
  <c r="M233" i="76"/>
  <c r="D105" i="70"/>
  <c r="M239" i="76"/>
  <c r="D103" i="70"/>
  <c r="M237" i="76"/>
  <c r="D13" i="70"/>
  <c r="M147" i="76"/>
  <c r="D17" i="70"/>
  <c r="M151" i="76"/>
  <c r="D23" i="70"/>
  <c r="M157" i="76"/>
  <c r="G43" i="46"/>
  <c r="P176" i="47"/>
  <c r="G46" i="46"/>
  <c r="G71" i="142" s="1"/>
  <c r="P179" i="47"/>
  <c r="G45" i="46"/>
  <c r="G70" i="48" s="1"/>
  <c r="P178" i="47"/>
  <c r="G48" i="46"/>
  <c r="P181" i="47"/>
  <c r="G16" i="70"/>
  <c r="P150" i="76"/>
  <c r="G18" i="70"/>
  <c r="P152" i="76"/>
  <c r="G35" i="70"/>
  <c r="P169" i="76"/>
  <c r="G37" i="70"/>
  <c r="P171" i="76"/>
  <c r="G39" i="70"/>
  <c r="P173" i="76"/>
  <c r="G41" i="70"/>
  <c r="P175" i="76"/>
  <c r="G45" i="70"/>
  <c r="P179" i="76"/>
  <c r="G47" i="70"/>
  <c r="P181" i="76"/>
  <c r="G49" i="70"/>
  <c r="P183" i="76"/>
  <c r="G51" i="70"/>
  <c r="P185" i="76"/>
  <c r="G60" i="70"/>
  <c r="P194" i="76"/>
  <c r="G62" i="70"/>
  <c r="P196" i="76"/>
  <c r="G64" i="70"/>
  <c r="P198" i="76"/>
  <c r="G66" i="70"/>
  <c r="P200" i="76"/>
  <c r="T12" i="70"/>
  <c r="T146" i="76"/>
  <c r="C86" i="70"/>
  <c r="C112" i="82" s="1"/>
  <c r="L220" i="76"/>
  <c r="C92" i="70"/>
  <c r="L226" i="76"/>
  <c r="C90" i="70"/>
  <c r="C116" i="76" s="1"/>
  <c r="L224" i="76"/>
  <c r="C96" i="70"/>
  <c r="C122" i="140" s="1"/>
  <c r="L230" i="76"/>
  <c r="C94" i="70"/>
  <c r="C120" i="76" s="1"/>
  <c r="L228" i="76"/>
  <c r="C98" i="70"/>
  <c r="L232" i="76"/>
  <c r="C104" i="70"/>
  <c r="C130" i="140" s="1"/>
  <c r="L238" i="76"/>
  <c r="C102" i="70"/>
  <c r="C128" i="76" s="1"/>
  <c r="L236" i="76"/>
  <c r="C18" i="70"/>
  <c r="L152" i="76"/>
  <c r="C24" i="70"/>
  <c r="L158" i="76"/>
  <c r="C22" i="70"/>
  <c r="L156" i="76"/>
  <c r="F33" i="46"/>
  <c r="O166" i="47"/>
  <c r="F36" i="46"/>
  <c r="O169" i="47"/>
  <c r="F35" i="46"/>
  <c r="O168" i="47"/>
  <c r="F38" i="46"/>
  <c r="O171" i="47"/>
  <c r="F37" i="46"/>
  <c r="F62" i="48" s="1"/>
  <c r="O170" i="47"/>
  <c r="F40" i="46"/>
  <c r="O173" i="47"/>
  <c r="F39" i="46"/>
  <c r="O172" i="47"/>
  <c r="F42" i="46"/>
  <c r="O175" i="47"/>
  <c r="F41" i="46"/>
  <c r="O174" i="47"/>
  <c r="F44" i="46"/>
  <c r="O177" i="47"/>
  <c r="E105" i="70"/>
  <c r="N239" i="76"/>
  <c r="E7" i="70"/>
  <c r="N141" i="76"/>
  <c r="E5" i="70"/>
  <c r="N139" i="76"/>
  <c r="E11" i="70"/>
  <c r="N145" i="76"/>
  <c r="E34" i="70"/>
  <c r="N168" i="76"/>
  <c r="Z7" i="70"/>
  <c r="Z141" i="76"/>
  <c r="E86" i="46"/>
  <c r="E111" i="142" s="1"/>
  <c r="N219" i="47"/>
  <c r="E88" i="46"/>
  <c r="E113" i="48" s="1"/>
  <c r="N221" i="47"/>
  <c r="E90" i="46"/>
  <c r="E115" i="49" s="1"/>
  <c r="N223" i="47"/>
  <c r="E101" i="46"/>
  <c r="E126" i="142" s="1"/>
  <c r="N234" i="47"/>
  <c r="F48" i="70"/>
  <c r="O182" i="76"/>
  <c r="F94" i="70"/>
  <c r="O228" i="76"/>
  <c r="F76" i="70"/>
  <c r="O210" i="76"/>
  <c r="F72" i="70"/>
  <c r="F98" i="82" s="1"/>
  <c r="O206" i="76"/>
  <c r="F74" i="70"/>
  <c r="O208" i="76"/>
  <c r="F6" i="70"/>
  <c r="O140" i="76"/>
  <c r="F8" i="70"/>
  <c r="O142" i="76"/>
  <c r="F10" i="70"/>
  <c r="O144" i="76"/>
  <c r="F16" i="70"/>
  <c r="O150" i="76"/>
  <c r="F18" i="70"/>
  <c r="O152" i="76"/>
  <c r="H37" i="46"/>
  <c r="Q170" i="47"/>
  <c r="H40" i="46"/>
  <c r="H65" i="48" s="1"/>
  <c r="Q173" i="47"/>
  <c r="H39" i="46"/>
  <c r="H64" i="49" s="1"/>
  <c r="Q172" i="47"/>
  <c r="H42" i="46"/>
  <c r="Q175" i="47"/>
  <c r="H41" i="46"/>
  <c r="Q174" i="47"/>
  <c r="H44" i="46"/>
  <c r="Q177" i="47"/>
  <c r="P11" i="70"/>
  <c r="Y145" i="76"/>
  <c r="P34" i="70"/>
  <c r="Y168" i="76"/>
  <c r="P38" i="70"/>
  <c r="Y172" i="76"/>
  <c r="D34" i="46"/>
  <c r="M167" i="47"/>
  <c r="D35" i="46"/>
  <c r="M168" i="47"/>
  <c r="D36" i="46"/>
  <c r="M169" i="47"/>
  <c r="D37" i="46"/>
  <c r="D62" i="142" s="1"/>
  <c r="M170" i="47"/>
  <c r="D38" i="46"/>
  <c r="M171" i="47"/>
  <c r="D39" i="46"/>
  <c r="M172" i="47"/>
  <c r="D40" i="46"/>
  <c r="D65" i="142" s="1"/>
  <c r="M173" i="47"/>
  <c r="D41" i="46"/>
  <c r="M174" i="47"/>
  <c r="D42" i="46"/>
  <c r="M175" i="47"/>
  <c r="D43" i="46"/>
  <c r="M176" i="47"/>
  <c r="D44" i="46"/>
  <c r="M177" i="47"/>
  <c r="D45" i="46"/>
  <c r="M178" i="47"/>
  <c r="D46" i="46"/>
  <c r="M179" i="47"/>
  <c r="D47" i="46"/>
  <c r="M180" i="47"/>
  <c r="C46" i="46"/>
  <c r="C71" i="48" s="1"/>
  <c r="L179" i="47"/>
  <c r="C47" i="46"/>
  <c r="C72" i="142" s="1"/>
  <c r="L180" i="47"/>
  <c r="C48" i="46"/>
  <c r="C73" i="142" s="1"/>
  <c r="L181" i="47"/>
  <c r="C49" i="46"/>
  <c r="C74" i="48" s="1"/>
  <c r="L182" i="47"/>
  <c r="C86" i="46"/>
  <c r="C111" i="142" s="1"/>
  <c r="L219" i="47"/>
  <c r="C88" i="46"/>
  <c r="C113" i="48" s="1"/>
  <c r="L221" i="47"/>
  <c r="C90" i="46"/>
  <c r="C115" i="49" s="1"/>
  <c r="L223" i="47"/>
  <c r="C87" i="46"/>
  <c r="C112" i="49" s="1"/>
  <c r="L220" i="47"/>
  <c r="H87" i="70"/>
  <c r="Q221" i="76"/>
  <c r="H89" i="70"/>
  <c r="Q223" i="76"/>
  <c r="H91" i="70"/>
  <c r="H117" i="140" s="1"/>
  <c r="Q225" i="76"/>
  <c r="H93" i="70"/>
  <c r="H119" i="83" s="1"/>
  <c r="Q227" i="76"/>
  <c r="H95" i="70"/>
  <c r="H121" i="76" s="1"/>
  <c r="Q229" i="76"/>
  <c r="H97" i="70"/>
  <c r="Q231" i="76"/>
  <c r="H99" i="70"/>
  <c r="H125" i="140" s="1"/>
  <c r="Q233" i="76"/>
  <c r="H101" i="70"/>
  <c r="H127" i="83" s="1"/>
  <c r="Q235" i="76"/>
  <c r="H103" i="70"/>
  <c r="H129" i="82" s="1"/>
  <c r="Q237" i="76"/>
  <c r="H105" i="70"/>
  <c r="Q239" i="76"/>
  <c r="H15" i="70"/>
  <c r="Q149" i="76"/>
  <c r="H17" i="70"/>
  <c r="Q151" i="76"/>
  <c r="H19" i="70"/>
  <c r="Q153" i="76"/>
  <c r="H21" i="70"/>
  <c r="Q155" i="76"/>
  <c r="I173" i="70"/>
  <c r="H199" i="76"/>
  <c r="D7" i="70"/>
  <c r="M141" i="76"/>
  <c r="D5" i="70"/>
  <c r="M139" i="76"/>
  <c r="D11" i="70"/>
  <c r="M145" i="76"/>
  <c r="D9" i="70"/>
  <c r="M143" i="76"/>
  <c r="D15" i="70"/>
  <c r="M149" i="76"/>
  <c r="D32" i="70"/>
  <c r="D58" i="140" s="1"/>
  <c r="M166" i="76"/>
  <c r="D38" i="70"/>
  <c r="M172" i="76"/>
  <c r="D36" i="70"/>
  <c r="D62" i="82" s="1"/>
  <c r="M170" i="76"/>
  <c r="D42" i="70"/>
  <c r="M176" i="76"/>
  <c r="D44" i="70"/>
  <c r="M178" i="76"/>
  <c r="D50" i="70"/>
  <c r="M184" i="76"/>
  <c r="O17" i="70"/>
  <c r="X151" i="76"/>
  <c r="B89" i="70"/>
  <c r="B115" i="83" s="1"/>
  <c r="K223" i="76"/>
  <c r="B87" i="70"/>
  <c r="B113" i="83" s="1"/>
  <c r="K221" i="76"/>
  <c r="K93" i="70"/>
  <c r="K119" i="140" s="1"/>
  <c r="K227" i="76"/>
  <c r="G34" i="46"/>
  <c r="G59" i="47" s="1"/>
  <c r="P167" i="47"/>
  <c r="G33" i="46"/>
  <c r="P166" i="47"/>
  <c r="G36" i="46"/>
  <c r="P169" i="47"/>
  <c r="G35" i="46"/>
  <c r="G60" i="142" s="1"/>
  <c r="P168" i="47"/>
  <c r="G38" i="46"/>
  <c r="P171" i="47"/>
  <c r="G37" i="46"/>
  <c r="G62" i="49" s="1"/>
  <c r="P170" i="47"/>
  <c r="G40" i="46"/>
  <c r="G65" i="49" s="1"/>
  <c r="P173" i="47"/>
  <c r="G39" i="46"/>
  <c r="G64" i="142" s="1"/>
  <c r="P172" i="47"/>
  <c r="G42" i="46"/>
  <c r="G67" i="49" s="1"/>
  <c r="P175" i="47"/>
  <c r="G41" i="46"/>
  <c r="G66" i="48" s="1"/>
  <c r="P174" i="47"/>
  <c r="G44" i="46"/>
  <c r="G69" i="49" s="1"/>
  <c r="P177" i="47"/>
  <c r="G33" i="70"/>
  <c r="P167" i="76"/>
  <c r="G72" i="70"/>
  <c r="P206" i="76"/>
  <c r="G74" i="70"/>
  <c r="P208" i="76"/>
  <c r="G76" i="70"/>
  <c r="P210" i="76"/>
  <c r="G78" i="70"/>
  <c r="G104" i="82" s="1"/>
  <c r="P212" i="76"/>
  <c r="G87" i="70"/>
  <c r="P221" i="76"/>
  <c r="G89" i="70"/>
  <c r="P223" i="76"/>
  <c r="G91" i="70"/>
  <c r="P225" i="76"/>
  <c r="G93" i="70"/>
  <c r="P227" i="76"/>
  <c r="G95" i="70"/>
  <c r="P229" i="76"/>
  <c r="G97" i="70"/>
  <c r="P231" i="76"/>
  <c r="G99" i="70"/>
  <c r="P233" i="76"/>
  <c r="G101" i="70"/>
  <c r="P235" i="76"/>
  <c r="G103" i="70"/>
  <c r="P237" i="76"/>
  <c r="T20" i="70"/>
  <c r="T154" i="76"/>
  <c r="C8" i="70"/>
  <c r="L142" i="76"/>
  <c r="C6" i="70"/>
  <c r="L140" i="76"/>
  <c r="C12" i="70"/>
  <c r="L146" i="76"/>
  <c r="C10" i="70"/>
  <c r="L144" i="76"/>
  <c r="C16" i="70"/>
  <c r="L150" i="76"/>
  <c r="C14" i="70"/>
  <c r="L148" i="76"/>
  <c r="C20" i="70"/>
  <c r="L154" i="76"/>
  <c r="C33" i="70"/>
  <c r="C59" i="83" s="1"/>
  <c r="L167" i="76"/>
  <c r="C39" i="70"/>
  <c r="C65" i="83" s="1"/>
  <c r="L173" i="76"/>
  <c r="C37" i="70"/>
  <c r="L171" i="76"/>
  <c r="C43" i="70"/>
  <c r="C69" i="83" s="1"/>
  <c r="L177" i="76"/>
  <c r="F49" i="46"/>
  <c r="O182" i="47"/>
  <c r="F51" i="46"/>
  <c r="O184" i="47"/>
  <c r="F92" i="46"/>
  <c r="O225" i="47"/>
  <c r="F87" i="46"/>
  <c r="O220" i="47"/>
  <c r="F94" i="46"/>
  <c r="O227" i="47"/>
  <c r="F89" i="46"/>
  <c r="O222" i="47"/>
  <c r="F96" i="46"/>
  <c r="O229" i="47"/>
  <c r="E13" i="70"/>
  <c r="N147" i="76"/>
  <c r="E19" i="70"/>
  <c r="N153" i="76"/>
  <c r="E17" i="70"/>
  <c r="N151" i="76"/>
  <c r="E23" i="70"/>
  <c r="N157" i="76"/>
  <c r="E21" i="70"/>
  <c r="N155" i="76"/>
  <c r="Z92" i="70"/>
  <c r="Z118" i="76" s="1"/>
  <c r="Z226" i="76"/>
  <c r="E87" i="46"/>
  <c r="N220" i="47"/>
  <c r="E94" i="46"/>
  <c r="N227" i="47"/>
  <c r="E89" i="46"/>
  <c r="N222" i="47"/>
  <c r="E96" i="46"/>
  <c r="N229" i="47"/>
  <c r="E91" i="46"/>
  <c r="E116" i="48" s="1"/>
  <c r="N224" i="47"/>
  <c r="E98" i="46"/>
  <c r="E123" i="142" s="1"/>
  <c r="N231" i="47"/>
  <c r="E93" i="46"/>
  <c r="E118" i="47" s="1"/>
  <c r="N226" i="47"/>
  <c r="E100" i="46"/>
  <c r="E125" i="49" s="1"/>
  <c r="N233" i="47"/>
  <c r="E95" i="46"/>
  <c r="N228" i="47"/>
  <c r="E102" i="46"/>
  <c r="N235" i="47"/>
  <c r="E97" i="46"/>
  <c r="E122" i="48" s="1"/>
  <c r="N230" i="47"/>
  <c r="E104" i="46"/>
  <c r="E129" i="47" s="1"/>
  <c r="N237" i="47"/>
  <c r="E99" i="46"/>
  <c r="N232" i="47"/>
  <c r="F45" i="70"/>
  <c r="F12" i="70"/>
  <c r="O146" i="76"/>
  <c r="F41" i="70"/>
  <c r="O175" i="76"/>
  <c r="F64" i="70"/>
  <c r="O198" i="76"/>
  <c r="F33" i="70"/>
  <c r="O167" i="76"/>
  <c r="Y75" i="76"/>
  <c r="V39" i="100"/>
  <c r="Y75" i="82"/>
  <c r="U68" i="82"/>
  <c r="AA177" i="99"/>
  <c r="AA69" i="99" s="1"/>
  <c r="AA94" i="100" s="1"/>
  <c r="Y70" i="97"/>
  <c r="AA148" i="95"/>
  <c r="AA40" i="95" s="1"/>
  <c r="AA152" i="95"/>
  <c r="AA44" i="95" s="1"/>
  <c r="Y70" i="96"/>
  <c r="AA179" i="99"/>
  <c r="AA71" i="99" s="1"/>
  <c r="AA144" i="95"/>
  <c r="AA36" i="95" s="1"/>
  <c r="AA143" i="95"/>
  <c r="AA35" i="95" s="1"/>
  <c r="AA151" i="95"/>
  <c r="AA43" i="95" s="1"/>
  <c r="AA130" i="95"/>
  <c r="AA22" i="95" s="1"/>
  <c r="B187" i="70"/>
  <c r="Y66" i="141"/>
  <c r="Y66" i="98"/>
  <c r="Y66" i="97"/>
  <c r="Y58" i="141"/>
  <c r="Y58" i="98"/>
  <c r="Y58" i="97"/>
  <c r="X37" i="102"/>
  <c r="X37" i="144"/>
  <c r="X37" i="100"/>
  <c r="X37" i="101"/>
  <c r="X39" i="101"/>
  <c r="X39" i="144"/>
  <c r="X39" i="102"/>
  <c r="X46" i="144"/>
  <c r="X46" i="101"/>
  <c r="X46" i="100"/>
  <c r="X48" i="102"/>
  <c r="X48" i="144"/>
  <c r="X48" i="100"/>
  <c r="X48" i="101"/>
  <c r="AA123" i="95"/>
  <c r="AA15" i="95" s="1"/>
  <c r="AA155" i="95"/>
  <c r="AA47" i="95" s="1"/>
  <c r="U47" i="95"/>
  <c r="U73" i="96" s="1"/>
  <c r="U77" i="98"/>
  <c r="U77" i="141"/>
  <c r="U77" i="96"/>
  <c r="U77" i="97"/>
  <c r="X76" i="95"/>
  <c r="AA184" i="95"/>
  <c r="AA76" i="95" s="1"/>
  <c r="W86" i="144"/>
  <c r="W86" i="102"/>
  <c r="W86" i="100"/>
  <c r="W86" i="101"/>
  <c r="W63" i="97"/>
  <c r="W63" i="98"/>
  <c r="W63" i="141"/>
  <c r="Y19" i="95"/>
  <c r="AA127" i="95"/>
  <c r="AA19" i="95" s="1"/>
  <c r="Y91" i="95"/>
  <c r="AA199" i="95"/>
  <c r="AA91" i="95" s="1"/>
  <c r="Y99" i="95"/>
  <c r="AA207" i="95"/>
  <c r="AA99" i="95" s="1"/>
  <c r="T61" i="99"/>
  <c r="AA169" i="99"/>
  <c r="AA61" i="99" s="1"/>
  <c r="V129" i="100"/>
  <c r="I177" i="70"/>
  <c r="H9" i="46"/>
  <c r="R117" i="46"/>
  <c r="C93" i="46"/>
  <c r="C118" i="142" s="1"/>
  <c r="R201" i="46"/>
  <c r="W75" i="99"/>
  <c r="AA183" i="99"/>
  <c r="AA75" i="99" s="1"/>
  <c r="AA100" i="144" s="1"/>
  <c r="V129" i="144"/>
  <c r="N92" i="46"/>
  <c r="W92" i="46"/>
  <c r="V129" i="102"/>
  <c r="AA186" i="99"/>
  <c r="AA78" i="99" s="1"/>
  <c r="AA103" i="144" s="1"/>
  <c r="L172" i="70"/>
  <c r="L170" i="70"/>
  <c r="L196" i="76" s="1"/>
  <c r="L176" i="70"/>
  <c r="L174" i="70"/>
  <c r="N183" i="70"/>
  <c r="N185" i="70"/>
  <c r="Z73" i="99"/>
  <c r="AA181" i="99"/>
  <c r="AA73" i="99" s="1"/>
  <c r="AA98" i="144" s="1"/>
  <c r="Q180" i="70"/>
  <c r="R180" i="70" s="1"/>
  <c r="D34" i="70"/>
  <c r="M34" i="70"/>
  <c r="M60" i="140" s="1"/>
  <c r="M181" i="70"/>
  <c r="M183" i="70"/>
  <c r="M185" i="70"/>
  <c r="P176" i="70"/>
  <c r="P178" i="70"/>
  <c r="R178" i="70" s="1"/>
  <c r="L186" i="70"/>
  <c r="R186" i="70" s="1"/>
  <c r="V19" i="70"/>
  <c r="M19" i="70"/>
  <c r="Q176" i="70"/>
  <c r="M173" i="70"/>
  <c r="U63" i="99"/>
  <c r="AA171" i="99"/>
  <c r="AA63" i="99" s="1"/>
  <c r="U74" i="99"/>
  <c r="AA182" i="99"/>
  <c r="AA74" i="99" s="1"/>
  <c r="AA99" i="102" s="1"/>
  <c r="U65" i="99"/>
  <c r="AA173" i="99"/>
  <c r="AA65" i="99" s="1"/>
  <c r="AA90" i="102" s="1"/>
  <c r="Y48" i="70"/>
  <c r="P14" i="70"/>
  <c r="Y14" i="70"/>
  <c r="O169" i="70"/>
  <c r="R169" i="70" s="1"/>
  <c r="R195" i="76" s="1"/>
  <c r="O173" i="70"/>
  <c r="O175" i="70"/>
  <c r="O181" i="70"/>
  <c r="O183" i="70"/>
  <c r="T59" i="95"/>
  <c r="AA167" i="95"/>
  <c r="AA59" i="95" s="1"/>
  <c r="C65" i="70"/>
  <c r="AA170" i="99"/>
  <c r="AA62" i="99" s="1"/>
  <c r="AA87" i="101" s="1"/>
  <c r="AA184" i="99"/>
  <c r="AA76" i="99" s="1"/>
  <c r="AA101" i="102" s="1"/>
  <c r="N92" i="70"/>
  <c r="O14" i="70"/>
  <c r="O20" i="70"/>
  <c r="P7" i="70"/>
  <c r="O22" i="70"/>
  <c r="N94" i="70"/>
  <c r="N100" i="70"/>
  <c r="N98" i="70"/>
  <c r="N104" i="70"/>
  <c r="N102" i="70"/>
  <c r="P15" i="70"/>
  <c r="AA172" i="99"/>
  <c r="AA64" i="99" s="1"/>
  <c r="AA89" i="102" s="1"/>
  <c r="N6" i="70"/>
  <c r="N12" i="70"/>
  <c r="N10" i="70"/>
  <c r="P5" i="70"/>
  <c r="L49" i="70"/>
  <c r="C60" i="70"/>
  <c r="Y61" i="96"/>
  <c r="Y61" i="97"/>
  <c r="Y61" i="98"/>
  <c r="U68" i="83"/>
  <c r="U68" i="76"/>
  <c r="X63" i="141"/>
  <c r="X63" i="96"/>
  <c r="V99" i="98"/>
  <c r="V99" i="141"/>
  <c r="V113" i="96"/>
  <c r="V113" i="97"/>
  <c r="Y129" i="141"/>
  <c r="Y129" i="96"/>
  <c r="Y129" i="97"/>
  <c r="X104" i="97"/>
  <c r="X104" i="98"/>
  <c r="X104" i="141"/>
  <c r="X104" i="96"/>
  <c r="T61" i="98"/>
  <c r="T61" i="141"/>
  <c r="Y121" i="82"/>
  <c r="Y121" i="83"/>
  <c r="Y121" i="76"/>
  <c r="Y121" i="140"/>
  <c r="B118" i="47"/>
  <c r="B118" i="49"/>
  <c r="T99" i="100"/>
  <c r="T99" i="102"/>
  <c r="T99" i="144"/>
  <c r="T99" i="101"/>
  <c r="T100" i="144"/>
  <c r="T100" i="102"/>
  <c r="T100" i="100"/>
  <c r="T100" i="101"/>
  <c r="T90" i="102"/>
  <c r="T90" i="144"/>
  <c r="T90" i="100"/>
  <c r="T90" i="101"/>
  <c r="T97" i="102"/>
  <c r="T97" i="144"/>
  <c r="T97" i="100"/>
  <c r="T97" i="101"/>
  <c r="T96" i="102"/>
  <c r="T96" i="144"/>
  <c r="T96" i="100"/>
  <c r="T96" i="101"/>
  <c r="T88" i="102"/>
  <c r="T88" i="144"/>
  <c r="T88" i="100"/>
  <c r="T88" i="101"/>
  <c r="T95" i="144"/>
  <c r="T95" i="102"/>
  <c r="T95" i="100"/>
  <c r="T95" i="101"/>
  <c r="T85" i="102"/>
  <c r="T85" i="144"/>
  <c r="T85" i="100"/>
  <c r="T85" i="101"/>
  <c r="Q172" i="46"/>
  <c r="Q177" i="46"/>
  <c r="Q174" i="46"/>
  <c r="Q179" i="46"/>
  <c r="Q176" i="46"/>
  <c r="Q181" i="46"/>
  <c r="Q178" i="46"/>
  <c r="Q183" i="46"/>
  <c r="Q180" i="46"/>
  <c r="Q185" i="46"/>
  <c r="T122" i="101"/>
  <c r="T122" i="102"/>
  <c r="T122" i="144"/>
  <c r="T122" i="100"/>
  <c r="AA185" i="99"/>
  <c r="AA77" i="99" s="1"/>
  <c r="AA102" i="102" s="1"/>
  <c r="T77" i="99"/>
  <c r="T67" i="99"/>
  <c r="AA175" i="99"/>
  <c r="AA67" i="99" s="1"/>
  <c r="T59" i="99"/>
  <c r="AA167" i="99"/>
  <c r="AA59" i="99" s="1"/>
  <c r="AA84" i="144" s="1"/>
  <c r="T42" i="99"/>
  <c r="AA150" i="99"/>
  <c r="AA42" i="99" s="1"/>
  <c r="AA67" i="144" s="1"/>
  <c r="T32" i="99"/>
  <c r="AA140" i="99"/>
  <c r="AA32" i="99" s="1"/>
  <c r="T44" i="144"/>
  <c r="T44" i="100"/>
  <c r="T44" i="101"/>
  <c r="T44" i="102"/>
  <c r="W181" i="70"/>
  <c r="W207" i="76" s="1"/>
  <c r="W183" i="70"/>
  <c r="W209" i="76" s="1"/>
  <c r="W185" i="70"/>
  <c r="W211" i="76" s="1"/>
  <c r="Y172" i="70"/>
  <c r="Y198" i="76" s="1"/>
  <c r="Y174" i="70"/>
  <c r="Y200" i="76" s="1"/>
  <c r="Y176" i="70"/>
  <c r="Y202" i="76" s="1"/>
  <c r="Y178" i="70"/>
  <c r="Y204" i="76" s="1"/>
  <c r="Y180" i="70"/>
  <c r="Y206" i="76" s="1"/>
  <c r="Y182" i="70"/>
  <c r="Y208" i="76" s="1"/>
  <c r="Y184" i="70"/>
  <c r="Y210" i="76" s="1"/>
  <c r="Y186" i="70"/>
  <c r="Y212" i="76" s="1"/>
  <c r="Y322" i="70"/>
  <c r="Y193" i="70"/>
  <c r="Y219" i="76" s="1"/>
  <c r="Y93" i="70"/>
  <c r="P93" i="70"/>
  <c r="K92" i="46"/>
  <c r="T92" i="46"/>
  <c r="K41" i="46"/>
  <c r="T41" i="46"/>
  <c r="AA149" i="46"/>
  <c r="AA174" i="47" s="1"/>
  <c r="AA153" i="46"/>
  <c r="T45" i="46"/>
  <c r="K45" i="46"/>
  <c r="T48" i="46"/>
  <c r="AA156" i="46"/>
  <c r="T47" i="46"/>
  <c r="K47" i="46"/>
  <c r="AA155" i="46"/>
  <c r="AA180" i="47" s="1"/>
  <c r="T50" i="46"/>
  <c r="K50" i="46"/>
  <c r="AA158" i="46"/>
  <c r="AA183" i="47" s="1"/>
  <c r="K49" i="46"/>
  <c r="T49" i="46"/>
  <c r="AA157" i="46"/>
  <c r="AA182" i="47" s="1"/>
  <c r="T51" i="46"/>
  <c r="K51" i="46"/>
  <c r="T169" i="46"/>
  <c r="T194" i="47" s="1"/>
  <c r="T166" i="46"/>
  <c r="T191" i="47" s="1"/>
  <c r="T295" i="46"/>
  <c r="T171" i="46"/>
  <c r="T196" i="47" s="1"/>
  <c r="T168" i="46"/>
  <c r="T193" i="47" s="1"/>
  <c r="T173" i="46"/>
  <c r="T198" i="47" s="1"/>
  <c r="M112" i="46"/>
  <c r="M137" i="47" s="1"/>
  <c r="M241" i="46"/>
  <c r="Z90" i="46"/>
  <c r="Q90" i="46"/>
  <c r="Z87" i="46"/>
  <c r="Q87" i="46"/>
  <c r="Z92" i="46"/>
  <c r="Q92" i="46"/>
  <c r="Z89" i="46"/>
  <c r="Q89" i="46"/>
  <c r="Q94" i="46"/>
  <c r="Z94" i="46"/>
  <c r="Z91" i="46"/>
  <c r="Q91" i="46"/>
  <c r="T76" i="99"/>
  <c r="X139" i="46"/>
  <c r="X164" i="47" s="1"/>
  <c r="X185" i="47" s="1"/>
  <c r="X268" i="46"/>
  <c r="X32" i="46"/>
  <c r="O32" i="46"/>
  <c r="X33" i="46"/>
  <c r="O33" i="46"/>
  <c r="O50" i="46"/>
  <c r="X50" i="46"/>
  <c r="O51" i="46"/>
  <c r="X51" i="46"/>
  <c r="X167" i="46"/>
  <c r="X192" i="47" s="1"/>
  <c r="X166" i="46"/>
  <c r="X191" i="47" s="1"/>
  <c r="X295" i="46"/>
  <c r="X169" i="46"/>
  <c r="X194" i="47" s="1"/>
  <c r="X168" i="46"/>
  <c r="X193" i="47" s="1"/>
  <c r="W6" i="46"/>
  <c r="N6" i="46"/>
  <c r="AA116" i="46"/>
  <c r="AA141" i="47" s="1"/>
  <c r="N8" i="46"/>
  <c r="W8" i="46"/>
  <c r="W5" i="46"/>
  <c r="N5" i="46"/>
  <c r="W10" i="46"/>
  <c r="N10" i="46"/>
  <c r="W7" i="46"/>
  <c r="N7" i="46"/>
  <c r="W12" i="46"/>
  <c r="N12" i="46"/>
  <c r="W9" i="46"/>
  <c r="N9" i="46"/>
  <c r="N14" i="46"/>
  <c r="W14" i="46"/>
  <c r="AA119" i="46"/>
  <c r="AA144" i="47" s="1"/>
  <c r="W11" i="46"/>
  <c r="N11" i="46"/>
  <c r="W16" i="46"/>
  <c r="N16" i="46"/>
  <c r="W13" i="46"/>
  <c r="N13" i="46"/>
  <c r="W18" i="46"/>
  <c r="N18" i="46"/>
  <c r="M43" i="46"/>
  <c r="V43" i="46"/>
  <c r="M46" i="46"/>
  <c r="V46" i="46"/>
  <c r="V45" i="46"/>
  <c r="M45" i="46"/>
  <c r="M48" i="46"/>
  <c r="V48" i="46"/>
  <c r="V47" i="46"/>
  <c r="M47" i="46"/>
  <c r="V50" i="46"/>
  <c r="M50" i="46"/>
  <c r="V49" i="46"/>
  <c r="M49" i="46"/>
  <c r="V167" i="46"/>
  <c r="V192" i="47" s="1"/>
  <c r="V51" i="46"/>
  <c r="M51" i="46"/>
  <c r="V169" i="46"/>
  <c r="V194" i="47" s="1"/>
  <c r="U186" i="46"/>
  <c r="U211" i="47" s="1"/>
  <c r="L90" i="46"/>
  <c r="U90" i="46"/>
  <c r="L101" i="46"/>
  <c r="U101" i="46"/>
  <c r="L103" i="46"/>
  <c r="U103" i="46"/>
  <c r="L105" i="46"/>
  <c r="U105" i="46"/>
  <c r="Y139" i="99"/>
  <c r="Y268" i="99"/>
  <c r="AA312" i="99"/>
  <c r="AA309" i="99"/>
  <c r="AA290" i="99"/>
  <c r="AA274" i="99"/>
  <c r="AA253" i="99"/>
  <c r="AA238" i="99"/>
  <c r="AA222" i="99"/>
  <c r="AA291" i="99"/>
  <c r="AA275" i="99"/>
  <c r="AA252" i="99"/>
  <c r="AA233" i="99"/>
  <c r="AA310" i="99"/>
  <c r="AA307" i="99"/>
  <c r="AA288" i="99"/>
  <c r="AA267" i="99"/>
  <c r="AA251" i="99"/>
  <c r="AA236" i="99"/>
  <c r="AA220" i="99"/>
  <c r="AA289" i="99"/>
  <c r="AA266" i="99"/>
  <c r="AA250" i="99"/>
  <c r="AA231" i="99"/>
  <c r="AA304" i="99"/>
  <c r="AA321" i="99"/>
  <c r="AA305" i="99"/>
  <c r="AA286" i="99"/>
  <c r="AA265" i="99"/>
  <c r="AA249" i="99"/>
  <c r="AA234" i="99"/>
  <c r="AA287" i="99"/>
  <c r="AA264" i="99"/>
  <c r="AA248" i="99"/>
  <c r="AA229" i="99"/>
  <c r="AA319" i="99"/>
  <c r="AA303" i="99"/>
  <c r="AA284" i="99"/>
  <c r="AA263" i="99"/>
  <c r="AA247" i="99"/>
  <c r="AA232" i="99"/>
  <c r="AA285" i="99"/>
  <c r="AA262" i="99"/>
  <c r="AA227" i="99"/>
  <c r="AA320" i="99"/>
  <c r="AA317" i="99"/>
  <c r="AA301" i="99"/>
  <c r="AA282" i="99"/>
  <c r="AA261" i="99"/>
  <c r="AA230" i="99"/>
  <c r="AA283" i="99"/>
  <c r="AA260" i="99"/>
  <c r="AA225" i="99"/>
  <c r="AA318" i="99"/>
  <c r="AA315" i="99"/>
  <c r="AA306" i="99"/>
  <c r="AA280" i="99"/>
  <c r="AA259" i="99"/>
  <c r="AA228" i="99"/>
  <c r="AA308" i="99"/>
  <c r="AA281" i="99"/>
  <c r="AA258" i="99"/>
  <c r="AA239" i="99"/>
  <c r="AA223" i="99"/>
  <c r="AA316" i="99"/>
  <c r="AA313" i="99"/>
  <c r="AA294" i="99"/>
  <c r="AA278" i="99"/>
  <c r="AA257" i="99"/>
  <c r="AA226" i="99"/>
  <c r="AA302" i="99"/>
  <c r="AA279" i="99"/>
  <c r="AA256" i="99"/>
  <c r="AA237" i="99"/>
  <c r="AA221" i="99"/>
  <c r="AA314" i="99"/>
  <c r="AA311" i="99"/>
  <c r="AA292" i="99"/>
  <c r="AA276" i="99"/>
  <c r="AA255" i="99"/>
  <c r="AA240" i="99"/>
  <c r="AA224" i="99"/>
  <c r="AA293" i="99"/>
  <c r="AA277" i="99"/>
  <c r="AA254" i="99"/>
  <c r="AA235" i="99"/>
  <c r="X193" i="99"/>
  <c r="X322" i="99"/>
  <c r="L112" i="46"/>
  <c r="L137" i="47" s="1"/>
  <c r="L241" i="46"/>
  <c r="X241" i="95"/>
  <c r="X112" i="95"/>
  <c r="AA155" i="99"/>
  <c r="AA47" i="99" s="1"/>
  <c r="U47" i="99"/>
  <c r="AA144" i="99"/>
  <c r="AA36" i="99" s="1"/>
  <c r="U36" i="99"/>
  <c r="AA157" i="99"/>
  <c r="AA49" i="99" s="1"/>
  <c r="AA74" i="101" s="1"/>
  <c r="U49" i="99"/>
  <c r="AA146" i="99"/>
  <c r="AA38" i="99" s="1"/>
  <c r="U38" i="99"/>
  <c r="AA159" i="99"/>
  <c r="AA51" i="99" s="1"/>
  <c r="U51" i="99"/>
  <c r="AA148" i="99"/>
  <c r="AA40" i="99" s="1"/>
  <c r="U40" i="99"/>
  <c r="U166" i="99"/>
  <c r="U295" i="99"/>
  <c r="P15" i="46"/>
  <c r="Y15" i="46"/>
  <c r="Y20" i="46"/>
  <c r="P20" i="46"/>
  <c r="Y17" i="46"/>
  <c r="P17" i="46"/>
  <c r="Y22" i="46"/>
  <c r="P22" i="46"/>
  <c r="Y19" i="46"/>
  <c r="P19" i="46"/>
  <c r="P24" i="46"/>
  <c r="Y24" i="46"/>
  <c r="Y21" i="46"/>
  <c r="P21" i="46"/>
  <c r="Y23" i="46"/>
  <c r="P23" i="46"/>
  <c r="U168" i="70"/>
  <c r="U194" i="76" s="1"/>
  <c r="U295" i="70"/>
  <c r="U166" i="70"/>
  <c r="U192" i="76" s="1"/>
  <c r="U172" i="70"/>
  <c r="U198" i="76" s="1"/>
  <c r="U174" i="70"/>
  <c r="U200" i="76" s="1"/>
  <c r="U180" i="70"/>
  <c r="U206" i="76" s="1"/>
  <c r="O38" i="70"/>
  <c r="X38" i="70"/>
  <c r="X182" i="70"/>
  <c r="X208" i="76" s="1"/>
  <c r="X322" i="70"/>
  <c r="X193" i="70"/>
  <c r="X219" i="76" s="1"/>
  <c r="X186" i="70"/>
  <c r="X212" i="76" s="1"/>
  <c r="X89" i="70"/>
  <c r="O89" i="70"/>
  <c r="R118" i="70"/>
  <c r="B10" i="70"/>
  <c r="R124" i="70"/>
  <c r="B16" i="70"/>
  <c r="R122" i="70"/>
  <c r="R128" i="70"/>
  <c r="R126" i="70"/>
  <c r="R132" i="70"/>
  <c r="R130" i="70"/>
  <c r="R142" i="46"/>
  <c r="B34" i="46"/>
  <c r="K35" i="46"/>
  <c r="B35" i="46"/>
  <c r="R143" i="46"/>
  <c r="K36" i="46"/>
  <c r="B36" i="46"/>
  <c r="R144" i="46"/>
  <c r="K37" i="46"/>
  <c r="B37" i="46"/>
  <c r="R145" i="46"/>
  <c r="K38" i="46"/>
  <c r="B38" i="46"/>
  <c r="R146" i="46"/>
  <c r="K39" i="46"/>
  <c r="B39" i="46"/>
  <c r="R147" i="46"/>
  <c r="K40" i="46"/>
  <c r="B40" i="46"/>
  <c r="R148" i="46"/>
  <c r="B41" i="46"/>
  <c r="R149" i="46"/>
  <c r="K42" i="46"/>
  <c r="B42" i="46"/>
  <c r="R150" i="46"/>
  <c r="K43" i="46"/>
  <c r="B43" i="46"/>
  <c r="R151" i="46"/>
  <c r="K44" i="46"/>
  <c r="B44" i="46"/>
  <c r="R152" i="46"/>
  <c r="R153" i="46"/>
  <c r="R178" i="47" s="1"/>
  <c r="B45" i="46"/>
  <c r="H67" i="70"/>
  <c r="Z322" i="95"/>
  <c r="Z193" i="95"/>
  <c r="T176" i="70"/>
  <c r="T202" i="76" s="1"/>
  <c r="T178" i="70"/>
  <c r="T204" i="76" s="1"/>
  <c r="Z139" i="99"/>
  <c r="Z268" i="99"/>
  <c r="V178" i="70"/>
  <c r="V204" i="76" s="1"/>
  <c r="V184" i="70"/>
  <c r="V210" i="76" s="1"/>
  <c r="V182" i="70"/>
  <c r="V208" i="76" s="1"/>
  <c r="V322" i="70"/>
  <c r="V193" i="70"/>
  <c r="V219" i="76" s="1"/>
  <c r="V240" i="76" s="1"/>
  <c r="V186" i="70"/>
  <c r="V212" i="76" s="1"/>
  <c r="M89" i="70"/>
  <c r="M93" i="70"/>
  <c r="M11" i="70"/>
  <c r="V13" i="70"/>
  <c r="M13" i="70"/>
  <c r="W268" i="95"/>
  <c r="W139" i="95"/>
  <c r="Q93" i="70"/>
  <c r="Z95" i="70"/>
  <c r="Q95" i="70"/>
  <c r="Q99" i="70"/>
  <c r="N167" i="46"/>
  <c r="N169" i="46"/>
  <c r="N166" i="46"/>
  <c r="N191" i="47" s="1"/>
  <c r="N295" i="46"/>
  <c r="N171" i="46"/>
  <c r="N168" i="46"/>
  <c r="N173" i="46"/>
  <c r="N170" i="46"/>
  <c r="N175" i="46"/>
  <c r="N193" i="46"/>
  <c r="N218" i="47" s="1"/>
  <c r="N322" i="46"/>
  <c r="Q166" i="46"/>
  <c r="Q191" i="47" s="1"/>
  <c r="Q295" i="46"/>
  <c r="Q171" i="46"/>
  <c r="Q168" i="46"/>
  <c r="Q173" i="46"/>
  <c r="Q170" i="46"/>
  <c r="Q175" i="46"/>
  <c r="Q193" i="46"/>
  <c r="Q218" i="47" s="1"/>
  <c r="Q322" i="46"/>
  <c r="T103" i="99"/>
  <c r="AA211" i="99"/>
  <c r="AA103" i="99" s="1"/>
  <c r="AA128" i="101" s="1"/>
  <c r="T98" i="99"/>
  <c r="AA206" i="99"/>
  <c r="AA98" i="99" s="1"/>
  <c r="T76" i="102"/>
  <c r="T76" i="144"/>
  <c r="T76" i="100"/>
  <c r="T76" i="101"/>
  <c r="T43" i="99"/>
  <c r="AA151" i="99"/>
  <c r="AA43" i="99" s="1"/>
  <c r="AA68" i="102" s="1"/>
  <c r="T33" i="99"/>
  <c r="AA141" i="99"/>
  <c r="AA33" i="99" s="1"/>
  <c r="T22" i="99"/>
  <c r="AA130" i="99"/>
  <c r="AA22" i="99" s="1"/>
  <c r="AA47" i="102" s="1"/>
  <c r="T14" i="99"/>
  <c r="AA122" i="99"/>
  <c r="AA14" i="99" s="1"/>
  <c r="T112" i="99"/>
  <c r="T241" i="99"/>
  <c r="T10" i="99"/>
  <c r="AA118" i="99"/>
  <c r="AA10" i="99" s="1"/>
  <c r="AA35" i="144" s="1"/>
  <c r="V139" i="99"/>
  <c r="V268" i="99"/>
  <c r="V166" i="99"/>
  <c r="V295" i="99"/>
  <c r="W167" i="70"/>
  <c r="W193" i="76" s="1"/>
  <c r="W169" i="70"/>
  <c r="W195" i="76" s="1"/>
  <c r="W171" i="70"/>
  <c r="W197" i="76" s="1"/>
  <c r="W173" i="70"/>
  <c r="W199" i="76" s="1"/>
  <c r="W175" i="70"/>
  <c r="W201" i="76" s="1"/>
  <c r="W177" i="70"/>
  <c r="W203" i="76" s="1"/>
  <c r="W179" i="70"/>
  <c r="W205" i="76" s="1"/>
  <c r="W241" i="70"/>
  <c r="W112" i="70"/>
  <c r="W138" i="76" s="1"/>
  <c r="Y168" i="70"/>
  <c r="Y194" i="76" s="1"/>
  <c r="Y170" i="70"/>
  <c r="Y196" i="76" s="1"/>
  <c r="T174" i="46"/>
  <c r="T199" i="47" s="1"/>
  <c r="T179" i="46"/>
  <c r="T204" i="47" s="1"/>
  <c r="T178" i="46"/>
  <c r="T203" i="47" s="1"/>
  <c r="T72" i="46"/>
  <c r="T185" i="46"/>
  <c r="T210" i="47" s="1"/>
  <c r="T182" i="46"/>
  <c r="T207" i="47" s="1"/>
  <c r="AA194" i="46"/>
  <c r="AA219" i="47" s="1"/>
  <c r="K86" i="46"/>
  <c r="T86" i="46"/>
  <c r="T184" i="46"/>
  <c r="T209" i="47" s="1"/>
  <c r="T88" i="46"/>
  <c r="AA196" i="46"/>
  <c r="AA221" i="47" s="1"/>
  <c r="Z103" i="46"/>
  <c r="Q103" i="46"/>
  <c r="Z105" i="46"/>
  <c r="Q105" i="46"/>
  <c r="Z112" i="46"/>
  <c r="Z137" i="47" s="1"/>
  <c r="Z158" i="47" s="1"/>
  <c r="Z241" i="46"/>
  <c r="Q6" i="46"/>
  <c r="Z6" i="46"/>
  <c r="Z8" i="46"/>
  <c r="Q8" i="46"/>
  <c r="Q5" i="46"/>
  <c r="Z5" i="46"/>
  <c r="Z10" i="46"/>
  <c r="Q10" i="46"/>
  <c r="Z7" i="46"/>
  <c r="Q7" i="46"/>
  <c r="Z12" i="46"/>
  <c r="Q12" i="46"/>
  <c r="X40" i="46"/>
  <c r="O40" i="46"/>
  <c r="X41" i="46"/>
  <c r="O41" i="46"/>
  <c r="O42" i="46"/>
  <c r="X42" i="46"/>
  <c r="X43" i="46"/>
  <c r="O43" i="46"/>
  <c r="X44" i="46"/>
  <c r="O44" i="46"/>
  <c r="X45" i="46"/>
  <c r="O45" i="46"/>
  <c r="O46" i="46"/>
  <c r="X46" i="46"/>
  <c r="X47" i="46"/>
  <c r="O47" i="46"/>
  <c r="X48" i="46"/>
  <c r="O48" i="46"/>
  <c r="X49" i="46"/>
  <c r="O49" i="46"/>
  <c r="X181" i="46"/>
  <c r="X206" i="47" s="1"/>
  <c r="X180" i="46"/>
  <c r="X205" i="47" s="1"/>
  <c r="X183" i="46"/>
  <c r="X208" i="47" s="1"/>
  <c r="X182" i="46"/>
  <c r="X207" i="47" s="1"/>
  <c r="X185" i="46"/>
  <c r="X210" i="47" s="1"/>
  <c r="X184" i="46"/>
  <c r="X209" i="47" s="1"/>
  <c r="W17" i="46"/>
  <c r="N17" i="46"/>
  <c r="N22" i="46"/>
  <c r="W22" i="46"/>
  <c r="W19" i="46"/>
  <c r="N19" i="46"/>
  <c r="AA132" i="46"/>
  <c r="AA157" i="47" s="1"/>
  <c r="W24" i="46"/>
  <c r="N24" i="46"/>
  <c r="W21" i="46"/>
  <c r="N21" i="46"/>
  <c r="W23" i="46"/>
  <c r="N23" i="46"/>
  <c r="W34" i="46"/>
  <c r="N34" i="46"/>
  <c r="W35" i="46"/>
  <c r="N35" i="46"/>
  <c r="V37" i="46"/>
  <c r="M37" i="46"/>
  <c r="M40" i="46"/>
  <c r="V40" i="46"/>
  <c r="M39" i="46"/>
  <c r="V39" i="46"/>
  <c r="V42" i="46"/>
  <c r="M42" i="46"/>
  <c r="V41" i="46"/>
  <c r="M41" i="46"/>
  <c r="V44" i="46"/>
  <c r="M44" i="46"/>
  <c r="V172" i="46"/>
  <c r="V197" i="47" s="1"/>
  <c r="V177" i="46"/>
  <c r="V202" i="47" s="1"/>
  <c r="V174" i="46"/>
  <c r="V199" i="47" s="1"/>
  <c r="V179" i="46"/>
  <c r="V204" i="47" s="1"/>
  <c r="V176" i="46"/>
  <c r="V201" i="47" s="1"/>
  <c r="V181" i="46"/>
  <c r="V206" i="47" s="1"/>
  <c r="V178" i="46"/>
  <c r="V203" i="47" s="1"/>
  <c r="V183" i="46"/>
  <c r="V208" i="47" s="1"/>
  <c r="V180" i="46"/>
  <c r="V205" i="47" s="1"/>
  <c r="V185" i="46"/>
  <c r="V210" i="47" s="1"/>
  <c r="U99" i="46"/>
  <c r="L99" i="46"/>
  <c r="U112" i="46"/>
  <c r="U137" i="47" s="1"/>
  <c r="U158" i="47" s="1"/>
  <c r="U241" i="46"/>
  <c r="U6" i="46"/>
  <c r="L6" i="46"/>
  <c r="L5" i="46"/>
  <c r="U5" i="46"/>
  <c r="U8" i="46"/>
  <c r="L8" i="46"/>
  <c r="U7" i="46"/>
  <c r="L7" i="46"/>
  <c r="AA307" i="46"/>
  <c r="AA286" i="46"/>
  <c r="AA265" i="46"/>
  <c r="AA249" i="46"/>
  <c r="AA234" i="46"/>
  <c r="AA310" i="46"/>
  <c r="AA287" i="46"/>
  <c r="AA264" i="46"/>
  <c r="AA248" i="46"/>
  <c r="AA321" i="46"/>
  <c r="AA305" i="46"/>
  <c r="AA284" i="46"/>
  <c r="AA263" i="46"/>
  <c r="AA247" i="46"/>
  <c r="AA232" i="46"/>
  <c r="AA308" i="46"/>
  <c r="AA285" i="46"/>
  <c r="AA262" i="46"/>
  <c r="AA319" i="46"/>
  <c r="AA303" i="46"/>
  <c r="AA282" i="46"/>
  <c r="AA261" i="46"/>
  <c r="AA230" i="46"/>
  <c r="AA306" i="46"/>
  <c r="AA283" i="46"/>
  <c r="AA260" i="46"/>
  <c r="AA317" i="46"/>
  <c r="AA301" i="46"/>
  <c r="AA280" i="46"/>
  <c r="AA259" i="46"/>
  <c r="AA228" i="46"/>
  <c r="AA320" i="46"/>
  <c r="AA304" i="46"/>
  <c r="AA281" i="46"/>
  <c r="AA258" i="46"/>
  <c r="AA239" i="46"/>
  <c r="AA315" i="46"/>
  <c r="AA294" i="46"/>
  <c r="AA278" i="46"/>
  <c r="AA257" i="46"/>
  <c r="AA226" i="46"/>
  <c r="AA318" i="46"/>
  <c r="AA302" i="46"/>
  <c r="AA279" i="46"/>
  <c r="AA256" i="46"/>
  <c r="AA313" i="46"/>
  <c r="AA292" i="46"/>
  <c r="AA276" i="46"/>
  <c r="AA255" i="46"/>
  <c r="AA240" i="46"/>
  <c r="AA224" i="46"/>
  <c r="AA316" i="46"/>
  <c r="AA293" i="46"/>
  <c r="AA277" i="46"/>
  <c r="AA254" i="46"/>
  <c r="AA311" i="46"/>
  <c r="AA290" i="46"/>
  <c r="AA274" i="46"/>
  <c r="AA253" i="46"/>
  <c r="AA238" i="46"/>
  <c r="AA222" i="46"/>
  <c r="AA314" i="46"/>
  <c r="AA291" i="46"/>
  <c r="AA275" i="46"/>
  <c r="AA252" i="46"/>
  <c r="AA309" i="46"/>
  <c r="AA288" i="46"/>
  <c r="AA267" i="46"/>
  <c r="AA251" i="46"/>
  <c r="AA236" i="46"/>
  <c r="AA220" i="46"/>
  <c r="AA312" i="46"/>
  <c r="AA289" i="46"/>
  <c r="AA266" i="46"/>
  <c r="AA250" i="46"/>
  <c r="AA233" i="46"/>
  <c r="AA231" i="46"/>
  <c r="AA229" i="46"/>
  <c r="AA227" i="46"/>
  <c r="AA225" i="46"/>
  <c r="AA223" i="46"/>
  <c r="AA237" i="46"/>
  <c r="AA221" i="46"/>
  <c r="AA235" i="46"/>
  <c r="H65" i="70"/>
  <c r="M112" i="70"/>
  <c r="M138" i="76" s="1"/>
  <c r="M241" i="70"/>
  <c r="AA153" i="99"/>
  <c r="AA45" i="99" s="1"/>
  <c r="AA70" i="144" s="1"/>
  <c r="U45" i="99"/>
  <c r="AA158" i="99"/>
  <c r="AA50" i="99" s="1"/>
  <c r="AA75" i="102" s="1"/>
  <c r="U50" i="99"/>
  <c r="Y11" i="46"/>
  <c r="P11" i="46"/>
  <c r="Y16" i="46"/>
  <c r="P16" i="46"/>
  <c r="Y13" i="46"/>
  <c r="P13" i="46"/>
  <c r="Y18" i="46"/>
  <c r="P18" i="46"/>
  <c r="U178" i="70"/>
  <c r="U204" i="76" s="1"/>
  <c r="U184" i="70"/>
  <c r="U210" i="76" s="1"/>
  <c r="U182" i="70"/>
  <c r="U208" i="76" s="1"/>
  <c r="U322" i="70"/>
  <c r="U193" i="70"/>
  <c r="U219" i="76" s="1"/>
  <c r="U186" i="70"/>
  <c r="U212" i="76" s="1"/>
  <c r="X181" i="70"/>
  <c r="X207" i="76" s="1"/>
  <c r="K268" i="70"/>
  <c r="K139" i="70"/>
  <c r="K165" i="76" s="1"/>
  <c r="R143" i="70"/>
  <c r="R141" i="70"/>
  <c r="R147" i="70"/>
  <c r="R145" i="70"/>
  <c r="R151" i="70"/>
  <c r="R149" i="70"/>
  <c r="B41" i="70"/>
  <c r="R155" i="70"/>
  <c r="R153" i="70"/>
  <c r="R159" i="70"/>
  <c r="R157" i="70"/>
  <c r="R168" i="70"/>
  <c r="K295" i="70"/>
  <c r="K166" i="70"/>
  <c r="K192" i="76" s="1"/>
  <c r="R312" i="46"/>
  <c r="R289" i="46"/>
  <c r="R266" i="46"/>
  <c r="R250" i="46"/>
  <c r="R231" i="46"/>
  <c r="R321" i="46"/>
  <c r="R305" i="46"/>
  <c r="R284" i="46"/>
  <c r="R263" i="46"/>
  <c r="R247" i="46"/>
  <c r="R232" i="46"/>
  <c r="R310" i="46"/>
  <c r="R287" i="46"/>
  <c r="R264" i="46"/>
  <c r="R248" i="46"/>
  <c r="R229" i="46"/>
  <c r="R319" i="46"/>
  <c r="R303" i="46"/>
  <c r="R282" i="46"/>
  <c r="R261" i="46"/>
  <c r="R230" i="46"/>
  <c r="R308" i="46"/>
  <c r="R285" i="46"/>
  <c r="R262" i="46"/>
  <c r="R227" i="46"/>
  <c r="R317" i="46"/>
  <c r="R301" i="46"/>
  <c r="R280" i="46"/>
  <c r="R259" i="46"/>
  <c r="R228" i="46"/>
  <c r="R306" i="46"/>
  <c r="R283" i="46"/>
  <c r="R260" i="46"/>
  <c r="R225" i="46"/>
  <c r="R315" i="46"/>
  <c r="R294" i="46"/>
  <c r="R278" i="46"/>
  <c r="R257" i="46"/>
  <c r="R226" i="46"/>
  <c r="R320" i="46"/>
  <c r="R304" i="46"/>
  <c r="R281" i="46"/>
  <c r="R258" i="46"/>
  <c r="R239" i="46"/>
  <c r="R223" i="46"/>
  <c r="R313" i="46"/>
  <c r="R292" i="46"/>
  <c r="R276" i="46"/>
  <c r="R255" i="46"/>
  <c r="R240" i="46"/>
  <c r="R224" i="46"/>
  <c r="R318" i="46"/>
  <c r="R302" i="46"/>
  <c r="R279" i="46"/>
  <c r="R256" i="46"/>
  <c r="R237" i="46"/>
  <c r="R221" i="46"/>
  <c r="R311" i="46"/>
  <c r="R290" i="46"/>
  <c r="R274" i="46"/>
  <c r="R253" i="46"/>
  <c r="R238" i="46"/>
  <c r="R222" i="46"/>
  <c r="R316" i="46"/>
  <c r="R293" i="46"/>
  <c r="R277" i="46"/>
  <c r="R254" i="46"/>
  <c r="R235" i="46"/>
  <c r="R309" i="46"/>
  <c r="R288" i="46"/>
  <c r="R267" i="46"/>
  <c r="R251" i="46"/>
  <c r="R236" i="46"/>
  <c r="R220" i="46"/>
  <c r="R314" i="46"/>
  <c r="R291" i="46"/>
  <c r="R275" i="46"/>
  <c r="R252" i="46"/>
  <c r="R233" i="46"/>
  <c r="R307" i="46"/>
  <c r="R286" i="46"/>
  <c r="R265" i="46"/>
  <c r="R249" i="46"/>
  <c r="R234" i="46"/>
  <c r="T78" i="99"/>
  <c r="K139" i="46"/>
  <c r="K164" i="47" s="1"/>
  <c r="K268" i="46"/>
  <c r="K32" i="46"/>
  <c r="R140" i="46"/>
  <c r="R165" i="47" s="1"/>
  <c r="B32" i="46"/>
  <c r="K33" i="46"/>
  <c r="B33" i="46"/>
  <c r="R141" i="46"/>
  <c r="R158" i="46"/>
  <c r="B50" i="46"/>
  <c r="B51" i="46"/>
  <c r="R159" i="46"/>
  <c r="K167" i="46"/>
  <c r="K192" i="47" s="1"/>
  <c r="K166" i="46"/>
  <c r="K191" i="47" s="1"/>
  <c r="K295" i="46"/>
  <c r="K169" i="46"/>
  <c r="K194" i="47" s="1"/>
  <c r="K168" i="46"/>
  <c r="K193" i="47" s="1"/>
  <c r="K171" i="46"/>
  <c r="K196" i="47" s="1"/>
  <c r="K170" i="46"/>
  <c r="K195" i="47" s="1"/>
  <c r="K173" i="46"/>
  <c r="K198" i="47" s="1"/>
  <c r="K172" i="46"/>
  <c r="K197" i="47" s="1"/>
  <c r="K175" i="46"/>
  <c r="K200" i="47" s="1"/>
  <c r="K174" i="46"/>
  <c r="K199" i="47" s="1"/>
  <c r="B62" i="70"/>
  <c r="I314" i="70"/>
  <c r="I277" i="70"/>
  <c r="I309" i="70"/>
  <c r="I267" i="70"/>
  <c r="I220" i="70"/>
  <c r="I312" i="70"/>
  <c r="I266" i="70"/>
  <c r="I303" i="70"/>
  <c r="I261" i="70"/>
  <c r="I310" i="70"/>
  <c r="I264" i="70"/>
  <c r="I305" i="70"/>
  <c r="I263" i="70"/>
  <c r="I308" i="70"/>
  <c r="I262" i="70"/>
  <c r="I294" i="70"/>
  <c r="I257" i="70"/>
  <c r="I306" i="70"/>
  <c r="I260" i="70"/>
  <c r="I301" i="70"/>
  <c r="I259" i="70"/>
  <c r="I304" i="70"/>
  <c r="I258" i="70"/>
  <c r="I239" i="70"/>
  <c r="I290" i="70"/>
  <c r="I253" i="70"/>
  <c r="I238" i="70"/>
  <c r="I302" i="70"/>
  <c r="I256" i="70"/>
  <c r="I237" i="70"/>
  <c r="I292" i="70"/>
  <c r="I255" i="70"/>
  <c r="I240" i="70"/>
  <c r="I291" i="70"/>
  <c r="I254" i="70"/>
  <c r="I235" i="70"/>
  <c r="I286" i="70"/>
  <c r="I249" i="70"/>
  <c r="I234" i="70"/>
  <c r="I293" i="70"/>
  <c r="I252" i="70"/>
  <c r="I233" i="70"/>
  <c r="I288" i="70"/>
  <c r="I251" i="70"/>
  <c r="I236" i="70"/>
  <c r="I287" i="70"/>
  <c r="I250" i="70"/>
  <c r="I231" i="70"/>
  <c r="I319" i="70"/>
  <c r="I282" i="70"/>
  <c r="I230" i="70"/>
  <c r="I289" i="70"/>
  <c r="I248" i="70"/>
  <c r="I229" i="70"/>
  <c r="I321" i="70"/>
  <c r="I284" i="70"/>
  <c r="I247" i="70"/>
  <c r="I232" i="70"/>
  <c r="I283" i="70"/>
  <c r="I227" i="70"/>
  <c r="I315" i="70"/>
  <c r="I278" i="70"/>
  <c r="I226" i="70"/>
  <c r="I285" i="70"/>
  <c r="I225" i="70"/>
  <c r="I317" i="70"/>
  <c r="I280" i="70"/>
  <c r="I228" i="70"/>
  <c r="I320" i="70"/>
  <c r="I279" i="70"/>
  <c r="I223" i="70"/>
  <c r="I311" i="70"/>
  <c r="I274" i="70"/>
  <c r="I222" i="70"/>
  <c r="I318" i="70"/>
  <c r="I281" i="70"/>
  <c r="I221" i="70"/>
  <c r="I313" i="70"/>
  <c r="I276" i="70"/>
  <c r="I224" i="70"/>
  <c r="I316" i="70"/>
  <c r="I275" i="70"/>
  <c r="I307" i="70"/>
  <c r="I265" i="70"/>
  <c r="O112" i="46"/>
  <c r="O137" i="47" s="1"/>
  <c r="O241" i="46"/>
  <c r="Z166" i="99"/>
  <c r="Z295" i="99"/>
  <c r="Z193" i="99"/>
  <c r="Z322" i="99"/>
  <c r="M15" i="70"/>
  <c r="M14" i="70"/>
  <c r="M32" i="70"/>
  <c r="V32" i="70"/>
  <c r="N174" i="46"/>
  <c r="N179" i="46"/>
  <c r="N176" i="46"/>
  <c r="N181" i="46"/>
  <c r="N178" i="46"/>
  <c r="N183" i="46"/>
  <c r="N180" i="46"/>
  <c r="N185" i="46"/>
  <c r="N182" i="46"/>
  <c r="N184" i="46"/>
  <c r="N186" i="46"/>
  <c r="Q182" i="46"/>
  <c r="Q184" i="46"/>
  <c r="Q186" i="46"/>
  <c r="Y268" i="95"/>
  <c r="Y139" i="95"/>
  <c r="AA199" i="99"/>
  <c r="AA91" i="99" s="1"/>
  <c r="AA116" i="144" s="1"/>
  <c r="T91" i="99"/>
  <c r="T95" i="99"/>
  <c r="AA203" i="99"/>
  <c r="AA95" i="99" s="1"/>
  <c r="T48" i="99"/>
  <c r="AA156" i="99"/>
  <c r="AA48" i="99" s="1"/>
  <c r="T65" i="102"/>
  <c r="T65" i="144"/>
  <c r="T65" i="101"/>
  <c r="T65" i="100"/>
  <c r="AA125" i="99"/>
  <c r="AA17" i="99" s="1"/>
  <c r="AA42" i="102" s="1"/>
  <c r="T17" i="99"/>
  <c r="T7" i="99"/>
  <c r="AA115" i="99"/>
  <c r="AA7" i="99" s="1"/>
  <c r="AA32" i="102" s="1"/>
  <c r="Y9" i="70"/>
  <c r="P9" i="70"/>
  <c r="K10" i="46"/>
  <c r="T10" i="46"/>
  <c r="AA118" i="46"/>
  <c r="AA143" i="47" s="1"/>
  <c r="T186" i="46"/>
  <c r="T211" i="47" s="1"/>
  <c r="K99" i="46"/>
  <c r="T99" i="46"/>
  <c r="AA207" i="46"/>
  <c r="AA232" i="47" s="1"/>
  <c r="T44" i="46"/>
  <c r="AA152" i="46"/>
  <c r="AA177" i="47" s="1"/>
  <c r="T87" i="46"/>
  <c r="AA195" i="46"/>
  <c r="K87" i="46"/>
  <c r="T94" i="46"/>
  <c r="AA202" i="46"/>
  <c r="AA227" i="47" s="1"/>
  <c r="K89" i="46"/>
  <c r="T89" i="46"/>
  <c r="T96" i="46"/>
  <c r="K96" i="46"/>
  <c r="T91" i="46"/>
  <c r="K91" i="46"/>
  <c r="T98" i="46"/>
  <c r="K98" i="46"/>
  <c r="T95" i="46"/>
  <c r="AA203" i="46"/>
  <c r="AA228" i="47" s="1"/>
  <c r="T102" i="46"/>
  <c r="AA210" i="46"/>
  <c r="AA235" i="47" s="1"/>
  <c r="T97" i="46"/>
  <c r="K97" i="46"/>
  <c r="M139" i="46"/>
  <c r="M164" i="47" s="1"/>
  <c r="M268" i="46"/>
  <c r="Z15" i="46"/>
  <c r="Q15" i="46"/>
  <c r="Z20" i="46"/>
  <c r="Q20" i="46"/>
  <c r="Z17" i="46"/>
  <c r="Q17" i="46"/>
  <c r="Z22" i="46"/>
  <c r="Q22" i="46"/>
  <c r="Z19" i="46"/>
  <c r="Q19" i="46"/>
  <c r="Z24" i="46"/>
  <c r="Q24" i="46"/>
  <c r="Q21" i="46"/>
  <c r="Z21" i="46"/>
  <c r="Z23" i="46"/>
  <c r="Q23" i="46"/>
  <c r="X171" i="46"/>
  <c r="X196" i="47" s="1"/>
  <c r="X170" i="46"/>
  <c r="X195" i="47" s="1"/>
  <c r="X173" i="46"/>
  <c r="X198" i="47" s="1"/>
  <c r="X172" i="46"/>
  <c r="X197" i="47" s="1"/>
  <c r="X175" i="46"/>
  <c r="X200" i="47" s="1"/>
  <c r="X174" i="46"/>
  <c r="X199" i="47" s="1"/>
  <c r="X177" i="46"/>
  <c r="X202" i="47" s="1"/>
  <c r="X176" i="46"/>
  <c r="X201" i="47" s="1"/>
  <c r="X179" i="46"/>
  <c r="X204" i="47" s="1"/>
  <c r="X178" i="46"/>
  <c r="X203" i="47" s="1"/>
  <c r="X96" i="46"/>
  <c r="O96" i="46"/>
  <c r="X93" i="46"/>
  <c r="O93" i="46"/>
  <c r="X98" i="46"/>
  <c r="O98" i="46"/>
  <c r="O95" i="46"/>
  <c r="X95" i="46"/>
  <c r="O100" i="46"/>
  <c r="X100" i="46"/>
  <c r="X97" i="46"/>
  <c r="O97" i="46"/>
  <c r="W139" i="46"/>
  <c r="W164" i="47" s="1"/>
  <c r="W185" i="47" s="1"/>
  <c r="W268" i="46"/>
  <c r="W32" i="46"/>
  <c r="N32" i="46"/>
  <c r="N33" i="46"/>
  <c r="W33" i="46"/>
  <c r="W50" i="46"/>
  <c r="N50" i="46"/>
  <c r="N51" i="46"/>
  <c r="W51" i="46"/>
  <c r="V166" i="46"/>
  <c r="V191" i="47" s="1"/>
  <c r="V295" i="46"/>
  <c r="V171" i="46"/>
  <c r="V196" i="47" s="1"/>
  <c r="V168" i="46"/>
  <c r="V193" i="47" s="1"/>
  <c r="V173" i="46"/>
  <c r="V198" i="47" s="1"/>
  <c r="V170" i="46"/>
  <c r="V175" i="46"/>
  <c r="V200" i="47" s="1"/>
  <c r="V193" i="46"/>
  <c r="V218" i="47" s="1"/>
  <c r="V239" i="47" s="1"/>
  <c r="V322" i="46"/>
  <c r="V92" i="46"/>
  <c r="M92" i="46"/>
  <c r="V87" i="46"/>
  <c r="M87" i="46"/>
  <c r="V94" i="46"/>
  <c r="M94" i="46"/>
  <c r="AA197" i="46"/>
  <c r="AA222" i="47" s="1"/>
  <c r="V89" i="46"/>
  <c r="M89" i="46"/>
  <c r="AA204" i="46"/>
  <c r="AA229" i="47" s="1"/>
  <c r="V96" i="46"/>
  <c r="M96" i="46"/>
  <c r="M91" i="46"/>
  <c r="V91" i="46"/>
  <c r="V98" i="46"/>
  <c r="M98" i="46"/>
  <c r="V93" i="46"/>
  <c r="M93" i="46"/>
  <c r="V100" i="46"/>
  <c r="M100" i="46"/>
  <c r="L12" i="46"/>
  <c r="U12" i="46"/>
  <c r="U11" i="46"/>
  <c r="L11" i="46"/>
  <c r="U14" i="46"/>
  <c r="L14" i="46"/>
  <c r="U13" i="46"/>
  <c r="L13" i="46"/>
  <c r="U16" i="46"/>
  <c r="L16" i="46"/>
  <c r="U15" i="46"/>
  <c r="L15" i="46"/>
  <c r="U18" i="46"/>
  <c r="L18" i="46"/>
  <c r="U17" i="46"/>
  <c r="L17" i="46"/>
  <c r="AA128" i="46"/>
  <c r="AA153" i="47" s="1"/>
  <c r="U20" i="46"/>
  <c r="L20" i="46"/>
  <c r="AA127" i="46"/>
  <c r="AA152" i="47" s="1"/>
  <c r="L19" i="46"/>
  <c r="U19" i="46"/>
  <c r="AA130" i="46"/>
  <c r="AA155" i="47" s="1"/>
  <c r="U22" i="46"/>
  <c r="L22" i="46"/>
  <c r="L21" i="46"/>
  <c r="U21" i="46"/>
  <c r="U24" i="46"/>
  <c r="L24" i="46"/>
  <c r="U23" i="46"/>
  <c r="L23" i="46"/>
  <c r="X112" i="99"/>
  <c r="X241" i="99"/>
  <c r="W139" i="99"/>
  <c r="W268" i="99"/>
  <c r="AA198" i="99"/>
  <c r="AA90" i="99" s="1"/>
  <c r="U90" i="99"/>
  <c r="AA195" i="99"/>
  <c r="AA87" i="99" s="1"/>
  <c r="U87" i="99"/>
  <c r="U193" i="99"/>
  <c r="U322" i="99"/>
  <c r="Y34" i="46"/>
  <c r="P34" i="46"/>
  <c r="Y35" i="46"/>
  <c r="P35" i="46"/>
  <c r="Y36" i="46"/>
  <c r="P36" i="46"/>
  <c r="Y37" i="46"/>
  <c r="P37" i="46"/>
  <c r="Y38" i="46"/>
  <c r="P38" i="46"/>
  <c r="P39" i="46"/>
  <c r="Y39" i="46"/>
  <c r="Y40" i="46"/>
  <c r="P40" i="46"/>
  <c r="Y41" i="46"/>
  <c r="P41" i="46"/>
  <c r="Y42" i="46"/>
  <c r="P42" i="46"/>
  <c r="Y43" i="46"/>
  <c r="P43" i="46"/>
  <c r="Y44" i="46"/>
  <c r="P44" i="46"/>
  <c r="Y45" i="46"/>
  <c r="P45" i="46"/>
  <c r="U268" i="70"/>
  <c r="U139" i="70"/>
  <c r="U165" i="76" s="1"/>
  <c r="X178" i="70"/>
  <c r="X204" i="76" s="1"/>
  <c r="X183" i="70"/>
  <c r="X209" i="76" s="1"/>
  <c r="X23" i="70"/>
  <c r="O23" i="70"/>
  <c r="X21" i="70"/>
  <c r="O21" i="70"/>
  <c r="R184" i="70"/>
  <c r="R210" i="76" s="1"/>
  <c r="R182" i="70"/>
  <c r="R208" i="76" s="1"/>
  <c r="K322" i="70"/>
  <c r="K193" i="70"/>
  <c r="K219" i="76" s="1"/>
  <c r="R197" i="70"/>
  <c r="R195" i="70"/>
  <c r="R201" i="70"/>
  <c r="R199" i="70"/>
  <c r="R205" i="70"/>
  <c r="R203" i="70"/>
  <c r="B101" i="70"/>
  <c r="R209" i="70"/>
  <c r="R154" i="46"/>
  <c r="R179" i="47" s="1"/>
  <c r="B46" i="46"/>
  <c r="R155" i="46"/>
  <c r="B47" i="46"/>
  <c r="K48" i="46"/>
  <c r="R156" i="46"/>
  <c r="R181" i="47" s="1"/>
  <c r="B48" i="46"/>
  <c r="B49" i="46"/>
  <c r="R157" i="46"/>
  <c r="K181" i="46"/>
  <c r="K206" i="47" s="1"/>
  <c r="K180" i="46"/>
  <c r="K205" i="47" s="1"/>
  <c r="K183" i="46"/>
  <c r="K208" i="47" s="1"/>
  <c r="K182" i="46"/>
  <c r="K207" i="47" s="1"/>
  <c r="K185" i="46"/>
  <c r="K210" i="47" s="1"/>
  <c r="K184" i="46"/>
  <c r="K209" i="47" s="1"/>
  <c r="B86" i="46"/>
  <c r="R194" i="46"/>
  <c r="K186" i="46"/>
  <c r="K211" i="47" s="1"/>
  <c r="K88" i="46"/>
  <c r="B88" i="46"/>
  <c r="R196" i="46"/>
  <c r="K193" i="46"/>
  <c r="K218" i="47" s="1"/>
  <c r="K322" i="46"/>
  <c r="K90" i="46"/>
  <c r="B90" i="46"/>
  <c r="R198" i="46"/>
  <c r="R195" i="46"/>
  <c r="R220" i="47" s="1"/>
  <c r="B87" i="46"/>
  <c r="P139" i="46"/>
  <c r="P164" i="47" s="1"/>
  <c r="P268" i="46"/>
  <c r="P172" i="46"/>
  <c r="P177" i="46"/>
  <c r="P174" i="46"/>
  <c r="P179" i="46"/>
  <c r="T241" i="95"/>
  <c r="T112" i="95"/>
  <c r="T64" i="99"/>
  <c r="T169" i="70"/>
  <c r="T195" i="76" s="1"/>
  <c r="T167" i="70"/>
  <c r="T193" i="76" s="1"/>
  <c r="T173" i="70"/>
  <c r="T199" i="76" s="1"/>
  <c r="T171" i="70"/>
  <c r="T197" i="76" s="1"/>
  <c r="T177" i="70"/>
  <c r="T203" i="76" s="1"/>
  <c r="O139" i="46"/>
  <c r="O164" i="47" s="1"/>
  <c r="O268" i="46"/>
  <c r="N112" i="70"/>
  <c r="N138" i="76" s="1"/>
  <c r="N241" i="70"/>
  <c r="M17" i="70"/>
  <c r="V17" i="70"/>
  <c r="M20" i="70"/>
  <c r="V20" i="70"/>
  <c r="M21" i="70"/>
  <c r="V23" i="70"/>
  <c r="M23" i="70"/>
  <c r="V175" i="70"/>
  <c r="V201" i="76" s="1"/>
  <c r="V181" i="70"/>
  <c r="V207" i="76" s="1"/>
  <c r="W241" i="95"/>
  <c r="W112" i="95"/>
  <c r="Z177" i="70"/>
  <c r="Z203" i="76" s="1"/>
  <c r="Z179" i="70"/>
  <c r="Z205" i="76" s="1"/>
  <c r="Z181" i="70"/>
  <c r="Z207" i="76" s="1"/>
  <c r="Z183" i="70"/>
  <c r="Z209" i="76" s="1"/>
  <c r="Z185" i="70"/>
  <c r="Z211" i="76" s="1"/>
  <c r="Q92" i="70"/>
  <c r="I322" i="99"/>
  <c r="I268" i="99"/>
  <c r="Q112" i="46"/>
  <c r="Q137" i="47" s="1"/>
  <c r="Q241" i="46"/>
  <c r="AA200" i="99"/>
  <c r="AA92" i="99" s="1"/>
  <c r="AA117" i="101" s="1"/>
  <c r="T92" i="99"/>
  <c r="T126" i="102"/>
  <c r="T126" i="144"/>
  <c r="T126" i="101"/>
  <c r="T126" i="100"/>
  <c r="T74" i="144"/>
  <c r="T74" i="102"/>
  <c r="T74" i="100"/>
  <c r="T74" i="101"/>
  <c r="T64" i="144"/>
  <c r="T64" i="100"/>
  <c r="T64" i="101"/>
  <c r="T64" i="102"/>
  <c r="T139" i="99"/>
  <c r="T268" i="99"/>
  <c r="T45" i="102"/>
  <c r="T45" i="144"/>
  <c r="T45" i="100"/>
  <c r="T45" i="101"/>
  <c r="AA120" i="99"/>
  <c r="AA12" i="99" s="1"/>
  <c r="AA37" i="102" s="1"/>
  <c r="T12" i="99"/>
  <c r="T34" i="99"/>
  <c r="AA142" i="99"/>
  <c r="AA34" i="99" s="1"/>
  <c r="AA59" i="102" s="1"/>
  <c r="T88" i="99"/>
  <c r="AA196" i="99"/>
  <c r="AA88" i="99" s="1"/>
  <c r="AA113" i="102" s="1"/>
  <c r="V193" i="99"/>
  <c r="V322" i="99"/>
  <c r="W16" i="70"/>
  <c r="N16" i="70"/>
  <c r="Y44" i="70"/>
  <c r="P44" i="70"/>
  <c r="Y50" i="70"/>
  <c r="P50" i="70"/>
  <c r="Y169" i="70"/>
  <c r="Y195" i="76" s="1"/>
  <c r="Y171" i="70"/>
  <c r="Y197" i="76" s="1"/>
  <c r="T43" i="46"/>
  <c r="AA151" i="46"/>
  <c r="AA176" i="47" s="1"/>
  <c r="T103" i="46"/>
  <c r="AA211" i="46"/>
  <c r="K103" i="46"/>
  <c r="T105" i="46"/>
  <c r="K105" i="46"/>
  <c r="AA213" i="46"/>
  <c r="AA238" i="47" s="1"/>
  <c r="Z9" i="46"/>
  <c r="Q9" i="46"/>
  <c r="Z14" i="46"/>
  <c r="Q14" i="46"/>
  <c r="Z11" i="46"/>
  <c r="Q11" i="46"/>
  <c r="Z16" i="46"/>
  <c r="Q16" i="46"/>
  <c r="Z13" i="46"/>
  <c r="Q13" i="46"/>
  <c r="Z18" i="46"/>
  <c r="Q18" i="46"/>
  <c r="X86" i="46"/>
  <c r="O86" i="46"/>
  <c r="X186" i="46"/>
  <c r="X211" i="47" s="1"/>
  <c r="X88" i="46"/>
  <c r="O88" i="46"/>
  <c r="X193" i="46"/>
  <c r="X218" i="47" s="1"/>
  <c r="X239" i="47" s="1"/>
  <c r="X322" i="46"/>
  <c r="X90" i="46"/>
  <c r="O90" i="46"/>
  <c r="O87" i="46"/>
  <c r="X87" i="46"/>
  <c r="O92" i="46"/>
  <c r="X92" i="46"/>
  <c r="X89" i="46"/>
  <c r="O89" i="46"/>
  <c r="X94" i="46"/>
  <c r="O94" i="46"/>
  <c r="X91" i="46"/>
  <c r="O91" i="46"/>
  <c r="W36" i="46"/>
  <c r="N36" i="46"/>
  <c r="N37" i="46"/>
  <c r="W37" i="46"/>
  <c r="W38" i="46"/>
  <c r="N38" i="46"/>
  <c r="W39" i="46"/>
  <c r="N39" i="46"/>
  <c r="W40" i="46"/>
  <c r="N40" i="46"/>
  <c r="W41" i="46"/>
  <c r="N41" i="46"/>
  <c r="W42" i="46"/>
  <c r="N42" i="46"/>
  <c r="W43" i="46"/>
  <c r="N43" i="46"/>
  <c r="W44" i="46"/>
  <c r="N44" i="46"/>
  <c r="N45" i="46"/>
  <c r="W45" i="46"/>
  <c r="N46" i="46"/>
  <c r="W46" i="46"/>
  <c r="W47" i="46"/>
  <c r="N47" i="46"/>
  <c r="N48" i="46"/>
  <c r="W48" i="46"/>
  <c r="W49" i="46"/>
  <c r="N49" i="46"/>
  <c r="W181" i="46"/>
  <c r="W206" i="47" s="1"/>
  <c r="W180" i="46"/>
  <c r="W205" i="47" s="1"/>
  <c r="V182" i="46"/>
  <c r="V207" i="47" s="1"/>
  <c r="M86" i="46"/>
  <c r="V86" i="46"/>
  <c r="V184" i="46"/>
  <c r="V209" i="47" s="1"/>
  <c r="V88" i="46"/>
  <c r="M88" i="46"/>
  <c r="V186" i="46"/>
  <c r="V211" i="47" s="1"/>
  <c r="M90" i="46"/>
  <c r="V90" i="46"/>
  <c r="V101" i="46"/>
  <c r="M101" i="46"/>
  <c r="V103" i="46"/>
  <c r="M103" i="46"/>
  <c r="V105" i="46"/>
  <c r="M105" i="46"/>
  <c r="U10" i="46"/>
  <c r="L10" i="46"/>
  <c r="U9" i="46"/>
  <c r="L9" i="46"/>
  <c r="Y166" i="99"/>
  <c r="Y295" i="99"/>
  <c r="Y193" i="99"/>
  <c r="Y322" i="99"/>
  <c r="T66" i="99"/>
  <c r="U295" i="95"/>
  <c r="U166" i="95"/>
  <c r="AA210" i="99"/>
  <c r="AA102" i="99" s="1"/>
  <c r="AA127" i="102" s="1"/>
  <c r="U102" i="99"/>
  <c r="AA205" i="99"/>
  <c r="AA97" i="99" s="1"/>
  <c r="AA122" i="144" s="1"/>
  <c r="U97" i="99"/>
  <c r="AA209" i="99"/>
  <c r="AA101" i="99" s="1"/>
  <c r="AA126" i="144" s="1"/>
  <c r="U101" i="99"/>
  <c r="Y139" i="46"/>
  <c r="Y164" i="47" s="1"/>
  <c r="Y185" i="47" s="1"/>
  <c r="Y268" i="46"/>
  <c r="Y32" i="46"/>
  <c r="P32" i="46"/>
  <c r="Y33" i="46"/>
  <c r="P33" i="46"/>
  <c r="Y50" i="46"/>
  <c r="P50" i="46"/>
  <c r="P51" i="46"/>
  <c r="Y51" i="46"/>
  <c r="Y167" i="46"/>
  <c r="Y192" i="47" s="1"/>
  <c r="Y166" i="46"/>
  <c r="Y191" i="47" s="1"/>
  <c r="Y295" i="46"/>
  <c r="Y169" i="46"/>
  <c r="Y194" i="47" s="1"/>
  <c r="Y168" i="46"/>
  <c r="Y193" i="47" s="1"/>
  <c r="Y171" i="46"/>
  <c r="Y196" i="47" s="1"/>
  <c r="Y170" i="46"/>
  <c r="Y195" i="47" s="1"/>
  <c r="Y173" i="46"/>
  <c r="Y198" i="47" s="1"/>
  <c r="Y172" i="46"/>
  <c r="Y197" i="47" s="1"/>
  <c r="Y175" i="46"/>
  <c r="Y200" i="47" s="1"/>
  <c r="Y174" i="46"/>
  <c r="Y199" i="47" s="1"/>
  <c r="U170" i="70"/>
  <c r="U196" i="76" s="1"/>
  <c r="U175" i="70"/>
  <c r="U201" i="76" s="1"/>
  <c r="U34" i="70"/>
  <c r="L34" i="70"/>
  <c r="U36" i="70"/>
  <c r="L36" i="70"/>
  <c r="X184" i="70"/>
  <c r="X210" i="76" s="1"/>
  <c r="X167" i="70"/>
  <c r="X193" i="76" s="1"/>
  <c r="X169" i="70"/>
  <c r="X195" i="76" s="1"/>
  <c r="X171" i="70"/>
  <c r="X197" i="76" s="1"/>
  <c r="X173" i="70"/>
  <c r="X199" i="76" s="1"/>
  <c r="X175" i="70"/>
  <c r="X201" i="76" s="1"/>
  <c r="X177" i="70"/>
  <c r="X203" i="76" s="1"/>
  <c r="X179" i="70"/>
  <c r="X205" i="76" s="1"/>
  <c r="B99" i="70"/>
  <c r="R207" i="70"/>
  <c r="R213" i="70"/>
  <c r="B105" i="70"/>
  <c r="R211" i="70"/>
  <c r="R113" i="70"/>
  <c r="B5" i="70"/>
  <c r="R115" i="70"/>
  <c r="R117" i="70"/>
  <c r="B9" i="70"/>
  <c r="K177" i="46"/>
  <c r="K202" i="47" s="1"/>
  <c r="K176" i="46"/>
  <c r="K201" i="47" s="1"/>
  <c r="K179" i="46"/>
  <c r="K204" i="47" s="1"/>
  <c r="K178" i="46"/>
  <c r="K203" i="47" s="1"/>
  <c r="R204" i="46"/>
  <c r="B96" i="46"/>
  <c r="K93" i="46"/>
  <c r="B98" i="46"/>
  <c r="R206" i="46"/>
  <c r="K95" i="46"/>
  <c r="B95" i="46"/>
  <c r="R203" i="46"/>
  <c r="K100" i="46"/>
  <c r="B100" i="46"/>
  <c r="R208" i="46"/>
  <c r="B97" i="46"/>
  <c r="R205" i="46"/>
  <c r="K102" i="46"/>
  <c r="B102" i="46"/>
  <c r="R210" i="46"/>
  <c r="B99" i="46"/>
  <c r="R207" i="46"/>
  <c r="K104" i="46"/>
  <c r="B104" i="46"/>
  <c r="R212" i="46"/>
  <c r="K101" i="46"/>
  <c r="B101" i="46"/>
  <c r="R209" i="46"/>
  <c r="R211" i="46"/>
  <c r="R236" i="47" s="1"/>
  <c r="B103" i="46"/>
  <c r="P167" i="46"/>
  <c r="P169" i="46"/>
  <c r="P166" i="46"/>
  <c r="P191" i="47" s="1"/>
  <c r="P295" i="46"/>
  <c r="P171" i="46"/>
  <c r="P168" i="46"/>
  <c r="P173" i="46"/>
  <c r="P170" i="46"/>
  <c r="P175" i="46"/>
  <c r="P193" i="46"/>
  <c r="P218" i="47" s="1"/>
  <c r="P322" i="46"/>
  <c r="P112" i="70"/>
  <c r="P138" i="76" s="1"/>
  <c r="P241" i="70"/>
  <c r="B64" i="70"/>
  <c r="T322" i="95"/>
  <c r="T193" i="95"/>
  <c r="T179" i="70"/>
  <c r="T205" i="76" s="1"/>
  <c r="T185" i="70"/>
  <c r="T211" i="76" s="1"/>
  <c r="T183" i="70"/>
  <c r="T209" i="76" s="1"/>
  <c r="M40" i="70"/>
  <c r="M42" i="70"/>
  <c r="V42" i="70"/>
  <c r="M44" i="70"/>
  <c r="V44" i="70"/>
  <c r="M46" i="70"/>
  <c r="M48" i="70"/>
  <c r="V169" i="70"/>
  <c r="V195" i="76" s="1"/>
  <c r="V167" i="70"/>
  <c r="V193" i="76" s="1"/>
  <c r="V173" i="70"/>
  <c r="V199" i="76" s="1"/>
  <c r="V171" i="70"/>
  <c r="V197" i="76" s="1"/>
  <c r="V177" i="70"/>
  <c r="V203" i="76" s="1"/>
  <c r="H60" i="70"/>
  <c r="W322" i="95"/>
  <c r="W193" i="95"/>
  <c r="W295" i="95"/>
  <c r="W166" i="95"/>
  <c r="Z167" i="70"/>
  <c r="Z193" i="76" s="1"/>
  <c r="Z169" i="70"/>
  <c r="Z195" i="76" s="1"/>
  <c r="Z171" i="70"/>
  <c r="Z197" i="76" s="1"/>
  <c r="Z173" i="70"/>
  <c r="Z199" i="76" s="1"/>
  <c r="Z175" i="70"/>
  <c r="Z201" i="76" s="1"/>
  <c r="O112" i="70"/>
  <c r="O138" i="76" s="1"/>
  <c r="O241" i="70"/>
  <c r="Y322" i="95"/>
  <c r="Y193" i="95"/>
  <c r="T193" i="99"/>
  <c r="T322" i="99"/>
  <c r="AA201" i="99"/>
  <c r="AA93" i="99" s="1"/>
  <c r="AA118" i="102" s="1"/>
  <c r="T93" i="99"/>
  <c r="T94" i="99"/>
  <c r="AA202" i="99"/>
  <c r="AA94" i="99" s="1"/>
  <c r="AA119" i="144" s="1"/>
  <c r="T46" i="99"/>
  <c r="AA154" i="99"/>
  <c r="AA46" i="99" s="1"/>
  <c r="AA71" i="102" s="1"/>
  <c r="T63" i="144"/>
  <c r="T63" i="102"/>
  <c r="T63" i="100"/>
  <c r="T63" i="101"/>
  <c r="T48" i="144"/>
  <c r="T48" i="102"/>
  <c r="T48" i="100"/>
  <c r="T48" i="101"/>
  <c r="T13" i="99"/>
  <c r="AA121" i="99"/>
  <c r="AA13" i="99" s="1"/>
  <c r="T5" i="99"/>
  <c r="AA113" i="99"/>
  <c r="AA5" i="99" s="1"/>
  <c r="AA30" i="101" s="1"/>
  <c r="T96" i="99"/>
  <c r="AA204" i="99"/>
  <c r="AA96" i="99" s="1"/>
  <c r="AA121" i="102" s="1"/>
  <c r="W268" i="70"/>
  <c r="W139" i="70"/>
  <c r="W165" i="76" s="1"/>
  <c r="W178" i="70"/>
  <c r="W204" i="76" s="1"/>
  <c r="W184" i="70"/>
  <c r="W210" i="76" s="1"/>
  <c r="W182" i="70"/>
  <c r="W208" i="76" s="1"/>
  <c r="W322" i="70"/>
  <c r="W193" i="70"/>
  <c r="W219" i="76" s="1"/>
  <c r="W186" i="70"/>
  <c r="W212" i="76" s="1"/>
  <c r="Y177" i="70"/>
  <c r="Y203" i="76" s="1"/>
  <c r="Y179" i="70"/>
  <c r="Y205" i="76" s="1"/>
  <c r="Y181" i="70"/>
  <c r="Y207" i="76" s="1"/>
  <c r="Y183" i="70"/>
  <c r="Y209" i="76" s="1"/>
  <c r="Y185" i="70"/>
  <c r="Y211" i="76" s="1"/>
  <c r="Y90" i="70"/>
  <c r="P90" i="70"/>
  <c r="T170" i="46"/>
  <c r="T195" i="47" s="1"/>
  <c r="T90" i="46"/>
  <c r="AA198" i="46"/>
  <c r="AA223" i="47" s="1"/>
  <c r="T112" i="46"/>
  <c r="T137" i="47" s="1"/>
  <c r="T241" i="46"/>
  <c r="K6" i="46"/>
  <c r="T6" i="46"/>
  <c r="AA114" i="46"/>
  <c r="AA139" i="47" s="1"/>
  <c r="T5" i="46"/>
  <c r="AA113" i="46"/>
  <c r="AA138" i="47" s="1"/>
  <c r="T7" i="46"/>
  <c r="AA115" i="46"/>
  <c r="AA140" i="47" s="1"/>
  <c r="M167" i="46"/>
  <c r="M166" i="46"/>
  <c r="M191" i="47" s="1"/>
  <c r="M295" i="46"/>
  <c r="M169" i="46"/>
  <c r="M168" i="46"/>
  <c r="M171" i="46"/>
  <c r="M170" i="46"/>
  <c r="M195" i="47" s="1"/>
  <c r="M173" i="46"/>
  <c r="M172" i="46"/>
  <c r="M175" i="46"/>
  <c r="M174" i="46"/>
  <c r="M177" i="46"/>
  <c r="M176" i="46"/>
  <c r="Z34" i="46"/>
  <c r="Q34" i="46"/>
  <c r="Z35" i="46"/>
  <c r="Q35" i="46"/>
  <c r="Z36" i="46"/>
  <c r="Q36" i="46"/>
  <c r="Z37" i="46"/>
  <c r="Q37" i="46"/>
  <c r="Z38" i="46"/>
  <c r="Q38" i="46"/>
  <c r="Z39" i="46"/>
  <c r="Q39" i="46"/>
  <c r="Z40" i="46"/>
  <c r="Q40" i="46"/>
  <c r="Z41" i="46"/>
  <c r="Q41" i="46"/>
  <c r="Z42" i="46"/>
  <c r="Q42" i="46"/>
  <c r="Z43" i="46"/>
  <c r="Q43" i="46"/>
  <c r="X102" i="46"/>
  <c r="O102" i="46"/>
  <c r="X99" i="46"/>
  <c r="O99" i="46"/>
  <c r="X104" i="46"/>
  <c r="O104" i="46"/>
  <c r="X101" i="46"/>
  <c r="O101" i="46"/>
  <c r="X103" i="46"/>
  <c r="O103" i="46"/>
  <c r="X105" i="46"/>
  <c r="O105" i="46"/>
  <c r="X112" i="46"/>
  <c r="X137" i="47" s="1"/>
  <c r="X158" i="47" s="1"/>
  <c r="X241" i="46"/>
  <c r="X6" i="46"/>
  <c r="O6" i="46"/>
  <c r="O8" i="46"/>
  <c r="X8" i="46"/>
  <c r="W167" i="46"/>
  <c r="W192" i="47" s="1"/>
  <c r="W166" i="46"/>
  <c r="W191" i="47" s="1"/>
  <c r="W295" i="46"/>
  <c r="W169" i="46"/>
  <c r="W194" i="47" s="1"/>
  <c r="W168" i="46"/>
  <c r="W193" i="47" s="1"/>
  <c r="W171" i="46"/>
  <c r="W196" i="47" s="1"/>
  <c r="W170" i="46"/>
  <c r="W195" i="47" s="1"/>
  <c r="W173" i="46"/>
  <c r="W198" i="47" s="1"/>
  <c r="W172" i="46"/>
  <c r="W197" i="47" s="1"/>
  <c r="W175" i="46"/>
  <c r="W200" i="47" s="1"/>
  <c r="W174" i="46"/>
  <c r="W199" i="47" s="1"/>
  <c r="W177" i="46"/>
  <c r="W202" i="47" s="1"/>
  <c r="W176" i="46"/>
  <c r="W201" i="47" s="1"/>
  <c r="W179" i="46"/>
  <c r="W204" i="47" s="1"/>
  <c r="W178" i="46"/>
  <c r="W203" i="47" s="1"/>
  <c r="W96" i="46"/>
  <c r="N96" i="46"/>
  <c r="W93" i="46"/>
  <c r="N93" i="46"/>
  <c r="V95" i="46"/>
  <c r="M95" i="46"/>
  <c r="V102" i="46"/>
  <c r="M102" i="46"/>
  <c r="V97" i="46"/>
  <c r="M97" i="46"/>
  <c r="V104" i="46"/>
  <c r="M104" i="46"/>
  <c r="V99" i="46"/>
  <c r="M99" i="46"/>
  <c r="V112" i="46"/>
  <c r="V137" i="47" s="1"/>
  <c r="V158" i="47" s="1"/>
  <c r="V241" i="46"/>
  <c r="L32" i="46"/>
  <c r="U32" i="46"/>
  <c r="U139" i="46"/>
  <c r="U164" i="47" s="1"/>
  <c r="U268" i="46"/>
  <c r="AA142" i="46"/>
  <c r="AA167" i="47" s="1"/>
  <c r="U34" i="46"/>
  <c r="L34" i="46"/>
  <c r="AA141" i="46"/>
  <c r="AA166" i="47" s="1"/>
  <c r="AA144" i="46"/>
  <c r="AA169" i="47" s="1"/>
  <c r="U36" i="46"/>
  <c r="L36" i="46"/>
  <c r="AA143" i="46"/>
  <c r="AA168" i="47" s="1"/>
  <c r="L35" i="46"/>
  <c r="U35" i="46"/>
  <c r="AA146" i="46"/>
  <c r="AA171" i="47" s="1"/>
  <c r="U38" i="46"/>
  <c r="L38" i="46"/>
  <c r="U37" i="46"/>
  <c r="L37" i="46"/>
  <c r="U40" i="46"/>
  <c r="L40" i="46"/>
  <c r="U39" i="46"/>
  <c r="L39" i="46"/>
  <c r="U42" i="46"/>
  <c r="L42" i="46"/>
  <c r="L139" i="46"/>
  <c r="L164" i="47" s="1"/>
  <c r="L268" i="46"/>
  <c r="L167" i="46"/>
  <c r="L166" i="46"/>
  <c r="L191" i="47" s="1"/>
  <c r="L295" i="46"/>
  <c r="L169" i="46"/>
  <c r="L168" i="46"/>
  <c r="L171" i="46"/>
  <c r="L170" i="46"/>
  <c r="L173" i="46"/>
  <c r="L172" i="46"/>
  <c r="L175" i="46"/>
  <c r="L174" i="46"/>
  <c r="W166" i="99"/>
  <c r="W295" i="99"/>
  <c r="Q241" i="70"/>
  <c r="Q112" i="70"/>
  <c r="Q138" i="76" s="1"/>
  <c r="M268" i="70"/>
  <c r="M139" i="70"/>
  <c r="M165" i="76" s="1"/>
  <c r="M193" i="70"/>
  <c r="M219" i="76" s="1"/>
  <c r="M322" i="70"/>
  <c r="U112" i="99"/>
  <c r="U241" i="99"/>
  <c r="AA114" i="99"/>
  <c r="AA6" i="99" s="1"/>
  <c r="U6" i="99"/>
  <c r="AA116" i="99"/>
  <c r="AA8" i="99" s="1"/>
  <c r="U8" i="99"/>
  <c r="P46" i="46"/>
  <c r="Y46" i="46"/>
  <c r="P47" i="46"/>
  <c r="Y47" i="46"/>
  <c r="P48" i="46"/>
  <c r="Y48" i="46"/>
  <c r="P49" i="46"/>
  <c r="Y49" i="46"/>
  <c r="Y181" i="46"/>
  <c r="Y206" i="47" s="1"/>
  <c r="Y180" i="46"/>
  <c r="Y205" i="47" s="1"/>
  <c r="Y183" i="46"/>
  <c r="Y208" i="47" s="1"/>
  <c r="Y182" i="46"/>
  <c r="Y207" i="47" s="1"/>
  <c r="Y185" i="46"/>
  <c r="Y210" i="47" s="1"/>
  <c r="Y184" i="46"/>
  <c r="Y209" i="47" s="1"/>
  <c r="Y86" i="46"/>
  <c r="P86" i="46"/>
  <c r="Y186" i="46"/>
  <c r="Y211" i="47" s="1"/>
  <c r="Y88" i="46"/>
  <c r="P88" i="46"/>
  <c r="Y193" i="46"/>
  <c r="Y218" i="47" s="1"/>
  <c r="Y239" i="47" s="1"/>
  <c r="Y322" i="46"/>
  <c r="P90" i="46"/>
  <c r="Y90" i="46"/>
  <c r="Y87" i="46"/>
  <c r="P87" i="46"/>
  <c r="U176" i="70"/>
  <c r="U202" i="76" s="1"/>
  <c r="U181" i="70"/>
  <c r="U207" i="76" s="1"/>
  <c r="U169" i="70"/>
  <c r="U195" i="76" s="1"/>
  <c r="U167" i="70"/>
  <c r="U193" i="76" s="1"/>
  <c r="U173" i="70"/>
  <c r="U199" i="76" s="1"/>
  <c r="U171" i="70"/>
  <c r="U197" i="76" s="1"/>
  <c r="U177" i="70"/>
  <c r="U203" i="76" s="1"/>
  <c r="U179" i="70"/>
  <c r="U205" i="76" s="1"/>
  <c r="U185" i="70"/>
  <c r="U211" i="76" s="1"/>
  <c r="X185" i="70"/>
  <c r="X211" i="76" s="1"/>
  <c r="R119" i="70"/>
  <c r="B11" i="70"/>
  <c r="R121" i="70"/>
  <c r="R123" i="70"/>
  <c r="R125" i="70"/>
  <c r="R127" i="70"/>
  <c r="R129" i="70"/>
  <c r="R131" i="70"/>
  <c r="R200" i="46"/>
  <c r="B92" i="46"/>
  <c r="R197" i="46"/>
  <c r="B89" i="46"/>
  <c r="K94" i="46"/>
  <c r="R202" i="46"/>
  <c r="B94" i="46"/>
  <c r="R199" i="46"/>
  <c r="B91" i="46"/>
  <c r="P176" i="46"/>
  <c r="P181" i="46"/>
  <c r="P178" i="46"/>
  <c r="P183" i="46"/>
  <c r="P180" i="46"/>
  <c r="P185" i="46"/>
  <c r="P182" i="46"/>
  <c r="P184" i="46"/>
  <c r="P186" i="46"/>
  <c r="V268" i="95"/>
  <c r="V139" i="95"/>
  <c r="T175" i="70"/>
  <c r="T201" i="76" s="1"/>
  <c r="T181" i="70"/>
  <c r="T207" i="76" s="1"/>
  <c r="T241" i="70"/>
  <c r="T112" i="70"/>
  <c r="T138" i="76" s="1"/>
  <c r="O172" i="46"/>
  <c r="O177" i="46"/>
  <c r="O174" i="46"/>
  <c r="O179" i="46"/>
  <c r="O176" i="46"/>
  <c r="O181" i="46"/>
  <c r="N268" i="70"/>
  <c r="N139" i="70"/>
  <c r="N165" i="76" s="1"/>
  <c r="N295" i="70"/>
  <c r="N166" i="70"/>
  <c r="N192" i="76" s="1"/>
  <c r="V36" i="70"/>
  <c r="M36" i="70"/>
  <c r="M35" i="70"/>
  <c r="V183" i="70"/>
  <c r="V209" i="76" s="1"/>
  <c r="V86" i="70"/>
  <c r="M86" i="70"/>
  <c r="M88" i="70"/>
  <c r="V88" i="70"/>
  <c r="M90" i="70"/>
  <c r="M92" i="70"/>
  <c r="M94" i="70"/>
  <c r="M10" i="70"/>
  <c r="V10" i="70"/>
  <c r="M16" i="70"/>
  <c r="Q98" i="70"/>
  <c r="Q104" i="70"/>
  <c r="Z104" i="70"/>
  <c r="Q12" i="70"/>
  <c r="N112" i="46"/>
  <c r="N137" i="47" s="1"/>
  <c r="N241" i="46"/>
  <c r="I295" i="99"/>
  <c r="O268" i="70"/>
  <c r="O139" i="70"/>
  <c r="O165" i="76" s="1"/>
  <c r="Y241" i="95"/>
  <c r="Y112" i="95"/>
  <c r="Y295" i="95"/>
  <c r="Y166" i="95"/>
  <c r="T99" i="99"/>
  <c r="AA207" i="99"/>
  <c r="AA99" i="99" s="1"/>
  <c r="AA124" i="144" s="1"/>
  <c r="T104" i="99"/>
  <c r="AA212" i="99"/>
  <c r="AA104" i="99" s="1"/>
  <c r="AA129" i="144" s="1"/>
  <c r="T62" i="144"/>
  <c r="T62" i="101"/>
  <c r="T62" i="100"/>
  <c r="T62" i="102"/>
  <c r="T43" i="144"/>
  <c r="T43" i="102"/>
  <c r="T43" i="100"/>
  <c r="T43" i="101"/>
  <c r="T33" i="102"/>
  <c r="T33" i="100"/>
  <c r="T33" i="101"/>
  <c r="T33" i="144"/>
  <c r="T41" i="99"/>
  <c r="AA149" i="99"/>
  <c r="AA41" i="99" s="1"/>
  <c r="AA66" i="144" s="1"/>
  <c r="V112" i="99"/>
  <c r="V241" i="99"/>
  <c r="W168" i="70"/>
  <c r="W194" i="76" s="1"/>
  <c r="W295" i="70"/>
  <c r="W166" i="70"/>
  <c r="W192" i="76" s="1"/>
  <c r="W172" i="70"/>
  <c r="W198" i="76" s="1"/>
  <c r="W170" i="70"/>
  <c r="W196" i="76" s="1"/>
  <c r="W176" i="70"/>
  <c r="W202" i="76" s="1"/>
  <c r="W174" i="70"/>
  <c r="W200" i="76" s="1"/>
  <c r="W180" i="70"/>
  <c r="W206" i="76" s="1"/>
  <c r="Y173" i="70"/>
  <c r="Y199" i="76" s="1"/>
  <c r="Y175" i="70"/>
  <c r="Y201" i="76" s="1"/>
  <c r="Y241" i="70"/>
  <c r="Y112" i="70"/>
  <c r="Y138" i="76" s="1"/>
  <c r="P6" i="70"/>
  <c r="Y6" i="70"/>
  <c r="AA120" i="46"/>
  <c r="T12" i="46"/>
  <c r="T101" i="46"/>
  <c r="AA209" i="46"/>
  <c r="AA234" i="47" s="1"/>
  <c r="T14" i="46"/>
  <c r="AA122" i="46"/>
  <c r="K14" i="46"/>
  <c r="T13" i="46"/>
  <c r="AA121" i="46"/>
  <c r="AA146" i="47" s="1"/>
  <c r="T16" i="46"/>
  <c r="K16" i="46"/>
  <c r="AA124" i="46"/>
  <c r="AA149" i="47" s="1"/>
  <c r="T15" i="46"/>
  <c r="K15" i="46"/>
  <c r="AA123" i="46"/>
  <c r="AA148" i="47" s="1"/>
  <c r="AA126" i="46"/>
  <c r="AA151" i="47" s="1"/>
  <c r="K18" i="46"/>
  <c r="T18" i="46"/>
  <c r="AA125" i="46"/>
  <c r="K17" i="46"/>
  <c r="T17" i="46"/>
  <c r="T21" i="46"/>
  <c r="AA129" i="46"/>
  <c r="AA154" i="47" s="1"/>
  <c r="T24" i="46"/>
  <c r="K24" i="46"/>
  <c r="AA131" i="46"/>
  <c r="T23" i="46"/>
  <c r="K23" i="46"/>
  <c r="M181" i="46"/>
  <c r="M180" i="46"/>
  <c r="M183" i="46"/>
  <c r="M182" i="46"/>
  <c r="M185" i="46"/>
  <c r="M184" i="46"/>
  <c r="M186" i="46"/>
  <c r="M193" i="46"/>
  <c r="M218" i="47" s="1"/>
  <c r="M322" i="46"/>
  <c r="Z139" i="46"/>
  <c r="Z164" i="47" s="1"/>
  <c r="Z185" i="47" s="1"/>
  <c r="Z268" i="46"/>
  <c r="Z32" i="46"/>
  <c r="Q32" i="46"/>
  <c r="Z33" i="46"/>
  <c r="Q33" i="46"/>
  <c r="Z50" i="46"/>
  <c r="Q50" i="46"/>
  <c r="Z51" i="46"/>
  <c r="Q51" i="46"/>
  <c r="Z167" i="46"/>
  <c r="Z192" i="47" s="1"/>
  <c r="Z166" i="46"/>
  <c r="Z191" i="47" s="1"/>
  <c r="Z295" i="46"/>
  <c r="Z169" i="46"/>
  <c r="Z194" i="47" s="1"/>
  <c r="Z168" i="46"/>
  <c r="Z193" i="47" s="1"/>
  <c r="Z171" i="46"/>
  <c r="Z196" i="47" s="1"/>
  <c r="Z170" i="46"/>
  <c r="Z195" i="47" s="1"/>
  <c r="Z173" i="46"/>
  <c r="Z198" i="47" s="1"/>
  <c r="Z172" i="46"/>
  <c r="Z197" i="47" s="1"/>
  <c r="X15" i="46"/>
  <c r="O15" i="46"/>
  <c r="X20" i="46"/>
  <c r="O20" i="46"/>
  <c r="X17" i="46"/>
  <c r="O17" i="46"/>
  <c r="X22" i="46"/>
  <c r="O22" i="46"/>
  <c r="O19" i="46"/>
  <c r="X19" i="46"/>
  <c r="X24" i="46"/>
  <c r="O24" i="46"/>
  <c r="W183" i="46"/>
  <c r="W208" i="47" s="1"/>
  <c r="W182" i="46"/>
  <c r="W207" i="47" s="1"/>
  <c r="W185" i="46"/>
  <c r="W210" i="47" s="1"/>
  <c r="W184" i="46"/>
  <c r="W209" i="47" s="1"/>
  <c r="W86" i="46"/>
  <c r="N86" i="46"/>
  <c r="W186" i="46"/>
  <c r="W211" i="47" s="1"/>
  <c r="W88" i="46"/>
  <c r="N88" i="46"/>
  <c r="W193" i="46"/>
  <c r="W218" i="47" s="1"/>
  <c r="W239" i="47" s="1"/>
  <c r="W322" i="46"/>
  <c r="N90" i="46"/>
  <c r="W90" i="46"/>
  <c r="N87" i="46"/>
  <c r="W87" i="46"/>
  <c r="AA200" i="46"/>
  <c r="AA225" i="47" s="1"/>
  <c r="N89" i="46"/>
  <c r="W89" i="46"/>
  <c r="W94" i="46"/>
  <c r="N94" i="46"/>
  <c r="W91" i="46"/>
  <c r="N91" i="46"/>
  <c r="V12" i="46"/>
  <c r="M12" i="46"/>
  <c r="V11" i="46"/>
  <c r="M11" i="46"/>
  <c r="V14" i="46"/>
  <c r="M14" i="46"/>
  <c r="V13" i="46"/>
  <c r="M13" i="46"/>
  <c r="V16" i="46"/>
  <c r="M16" i="46"/>
  <c r="V15" i="46"/>
  <c r="M15" i="46"/>
  <c r="V18" i="46"/>
  <c r="M18" i="46"/>
  <c r="M17" i="46"/>
  <c r="V17" i="46"/>
  <c r="V20" i="46"/>
  <c r="M20" i="46"/>
  <c r="V19" i="46"/>
  <c r="M19" i="46"/>
  <c r="L43" i="46"/>
  <c r="U43" i="46"/>
  <c r="L46" i="46"/>
  <c r="U46" i="46"/>
  <c r="U45" i="46"/>
  <c r="L45" i="46"/>
  <c r="U48" i="46"/>
  <c r="L48" i="46"/>
  <c r="U47" i="46"/>
  <c r="L47" i="46"/>
  <c r="L50" i="46"/>
  <c r="U50" i="46"/>
  <c r="U49" i="46"/>
  <c r="L49" i="46"/>
  <c r="U167" i="46"/>
  <c r="U192" i="47" s="1"/>
  <c r="AA159" i="46"/>
  <c r="AA184" i="47" s="1"/>
  <c r="L51" i="46"/>
  <c r="U51" i="46"/>
  <c r="U169" i="46"/>
  <c r="U194" i="47" s="1"/>
  <c r="U166" i="46"/>
  <c r="U191" i="47" s="1"/>
  <c r="U295" i="46"/>
  <c r="U171" i="46"/>
  <c r="U196" i="47" s="1"/>
  <c r="U168" i="46"/>
  <c r="U193" i="47" s="1"/>
  <c r="U173" i="46"/>
  <c r="U198" i="47" s="1"/>
  <c r="Y112" i="99"/>
  <c r="Y241" i="99"/>
  <c r="X139" i="99"/>
  <c r="X268" i="99"/>
  <c r="U268" i="95"/>
  <c r="U139" i="95"/>
  <c r="C72" i="48"/>
  <c r="L181" i="46"/>
  <c r="L180" i="46"/>
  <c r="L183" i="46"/>
  <c r="L182" i="46"/>
  <c r="L185" i="46"/>
  <c r="L184" i="46"/>
  <c r="L186" i="46"/>
  <c r="L193" i="46"/>
  <c r="L218" i="47" s="1"/>
  <c r="L322" i="46"/>
  <c r="X268" i="95"/>
  <c r="X139" i="95"/>
  <c r="X322" i="95"/>
  <c r="X193" i="95"/>
  <c r="W193" i="99"/>
  <c r="W322" i="99"/>
  <c r="Q268" i="70"/>
  <c r="Q139" i="70"/>
  <c r="Q165" i="76" s="1"/>
  <c r="M295" i="70"/>
  <c r="M166" i="70"/>
  <c r="M192" i="76" s="1"/>
  <c r="AA124" i="99"/>
  <c r="AA16" i="99" s="1"/>
  <c r="U16" i="99"/>
  <c r="AA126" i="99"/>
  <c r="AA18" i="99" s="1"/>
  <c r="AA43" i="144" s="1"/>
  <c r="U18" i="99"/>
  <c r="AA128" i="99"/>
  <c r="AA20" i="99" s="1"/>
  <c r="U20" i="99"/>
  <c r="Y177" i="46"/>
  <c r="Y202" i="47" s="1"/>
  <c r="Y176" i="46"/>
  <c r="Y201" i="47" s="1"/>
  <c r="Y179" i="46"/>
  <c r="Y204" i="47" s="1"/>
  <c r="Y178" i="46"/>
  <c r="Y203" i="47" s="1"/>
  <c r="Y96" i="46"/>
  <c r="P96" i="46"/>
  <c r="Y93" i="46"/>
  <c r="P93" i="46"/>
  <c r="Y98" i="46"/>
  <c r="P98" i="46"/>
  <c r="P95" i="46"/>
  <c r="Y95" i="46"/>
  <c r="Y100" i="46"/>
  <c r="P100" i="46"/>
  <c r="P97" i="46"/>
  <c r="Y97" i="46"/>
  <c r="Y102" i="46"/>
  <c r="P102" i="46"/>
  <c r="Y99" i="46"/>
  <c r="P99" i="46"/>
  <c r="Y104" i="46"/>
  <c r="P104" i="46"/>
  <c r="Y101" i="46"/>
  <c r="P101" i="46"/>
  <c r="Y103" i="46"/>
  <c r="P103" i="46"/>
  <c r="U183" i="70"/>
  <c r="U209" i="76" s="1"/>
  <c r="X241" i="70"/>
  <c r="X112" i="70"/>
  <c r="X138" i="76" s="1"/>
  <c r="R140" i="70"/>
  <c r="R142" i="70"/>
  <c r="R144" i="70"/>
  <c r="R146" i="70"/>
  <c r="R148" i="70"/>
  <c r="R150" i="70"/>
  <c r="R152" i="70"/>
  <c r="R154" i="70"/>
  <c r="R156" i="70"/>
  <c r="R158" i="70"/>
  <c r="B59" i="70"/>
  <c r="R167" i="70"/>
  <c r="R193" i="76" s="1"/>
  <c r="R171" i="70"/>
  <c r="R213" i="46"/>
  <c r="B105" i="46"/>
  <c r="K112" i="46"/>
  <c r="K137" i="47" s="1"/>
  <c r="K241" i="46"/>
  <c r="B6" i="46"/>
  <c r="R114" i="46"/>
  <c r="K8" i="46"/>
  <c r="B8" i="46"/>
  <c r="R116" i="46"/>
  <c r="K5" i="46"/>
  <c r="B10" i="46"/>
  <c r="R118" i="46"/>
  <c r="K7" i="46"/>
  <c r="B7" i="46"/>
  <c r="R115" i="46"/>
  <c r="K12" i="46"/>
  <c r="B12" i="46"/>
  <c r="R120" i="46"/>
  <c r="R145" i="47" s="1"/>
  <c r="K9" i="46"/>
  <c r="R122" i="46"/>
  <c r="R147" i="47" s="1"/>
  <c r="B14" i="46"/>
  <c r="P166" i="70"/>
  <c r="P192" i="76" s="1"/>
  <c r="P295" i="70"/>
  <c r="B66" i="70"/>
  <c r="V241" i="95"/>
  <c r="V112" i="95"/>
  <c r="Z241" i="95"/>
  <c r="Z112" i="95"/>
  <c r="L112" i="70"/>
  <c r="L138" i="76" s="1"/>
  <c r="L241" i="70"/>
  <c r="O167" i="46"/>
  <c r="O169" i="46"/>
  <c r="O166" i="46"/>
  <c r="O191" i="47" s="1"/>
  <c r="O295" i="46"/>
  <c r="O171" i="46"/>
  <c r="O168" i="46"/>
  <c r="O173" i="46"/>
  <c r="O170" i="46"/>
  <c r="O175" i="46"/>
  <c r="O193" i="46"/>
  <c r="O218" i="47" s="1"/>
  <c r="O322" i="46"/>
  <c r="N193" i="70"/>
  <c r="N219" i="76" s="1"/>
  <c r="N322" i="70"/>
  <c r="Z112" i="99"/>
  <c r="Z241" i="99"/>
  <c r="V174" i="70"/>
  <c r="V200" i="76" s="1"/>
  <c r="V179" i="70"/>
  <c r="V205" i="76" s="1"/>
  <c r="V241" i="70"/>
  <c r="V112" i="70"/>
  <c r="V138" i="76" s="1"/>
  <c r="M8" i="70"/>
  <c r="V268" i="70"/>
  <c r="V139" i="70"/>
  <c r="V165" i="76" s="1"/>
  <c r="V186" i="76" s="1"/>
  <c r="Z241" i="70"/>
  <c r="Z112" i="70"/>
  <c r="Z138" i="76" s="1"/>
  <c r="Z268" i="70"/>
  <c r="Z139" i="70"/>
  <c r="Z165" i="76" s="1"/>
  <c r="I241" i="99"/>
  <c r="O295" i="70"/>
  <c r="O166" i="70"/>
  <c r="O192" i="76" s="1"/>
  <c r="Q139" i="46"/>
  <c r="Q164" i="47" s="1"/>
  <c r="Q268" i="46"/>
  <c r="T89" i="99"/>
  <c r="AA197" i="99"/>
  <c r="AA89" i="99" s="1"/>
  <c r="AA114" i="102" s="1"/>
  <c r="T86" i="99"/>
  <c r="AA194" i="99"/>
  <c r="AA86" i="99" s="1"/>
  <c r="T115" i="102"/>
  <c r="T115" i="144"/>
  <c r="T115" i="101"/>
  <c r="T115" i="100"/>
  <c r="T44" i="99"/>
  <c r="AA152" i="99"/>
  <c r="AA44" i="99" s="1"/>
  <c r="AA69" i="144" s="1"/>
  <c r="T61" i="102"/>
  <c r="T61" i="144"/>
  <c r="T61" i="100"/>
  <c r="T61" i="101"/>
  <c r="T46" i="102"/>
  <c r="T46" i="144"/>
  <c r="T46" i="100"/>
  <c r="T46" i="101"/>
  <c r="T11" i="99"/>
  <c r="AA119" i="99"/>
  <c r="AA11" i="99" s="1"/>
  <c r="AA36" i="102" s="1"/>
  <c r="T75" i="102"/>
  <c r="T75" i="144"/>
  <c r="T75" i="100"/>
  <c r="T75" i="101"/>
  <c r="G70" i="140"/>
  <c r="G70" i="82"/>
  <c r="G70" i="83"/>
  <c r="G70" i="76"/>
  <c r="Y167" i="70"/>
  <c r="Y193" i="76" s="1"/>
  <c r="Y18" i="70"/>
  <c r="P18" i="70"/>
  <c r="T9" i="46"/>
  <c r="AA117" i="46"/>
  <c r="AA142" i="47" s="1"/>
  <c r="T172" i="46"/>
  <c r="T197" i="47" s="1"/>
  <c r="T193" i="46"/>
  <c r="T218" i="47" s="1"/>
  <c r="T322" i="46"/>
  <c r="M179" i="46"/>
  <c r="M178" i="46"/>
  <c r="Q44" i="46"/>
  <c r="Z44" i="46"/>
  <c r="Z45" i="46"/>
  <c r="Q45" i="46"/>
  <c r="Z46" i="46"/>
  <c r="Q46" i="46"/>
  <c r="Z47" i="46"/>
  <c r="Q47" i="46"/>
  <c r="Z48" i="46"/>
  <c r="Q48" i="46"/>
  <c r="Z49" i="46"/>
  <c r="Q49" i="46"/>
  <c r="Z181" i="46"/>
  <c r="Z206" i="47" s="1"/>
  <c r="Z180" i="46"/>
  <c r="Z205" i="47" s="1"/>
  <c r="Z183" i="46"/>
  <c r="Z208" i="47" s="1"/>
  <c r="Z182" i="46"/>
  <c r="Z207" i="47" s="1"/>
  <c r="Z185" i="46"/>
  <c r="Z210" i="47" s="1"/>
  <c r="Z184" i="46"/>
  <c r="Z209" i="47" s="1"/>
  <c r="Q86" i="46"/>
  <c r="Z86" i="46"/>
  <c r="Z186" i="46"/>
  <c r="Z211" i="47" s="1"/>
  <c r="Z88" i="46"/>
  <c r="Q88" i="46"/>
  <c r="Z193" i="46"/>
  <c r="Z218" i="47" s="1"/>
  <c r="Z239" i="47" s="1"/>
  <c r="Z322" i="46"/>
  <c r="X5" i="46"/>
  <c r="O5" i="46"/>
  <c r="X10" i="46"/>
  <c r="O10" i="46"/>
  <c r="O7" i="46"/>
  <c r="X7" i="46"/>
  <c r="O12" i="46"/>
  <c r="X12" i="46"/>
  <c r="O9" i="46"/>
  <c r="X9" i="46"/>
  <c r="X14" i="46"/>
  <c r="O14" i="46"/>
  <c r="O11" i="46"/>
  <c r="X11" i="46"/>
  <c r="X16" i="46"/>
  <c r="O16" i="46"/>
  <c r="X13" i="46"/>
  <c r="O13" i="46"/>
  <c r="X18" i="46"/>
  <c r="O18" i="46"/>
  <c r="W98" i="46"/>
  <c r="N98" i="46"/>
  <c r="N95" i="46"/>
  <c r="W95" i="46"/>
  <c r="W100" i="46"/>
  <c r="N100" i="46"/>
  <c r="AA205" i="46"/>
  <c r="AA230" i="47" s="1"/>
  <c r="W97" i="46"/>
  <c r="N97" i="46"/>
  <c r="W102" i="46"/>
  <c r="N102" i="46"/>
  <c r="W99" i="46"/>
  <c r="N99" i="46"/>
  <c r="AA212" i="46"/>
  <c r="AA237" i="47" s="1"/>
  <c r="N104" i="46"/>
  <c r="W104" i="46"/>
  <c r="W101" i="46"/>
  <c r="N101" i="46"/>
  <c r="N103" i="46"/>
  <c r="W103" i="46"/>
  <c r="W105" i="46"/>
  <c r="N105" i="46"/>
  <c r="W112" i="46"/>
  <c r="W137" i="47" s="1"/>
  <c r="W158" i="47" s="1"/>
  <c r="W241" i="46"/>
  <c r="V6" i="46"/>
  <c r="M6" i="46"/>
  <c r="V5" i="46"/>
  <c r="M5" i="46"/>
  <c r="V8" i="46"/>
  <c r="M8" i="46"/>
  <c r="V7" i="46"/>
  <c r="M7" i="46"/>
  <c r="V10" i="46"/>
  <c r="M10" i="46"/>
  <c r="M9" i="46"/>
  <c r="V9" i="46"/>
  <c r="U41" i="46"/>
  <c r="L41" i="46"/>
  <c r="U44" i="46"/>
  <c r="L44" i="46"/>
  <c r="U172" i="46"/>
  <c r="U197" i="47" s="1"/>
  <c r="U177" i="46"/>
  <c r="U202" i="47" s="1"/>
  <c r="U174" i="46"/>
  <c r="U199" i="47" s="1"/>
  <c r="U179" i="46"/>
  <c r="U204" i="47" s="1"/>
  <c r="U176" i="46"/>
  <c r="U201" i="47" s="1"/>
  <c r="U181" i="46"/>
  <c r="U206" i="47" s="1"/>
  <c r="U178" i="46"/>
  <c r="U203" i="47" s="1"/>
  <c r="U183" i="46"/>
  <c r="U208" i="47" s="1"/>
  <c r="U180" i="46"/>
  <c r="U205" i="47" s="1"/>
  <c r="U185" i="46"/>
  <c r="U210" i="47" s="1"/>
  <c r="U182" i="46"/>
  <c r="U207" i="47" s="1"/>
  <c r="U86" i="46"/>
  <c r="L86" i="46"/>
  <c r="U184" i="46"/>
  <c r="U209" i="47" s="1"/>
  <c r="U88" i="46"/>
  <c r="L88" i="46"/>
  <c r="X166" i="99"/>
  <c r="X295" i="99"/>
  <c r="U322" i="95"/>
  <c r="U193" i="95"/>
  <c r="U241" i="95"/>
  <c r="U112" i="95"/>
  <c r="L177" i="46"/>
  <c r="L176" i="46"/>
  <c r="L179" i="46"/>
  <c r="L178" i="46"/>
  <c r="C120" i="49"/>
  <c r="C120" i="142"/>
  <c r="C120" i="48"/>
  <c r="C120" i="47"/>
  <c r="X295" i="95"/>
  <c r="X166" i="95"/>
  <c r="W112" i="99"/>
  <c r="W241" i="99"/>
  <c r="Q166" i="70"/>
  <c r="Q192" i="76" s="1"/>
  <c r="Q295" i="70"/>
  <c r="AA127" i="99"/>
  <c r="AA19" i="99" s="1"/>
  <c r="U19" i="99"/>
  <c r="AA129" i="99"/>
  <c r="AA21" i="99" s="1"/>
  <c r="U21" i="99"/>
  <c r="AA131" i="99"/>
  <c r="AA23" i="99" s="1"/>
  <c r="U23" i="99"/>
  <c r="Y92" i="46"/>
  <c r="P92" i="46"/>
  <c r="P89" i="46"/>
  <c r="Y89" i="46"/>
  <c r="Y94" i="46"/>
  <c r="P94" i="46"/>
  <c r="Y91" i="46"/>
  <c r="P91" i="46"/>
  <c r="T69" i="99"/>
  <c r="U241" i="70"/>
  <c r="U112" i="70"/>
  <c r="U138" i="76" s="1"/>
  <c r="U12" i="70"/>
  <c r="L12" i="70"/>
  <c r="X268" i="70"/>
  <c r="X139" i="70"/>
  <c r="X165" i="76" s="1"/>
  <c r="R194" i="70"/>
  <c r="R196" i="70"/>
  <c r="R198" i="70"/>
  <c r="R200" i="70"/>
  <c r="R202" i="70"/>
  <c r="R204" i="70"/>
  <c r="R206" i="70"/>
  <c r="R208" i="70"/>
  <c r="R210" i="70"/>
  <c r="B102" i="70"/>
  <c r="R212" i="70"/>
  <c r="R123" i="46"/>
  <c r="B15" i="46"/>
  <c r="K20" i="46"/>
  <c r="B20" i="46"/>
  <c r="R128" i="46"/>
  <c r="B17" i="46"/>
  <c r="R125" i="46"/>
  <c r="R150" i="47" s="1"/>
  <c r="K22" i="46"/>
  <c r="B22" i="46"/>
  <c r="R130" i="46"/>
  <c r="K19" i="46"/>
  <c r="B19" i="46"/>
  <c r="R127" i="46"/>
  <c r="B24" i="46"/>
  <c r="R132" i="46"/>
  <c r="K21" i="46"/>
  <c r="B21" i="46"/>
  <c r="R129" i="46"/>
  <c r="B23" i="46"/>
  <c r="R131" i="46"/>
  <c r="R156" i="47" s="1"/>
  <c r="P268" i="70"/>
  <c r="P139" i="70"/>
  <c r="P165" i="76" s="1"/>
  <c r="P322" i="70"/>
  <c r="P193" i="70"/>
  <c r="P219" i="76" s="1"/>
  <c r="I307" i="95"/>
  <c r="I265" i="95"/>
  <c r="I306" i="95"/>
  <c r="I260" i="95"/>
  <c r="I288" i="95"/>
  <c r="I251" i="95"/>
  <c r="I236" i="95"/>
  <c r="I287" i="95"/>
  <c r="I250" i="95"/>
  <c r="I225" i="95"/>
  <c r="I228" i="95"/>
  <c r="I227" i="95"/>
  <c r="I229" i="95"/>
  <c r="I303" i="95"/>
  <c r="I261" i="95"/>
  <c r="I302" i="95"/>
  <c r="I256" i="95"/>
  <c r="I321" i="95"/>
  <c r="I284" i="95"/>
  <c r="I247" i="95"/>
  <c r="I232" i="95"/>
  <c r="I283" i="95"/>
  <c r="I221" i="95"/>
  <c r="I224" i="95"/>
  <c r="I223" i="95"/>
  <c r="I226" i="95"/>
  <c r="I231" i="95"/>
  <c r="I294" i="95"/>
  <c r="I257" i="95"/>
  <c r="I293" i="95"/>
  <c r="I252" i="95"/>
  <c r="I317" i="95"/>
  <c r="I280" i="95"/>
  <c r="I320" i="95"/>
  <c r="I279" i="95"/>
  <c r="I220" i="95"/>
  <c r="I222" i="95"/>
  <c r="I230" i="95"/>
  <c r="I290" i="95"/>
  <c r="I253" i="95"/>
  <c r="I238" i="95"/>
  <c r="I289" i="95"/>
  <c r="I248" i="95"/>
  <c r="I313" i="95"/>
  <c r="I276" i="95"/>
  <c r="I316" i="95"/>
  <c r="I275" i="95"/>
  <c r="I286" i="95"/>
  <c r="I249" i="95"/>
  <c r="I234" i="95"/>
  <c r="I285" i="95"/>
  <c r="I309" i="95"/>
  <c r="I267" i="95"/>
  <c r="I312" i="95"/>
  <c r="I266" i="95"/>
  <c r="I319" i="95"/>
  <c r="I282" i="95"/>
  <c r="I318" i="95"/>
  <c r="I281" i="95"/>
  <c r="I305" i="95"/>
  <c r="I263" i="95"/>
  <c r="I308" i="95"/>
  <c r="I262" i="95"/>
  <c r="I315" i="95"/>
  <c r="I278" i="95"/>
  <c r="I314" i="95"/>
  <c r="I277" i="95"/>
  <c r="I301" i="95"/>
  <c r="I259" i="95"/>
  <c r="I304" i="95"/>
  <c r="I258" i="95"/>
  <c r="I239" i="95"/>
  <c r="I311" i="95"/>
  <c r="I274" i="95"/>
  <c r="I310" i="95"/>
  <c r="I264" i="95"/>
  <c r="I292" i="95"/>
  <c r="I255" i="95"/>
  <c r="I240" i="95"/>
  <c r="I291" i="95"/>
  <c r="I254" i="95"/>
  <c r="I235" i="95"/>
  <c r="I233" i="95"/>
  <c r="I237" i="95"/>
  <c r="T295" i="95"/>
  <c r="T166" i="95"/>
  <c r="V295" i="95"/>
  <c r="V166" i="95"/>
  <c r="V322" i="95"/>
  <c r="V193" i="95"/>
  <c r="T295" i="70"/>
  <c r="T166" i="70"/>
  <c r="T192" i="76" s="1"/>
  <c r="T168" i="70"/>
  <c r="T194" i="76" s="1"/>
  <c r="T170" i="70"/>
  <c r="T196" i="76" s="1"/>
  <c r="T172" i="70"/>
  <c r="T198" i="76" s="1"/>
  <c r="T174" i="70"/>
  <c r="T200" i="76" s="1"/>
  <c r="L268" i="70"/>
  <c r="L139" i="70"/>
  <c r="L165" i="76" s="1"/>
  <c r="L193" i="70"/>
  <c r="L219" i="76" s="1"/>
  <c r="L322" i="70"/>
  <c r="O178" i="46"/>
  <c r="O183" i="46"/>
  <c r="O180" i="46"/>
  <c r="O185" i="46"/>
  <c r="O182" i="46"/>
  <c r="O184" i="46"/>
  <c r="O186" i="46"/>
  <c r="V180" i="70"/>
  <c r="V206" i="76" s="1"/>
  <c r="V185" i="70"/>
  <c r="V211" i="76" s="1"/>
  <c r="V18" i="70"/>
  <c r="M18" i="70"/>
  <c r="V22" i="70"/>
  <c r="M22" i="70"/>
  <c r="V170" i="70"/>
  <c r="V196" i="76" s="1"/>
  <c r="V176" i="70"/>
  <c r="V202" i="76" s="1"/>
  <c r="Z172" i="70"/>
  <c r="Z198" i="76" s="1"/>
  <c r="Z174" i="70"/>
  <c r="Z200" i="76" s="1"/>
  <c r="Z176" i="70"/>
  <c r="Z202" i="76" s="1"/>
  <c r="Z178" i="70"/>
  <c r="Z204" i="76" s="1"/>
  <c r="Z180" i="70"/>
  <c r="Z206" i="76" s="1"/>
  <c r="Z182" i="70"/>
  <c r="Z208" i="76" s="1"/>
  <c r="Z184" i="70"/>
  <c r="Z210" i="76" s="1"/>
  <c r="Z186" i="70"/>
  <c r="Z212" i="76" s="1"/>
  <c r="Z322" i="70"/>
  <c r="Z193" i="70"/>
  <c r="Z219" i="76" s="1"/>
  <c r="Q87" i="70"/>
  <c r="O193" i="70"/>
  <c r="O219" i="76" s="1"/>
  <c r="O322" i="70"/>
  <c r="Q167" i="46"/>
  <c r="Q169" i="46"/>
  <c r="T105" i="99"/>
  <c r="AA213" i="99"/>
  <c r="AA105" i="99" s="1"/>
  <c r="T100" i="99"/>
  <c r="AA208" i="99"/>
  <c r="AA100" i="99" s="1"/>
  <c r="AA125" i="101" s="1"/>
  <c r="AA176" i="99"/>
  <c r="AA68" i="99" s="1"/>
  <c r="T68" i="99"/>
  <c r="T166" i="99"/>
  <c r="T295" i="99"/>
  <c r="T70" i="101"/>
  <c r="T70" i="100"/>
  <c r="T70" i="102"/>
  <c r="T70" i="144"/>
  <c r="T35" i="99"/>
  <c r="AA143" i="99"/>
  <c r="AA35" i="99" s="1"/>
  <c r="T24" i="99"/>
  <c r="AA132" i="99"/>
  <c r="AA24" i="99" s="1"/>
  <c r="AA49" i="144" s="1"/>
  <c r="T41" i="101"/>
  <c r="T41" i="102"/>
  <c r="T41" i="144"/>
  <c r="T41" i="100"/>
  <c r="T31" i="102"/>
  <c r="T31" i="144"/>
  <c r="T31" i="101"/>
  <c r="T31" i="100"/>
  <c r="T15" i="99"/>
  <c r="AA123" i="99"/>
  <c r="AA15" i="99" s="1"/>
  <c r="AA40" i="102" s="1"/>
  <c r="N11" i="70"/>
  <c r="W11" i="70"/>
  <c r="P8" i="70"/>
  <c r="Y8" i="70"/>
  <c r="Y268" i="70"/>
  <c r="Y139" i="70"/>
  <c r="Y165" i="76" s="1"/>
  <c r="Y43" i="70"/>
  <c r="P43" i="70"/>
  <c r="Y295" i="70"/>
  <c r="Y166" i="70"/>
  <c r="Y192" i="76" s="1"/>
  <c r="K46" i="46"/>
  <c r="AA154" i="46"/>
  <c r="T46" i="46"/>
  <c r="K11" i="46"/>
  <c r="T11" i="46"/>
  <c r="AA140" i="46"/>
  <c r="T32" i="46"/>
  <c r="T139" i="46"/>
  <c r="T164" i="47" s="1"/>
  <c r="T268" i="46"/>
  <c r="T34" i="46"/>
  <c r="K34" i="46"/>
  <c r="T37" i="46"/>
  <c r="AA145" i="46"/>
  <c r="AA170" i="47" s="1"/>
  <c r="T40" i="46"/>
  <c r="AA148" i="46"/>
  <c r="AA173" i="47" s="1"/>
  <c r="T39" i="46"/>
  <c r="AA147" i="46"/>
  <c r="AA172" i="47" s="1"/>
  <c r="T42" i="46"/>
  <c r="AA150" i="46"/>
  <c r="AA175" i="47" s="1"/>
  <c r="Z175" i="46"/>
  <c r="Z200" i="47" s="1"/>
  <c r="Z174" i="46"/>
  <c r="Z199" i="47" s="1"/>
  <c r="Z177" i="46"/>
  <c r="Z202" i="47" s="1"/>
  <c r="Z176" i="46"/>
  <c r="Z201" i="47" s="1"/>
  <c r="Z179" i="46"/>
  <c r="Z204" i="47" s="1"/>
  <c r="Z178" i="46"/>
  <c r="Z203" i="47" s="1"/>
  <c r="Z96" i="46"/>
  <c r="Q96" i="46"/>
  <c r="Z93" i="46"/>
  <c r="Q93" i="46"/>
  <c r="Z98" i="46"/>
  <c r="Q98" i="46"/>
  <c r="Q95" i="46"/>
  <c r="Z95" i="46"/>
  <c r="Z100" i="46"/>
  <c r="Q100" i="46"/>
  <c r="Q97" i="46"/>
  <c r="Z97" i="46"/>
  <c r="Q102" i="46"/>
  <c r="Z102" i="46"/>
  <c r="Z99" i="46"/>
  <c r="Q99" i="46"/>
  <c r="Z104" i="46"/>
  <c r="Q104" i="46"/>
  <c r="Z101" i="46"/>
  <c r="Q101" i="46"/>
  <c r="O21" i="46"/>
  <c r="X21" i="46"/>
  <c r="X23" i="46"/>
  <c r="O23" i="46"/>
  <c r="X34" i="46"/>
  <c r="O34" i="46"/>
  <c r="X35" i="46"/>
  <c r="O35" i="46"/>
  <c r="X36" i="46"/>
  <c r="O36" i="46"/>
  <c r="X37" i="46"/>
  <c r="O37" i="46"/>
  <c r="X38" i="46"/>
  <c r="O38" i="46"/>
  <c r="X39" i="46"/>
  <c r="O39" i="46"/>
  <c r="N15" i="46"/>
  <c r="W15" i="46"/>
  <c r="W20" i="46"/>
  <c r="N20" i="46"/>
  <c r="V22" i="46"/>
  <c r="M22" i="46"/>
  <c r="M21" i="46"/>
  <c r="V21" i="46"/>
  <c r="V24" i="46"/>
  <c r="M24" i="46"/>
  <c r="V23" i="46"/>
  <c r="M23" i="46"/>
  <c r="M32" i="46"/>
  <c r="V32" i="46"/>
  <c r="V139" i="46"/>
  <c r="V164" i="47" s="1"/>
  <c r="V185" i="47" s="1"/>
  <c r="V268" i="46"/>
  <c r="V34" i="46"/>
  <c r="M34" i="46"/>
  <c r="V33" i="46"/>
  <c r="M33" i="46"/>
  <c r="V36" i="46"/>
  <c r="M36" i="46"/>
  <c r="V35" i="46"/>
  <c r="M35" i="46"/>
  <c r="V38" i="46"/>
  <c r="M38" i="46"/>
  <c r="U170" i="46"/>
  <c r="U195" i="47" s="1"/>
  <c r="U175" i="46"/>
  <c r="U200" i="47" s="1"/>
  <c r="U193" i="46"/>
  <c r="U218" i="47" s="1"/>
  <c r="U239" i="47" s="1"/>
  <c r="U322" i="46"/>
  <c r="U92" i="46"/>
  <c r="L92" i="46"/>
  <c r="U87" i="46"/>
  <c r="L87" i="46"/>
  <c r="U94" i="46"/>
  <c r="L94" i="46"/>
  <c r="U89" i="46"/>
  <c r="L89" i="46"/>
  <c r="U96" i="46"/>
  <c r="L96" i="46"/>
  <c r="AA199" i="46"/>
  <c r="AA224" i="47" s="1"/>
  <c r="U91" i="46"/>
  <c r="L91" i="46"/>
  <c r="AA206" i="46"/>
  <c r="AA231" i="47" s="1"/>
  <c r="U98" i="46"/>
  <c r="L98" i="46"/>
  <c r="AA201" i="46"/>
  <c r="AA226" i="47" s="1"/>
  <c r="L93" i="46"/>
  <c r="U93" i="46"/>
  <c r="AA208" i="46"/>
  <c r="AA233" i="47" s="1"/>
  <c r="U100" i="46"/>
  <c r="L100" i="46"/>
  <c r="U95" i="46"/>
  <c r="L95" i="46"/>
  <c r="U102" i="46"/>
  <c r="L102" i="46"/>
  <c r="L97" i="46"/>
  <c r="U97" i="46"/>
  <c r="L104" i="46"/>
  <c r="U104" i="46"/>
  <c r="Q322" i="70"/>
  <c r="Q193" i="70"/>
  <c r="Q219" i="76" s="1"/>
  <c r="AA117" i="99"/>
  <c r="AA9" i="99" s="1"/>
  <c r="AA34" i="101" s="1"/>
  <c r="U9" i="99"/>
  <c r="U139" i="99"/>
  <c r="U268" i="99"/>
  <c r="AA145" i="99"/>
  <c r="AA37" i="99" s="1"/>
  <c r="AA62" i="102" s="1"/>
  <c r="U37" i="99"/>
  <c r="AA147" i="99"/>
  <c r="AA39" i="99" s="1"/>
  <c r="U39" i="99"/>
  <c r="P105" i="46"/>
  <c r="Y105" i="46"/>
  <c r="Y112" i="46"/>
  <c r="Y137" i="47" s="1"/>
  <c r="Y158" i="47" s="1"/>
  <c r="Y241" i="46"/>
  <c r="P6" i="46"/>
  <c r="Y6" i="46"/>
  <c r="P8" i="46"/>
  <c r="Y8" i="46"/>
  <c r="Y5" i="46"/>
  <c r="P5" i="46"/>
  <c r="Y10" i="46"/>
  <c r="P10" i="46"/>
  <c r="Y7" i="46"/>
  <c r="P7" i="46"/>
  <c r="Y12" i="46"/>
  <c r="P12" i="46"/>
  <c r="Y9" i="46"/>
  <c r="P9" i="46"/>
  <c r="Y14" i="46"/>
  <c r="P14" i="46"/>
  <c r="O32" i="70"/>
  <c r="X32" i="70"/>
  <c r="X41" i="70"/>
  <c r="O41" i="70"/>
  <c r="X168" i="70"/>
  <c r="X194" i="76" s="1"/>
  <c r="X295" i="70"/>
  <c r="X166" i="70"/>
  <c r="X192" i="76" s="1"/>
  <c r="X172" i="70"/>
  <c r="X198" i="76" s="1"/>
  <c r="X170" i="70"/>
  <c r="X196" i="76" s="1"/>
  <c r="X176" i="70"/>
  <c r="X202" i="76" s="1"/>
  <c r="X174" i="70"/>
  <c r="X200" i="76" s="1"/>
  <c r="X180" i="70"/>
  <c r="X206" i="76" s="1"/>
  <c r="K241" i="70"/>
  <c r="K112" i="70"/>
  <c r="K138" i="76" s="1"/>
  <c r="R116" i="70"/>
  <c r="R114" i="70"/>
  <c r="B12" i="70"/>
  <c r="R120" i="70"/>
  <c r="R119" i="46"/>
  <c r="B11" i="46"/>
  <c r="R124" i="46"/>
  <c r="B16" i="46"/>
  <c r="K13" i="46"/>
  <c r="R121" i="46"/>
  <c r="B13" i="46"/>
  <c r="B18" i="46"/>
  <c r="R126" i="46"/>
  <c r="P112" i="46"/>
  <c r="P137" i="47" s="1"/>
  <c r="P241" i="46"/>
  <c r="G31" i="49"/>
  <c r="B68" i="70"/>
  <c r="T268" i="95"/>
  <c r="T139" i="95"/>
  <c r="Z295" i="95"/>
  <c r="Z166" i="95"/>
  <c r="Z268" i="95"/>
  <c r="Z139" i="95"/>
  <c r="T268" i="70"/>
  <c r="T139" i="70"/>
  <c r="T165" i="76" s="1"/>
  <c r="T180" i="70"/>
  <c r="T206" i="76" s="1"/>
  <c r="T182" i="70"/>
  <c r="T208" i="76" s="1"/>
  <c r="T184" i="70"/>
  <c r="T210" i="76" s="1"/>
  <c r="T186" i="70"/>
  <c r="T212" i="76" s="1"/>
  <c r="T322" i="70"/>
  <c r="T193" i="70"/>
  <c r="T219" i="76" s="1"/>
  <c r="L295" i="70"/>
  <c r="L166" i="70"/>
  <c r="L192" i="76" s="1"/>
  <c r="M103" i="70"/>
  <c r="M39" i="70"/>
  <c r="V37" i="70"/>
  <c r="M37" i="70"/>
  <c r="M43" i="70"/>
  <c r="M41" i="70"/>
  <c r="M47" i="70"/>
  <c r="V168" i="70"/>
  <c r="V194" i="76" s="1"/>
  <c r="V295" i="70"/>
  <c r="V166" i="70"/>
  <c r="V192" i="76" s="1"/>
  <c r="V172" i="70"/>
  <c r="V198" i="76" s="1"/>
  <c r="M99" i="70"/>
  <c r="V105" i="70"/>
  <c r="M105" i="70"/>
  <c r="Z51" i="70"/>
  <c r="Q51" i="70"/>
  <c r="Z295" i="70"/>
  <c r="Z166" i="70"/>
  <c r="Z192" i="76" s="1"/>
  <c r="Z168" i="70"/>
  <c r="Z194" i="76" s="1"/>
  <c r="Z170" i="70"/>
  <c r="Z196" i="76" s="1"/>
  <c r="N139" i="46"/>
  <c r="N164" i="47" s="1"/>
  <c r="N268" i="46"/>
  <c r="N172" i="46"/>
  <c r="N177" i="46"/>
  <c r="U88" i="141"/>
  <c r="Z125" i="97"/>
  <c r="Z125" i="96"/>
  <c r="V93" i="98"/>
  <c r="Z125" i="141"/>
  <c r="U88" i="98"/>
  <c r="V93" i="97"/>
  <c r="Z65" i="141"/>
  <c r="Z65" i="98"/>
  <c r="Z95" i="141"/>
  <c r="Z95" i="98"/>
  <c r="Z95" i="97"/>
  <c r="I214" i="95"/>
  <c r="Y125" i="140"/>
  <c r="Y125" i="82"/>
  <c r="Y125" i="83"/>
  <c r="Y125" i="76"/>
  <c r="X94" i="98"/>
  <c r="X94" i="141"/>
  <c r="X94" i="96"/>
  <c r="X94" i="97"/>
  <c r="X124" i="141"/>
  <c r="X124" i="96"/>
  <c r="X124" i="97"/>
  <c r="X124" i="98"/>
  <c r="X122" i="96"/>
  <c r="X122" i="97"/>
  <c r="X122" i="98"/>
  <c r="X122" i="141"/>
  <c r="T127" i="98"/>
  <c r="T127" i="141"/>
  <c r="T127" i="96"/>
  <c r="T127" i="97"/>
  <c r="W129" i="98"/>
  <c r="W129" i="141"/>
  <c r="W129" i="96"/>
  <c r="W129" i="97"/>
  <c r="Z117" i="98"/>
  <c r="Z117" i="141"/>
  <c r="Z117" i="96"/>
  <c r="Z117" i="97"/>
  <c r="W125" i="83"/>
  <c r="W125" i="76"/>
  <c r="W125" i="140"/>
  <c r="W125" i="82"/>
  <c r="U61" i="98"/>
  <c r="U61" i="141"/>
  <c r="U61" i="96"/>
  <c r="U61" i="97"/>
  <c r="X96" i="97"/>
  <c r="X96" i="98"/>
  <c r="X96" i="141"/>
  <c r="X96" i="96"/>
  <c r="Z74" i="96"/>
  <c r="Z74" i="97"/>
  <c r="Z74" i="98"/>
  <c r="Z74" i="141"/>
  <c r="Z114" i="97"/>
  <c r="Z114" i="98"/>
  <c r="Z114" i="141"/>
  <c r="Z114" i="96"/>
  <c r="Z99" i="98"/>
  <c r="Z99" i="141"/>
  <c r="Z99" i="96"/>
  <c r="Z99" i="97"/>
  <c r="Y123" i="82"/>
  <c r="Y123" i="83"/>
  <c r="Y123" i="76"/>
  <c r="Y123" i="140"/>
  <c r="I133" i="99"/>
  <c r="Y130" i="97"/>
  <c r="Y130" i="98"/>
  <c r="Y130" i="141"/>
  <c r="Y130" i="96"/>
  <c r="U113" i="97"/>
  <c r="U113" i="98"/>
  <c r="U113" i="141"/>
  <c r="U113" i="96"/>
  <c r="Z118" i="141"/>
  <c r="Z118" i="96"/>
  <c r="Z118" i="97"/>
  <c r="Z118" i="98"/>
  <c r="T59" i="141"/>
  <c r="T59" i="96"/>
  <c r="T59" i="97"/>
  <c r="T59" i="98"/>
  <c r="X73" i="98"/>
  <c r="X73" i="141"/>
  <c r="X73" i="96"/>
  <c r="X73" i="97"/>
  <c r="U72" i="141"/>
  <c r="U72" i="96"/>
  <c r="U72" i="97"/>
  <c r="U72" i="98"/>
  <c r="Z58" i="96"/>
  <c r="Z58" i="97"/>
  <c r="Z58" i="98"/>
  <c r="Z58" i="141"/>
  <c r="Y59" i="140"/>
  <c r="Y59" i="82"/>
  <c r="Y59" i="83"/>
  <c r="Y59" i="76"/>
  <c r="W92" i="98"/>
  <c r="W92" i="141"/>
  <c r="W92" i="96"/>
  <c r="W92" i="97"/>
  <c r="W88" i="96"/>
  <c r="W88" i="97"/>
  <c r="W88" i="98"/>
  <c r="W88" i="141"/>
  <c r="Z68" i="82"/>
  <c r="Z68" i="83"/>
  <c r="Z68" i="76"/>
  <c r="Z68" i="140"/>
  <c r="U102" i="96"/>
  <c r="U102" i="97"/>
  <c r="U102" i="98"/>
  <c r="U102" i="141"/>
  <c r="Z124" i="83"/>
  <c r="T122" i="98"/>
  <c r="T122" i="141"/>
  <c r="T122" i="96"/>
  <c r="T122" i="97"/>
  <c r="W121" i="98"/>
  <c r="W121" i="141"/>
  <c r="W121" i="96"/>
  <c r="W121" i="97"/>
  <c r="T86" i="96"/>
  <c r="T86" i="97"/>
  <c r="T86" i="98"/>
  <c r="T86" i="141"/>
  <c r="X130" i="83"/>
  <c r="X130" i="76"/>
  <c r="X130" i="140"/>
  <c r="X130" i="82"/>
  <c r="X125" i="97"/>
  <c r="X125" i="98"/>
  <c r="X125" i="141"/>
  <c r="X125" i="96"/>
  <c r="U62" i="96"/>
  <c r="U62" i="97"/>
  <c r="U62" i="98"/>
  <c r="U62" i="141"/>
  <c r="T70" i="141"/>
  <c r="T70" i="96"/>
  <c r="T70" i="97"/>
  <c r="T70" i="98"/>
  <c r="V128" i="140"/>
  <c r="T103" i="97"/>
  <c r="T103" i="98"/>
  <c r="T103" i="141"/>
  <c r="T103" i="96"/>
  <c r="Q115" i="76"/>
  <c r="T69" i="98"/>
  <c r="T69" i="141"/>
  <c r="T69" i="96"/>
  <c r="T69" i="97"/>
  <c r="U119" i="98"/>
  <c r="U119" i="141"/>
  <c r="U119" i="96"/>
  <c r="U119" i="97"/>
  <c r="U103" i="98"/>
  <c r="U103" i="141"/>
  <c r="U103" i="96"/>
  <c r="U103" i="97"/>
  <c r="X100" i="141"/>
  <c r="X100" i="96"/>
  <c r="X100" i="97"/>
  <c r="X100" i="98"/>
  <c r="X95" i="141"/>
  <c r="X95" i="96"/>
  <c r="X95" i="97"/>
  <c r="X95" i="98"/>
  <c r="X77" i="96"/>
  <c r="X77" i="97"/>
  <c r="X77" i="98"/>
  <c r="X77" i="141"/>
  <c r="Y71" i="141"/>
  <c r="Y71" i="96"/>
  <c r="Y71" i="97"/>
  <c r="Y71" i="98"/>
  <c r="Z68" i="141"/>
  <c r="Z68" i="96"/>
  <c r="Z68" i="97"/>
  <c r="Z68" i="98"/>
  <c r="W131" i="97"/>
  <c r="W131" i="98"/>
  <c r="W131" i="141"/>
  <c r="W131" i="96"/>
  <c r="Y104" i="97"/>
  <c r="Y104" i="98"/>
  <c r="Y104" i="141"/>
  <c r="Y104" i="96"/>
  <c r="L124" i="140"/>
  <c r="L124" i="82"/>
  <c r="L124" i="83"/>
  <c r="L124" i="76"/>
  <c r="V120" i="96"/>
  <c r="V120" i="97"/>
  <c r="V120" i="98"/>
  <c r="V120" i="141"/>
  <c r="Z63" i="96"/>
  <c r="Z63" i="97"/>
  <c r="Z63" i="98"/>
  <c r="Z63" i="141"/>
  <c r="X128" i="140"/>
  <c r="X128" i="82"/>
  <c r="X128" i="83"/>
  <c r="X128" i="76"/>
  <c r="V104" i="96"/>
  <c r="V104" i="97"/>
  <c r="V104" i="98"/>
  <c r="V104" i="141"/>
  <c r="L59" i="140"/>
  <c r="B126" i="82"/>
  <c r="B126" i="83"/>
  <c r="B126" i="76"/>
  <c r="B126" i="140"/>
  <c r="T77" i="82"/>
  <c r="T77" i="83"/>
  <c r="T77" i="76"/>
  <c r="T77" i="140"/>
  <c r="T87" i="97"/>
  <c r="T87" i="98"/>
  <c r="T87" i="141"/>
  <c r="T87" i="96"/>
  <c r="V71" i="82"/>
  <c r="W66" i="141"/>
  <c r="W66" i="96"/>
  <c r="W66" i="97"/>
  <c r="W66" i="98"/>
  <c r="T100" i="97"/>
  <c r="T100" i="98"/>
  <c r="T100" i="141"/>
  <c r="T100" i="96"/>
  <c r="Y127" i="83"/>
  <c r="Y127" i="76"/>
  <c r="Y127" i="140"/>
  <c r="Y127" i="82"/>
  <c r="B114" i="140"/>
  <c r="B114" i="82"/>
  <c r="B114" i="83"/>
  <c r="B114" i="76"/>
  <c r="V62" i="96"/>
  <c r="V62" i="97"/>
  <c r="V62" i="98"/>
  <c r="V62" i="141"/>
  <c r="W127" i="82"/>
  <c r="W127" i="83"/>
  <c r="W127" i="76"/>
  <c r="W127" i="140"/>
  <c r="I214" i="46"/>
  <c r="X72" i="83"/>
  <c r="X72" i="76"/>
  <c r="X72" i="140"/>
  <c r="X72" i="82"/>
  <c r="W114" i="96"/>
  <c r="W114" i="97"/>
  <c r="W114" i="98"/>
  <c r="W114" i="141"/>
  <c r="W121" i="82"/>
  <c r="W121" i="83"/>
  <c r="W121" i="76"/>
  <c r="W121" i="140"/>
  <c r="U87" i="98"/>
  <c r="U87" i="141"/>
  <c r="U87" i="96"/>
  <c r="U87" i="97"/>
  <c r="V70" i="96"/>
  <c r="V70" i="97"/>
  <c r="V70" i="98"/>
  <c r="V70" i="141"/>
  <c r="L121" i="83"/>
  <c r="V122" i="82"/>
  <c r="V122" i="83"/>
  <c r="V122" i="76"/>
  <c r="V122" i="140"/>
  <c r="I214" i="99"/>
  <c r="W100" i="98"/>
  <c r="W100" i="141"/>
  <c r="W100" i="96"/>
  <c r="W100" i="97"/>
  <c r="I214" i="70"/>
  <c r="U127" i="98"/>
  <c r="U127" i="141"/>
  <c r="U127" i="96"/>
  <c r="U127" i="97"/>
  <c r="Z103" i="96"/>
  <c r="Z103" i="97"/>
  <c r="Z103" i="98"/>
  <c r="Z103" i="141"/>
  <c r="Z115" i="76"/>
  <c r="T93" i="98"/>
  <c r="T93" i="141"/>
  <c r="T93" i="96"/>
  <c r="T93" i="97"/>
  <c r="U116" i="98"/>
  <c r="U116" i="141"/>
  <c r="U116" i="96"/>
  <c r="U116" i="97"/>
  <c r="W102" i="97"/>
  <c r="W102" i="98"/>
  <c r="W102" i="141"/>
  <c r="W102" i="96"/>
  <c r="T61" i="140"/>
  <c r="X126" i="98"/>
  <c r="X126" i="141"/>
  <c r="X126" i="96"/>
  <c r="X126" i="97"/>
  <c r="Z131" i="82"/>
  <c r="Z131" i="83"/>
  <c r="Z131" i="76"/>
  <c r="Z131" i="140"/>
  <c r="T104" i="141"/>
  <c r="T104" i="96"/>
  <c r="T104" i="97"/>
  <c r="T104" i="98"/>
  <c r="I187" i="95"/>
  <c r="V89" i="97"/>
  <c r="V89" i="98"/>
  <c r="V89" i="141"/>
  <c r="V89" i="96"/>
  <c r="Z73" i="141"/>
  <c r="Z73" i="96"/>
  <c r="Z73" i="97"/>
  <c r="Z73" i="98"/>
  <c r="V116" i="98"/>
  <c r="V116" i="141"/>
  <c r="V116" i="96"/>
  <c r="V116" i="97"/>
  <c r="V98" i="141"/>
  <c r="V98" i="96"/>
  <c r="V98" i="97"/>
  <c r="V98" i="98"/>
  <c r="Y63" i="141"/>
  <c r="Y63" i="96"/>
  <c r="Y63" i="97"/>
  <c r="Y63" i="98"/>
  <c r="V77" i="141"/>
  <c r="V77" i="96"/>
  <c r="V77" i="97"/>
  <c r="V77" i="98"/>
  <c r="X58" i="141"/>
  <c r="X58" i="96"/>
  <c r="X58" i="97"/>
  <c r="X58" i="98"/>
  <c r="Y121" i="141"/>
  <c r="Y121" i="96"/>
  <c r="Y121" i="97"/>
  <c r="Y121" i="98"/>
  <c r="Z120" i="98"/>
  <c r="Z120" i="141"/>
  <c r="Z120" i="96"/>
  <c r="Z120" i="97"/>
  <c r="K70" i="82"/>
  <c r="K70" i="83"/>
  <c r="K70" i="76"/>
  <c r="K70" i="140"/>
  <c r="U90" i="98"/>
  <c r="U90" i="141"/>
  <c r="U90" i="96"/>
  <c r="U90" i="97"/>
  <c r="X123" i="98"/>
  <c r="X123" i="141"/>
  <c r="X123" i="96"/>
  <c r="X123" i="97"/>
  <c r="Z77" i="97"/>
  <c r="Z77" i="98"/>
  <c r="Z77" i="141"/>
  <c r="Z77" i="96"/>
  <c r="V123" i="140"/>
  <c r="W120" i="97"/>
  <c r="W120" i="98"/>
  <c r="W120" i="141"/>
  <c r="W120" i="96"/>
  <c r="V72" i="141"/>
  <c r="V72" i="96"/>
  <c r="V72" i="97"/>
  <c r="V72" i="98"/>
  <c r="B101" i="140"/>
  <c r="B101" i="82"/>
  <c r="B101" i="83"/>
  <c r="B101" i="76"/>
  <c r="U76" i="97"/>
  <c r="U76" i="98"/>
  <c r="U76" i="141"/>
  <c r="U76" i="96"/>
  <c r="X117" i="97"/>
  <c r="X117" i="98"/>
  <c r="X117" i="141"/>
  <c r="X117" i="96"/>
  <c r="U93" i="141"/>
  <c r="U93" i="96"/>
  <c r="U93" i="97"/>
  <c r="U93" i="98"/>
  <c r="V67" i="96"/>
  <c r="V67" i="97"/>
  <c r="V67" i="98"/>
  <c r="V67" i="141"/>
  <c r="W65" i="97"/>
  <c r="W65" i="98"/>
  <c r="W65" i="141"/>
  <c r="W65" i="96"/>
  <c r="X119" i="96"/>
  <c r="X119" i="97"/>
  <c r="X119" i="98"/>
  <c r="X119" i="141"/>
  <c r="T119" i="98"/>
  <c r="T119" i="141"/>
  <c r="T119" i="96"/>
  <c r="T119" i="97"/>
  <c r="Z86" i="141"/>
  <c r="Z86" i="96"/>
  <c r="Z86" i="97"/>
  <c r="Z86" i="98"/>
  <c r="B122" i="140"/>
  <c r="B122" i="82"/>
  <c r="B122" i="83"/>
  <c r="B122" i="76"/>
  <c r="W85" i="96"/>
  <c r="W85" i="97"/>
  <c r="W85" i="98"/>
  <c r="W85" i="141"/>
  <c r="X66" i="82"/>
  <c r="X66" i="83"/>
  <c r="X66" i="76"/>
  <c r="X66" i="140"/>
  <c r="Z91" i="98"/>
  <c r="Z91" i="141"/>
  <c r="Z91" i="96"/>
  <c r="Z91" i="97"/>
  <c r="Y120" i="98"/>
  <c r="Y120" i="141"/>
  <c r="Y120" i="96"/>
  <c r="Y120" i="97"/>
  <c r="W67" i="96"/>
  <c r="W67" i="97"/>
  <c r="W67" i="98"/>
  <c r="W67" i="141"/>
  <c r="V118" i="97"/>
  <c r="V118" i="98"/>
  <c r="V118" i="141"/>
  <c r="V118" i="96"/>
  <c r="T66" i="97"/>
  <c r="T66" i="98"/>
  <c r="T66" i="141"/>
  <c r="T66" i="96"/>
  <c r="T99" i="141"/>
  <c r="T99" i="96"/>
  <c r="T99" i="97"/>
  <c r="T99" i="98"/>
  <c r="Y73" i="82"/>
  <c r="Y73" i="83"/>
  <c r="Y73" i="76"/>
  <c r="Y73" i="140"/>
  <c r="T125" i="141"/>
  <c r="T125" i="96"/>
  <c r="T125" i="97"/>
  <c r="T125" i="98"/>
  <c r="V74" i="98"/>
  <c r="V74" i="141"/>
  <c r="V74" i="96"/>
  <c r="V74" i="97"/>
  <c r="W76" i="98"/>
  <c r="W76" i="141"/>
  <c r="W76" i="96"/>
  <c r="W76" i="97"/>
  <c r="B70" i="82"/>
  <c r="B70" i="83"/>
  <c r="B70" i="76"/>
  <c r="B70" i="140"/>
  <c r="U71" i="97"/>
  <c r="U71" i="98"/>
  <c r="U71" i="141"/>
  <c r="U71" i="96"/>
  <c r="V130" i="140"/>
  <c r="M127" i="82"/>
  <c r="M127" i="83"/>
  <c r="M127" i="76"/>
  <c r="M127" i="140"/>
  <c r="X127" i="82"/>
  <c r="X116" i="141"/>
  <c r="X116" i="96"/>
  <c r="X116" i="97"/>
  <c r="X116" i="98"/>
  <c r="U66" i="98"/>
  <c r="U66" i="141"/>
  <c r="U66" i="96"/>
  <c r="U66" i="97"/>
  <c r="V103" i="98"/>
  <c r="V103" i="141"/>
  <c r="V103" i="96"/>
  <c r="V103" i="97"/>
  <c r="V68" i="97"/>
  <c r="V68" i="98"/>
  <c r="V68" i="141"/>
  <c r="V68" i="96"/>
  <c r="Y124" i="83"/>
  <c r="Y124" i="76"/>
  <c r="Y124" i="140"/>
  <c r="Y124" i="82"/>
  <c r="W103" i="141"/>
  <c r="W103" i="96"/>
  <c r="W103" i="97"/>
  <c r="W103" i="98"/>
  <c r="W123" i="140"/>
  <c r="W123" i="82"/>
  <c r="W123" i="83"/>
  <c r="W123" i="76"/>
  <c r="T70" i="83"/>
  <c r="Z64" i="97"/>
  <c r="Z64" i="98"/>
  <c r="Z64" i="141"/>
  <c r="Z64" i="96"/>
  <c r="W89" i="98"/>
  <c r="W89" i="141"/>
  <c r="W89" i="96"/>
  <c r="W89" i="97"/>
  <c r="U60" i="97"/>
  <c r="U60" i="98"/>
  <c r="U60" i="141"/>
  <c r="U60" i="96"/>
  <c r="W73" i="97"/>
  <c r="W73" i="98"/>
  <c r="W73" i="141"/>
  <c r="W73" i="96"/>
  <c r="U68" i="97"/>
  <c r="U68" i="98"/>
  <c r="U68" i="141"/>
  <c r="U68" i="96"/>
  <c r="X121" i="141"/>
  <c r="X121" i="96"/>
  <c r="X121" i="97"/>
  <c r="X121" i="98"/>
  <c r="T64" i="98"/>
  <c r="T64" i="141"/>
  <c r="T64" i="96"/>
  <c r="T64" i="97"/>
  <c r="T90" i="98"/>
  <c r="T90" i="141"/>
  <c r="T90" i="96"/>
  <c r="T90" i="97"/>
  <c r="Y60" i="141"/>
  <c r="Y60" i="96"/>
  <c r="Y60" i="97"/>
  <c r="Y60" i="98"/>
  <c r="U95" i="98"/>
  <c r="U95" i="141"/>
  <c r="U95" i="96"/>
  <c r="U95" i="97"/>
  <c r="X93" i="96"/>
  <c r="X93" i="97"/>
  <c r="X93" i="98"/>
  <c r="X93" i="141"/>
  <c r="T121" i="97"/>
  <c r="T121" i="98"/>
  <c r="T121" i="141"/>
  <c r="T121" i="96"/>
  <c r="Z101" i="97"/>
  <c r="Z101" i="98"/>
  <c r="Z101" i="141"/>
  <c r="Z101" i="96"/>
  <c r="B124" i="83"/>
  <c r="B124" i="76"/>
  <c r="B124" i="140"/>
  <c r="B124" i="82"/>
  <c r="X70" i="97"/>
  <c r="X70" i="98"/>
  <c r="X70" i="141"/>
  <c r="X70" i="96"/>
  <c r="Y112" i="98"/>
  <c r="Y112" i="141"/>
  <c r="Y112" i="96"/>
  <c r="Y112" i="97"/>
  <c r="W68" i="98"/>
  <c r="W68" i="141"/>
  <c r="W68" i="96"/>
  <c r="W68" i="97"/>
  <c r="Y87" i="96"/>
  <c r="Y87" i="97"/>
  <c r="Y87" i="98"/>
  <c r="Y87" i="141"/>
  <c r="Y126" i="141"/>
  <c r="Y126" i="96"/>
  <c r="Y126" i="97"/>
  <c r="Y126" i="98"/>
  <c r="X62" i="97"/>
  <c r="X62" i="98"/>
  <c r="X62" i="141"/>
  <c r="X62" i="96"/>
  <c r="T88" i="141"/>
  <c r="T88" i="96"/>
  <c r="T88" i="97"/>
  <c r="T88" i="98"/>
  <c r="B99" i="82"/>
  <c r="B99" i="83"/>
  <c r="B99" i="76"/>
  <c r="B99" i="140"/>
  <c r="Y123" i="98"/>
  <c r="Y123" i="141"/>
  <c r="Y123" i="96"/>
  <c r="Y123" i="97"/>
  <c r="V112" i="96"/>
  <c r="V112" i="97"/>
  <c r="V112" i="98"/>
  <c r="V112" i="141"/>
  <c r="Z89" i="141"/>
  <c r="Z89" i="96"/>
  <c r="Z89" i="97"/>
  <c r="Z89" i="98"/>
  <c r="W128" i="140"/>
  <c r="W128" i="82"/>
  <c r="W128" i="83"/>
  <c r="W128" i="76"/>
  <c r="T68" i="96"/>
  <c r="T68" i="97"/>
  <c r="T68" i="98"/>
  <c r="T68" i="141"/>
  <c r="V71" i="98"/>
  <c r="V71" i="141"/>
  <c r="V71" i="96"/>
  <c r="V71" i="97"/>
  <c r="T130" i="98"/>
  <c r="T130" i="141"/>
  <c r="T130" i="96"/>
  <c r="T130" i="97"/>
  <c r="O75" i="83"/>
  <c r="O75" i="76"/>
  <c r="O75" i="140"/>
  <c r="O75" i="82"/>
  <c r="W60" i="98"/>
  <c r="W60" i="141"/>
  <c r="W60" i="96"/>
  <c r="W60" i="97"/>
  <c r="V114" i="141"/>
  <c r="V114" i="96"/>
  <c r="V114" i="97"/>
  <c r="V114" i="98"/>
  <c r="X76" i="98"/>
  <c r="X76" i="141"/>
  <c r="X76" i="96"/>
  <c r="X76" i="97"/>
  <c r="T117" i="141"/>
  <c r="T117" i="96"/>
  <c r="T117" i="97"/>
  <c r="T117" i="98"/>
  <c r="W70" i="97"/>
  <c r="W70" i="98"/>
  <c r="W70" i="141"/>
  <c r="W70" i="96"/>
  <c r="T97" i="96"/>
  <c r="T97" i="97"/>
  <c r="T97" i="98"/>
  <c r="T97" i="141"/>
  <c r="X97" i="98"/>
  <c r="X97" i="141"/>
  <c r="X97" i="96"/>
  <c r="X97" i="97"/>
  <c r="B112" i="76"/>
  <c r="Z125" i="82"/>
  <c r="Z125" i="83"/>
  <c r="Z125" i="76"/>
  <c r="Z125" i="140"/>
  <c r="U94" i="96"/>
  <c r="U94" i="97"/>
  <c r="U94" i="98"/>
  <c r="U94" i="141"/>
  <c r="Z76" i="141"/>
  <c r="Z76" i="96"/>
  <c r="Z76" i="97"/>
  <c r="Z76" i="98"/>
  <c r="B119" i="140"/>
  <c r="B119" i="82"/>
  <c r="B119" i="83"/>
  <c r="B119" i="76"/>
  <c r="V127" i="82"/>
  <c r="X114" i="83"/>
  <c r="X114" i="76"/>
  <c r="X114" i="140"/>
  <c r="X114" i="82"/>
  <c r="T60" i="96"/>
  <c r="T60" i="97"/>
  <c r="T60" i="98"/>
  <c r="T60" i="141"/>
  <c r="T120" i="141"/>
  <c r="T120" i="96"/>
  <c r="T120" i="97"/>
  <c r="T120" i="98"/>
  <c r="B65" i="82"/>
  <c r="B65" i="83"/>
  <c r="B65" i="76"/>
  <c r="B65" i="140"/>
  <c r="U89" i="97"/>
  <c r="U89" i="98"/>
  <c r="U89" i="141"/>
  <c r="U89" i="96"/>
  <c r="T65" i="96"/>
  <c r="T65" i="97"/>
  <c r="T65" i="98"/>
  <c r="T65" i="141"/>
  <c r="W126" i="98"/>
  <c r="W126" i="141"/>
  <c r="W126" i="96"/>
  <c r="W126" i="97"/>
  <c r="Y92" i="141"/>
  <c r="Y92" i="96"/>
  <c r="Y92" i="97"/>
  <c r="Y92" i="98"/>
  <c r="X72" i="96"/>
  <c r="X72" i="97"/>
  <c r="X72" i="98"/>
  <c r="X72" i="141"/>
  <c r="Z121" i="96"/>
  <c r="Z121" i="97"/>
  <c r="Z121" i="98"/>
  <c r="Z121" i="141"/>
  <c r="Z96" i="98"/>
  <c r="Z96" i="141"/>
  <c r="Z96" i="96"/>
  <c r="Z96" i="97"/>
  <c r="V117" i="96"/>
  <c r="V117" i="97"/>
  <c r="V117" i="98"/>
  <c r="V117" i="141"/>
  <c r="V124" i="98"/>
  <c r="V124" i="141"/>
  <c r="V124" i="96"/>
  <c r="V124" i="97"/>
  <c r="W62" i="97"/>
  <c r="W62" i="98"/>
  <c r="W62" i="141"/>
  <c r="W62" i="96"/>
  <c r="W75" i="96"/>
  <c r="W75" i="97"/>
  <c r="W75" i="98"/>
  <c r="W75" i="141"/>
  <c r="T94" i="96"/>
  <c r="T94" i="97"/>
  <c r="T94" i="98"/>
  <c r="T94" i="141"/>
  <c r="V75" i="96"/>
  <c r="V75" i="97"/>
  <c r="V75" i="98"/>
  <c r="V75" i="141"/>
  <c r="W115" i="97"/>
  <c r="W115" i="98"/>
  <c r="W115" i="141"/>
  <c r="W115" i="96"/>
  <c r="W58" i="82"/>
  <c r="W58" i="83"/>
  <c r="W58" i="76"/>
  <c r="W58" i="140"/>
  <c r="X118" i="98"/>
  <c r="X118" i="141"/>
  <c r="X118" i="96"/>
  <c r="X118" i="97"/>
  <c r="Y126" i="82"/>
  <c r="Y126" i="83"/>
  <c r="Y126" i="76"/>
  <c r="Y126" i="140"/>
  <c r="W58" i="141"/>
  <c r="W58" i="96"/>
  <c r="W58" i="97"/>
  <c r="W58" i="98"/>
  <c r="Z130" i="97"/>
  <c r="Z130" i="98"/>
  <c r="Z130" i="141"/>
  <c r="Z130" i="96"/>
  <c r="W90" i="141"/>
  <c r="W90" i="96"/>
  <c r="W90" i="97"/>
  <c r="W90" i="98"/>
  <c r="Z127" i="97"/>
  <c r="Z127" i="98"/>
  <c r="Z127" i="141"/>
  <c r="Z127" i="96"/>
  <c r="X118" i="82"/>
  <c r="X118" i="83"/>
  <c r="X118" i="76"/>
  <c r="X118" i="140"/>
  <c r="P118" i="82"/>
  <c r="Y75" i="97"/>
  <c r="Y75" i="98"/>
  <c r="Y75" i="141"/>
  <c r="Y75" i="96"/>
  <c r="X115" i="98"/>
  <c r="X115" i="141"/>
  <c r="X115" i="96"/>
  <c r="X115" i="97"/>
  <c r="W116" i="141"/>
  <c r="W116" i="96"/>
  <c r="W116" i="97"/>
  <c r="W116" i="98"/>
  <c r="B116" i="83"/>
  <c r="B116" i="76"/>
  <c r="B116" i="140"/>
  <c r="B116" i="82"/>
  <c r="K60" i="76"/>
  <c r="U120" i="96"/>
  <c r="U120" i="97"/>
  <c r="U120" i="98"/>
  <c r="U120" i="141"/>
  <c r="U98" i="98"/>
  <c r="U98" i="141"/>
  <c r="U98" i="96"/>
  <c r="U98" i="97"/>
  <c r="U104" i="141"/>
  <c r="U104" i="96"/>
  <c r="U104" i="97"/>
  <c r="U104" i="98"/>
  <c r="X75" i="140"/>
  <c r="X75" i="82"/>
  <c r="X75" i="83"/>
  <c r="X75" i="76"/>
  <c r="U96" i="141"/>
  <c r="U96" i="96"/>
  <c r="U96" i="97"/>
  <c r="U96" i="98"/>
  <c r="N122" i="82"/>
  <c r="N122" i="83"/>
  <c r="N122" i="76"/>
  <c r="N122" i="140"/>
  <c r="X112" i="140"/>
  <c r="X112" i="82"/>
  <c r="X112" i="83"/>
  <c r="X112" i="76"/>
  <c r="T73" i="96"/>
  <c r="T73" i="97"/>
  <c r="T73" i="98"/>
  <c r="T73" i="141"/>
  <c r="X60" i="98"/>
  <c r="X60" i="141"/>
  <c r="X60" i="96"/>
  <c r="X60" i="97"/>
  <c r="X75" i="97"/>
  <c r="X75" i="98"/>
  <c r="X75" i="141"/>
  <c r="X75" i="96"/>
  <c r="V69" i="141"/>
  <c r="V69" i="96"/>
  <c r="V69" i="97"/>
  <c r="V69" i="98"/>
  <c r="V130" i="141"/>
  <c r="V130" i="96"/>
  <c r="V130" i="97"/>
  <c r="V130" i="98"/>
  <c r="T101" i="98"/>
  <c r="T101" i="141"/>
  <c r="T101" i="96"/>
  <c r="T101" i="97"/>
  <c r="X88" i="97"/>
  <c r="X88" i="98"/>
  <c r="X88" i="141"/>
  <c r="X88" i="96"/>
  <c r="T118" i="96"/>
  <c r="T118" i="97"/>
  <c r="T118" i="98"/>
  <c r="T118" i="141"/>
  <c r="U117" i="141"/>
  <c r="U117" i="96"/>
  <c r="U117" i="97"/>
  <c r="U117" i="98"/>
  <c r="W97" i="98"/>
  <c r="W97" i="141"/>
  <c r="W97" i="96"/>
  <c r="W97" i="97"/>
  <c r="U64" i="141"/>
  <c r="U64" i="96"/>
  <c r="U64" i="97"/>
  <c r="U64" i="98"/>
  <c r="Z115" i="141"/>
  <c r="Z115" i="96"/>
  <c r="Z115" i="97"/>
  <c r="Z115" i="98"/>
  <c r="U128" i="96"/>
  <c r="U128" i="97"/>
  <c r="U128" i="98"/>
  <c r="U128" i="141"/>
  <c r="X99" i="97"/>
  <c r="X99" i="98"/>
  <c r="X99" i="141"/>
  <c r="X99" i="96"/>
  <c r="X121" i="82"/>
  <c r="X121" i="83"/>
  <c r="X121" i="76"/>
  <c r="X121" i="140"/>
  <c r="W98" i="141"/>
  <c r="W98" i="96"/>
  <c r="W98" i="97"/>
  <c r="W98" i="98"/>
  <c r="T67" i="82"/>
  <c r="T67" i="83"/>
  <c r="T67" i="76"/>
  <c r="T67" i="140"/>
  <c r="T128" i="141"/>
  <c r="T128" i="96"/>
  <c r="T128" i="97"/>
  <c r="T128" i="98"/>
  <c r="T96" i="141"/>
  <c r="T96" i="96"/>
  <c r="T96" i="97"/>
  <c r="T96" i="98"/>
  <c r="I133" i="46"/>
  <c r="Z100" i="96"/>
  <c r="Z100" i="97"/>
  <c r="Z100" i="98"/>
  <c r="Z100" i="141"/>
  <c r="Z87" i="96"/>
  <c r="Z87" i="97"/>
  <c r="Z87" i="98"/>
  <c r="Z87" i="141"/>
  <c r="T118" i="82"/>
  <c r="T76" i="96"/>
  <c r="T76" i="97"/>
  <c r="T76" i="98"/>
  <c r="T76" i="141"/>
  <c r="Y74" i="96"/>
  <c r="Y74" i="97"/>
  <c r="Y74" i="98"/>
  <c r="Y74" i="141"/>
  <c r="V73" i="97"/>
  <c r="V73" i="98"/>
  <c r="V73" i="141"/>
  <c r="V73" i="96"/>
  <c r="B130" i="140"/>
  <c r="B130" i="82"/>
  <c r="B130" i="83"/>
  <c r="B130" i="76"/>
  <c r="X92" i="141"/>
  <c r="X92" i="96"/>
  <c r="X92" i="97"/>
  <c r="X92" i="98"/>
  <c r="U70" i="96"/>
  <c r="U70" i="97"/>
  <c r="U70" i="98"/>
  <c r="U70" i="141"/>
  <c r="X127" i="96"/>
  <c r="X127" i="97"/>
  <c r="X127" i="98"/>
  <c r="X127" i="141"/>
  <c r="I133" i="95"/>
  <c r="T63" i="140"/>
  <c r="U129" i="97"/>
  <c r="U129" i="98"/>
  <c r="U129" i="141"/>
  <c r="U129" i="96"/>
  <c r="Y113" i="82"/>
  <c r="Y113" i="83"/>
  <c r="Y113" i="76"/>
  <c r="Y113" i="140"/>
  <c r="W99" i="97"/>
  <c r="W99" i="98"/>
  <c r="W99" i="141"/>
  <c r="W99" i="96"/>
  <c r="T92" i="97"/>
  <c r="T92" i="98"/>
  <c r="T92" i="141"/>
  <c r="T92" i="96"/>
  <c r="Z75" i="82"/>
  <c r="Z75" i="83"/>
  <c r="Z75" i="76"/>
  <c r="Z75" i="140"/>
  <c r="V119" i="141"/>
  <c r="V119" i="96"/>
  <c r="V119" i="97"/>
  <c r="V119" i="98"/>
  <c r="X98" i="96"/>
  <c r="X98" i="97"/>
  <c r="X98" i="98"/>
  <c r="X98" i="141"/>
  <c r="Z88" i="98"/>
  <c r="Z88" i="141"/>
  <c r="Z88" i="96"/>
  <c r="Z88" i="97"/>
  <c r="X85" i="96"/>
  <c r="X85" i="97"/>
  <c r="X85" i="98"/>
  <c r="X85" i="141"/>
  <c r="T129" i="97"/>
  <c r="T129" i="98"/>
  <c r="T129" i="141"/>
  <c r="T129" i="96"/>
  <c r="Z62" i="98"/>
  <c r="Z62" i="141"/>
  <c r="Z62" i="96"/>
  <c r="Z62" i="97"/>
  <c r="W69" i="141"/>
  <c r="W69" i="96"/>
  <c r="W69" i="97"/>
  <c r="W69" i="98"/>
  <c r="X61" i="96"/>
  <c r="X61" i="97"/>
  <c r="X61" i="98"/>
  <c r="X61" i="141"/>
  <c r="V122" i="141"/>
  <c r="V122" i="96"/>
  <c r="V122" i="97"/>
  <c r="V122" i="98"/>
  <c r="T63" i="97"/>
  <c r="T63" i="98"/>
  <c r="T63" i="141"/>
  <c r="T63" i="96"/>
  <c r="T131" i="96"/>
  <c r="T131" i="97"/>
  <c r="T131" i="98"/>
  <c r="T131" i="141"/>
  <c r="U91" i="96"/>
  <c r="U91" i="97"/>
  <c r="U91" i="98"/>
  <c r="U91" i="141"/>
  <c r="U115" i="96"/>
  <c r="U115" i="97"/>
  <c r="U115" i="98"/>
  <c r="U115" i="141"/>
  <c r="Z92" i="96"/>
  <c r="Z92" i="97"/>
  <c r="Z92" i="98"/>
  <c r="Z92" i="141"/>
  <c r="T62" i="76"/>
  <c r="X86" i="98"/>
  <c r="X86" i="141"/>
  <c r="X86" i="96"/>
  <c r="X86" i="97"/>
  <c r="W61" i="141"/>
  <c r="W61" i="96"/>
  <c r="W61" i="97"/>
  <c r="W61" i="98"/>
  <c r="Y113" i="141"/>
  <c r="Y113" i="96"/>
  <c r="Y113" i="97"/>
  <c r="Y113" i="98"/>
  <c r="T95" i="97"/>
  <c r="T95" i="98"/>
  <c r="T95" i="141"/>
  <c r="T95" i="96"/>
  <c r="U67" i="141"/>
  <c r="U67" i="96"/>
  <c r="U67" i="97"/>
  <c r="U67" i="98"/>
  <c r="Q72" i="76"/>
  <c r="X67" i="97"/>
  <c r="X67" i="98"/>
  <c r="X67" i="141"/>
  <c r="X67" i="96"/>
  <c r="Z60" i="141"/>
  <c r="Z60" i="96"/>
  <c r="Z60" i="97"/>
  <c r="Z60" i="98"/>
  <c r="B118" i="82"/>
  <c r="B118" i="83"/>
  <c r="B118" i="76"/>
  <c r="B118" i="140"/>
  <c r="W64" i="96"/>
  <c r="W64" i="97"/>
  <c r="W64" i="98"/>
  <c r="W64" i="141"/>
  <c r="I160" i="46"/>
  <c r="AA37" i="101"/>
  <c r="W117" i="96"/>
  <c r="W117" i="97"/>
  <c r="W117" i="98"/>
  <c r="W117" i="141"/>
  <c r="Z126" i="141"/>
  <c r="Z126" i="96"/>
  <c r="Z126" i="97"/>
  <c r="Z126" i="98"/>
  <c r="V65" i="97"/>
  <c r="V65" i="98"/>
  <c r="V65" i="141"/>
  <c r="V65" i="96"/>
  <c r="Z85" i="97"/>
  <c r="Z85" i="98"/>
  <c r="Z85" i="141"/>
  <c r="Z85" i="96"/>
  <c r="Z94" i="141"/>
  <c r="Z94" i="96"/>
  <c r="Z94" i="97"/>
  <c r="Z94" i="98"/>
  <c r="W101" i="96"/>
  <c r="W101" i="97"/>
  <c r="W101" i="98"/>
  <c r="W101" i="141"/>
  <c r="T71" i="97"/>
  <c r="T71" i="98"/>
  <c r="T71" i="141"/>
  <c r="T71" i="96"/>
  <c r="I187" i="46"/>
  <c r="Q66" i="82"/>
  <c r="X69" i="96"/>
  <c r="X69" i="97"/>
  <c r="X69" i="98"/>
  <c r="X69" i="141"/>
  <c r="X87" i="141"/>
  <c r="X87" i="96"/>
  <c r="X87" i="97"/>
  <c r="X87" i="98"/>
  <c r="Z98" i="97"/>
  <c r="Z98" i="98"/>
  <c r="Z98" i="141"/>
  <c r="Z98" i="96"/>
  <c r="T124" i="97"/>
  <c r="T124" i="98"/>
  <c r="T124" i="141"/>
  <c r="T124" i="96"/>
  <c r="Z131" i="141"/>
  <c r="Z131" i="96"/>
  <c r="Z131" i="97"/>
  <c r="Z131" i="98"/>
  <c r="W123" i="97"/>
  <c r="W123" i="98"/>
  <c r="W123" i="141"/>
  <c r="W123" i="96"/>
  <c r="V117" i="83"/>
  <c r="V117" i="76"/>
  <c r="V117" i="140"/>
  <c r="V117" i="82"/>
  <c r="T72" i="98"/>
  <c r="T72" i="141"/>
  <c r="T72" i="96"/>
  <c r="T72" i="97"/>
  <c r="Y127" i="96"/>
  <c r="Y127" i="97"/>
  <c r="Y127" i="98"/>
  <c r="Y127" i="141"/>
  <c r="U69" i="98"/>
  <c r="U69" i="141"/>
  <c r="U69" i="96"/>
  <c r="U69" i="97"/>
  <c r="B103" i="83"/>
  <c r="B103" i="76"/>
  <c r="B103" i="140"/>
  <c r="B103" i="82"/>
  <c r="X66" i="141"/>
  <c r="X66" i="96"/>
  <c r="X66" i="97"/>
  <c r="X66" i="98"/>
  <c r="V115" i="97"/>
  <c r="V115" i="98"/>
  <c r="V115" i="141"/>
  <c r="V115" i="96"/>
  <c r="Z70" i="98"/>
  <c r="Z70" i="141"/>
  <c r="Z70" i="96"/>
  <c r="Z70" i="97"/>
  <c r="T62" i="141"/>
  <c r="T62" i="96"/>
  <c r="T62" i="97"/>
  <c r="T62" i="98"/>
  <c r="X113" i="141"/>
  <c r="X113" i="96"/>
  <c r="X113" i="97"/>
  <c r="X113" i="98"/>
  <c r="Y85" i="97"/>
  <c r="Y85" i="98"/>
  <c r="Y85" i="141"/>
  <c r="Y85" i="96"/>
  <c r="Z123" i="141"/>
  <c r="Z123" i="96"/>
  <c r="Z123" i="97"/>
  <c r="Z123" i="98"/>
  <c r="V126" i="97"/>
  <c r="V126" i="98"/>
  <c r="V126" i="141"/>
  <c r="V126" i="96"/>
  <c r="T65" i="83"/>
  <c r="U122" i="141"/>
  <c r="U122" i="96"/>
  <c r="U122" i="97"/>
  <c r="U122" i="98"/>
  <c r="Z119" i="97"/>
  <c r="Z119" i="98"/>
  <c r="Z119" i="141"/>
  <c r="Z119" i="96"/>
  <c r="X90" i="96"/>
  <c r="X90" i="97"/>
  <c r="X90" i="98"/>
  <c r="X90" i="141"/>
  <c r="T75" i="141"/>
  <c r="T75" i="96"/>
  <c r="T75" i="97"/>
  <c r="T75" i="98"/>
  <c r="T102" i="96"/>
  <c r="T102" i="97"/>
  <c r="T102" i="98"/>
  <c r="T102" i="141"/>
  <c r="W112" i="97"/>
  <c r="W112" i="98"/>
  <c r="W112" i="141"/>
  <c r="W112" i="96"/>
  <c r="Z90" i="97"/>
  <c r="Z90" i="98"/>
  <c r="Z90" i="141"/>
  <c r="Z90" i="96"/>
  <c r="W131" i="140"/>
  <c r="W131" i="82"/>
  <c r="W131" i="83"/>
  <c r="W131" i="76"/>
  <c r="V61" i="141"/>
  <c r="V61" i="96"/>
  <c r="V61" i="97"/>
  <c r="V61" i="98"/>
  <c r="T123" i="96"/>
  <c r="T123" i="97"/>
  <c r="T123" i="98"/>
  <c r="T123" i="141"/>
  <c r="X65" i="82"/>
  <c r="X65" i="83"/>
  <c r="X65" i="76"/>
  <c r="X65" i="140"/>
  <c r="AA114" i="100"/>
  <c r="V87" i="98"/>
  <c r="V87" i="141"/>
  <c r="V87" i="96"/>
  <c r="V87" i="97"/>
  <c r="T58" i="97"/>
  <c r="T58" i="98"/>
  <c r="T58" i="141"/>
  <c r="T58" i="96"/>
  <c r="X74" i="141"/>
  <c r="X74" i="96"/>
  <c r="X74" i="97"/>
  <c r="X74" i="98"/>
  <c r="V58" i="98"/>
  <c r="V58" i="141"/>
  <c r="V58" i="96"/>
  <c r="V58" i="97"/>
  <c r="U124" i="98"/>
  <c r="U124" i="141"/>
  <c r="U124" i="96"/>
  <c r="U124" i="97"/>
  <c r="X68" i="82"/>
  <c r="X68" i="83"/>
  <c r="X68" i="76"/>
  <c r="X68" i="140"/>
  <c r="Z129" i="96"/>
  <c r="Z129" i="97"/>
  <c r="Z129" i="98"/>
  <c r="Z129" i="141"/>
  <c r="X130" i="96"/>
  <c r="X130" i="97"/>
  <c r="X130" i="98"/>
  <c r="X130" i="141"/>
  <c r="Z97" i="141"/>
  <c r="Z97" i="96"/>
  <c r="Z97" i="97"/>
  <c r="Z97" i="98"/>
  <c r="U59" i="141"/>
  <c r="U59" i="96"/>
  <c r="U59" i="97"/>
  <c r="U59" i="98"/>
  <c r="W125" i="96"/>
  <c r="W125" i="97"/>
  <c r="W125" i="98"/>
  <c r="W125" i="141"/>
  <c r="B120" i="82"/>
  <c r="B120" i="83"/>
  <c r="B120" i="76"/>
  <c r="B120" i="140"/>
  <c r="Z93" i="97"/>
  <c r="Z93" i="98"/>
  <c r="Z93" i="141"/>
  <c r="Z93" i="96"/>
  <c r="U74" i="98"/>
  <c r="U74" i="141"/>
  <c r="U74" i="96"/>
  <c r="U74" i="97"/>
  <c r="I133" i="70"/>
  <c r="X120" i="97"/>
  <c r="X120" i="98"/>
  <c r="X120" i="141"/>
  <c r="X120" i="96"/>
  <c r="V100" i="98"/>
  <c r="V100" i="141"/>
  <c r="V100" i="96"/>
  <c r="V100" i="97"/>
  <c r="U125" i="141"/>
  <c r="U125" i="96"/>
  <c r="U125" i="97"/>
  <c r="U125" i="98"/>
  <c r="T75" i="82"/>
  <c r="T75" i="83"/>
  <c r="T75" i="76"/>
  <c r="T75" i="140"/>
  <c r="T112" i="141"/>
  <c r="T112" i="96"/>
  <c r="T112" i="97"/>
  <c r="T112" i="98"/>
  <c r="Y91" i="98"/>
  <c r="Y91" i="141"/>
  <c r="Y91" i="96"/>
  <c r="Y91" i="97"/>
  <c r="X128" i="97"/>
  <c r="X128" i="98"/>
  <c r="X128" i="141"/>
  <c r="X128" i="96"/>
  <c r="V76" i="97"/>
  <c r="V76" i="98"/>
  <c r="V76" i="141"/>
  <c r="V76" i="96"/>
  <c r="W95" i="141"/>
  <c r="W95" i="96"/>
  <c r="W95" i="97"/>
  <c r="W95" i="98"/>
  <c r="W94" i="97"/>
  <c r="W94" i="98"/>
  <c r="W94" i="141"/>
  <c r="W94" i="96"/>
  <c r="T126" i="96"/>
  <c r="T126" i="97"/>
  <c r="T126" i="98"/>
  <c r="T126" i="141"/>
  <c r="W74" i="141"/>
  <c r="W74" i="96"/>
  <c r="W74" i="97"/>
  <c r="W74" i="98"/>
  <c r="Z69" i="97"/>
  <c r="Z69" i="98"/>
  <c r="Z69" i="141"/>
  <c r="Z69" i="96"/>
  <c r="Y124" i="96"/>
  <c r="Y124" i="97"/>
  <c r="Y124" i="98"/>
  <c r="Y124" i="141"/>
  <c r="T115" i="96"/>
  <c r="T115" i="97"/>
  <c r="T115" i="98"/>
  <c r="T115" i="141"/>
  <c r="I160" i="99"/>
  <c r="W59" i="96"/>
  <c r="W59" i="97"/>
  <c r="W59" i="98"/>
  <c r="W59" i="141"/>
  <c r="Z70" i="82"/>
  <c r="W130" i="96"/>
  <c r="W130" i="97"/>
  <c r="W130" i="98"/>
  <c r="W130" i="141"/>
  <c r="Z117" i="82"/>
  <c r="T113" i="97"/>
  <c r="T113" i="98"/>
  <c r="T113" i="141"/>
  <c r="T113" i="96"/>
  <c r="V124" i="82"/>
  <c r="V124" i="83"/>
  <c r="V124" i="76"/>
  <c r="V124" i="140"/>
  <c r="T89" i="96"/>
  <c r="T89" i="97"/>
  <c r="T89" i="98"/>
  <c r="T89" i="141"/>
  <c r="U112" i="96"/>
  <c r="U112" i="97"/>
  <c r="U112" i="98"/>
  <c r="U112" i="141"/>
  <c r="Y131" i="98"/>
  <c r="Y131" i="141"/>
  <c r="Y131" i="96"/>
  <c r="Y131" i="97"/>
  <c r="X71" i="141"/>
  <c r="X71" i="96"/>
  <c r="X71" i="97"/>
  <c r="X71" i="98"/>
  <c r="X129" i="141"/>
  <c r="X129" i="96"/>
  <c r="X129" i="97"/>
  <c r="X129" i="98"/>
  <c r="U114" i="141"/>
  <c r="U114" i="96"/>
  <c r="U114" i="97"/>
  <c r="U114" i="98"/>
  <c r="W96" i="96"/>
  <c r="W96" i="97"/>
  <c r="W96" i="98"/>
  <c r="W96" i="141"/>
  <c r="Z116" i="96"/>
  <c r="Z116" i="97"/>
  <c r="Z116" i="98"/>
  <c r="Z116" i="141"/>
  <c r="Z117" i="140" l="1"/>
  <c r="T65" i="82"/>
  <c r="K118" i="83"/>
  <c r="X129" i="83"/>
  <c r="Z117" i="76"/>
  <c r="T65" i="140"/>
  <c r="X129" i="82"/>
  <c r="B112" i="140"/>
  <c r="B112" i="83"/>
  <c r="T61" i="76"/>
  <c r="K118" i="82"/>
  <c r="T61" i="83"/>
  <c r="B115" i="82"/>
  <c r="K118" i="140"/>
  <c r="X129" i="140"/>
  <c r="K60" i="82"/>
  <c r="K60" i="140"/>
  <c r="Q72" i="83"/>
  <c r="Q72" i="82"/>
  <c r="T71" i="82"/>
  <c r="V118" i="83"/>
  <c r="T113" i="76"/>
  <c r="T120" i="82"/>
  <c r="T71" i="140"/>
  <c r="X127" i="140"/>
  <c r="V130" i="76"/>
  <c r="L112" i="83"/>
  <c r="X127" i="76"/>
  <c r="V130" i="83"/>
  <c r="T120" i="140"/>
  <c r="T71" i="76"/>
  <c r="Z58" i="76"/>
  <c r="Q129" i="140"/>
  <c r="T120" i="76"/>
  <c r="N37" i="76"/>
  <c r="N37" i="140"/>
  <c r="N37" i="83"/>
  <c r="N37" i="82"/>
  <c r="V49" i="76"/>
  <c r="V49" i="140"/>
  <c r="V49" i="83"/>
  <c r="V49" i="82"/>
  <c r="O49" i="76"/>
  <c r="O49" i="140"/>
  <c r="O49" i="83"/>
  <c r="O49" i="82"/>
  <c r="M39" i="76"/>
  <c r="M39" i="140"/>
  <c r="M39" i="83"/>
  <c r="M39" i="82"/>
  <c r="O40" i="76"/>
  <c r="O40" i="83"/>
  <c r="O40" i="140"/>
  <c r="O40" i="82"/>
  <c r="M45" i="76"/>
  <c r="M45" i="140"/>
  <c r="M45" i="83"/>
  <c r="M45" i="82"/>
  <c r="G36" i="76"/>
  <c r="G36" i="140"/>
  <c r="G36" i="83"/>
  <c r="G36" i="82"/>
  <c r="H42" i="76"/>
  <c r="H42" i="140"/>
  <c r="H42" i="83"/>
  <c r="H42" i="82"/>
  <c r="H34" i="76"/>
  <c r="H34" i="140"/>
  <c r="H34" i="83"/>
  <c r="H34" i="82"/>
  <c r="F33" i="76"/>
  <c r="F33" i="83"/>
  <c r="F33" i="140"/>
  <c r="F33" i="82"/>
  <c r="F47" i="76"/>
  <c r="F47" i="83"/>
  <c r="F47" i="140"/>
  <c r="F47" i="82"/>
  <c r="G45" i="76"/>
  <c r="G45" i="140"/>
  <c r="G45" i="82"/>
  <c r="G45" i="83"/>
  <c r="D47" i="76"/>
  <c r="D47" i="140"/>
  <c r="D47" i="83"/>
  <c r="D47" i="82"/>
  <c r="F41" i="76"/>
  <c r="F41" i="83"/>
  <c r="F41" i="140"/>
  <c r="F41" i="82"/>
  <c r="G33" i="76"/>
  <c r="G33" i="140"/>
  <c r="G33" i="83"/>
  <c r="G33" i="82"/>
  <c r="H39" i="76"/>
  <c r="H39" i="140"/>
  <c r="H39" i="83"/>
  <c r="H39" i="82"/>
  <c r="H31" i="76"/>
  <c r="H31" i="140"/>
  <c r="H31" i="83"/>
  <c r="H31" i="82"/>
  <c r="AA50" i="141"/>
  <c r="AA50" i="98"/>
  <c r="AA50" i="97"/>
  <c r="AA50" i="96"/>
  <c r="AA32" i="141"/>
  <c r="AA32" i="96"/>
  <c r="AA32" i="98"/>
  <c r="AA32" i="97"/>
  <c r="Q32" i="76"/>
  <c r="Q32" i="140"/>
  <c r="Q32" i="82"/>
  <c r="Q32" i="83"/>
  <c r="U34" i="76"/>
  <c r="U34" i="140"/>
  <c r="U34" i="83"/>
  <c r="U34" i="82"/>
  <c r="L32" i="76"/>
  <c r="L32" i="140"/>
  <c r="L32" i="83"/>
  <c r="L32" i="82"/>
  <c r="W43" i="76"/>
  <c r="W43" i="140"/>
  <c r="W43" i="83"/>
  <c r="W43" i="82"/>
  <c r="U40" i="76"/>
  <c r="U40" i="83"/>
  <c r="U40" i="140"/>
  <c r="U40" i="82"/>
  <c r="N48" i="76"/>
  <c r="N48" i="140"/>
  <c r="N48" i="83"/>
  <c r="N48" i="82"/>
  <c r="M33" i="76"/>
  <c r="M33" i="140"/>
  <c r="M33" i="83"/>
  <c r="M33" i="82"/>
  <c r="Z36" i="76"/>
  <c r="Z36" i="140"/>
  <c r="Z36" i="83"/>
  <c r="Z36" i="82"/>
  <c r="P47" i="76"/>
  <c r="P47" i="140"/>
  <c r="P47" i="83"/>
  <c r="P47" i="82"/>
  <c r="B45" i="76"/>
  <c r="B45" i="140"/>
  <c r="B45" i="83"/>
  <c r="B45" i="82"/>
  <c r="P48" i="76"/>
  <c r="P48" i="140"/>
  <c r="P48" i="82"/>
  <c r="P48" i="83"/>
  <c r="L39" i="76"/>
  <c r="L39" i="140"/>
  <c r="L39" i="83"/>
  <c r="L39" i="82"/>
  <c r="AA48" i="76"/>
  <c r="AA48" i="140"/>
  <c r="AA48" i="83"/>
  <c r="AA48" i="82"/>
  <c r="Z31" i="76"/>
  <c r="Z31" i="140"/>
  <c r="Z31" i="83"/>
  <c r="Z31" i="82"/>
  <c r="N40" i="76"/>
  <c r="N40" i="140"/>
  <c r="N40" i="83"/>
  <c r="N40" i="82"/>
  <c r="T39" i="76"/>
  <c r="T39" i="140"/>
  <c r="T39" i="83"/>
  <c r="T39" i="82"/>
  <c r="X37" i="76"/>
  <c r="X37" i="83"/>
  <c r="X37" i="140"/>
  <c r="X37" i="82"/>
  <c r="O41" i="76"/>
  <c r="O41" i="83"/>
  <c r="O41" i="82"/>
  <c r="O41" i="140"/>
  <c r="L31" i="76"/>
  <c r="L31" i="140"/>
  <c r="L31" i="83"/>
  <c r="L31" i="82"/>
  <c r="W32" i="76"/>
  <c r="W32" i="140"/>
  <c r="W32" i="83"/>
  <c r="W32" i="82"/>
  <c r="O50" i="76"/>
  <c r="O50" i="140"/>
  <c r="O50" i="83"/>
  <c r="O50" i="82"/>
  <c r="L35" i="76"/>
  <c r="L35" i="140"/>
  <c r="L35" i="83"/>
  <c r="L35" i="82"/>
  <c r="Z44" i="76"/>
  <c r="Z44" i="140"/>
  <c r="Z44" i="83"/>
  <c r="Z44" i="82"/>
  <c r="U45" i="76"/>
  <c r="U45" i="140"/>
  <c r="U45" i="83"/>
  <c r="U45" i="82"/>
  <c r="Z47" i="76"/>
  <c r="Z47" i="140"/>
  <c r="Z47" i="83"/>
  <c r="Z47" i="82"/>
  <c r="T44" i="76"/>
  <c r="T44" i="140"/>
  <c r="T44" i="83"/>
  <c r="T44" i="82"/>
  <c r="V47" i="76"/>
  <c r="V47" i="140"/>
  <c r="V47" i="83"/>
  <c r="V47" i="82"/>
  <c r="M34" i="76"/>
  <c r="M34" i="140"/>
  <c r="M34" i="83"/>
  <c r="M34" i="82"/>
  <c r="M47" i="76"/>
  <c r="M47" i="140"/>
  <c r="M47" i="83"/>
  <c r="M47" i="82"/>
  <c r="X49" i="76"/>
  <c r="X49" i="83"/>
  <c r="X49" i="140"/>
  <c r="X49" i="82"/>
  <c r="V39" i="76"/>
  <c r="V39" i="140"/>
  <c r="V39" i="83"/>
  <c r="V39" i="82"/>
  <c r="P31" i="76"/>
  <c r="P31" i="140"/>
  <c r="P31" i="82"/>
  <c r="P31" i="83"/>
  <c r="V45" i="76"/>
  <c r="V45" i="140"/>
  <c r="V45" i="83"/>
  <c r="V45" i="82"/>
  <c r="E45" i="76"/>
  <c r="E45" i="140"/>
  <c r="E45" i="83"/>
  <c r="E45" i="82"/>
  <c r="C36" i="76"/>
  <c r="C36" i="140"/>
  <c r="C36" i="83"/>
  <c r="C36" i="82"/>
  <c r="T46" i="76"/>
  <c r="T46" i="140"/>
  <c r="T46" i="83"/>
  <c r="T46" i="82"/>
  <c r="D41" i="76"/>
  <c r="D41" i="83"/>
  <c r="D41" i="140"/>
  <c r="D41" i="82"/>
  <c r="D33" i="76"/>
  <c r="D33" i="140"/>
  <c r="D33" i="83"/>
  <c r="D33" i="82"/>
  <c r="H43" i="76"/>
  <c r="H43" i="140"/>
  <c r="H43" i="83"/>
  <c r="H43" i="82"/>
  <c r="P37" i="76"/>
  <c r="P37" i="140"/>
  <c r="P37" i="83"/>
  <c r="P37" i="82"/>
  <c r="F42" i="76"/>
  <c r="F42" i="83"/>
  <c r="F42" i="140"/>
  <c r="F42" i="82"/>
  <c r="E31" i="76"/>
  <c r="E31" i="140"/>
  <c r="E31" i="83"/>
  <c r="E31" i="82"/>
  <c r="T38" i="76"/>
  <c r="T38" i="140"/>
  <c r="T38" i="83"/>
  <c r="T38" i="82"/>
  <c r="D43" i="76"/>
  <c r="D43" i="140"/>
  <c r="D43" i="82"/>
  <c r="D43" i="83"/>
  <c r="E48" i="76"/>
  <c r="E48" i="140"/>
  <c r="E48" i="83"/>
  <c r="E48" i="82"/>
  <c r="C37" i="76"/>
  <c r="C37" i="140"/>
  <c r="C37" i="83"/>
  <c r="C37" i="82"/>
  <c r="D38" i="76"/>
  <c r="D38" i="140"/>
  <c r="D38" i="83"/>
  <c r="D38" i="82"/>
  <c r="F49" i="76"/>
  <c r="F49" i="140"/>
  <c r="F49" i="83"/>
  <c r="F49" i="82"/>
  <c r="E34" i="76"/>
  <c r="E34" i="140"/>
  <c r="E34" i="83"/>
  <c r="E34" i="82"/>
  <c r="C43" i="76"/>
  <c r="C43" i="83"/>
  <c r="C43" i="140"/>
  <c r="C43" i="82"/>
  <c r="D44" i="76"/>
  <c r="D44" i="140"/>
  <c r="D44" i="83"/>
  <c r="D44" i="82"/>
  <c r="P42" i="76"/>
  <c r="P42" i="83"/>
  <c r="P42" i="140"/>
  <c r="P42" i="82"/>
  <c r="K34" i="76"/>
  <c r="K34" i="140"/>
  <c r="K34" i="83"/>
  <c r="K34" i="82"/>
  <c r="K38" i="76"/>
  <c r="K38" i="140"/>
  <c r="K38" i="83"/>
  <c r="K38" i="82"/>
  <c r="Y31" i="76"/>
  <c r="Y31" i="140"/>
  <c r="Y31" i="83"/>
  <c r="Y31" i="82"/>
  <c r="N41" i="76"/>
  <c r="N41" i="83"/>
  <c r="N41" i="140"/>
  <c r="N41" i="82"/>
  <c r="V38" i="76"/>
  <c r="V38" i="140"/>
  <c r="V38" i="83"/>
  <c r="V38" i="82"/>
  <c r="W47" i="76"/>
  <c r="W47" i="140"/>
  <c r="W47" i="83"/>
  <c r="W47" i="82"/>
  <c r="U32" i="76"/>
  <c r="U32" i="140"/>
  <c r="U32" i="83"/>
  <c r="U32" i="82"/>
  <c r="U46" i="76"/>
  <c r="U46" i="140"/>
  <c r="U46" i="83"/>
  <c r="U46" i="82"/>
  <c r="N44" i="76"/>
  <c r="N44" i="140"/>
  <c r="N44" i="83"/>
  <c r="N44" i="82"/>
  <c r="V33" i="76"/>
  <c r="V33" i="140"/>
  <c r="V33" i="83"/>
  <c r="V33" i="82"/>
  <c r="AA31" i="141"/>
  <c r="AA31" i="98"/>
  <c r="AA31" i="97"/>
  <c r="AA31" i="96"/>
  <c r="X34" i="76"/>
  <c r="X34" i="140"/>
  <c r="X34" i="83"/>
  <c r="X34" i="82"/>
  <c r="K39" i="76"/>
  <c r="K39" i="140"/>
  <c r="K39" i="83"/>
  <c r="K39" i="82"/>
  <c r="K45" i="76"/>
  <c r="K45" i="140"/>
  <c r="K45" i="83"/>
  <c r="K45" i="82"/>
  <c r="Q36" i="76"/>
  <c r="Q36" i="140"/>
  <c r="Q36" i="82"/>
  <c r="Q36" i="83"/>
  <c r="B43" i="76"/>
  <c r="B43" i="83"/>
  <c r="B43" i="140"/>
  <c r="B43" i="82"/>
  <c r="M38" i="76"/>
  <c r="M38" i="140"/>
  <c r="M38" i="83"/>
  <c r="M38" i="82"/>
  <c r="P46" i="76"/>
  <c r="P46" i="140"/>
  <c r="P46" i="82"/>
  <c r="P46" i="83"/>
  <c r="W48" i="76"/>
  <c r="W48" i="140"/>
  <c r="W48" i="83"/>
  <c r="W48" i="82"/>
  <c r="U48" i="76"/>
  <c r="U48" i="140"/>
  <c r="U48" i="83"/>
  <c r="U48" i="82"/>
  <c r="Y41" i="76"/>
  <c r="Y41" i="140"/>
  <c r="Y41" i="83"/>
  <c r="Y41" i="82"/>
  <c r="K46" i="76"/>
  <c r="K46" i="140"/>
  <c r="K46" i="83"/>
  <c r="K46" i="82"/>
  <c r="C33" i="76"/>
  <c r="C33" i="140"/>
  <c r="C33" i="83"/>
  <c r="C33" i="82"/>
  <c r="X45" i="76"/>
  <c r="X45" i="83"/>
  <c r="X45" i="140"/>
  <c r="X45" i="82"/>
  <c r="W40" i="76"/>
  <c r="W40" i="83"/>
  <c r="W40" i="140"/>
  <c r="W40" i="82"/>
  <c r="U41" i="76"/>
  <c r="U41" i="83"/>
  <c r="U41" i="140"/>
  <c r="U41" i="82"/>
  <c r="B32" i="76"/>
  <c r="B32" i="140"/>
  <c r="B32" i="83"/>
  <c r="B32" i="82"/>
  <c r="Z40" i="76"/>
  <c r="Z40" i="140"/>
  <c r="Z40" i="83"/>
  <c r="Z40" i="82"/>
  <c r="W38" i="76"/>
  <c r="W38" i="140"/>
  <c r="W38" i="83"/>
  <c r="W38" i="82"/>
  <c r="T31" i="76"/>
  <c r="T31" i="140"/>
  <c r="T31" i="83"/>
  <c r="T31" i="82"/>
  <c r="V42" i="76"/>
  <c r="V42" i="83"/>
  <c r="V42" i="140"/>
  <c r="V42" i="82"/>
  <c r="T33" i="76"/>
  <c r="T33" i="140"/>
  <c r="T33" i="83"/>
  <c r="T33" i="82"/>
  <c r="Z39" i="76"/>
  <c r="Z39" i="83"/>
  <c r="Z39" i="140"/>
  <c r="Z39" i="82"/>
  <c r="Q49" i="76"/>
  <c r="Q49" i="140"/>
  <c r="Q49" i="83"/>
  <c r="Q49" i="82"/>
  <c r="Z49" i="76"/>
  <c r="Z49" i="140"/>
  <c r="Z49" i="83"/>
  <c r="Z49" i="82"/>
  <c r="B37" i="76"/>
  <c r="B37" i="140"/>
  <c r="B37" i="83"/>
  <c r="B37" i="82"/>
  <c r="B31" i="76"/>
  <c r="B31" i="140"/>
  <c r="B31" i="83"/>
  <c r="B31" i="82"/>
  <c r="V46" i="76"/>
  <c r="V46" i="140"/>
  <c r="V46" i="83"/>
  <c r="V46" i="82"/>
  <c r="M40" i="76"/>
  <c r="M40" i="83"/>
  <c r="M40" i="82"/>
  <c r="M40" i="140"/>
  <c r="M37" i="76"/>
  <c r="M37" i="140"/>
  <c r="M37" i="83"/>
  <c r="M37" i="82"/>
  <c r="B42" i="76"/>
  <c r="B42" i="83"/>
  <c r="B42" i="140"/>
  <c r="B42" i="82"/>
  <c r="N36" i="76"/>
  <c r="N36" i="140"/>
  <c r="N36" i="83"/>
  <c r="N36" i="82"/>
  <c r="G50" i="76"/>
  <c r="G50" i="140"/>
  <c r="G50" i="83"/>
  <c r="G50" i="82"/>
  <c r="F48" i="76"/>
  <c r="F48" i="140"/>
  <c r="F48" i="83"/>
  <c r="F48" i="82"/>
  <c r="G34" i="76"/>
  <c r="G34" i="140"/>
  <c r="G34" i="82"/>
  <c r="G34" i="83"/>
  <c r="H40" i="76"/>
  <c r="H40" i="140"/>
  <c r="H40" i="83"/>
  <c r="H40" i="82"/>
  <c r="H32" i="76"/>
  <c r="H32" i="140"/>
  <c r="H32" i="83"/>
  <c r="H32" i="82"/>
  <c r="F45" i="76"/>
  <c r="F45" i="140"/>
  <c r="F45" i="83"/>
  <c r="F45" i="82"/>
  <c r="G43" i="76"/>
  <c r="G43" i="140"/>
  <c r="G43" i="83"/>
  <c r="G43" i="82"/>
  <c r="N35" i="76"/>
  <c r="N35" i="140"/>
  <c r="N35" i="83"/>
  <c r="N35" i="82"/>
  <c r="G31" i="76"/>
  <c r="G31" i="140"/>
  <c r="G31" i="83"/>
  <c r="G31" i="82"/>
  <c r="H37" i="76"/>
  <c r="H37" i="140"/>
  <c r="H37" i="83"/>
  <c r="H37" i="82"/>
  <c r="T41" i="76"/>
  <c r="T41" i="83"/>
  <c r="T41" i="140"/>
  <c r="T41" i="82"/>
  <c r="AA46" i="141"/>
  <c r="AA46" i="98"/>
  <c r="AA46" i="97"/>
  <c r="AA46" i="96"/>
  <c r="G38" i="76"/>
  <c r="G38" i="140"/>
  <c r="G38" i="82"/>
  <c r="G38" i="83"/>
  <c r="W39" i="76"/>
  <c r="W39" i="140"/>
  <c r="W39" i="83"/>
  <c r="W39" i="82"/>
  <c r="AA33" i="141"/>
  <c r="AA33" i="98"/>
  <c r="AA33" i="96"/>
  <c r="AA33" i="97"/>
  <c r="L49" i="76"/>
  <c r="L49" i="140"/>
  <c r="L49" i="83"/>
  <c r="L49" i="82"/>
  <c r="W39" i="98"/>
  <c r="W39" i="141"/>
  <c r="W39" i="97"/>
  <c r="W39" i="96"/>
  <c r="AA37" i="98"/>
  <c r="AA37" i="141"/>
  <c r="AA37" i="96"/>
  <c r="AA37" i="97"/>
  <c r="B50" i="76"/>
  <c r="B50" i="140"/>
  <c r="B50" i="83"/>
  <c r="B50" i="82"/>
  <c r="O36" i="76"/>
  <c r="O36" i="140"/>
  <c r="O36" i="83"/>
  <c r="O36" i="82"/>
  <c r="X46" i="76"/>
  <c r="X46" i="140"/>
  <c r="X46" i="83"/>
  <c r="X46" i="82"/>
  <c r="X44" i="76"/>
  <c r="X44" i="140"/>
  <c r="X44" i="83"/>
  <c r="X44" i="82"/>
  <c r="T47" i="76"/>
  <c r="T47" i="140"/>
  <c r="T47" i="83"/>
  <c r="T47" i="82"/>
  <c r="D42" i="76"/>
  <c r="D42" i="83"/>
  <c r="D42" i="140"/>
  <c r="D42" i="82"/>
  <c r="O44" i="76"/>
  <c r="O44" i="83"/>
  <c r="O44" i="140"/>
  <c r="O44" i="82"/>
  <c r="K37" i="76"/>
  <c r="K37" i="140"/>
  <c r="K37" i="83"/>
  <c r="K37" i="82"/>
  <c r="X32" i="76"/>
  <c r="X32" i="83"/>
  <c r="X32" i="140"/>
  <c r="X32" i="82"/>
  <c r="O32" i="76"/>
  <c r="O32" i="83"/>
  <c r="O32" i="82"/>
  <c r="O32" i="140"/>
  <c r="M32" i="76"/>
  <c r="M32" i="140"/>
  <c r="M32" i="83"/>
  <c r="M32" i="82"/>
  <c r="P50" i="76"/>
  <c r="P50" i="140"/>
  <c r="P50" i="82"/>
  <c r="P50" i="83"/>
  <c r="Q39" i="76"/>
  <c r="Q39" i="140"/>
  <c r="Q39" i="83"/>
  <c r="Q39" i="82"/>
  <c r="W36" i="76"/>
  <c r="W36" i="140"/>
  <c r="W36" i="83"/>
  <c r="W36" i="82"/>
  <c r="Z37" i="76"/>
  <c r="Z37" i="140"/>
  <c r="Z37" i="83"/>
  <c r="Z37" i="82"/>
  <c r="T48" i="76"/>
  <c r="T48" i="140"/>
  <c r="T48" i="83"/>
  <c r="T48" i="82"/>
  <c r="M50" i="76"/>
  <c r="M50" i="140"/>
  <c r="M50" i="83"/>
  <c r="M50" i="82"/>
  <c r="K40" i="76"/>
  <c r="K40" i="83"/>
  <c r="K40" i="140"/>
  <c r="K40" i="82"/>
  <c r="X41" i="76"/>
  <c r="X41" i="83"/>
  <c r="X41" i="82"/>
  <c r="X41" i="140"/>
  <c r="O45" i="76"/>
  <c r="O45" i="140"/>
  <c r="O45" i="83"/>
  <c r="O45" i="82"/>
  <c r="E32" i="76"/>
  <c r="E32" i="140"/>
  <c r="E32" i="83"/>
  <c r="E32" i="82"/>
  <c r="Q42" i="76"/>
  <c r="Q42" i="140"/>
  <c r="Q42" i="83"/>
  <c r="Q42" i="82"/>
  <c r="Y50" i="76"/>
  <c r="Y50" i="82"/>
  <c r="Y50" i="140"/>
  <c r="Y50" i="83"/>
  <c r="L42" i="76"/>
  <c r="L42" i="83"/>
  <c r="L42" i="140"/>
  <c r="L42" i="82"/>
  <c r="Q37" i="76"/>
  <c r="Q37" i="140"/>
  <c r="Q37" i="83"/>
  <c r="Q37" i="82"/>
  <c r="Z41" i="76"/>
  <c r="Z41" i="140"/>
  <c r="Z41" i="83"/>
  <c r="Z41" i="82"/>
  <c r="Z35" i="76"/>
  <c r="Z35" i="140"/>
  <c r="Z35" i="83"/>
  <c r="Z35" i="82"/>
  <c r="Y32" i="76"/>
  <c r="Y32" i="140"/>
  <c r="Y32" i="82"/>
  <c r="Y32" i="83"/>
  <c r="M46" i="76"/>
  <c r="M46" i="140"/>
  <c r="M46" i="83"/>
  <c r="M46" i="82"/>
  <c r="M41" i="76"/>
  <c r="M41" i="83"/>
  <c r="M41" i="140"/>
  <c r="M41" i="82"/>
  <c r="N38" i="76"/>
  <c r="N38" i="140"/>
  <c r="N38" i="83"/>
  <c r="N38" i="82"/>
  <c r="Y40" i="76"/>
  <c r="Y40" i="140"/>
  <c r="Y40" i="82"/>
  <c r="Y40" i="83"/>
  <c r="F38" i="76"/>
  <c r="F38" i="83"/>
  <c r="F38" i="140"/>
  <c r="F38" i="82"/>
  <c r="E47" i="76"/>
  <c r="E47" i="140"/>
  <c r="E47" i="83"/>
  <c r="E47" i="82"/>
  <c r="E39" i="76"/>
  <c r="E39" i="140"/>
  <c r="E39" i="83"/>
  <c r="E39" i="82"/>
  <c r="C46" i="76"/>
  <c r="C46" i="140"/>
  <c r="C46" i="83"/>
  <c r="C46" i="82"/>
  <c r="C38" i="76"/>
  <c r="C38" i="140"/>
  <c r="C38" i="83"/>
  <c r="C38" i="82"/>
  <c r="O43" i="76"/>
  <c r="O43" i="140"/>
  <c r="O43" i="83"/>
  <c r="O43" i="82"/>
  <c r="D35" i="76"/>
  <c r="D35" i="140"/>
  <c r="D35" i="83"/>
  <c r="D35" i="82"/>
  <c r="H41" i="76"/>
  <c r="H41" i="140"/>
  <c r="H41" i="83"/>
  <c r="H41" i="82"/>
  <c r="F36" i="76"/>
  <c r="F36" i="140"/>
  <c r="F36" i="83"/>
  <c r="F36" i="82"/>
  <c r="Z33" i="76"/>
  <c r="Z33" i="140"/>
  <c r="Z33" i="83"/>
  <c r="Z33" i="82"/>
  <c r="E33" i="76"/>
  <c r="E33" i="140"/>
  <c r="E33" i="83"/>
  <c r="E33" i="82"/>
  <c r="C48" i="76"/>
  <c r="C48" i="140"/>
  <c r="C48" i="83"/>
  <c r="C48" i="82"/>
  <c r="G44" i="76"/>
  <c r="G44" i="82"/>
  <c r="G44" i="140"/>
  <c r="G44" i="83"/>
  <c r="D39" i="76"/>
  <c r="D39" i="140"/>
  <c r="D39" i="83"/>
  <c r="D39" i="82"/>
  <c r="E46" i="76"/>
  <c r="E46" i="140"/>
  <c r="E46" i="83"/>
  <c r="E46" i="82"/>
  <c r="C31" i="76"/>
  <c r="C31" i="140"/>
  <c r="C31" i="83"/>
  <c r="C31" i="82"/>
  <c r="D46" i="76"/>
  <c r="D46" i="140"/>
  <c r="D46" i="83"/>
  <c r="D46" i="82"/>
  <c r="D32" i="76"/>
  <c r="D32" i="140"/>
  <c r="D32" i="83"/>
  <c r="D32" i="82"/>
  <c r="H50" i="76"/>
  <c r="H50" i="140"/>
  <c r="H50" i="83"/>
  <c r="H50" i="82"/>
  <c r="Z34" i="76"/>
  <c r="Z34" i="140"/>
  <c r="Z34" i="83"/>
  <c r="Z34" i="82"/>
  <c r="C45" i="76"/>
  <c r="C45" i="140"/>
  <c r="C45" i="83"/>
  <c r="C45" i="82"/>
  <c r="G39" i="76"/>
  <c r="G39" i="140"/>
  <c r="G39" i="83"/>
  <c r="G39" i="82"/>
  <c r="P38" i="76"/>
  <c r="P38" i="140"/>
  <c r="P38" i="83"/>
  <c r="P38" i="82"/>
  <c r="E40" i="76"/>
  <c r="E40" i="140"/>
  <c r="E40" i="83"/>
  <c r="E40" i="82"/>
  <c r="AA42" i="141"/>
  <c r="AA42" i="98"/>
  <c r="AA42" i="97"/>
  <c r="AA42" i="96"/>
  <c r="L45" i="76"/>
  <c r="L45" i="140"/>
  <c r="L45" i="83"/>
  <c r="L45" i="82"/>
  <c r="AA39" i="98"/>
  <c r="AA39" i="141"/>
  <c r="AA39" i="97"/>
  <c r="AA39" i="96"/>
  <c r="V40" i="76"/>
  <c r="V40" i="83"/>
  <c r="V40" i="140"/>
  <c r="V40" i="82"/>
  <c r="U42" i="76"/>
  <c r="U42" i="83"/>
  <c r="U42" i="140"/>
  <c r="U42" i="82"/>
  <c r="L50" i="76"/>
  <c r="L50" i="140"/>
  <c r="L50" i="83"/>
  <c r="L50" i="82"/>
  <c r="X42" i="76"/>
  <c r="X42" i="83"/>
  <c r="X42" i="82"/>
  <c r="X42" i="140"/>
  <c r="B49" i="76"/>
  <c r="B49" i="140"/>
  <c r="B49" i="83"/>
  <c r="B49" i="82"/>
  <c r="O42" i="76"/>
  <c r="O42" i="83"/>
  <c r="O42" i="140"/>
  <c r="O42" i="82"/>
  <c r="AA43" i="141"/>
  <c r="AA43" i="98"/>
  <c r="AA43" i="97"/>
  <c r="AA43" i="96"/>
  <c r="AA47" i="141"/>
  <c r="AA47" i="98"/>
  <c r="AA47" i="97"/>
  <c r="AA47" i="96"/>
  <c r="L48" i="76"/>
  <c r="L48" i="140"/>
  <c r="L48" i="83"/>
  <c r="L48" i="82"/>
  <c r="Q35" i="76"/>
  <c r="Q35" i="140"/>
  <c r="Q35" i="83"/>
  <c r="Q35" i="82"/>
  <c r="P49" i="76"/>
  <c r="P49" i="82"/>
  <c r="P49" i="140"/>
  <c r="P49" i="83"/>
  <c r="D45" i="76"/>
  <c r="D45" i="140"/>
  <c r="D45" i="83"/>
  <c r="D45" i="82"/>
  <c r="Q44" i="76"/>
  <c r="Q44" i="140"/>
  <c r="Q44" i="83"/>
  <c r="Q44" i="82"/>
  <c r="B44" i="76"/>
  <c r="B44" i="83"/>
  <c r="B44" i="140"/>
  <c r="B44" i="82"/>
  <c r="O37" i="76"/>
  <c r="O37" i="140"/>
  <c r="O37" i="83"/>
  <c r="O37" i="82"/>
  <c r="B46" i="76"/>
  <c r="B46" i="140"/>
  <c r="B46" i="83"/>
  <c r="B46" i="82"/>
  <c r="T37" i="76"/>
  <c r="T37" i="140"/>
  <c r="T37" i="83"/>
  <c r="T37" i="82"/>
  <c r="V34" i="76"/>
  <c r="V34" i="140"/>
  <c r="V34" i="83"/>
  <c r="V34" i="82"/>
  <c r="Z38" i="76"/>
  <c r="Z38" i="140"/>
  <c r="Z38" i="83"/>
  <c r="Z38" i="82"/>
  <c r="Q40" i="76"/>
  <c r="Q40" i="140"/>
  <c r="Q40" i="83"/>
  <c r="Q40" i="82"/>
  <c r="Q50" i="76"/>
  <c r="Q50" i="140"/>
  <c r="Q50" i="83"/>
  <c r="Q50" i="82"/>
  <c r="Q31" i="76"/>
  <c r="Q31" i="140"/>
  <c r="Q31" i="83"/>
  <c r="Q31" i="82"/>
  <c r="U47" i="76"/>
  <c r="U47" i="140"/>
  <c r="U47" i="83"/>
  <c r="U47" i="82"/>
  <c r="Q47" i="76"/>
  <c r="Q47" i="140"/>
  <c r="Q47" i="83"/>
  <c r="Q47" i="82"/>
  <c r="M48" i="76"/>
  <c r="M48" i="140"/>
  <c r="M48" i="83"/>
  <c r="M48" i="82"/>
  <c r="L38" i="76"/>
  <c r="L38" i="140"/>
  <c r="L38" i="83"/>
  <c r="L38" i="82"/>
  <c r="P32" i="76"/>
  <c r="P32" i="140"/>
  <c r="P32" i="83"/>
  <c r="P32" i="82"/>
  <c r="M42" i="76"/>
  <c r="M42" i="83"/>
  <c r="M42" i="140"/>
  <c r="M42" i="82"/>
  <c r="N42" i="76"/>
  <c r="N42" i="83"/>
  <c r="N42" i="140"/>
  <c r="N42" i="82"/>
  <c r="V43" i="76"/>
  <c r="V43" i="140"/>
  <c r="V43" i="82"/>
  <c r="V43" i="83"/>
  <c r="B36" i="76"/>
  <c r="B36" i="140"/>
  <c r="B36" i="83"/>
  <c r="B36" i="82"/>
  <c r="N32" i="76"/>
  <c r="N32" i="140"/>
  <c r="N32" i="83"/>
  <c r="N32" i="82"/>
  <c r="O48" i="76"/>
  <c r="O48" i="83"/>
  <c r="O48" i="140"/>
  <c r="O48" i="82"/>
  <c r="P40" i="76"/>
  <c r="P40" i="140"/>
  <c r="P40" i="83"/>
  <c r="P40" i="82"/>
  <c r="E41" i="76"/>
  <c r="E41" i="83"/>
  <c r="E41" i="140"/>
  <c r="E41" i="82"/>
  <c r="G48" i="76"/>
  <c r="G48" i="140"/>
  <c r="G48" i="82"/>
  <c r="G48" i="83"/>
  <c r="N46" i="76"/>
  <c r="N46" i="140"/>
  <c r="N46" i="83"/>
  <c r="N46" i="82"/>
  <c r="F46" i="76"/>
  <c r="F46" i="140"/>
  <c r="F46" i="83"/>
  <c r="F46" i="82"/>
  <c r="C47" i="76"/>
  <c r="C47" i="140"/>
  <c r="C47" i="83"/>
  <c r="C47" i="82"/>
  <c r="G32" i="76"/>
  <c r="G32" i="140"/>
  <c r="G32" i="83"/>
  <c r="G32" i="82"/>
  <c r="H38" i="76"/>
  <c r="H38" i="140"/>
  <c r="H38" i="83"/>
  <c r="H38" i="82"/>
  <c r="F37" i="76"/>
  <c r="F37" i="140"/>
  <c r="F37" i="83"/>
  <c r="F37" i="82"/>
  <c r="G49" i="76"/>
  <c r="G49" i="140"/>
  <c r="G49" i="82"/>
  <c r="G49" i="83"/>
  <c r="G41" i="76"/>
  <c r="G41" i="83"/>
  <c r="G41" i="140"/>
  <c r="G41" i="82"/>
  <c r="H49" i="76"/>
  <c r="H49" i="140"/>
  <c r="H49" i="83"/>
  <c r="H49" i="82"/>
  <c r="N31" i="76"/>
  <c r="N31" i="140"/>
  <c r="N31" i="83"/>
  <c r="N31" i="82"/>
  <c r="H35" i="76"/>
  <c r="H35" i="140"/>
  <c r="H35" i="82"/>
  <c r="H35" i="83"/>
  <c r="AA49" i="98"/>
  <c r="AA49" i="141"/>
  <c r="AA49" i="97"/>
  <c r="AA49" i="96"/>
  <c r="W50" i="76"/>
  <c r="W50" i="140"/>
  <c r="W50" i="83"/>
  <c r="W50" i="82"/>
  <c r="L46" i="76"/>
  <c r="L46" i="140"/>
  <c r="L46" i="83"/>
  <c r="L46" i="82"/>
  <c r="L34" i="76"/>
  <c r="L34" i="140"/>
  <c r="L34" i="83"/>
  <c r="L34" i="82"/>
  <c r="AA35" i="141"/>
  <c r="AA35" i="98"/>
  <c r="AA35" i="97"/>
  <c r="AA35" i="96"/>
  <c r="L44" i="76"/>
  <c r="L44" i="140"/>
  <c r="L44" i="83"/>
  <c r="L44" i="82"/>
  <c r="K42" i="76"/>
  <c r="K42" i="83"/>
  <c r="K42" i="140"/>
  <c r="K42" i="82"/>
  <c r="B41" i="76"/>
  <c r="B41" i="83"/>
  <c r="B41" i="140"/>
  <c r="B41" i="82"/>
  <c r="T45" i="76"/>
  <c r="T45" i="140"/>
  <c r="T45" i="83"/>
  <c r="T45" i="82"/>
  <c r="V32" i="76"/>
  <c r="V32" i="140"/>
  <c r="V32" i="83"/>
  <c r="V32" i="82"/>
  <c r="U36" i="76"/>
  <c r="U36" i="140"/>
  <c r="U36" i="83"/>
  <c r="U36" i="82"/>
  <c r="L36" i="76"/>
  <c r="L36" i="140"/>
  <c r="L36" i="83"/>
  <c r="L36" i="82"/>
  <c r="K50" i="76"/>
  <c r="K50" i="140"/>
  <c r="K50" i="83"/>
  <c r="K50" i="82"/>
  <c r="P45" i="76"/>
  <c r="P45" i="82"/>
  <c r="P45" i="83"/>
  <c r="P45" i="140"/>
  <c r="X48" i="76"/>
  <c r="X48" i="140"/>
  <c r="X48" i="83"/>
  <c r="X48" i="82"/>
  <c r="X50" i="76"/>
  <c r="X50" i="140"/>
  <c r="X50" i="83"/>
  <c r="X50" i="82"/>
  <c r="Y46" i="76"/>
  <c r="Y46" i="82"/>
  <c r="Y46" i="140"/>
  <c r="Y46" i="83"/>
  <c r="U33" i="76"/>
  <c r="U33" i="140"/>
  <c r="U33" i="83"/>
  <c r="U33" i="82"/>
  <c r="L43" i="76"/>
  <c r="L43" i="83"/>
  <c r="L43" i="140"/>
  <c r="L43" i="82"/>
  <c r="L41" i="76"/>
  <c r="L41" i="83"/>
  <c r="L41" i="140"/>
  <c r="L41" i="82"/>
  <c r="K33" i="76"/>
  <c r="K33" i="140"/>
  <c r="K33" i="83"/>
  <c r="K33" i="82"/>
  <c r="B34" i="76"/>
  <c r="B34" i="140"/>
  <c r="B34" i="83"/>
  <c r="B34" i="82"/>
  <c r="T40" i="76"/>
  <c r="T40" i="83"/>
  <c r="T40" i="140"/>
  <c r="T40" i="82"/>
  <c r="Q48" i="76"/>
  <c r="Q48" i="140"/>
  <c r="Q48" i="83"/>
  <c r="Q48" i="82"/>
  <c r="Z46" i="76"/>
  <c r="Z46" i="140"/>
  <c r="Z46" i="83"/>
  <c r="Z46" i="82"/>
  <c r="T36" i="76"/>
  <c r="T36" i="140"/>
  <c r="T36" i="83"/>
  <c r="T36" i="82"/>
  <c r="U49" i="76"/>
  <c r="U49" i="140"/>
  <c r="U49" i="83"/>
  <c r="U49" i="82"/>
  <c r="B47" i="76"/>
  <c r="B47" i="140"/>
  <c r="B47" i="83"/>
  <c r="B47" i="82"/>
  <c r="T34" i="76"/>
  <c r="T34" i="140"/>
  <c r="T34" i="83"/>
  <c r="T34" i="82"/>
  <c r="Q45" i="76"/>
  <c r="Q45" i="140"/>
  <c r="Q45" i="83"/>
  <c r="Q45" i="82"/>
  <c r="Y34" i="76"/>
  <c r="Y34" i="140"/>
  <c r="Y34" i="83"/>
  <c r="Y34" i="82"/>
  <c r="V48" i="76"/>
  <c r="V48" i="140"/>
  <c r="V48" i="83"/>
  <c r="V48" i="82"/>
  <c r="U38" i="76"/>
  <c r="U38" i="140"/>
  <c r="U38" i="83"/>
  <c r="U38" i="82"/>
  <c r="V36" i="76"/>
  <c r="V36" i="140"/>
  <c r="V36" i="83"/>
  <c r="V36" i="82"/>
  <c r="W42" i="76"/>
  <c r="W42" i="83"/>
  <c r="W42" i="140"/>
  <c r="W42" i="82"/>
  <c r="M43" i="76"/>
  <c r="M43" i="140"/>
  <c r="M43" i="83"/>
  <c r="M43" i="82"/>
  <c r="P33" i="76"/>
  <c r="P33" i="140"/>
  <c r="P33" i="83"/>
  <c r="P33" i="82"/>
  <c r="E49" i="76"/>
  <c r="E49" i="140"/>
  <c r="E49" i="83"/>
  <c r="E49" i="82"/>
  <c r="C40" i="76"/>
  <c r="C40" i="83"/>
  <c r="C40" i="140"/>
  <c r="C40" i="82"/>
  <c r="C32" i="76"/>
  <c r="C32" i="140"/>
  <c r="C32" i="83"/>
  <c r="C32" i="82"/>
  <c r="D37" i="76"/>
  <c r="D37" i="140"/>
  <c r="D37" i="83"/>
  <c r="D37" i="82"/>
  <c r="H47" i="76"/>
  <c r="H47" i="140"/>
  <c r="H47" i="83"/>
  <c r="H47" i="82"/>
  <c r="F34" i="76"/>
  <c r="F34" i="140"/>
  <c r="F34" i="83"/>
  <c r="F34" i="82"/>
  <c r="C50" i="76"/>
  <c r="C50" i="140"/>
  <c r="C50" i="83"/>
  <c r="C50" i="82"/>
  <c r="G42" i="76"/>
  <c r="G42" i="140"/>
  <c r="G42" i="82"/>
  <c r="G42" i="83"/>
  <c r="E44" i="76"/>
  <c r="E44" i="140"/>
  <c r="E44" i="83"/>
  <c r="E44" i="82"/>
  <c r="C41" i="76"/>
  <c r="C41" i="83"/>
  <c r="C41" i="140"/>
  <c r="C41" i="82"/>
  <c r="D40" i="76"/>
  <c r="D40" i="140"/>
  <c r="D40" i="83"/>
  <c r="D40" i="82"/>
  <c r="D34" i="76"/>
  <c r="D34" i="140"/>
  <c r="D34" i="83"/>
  <c r="D34" i="82"/>
  <c r="H48" i="76"/>
  <c r="H48" i="140"/>
  <c r="H48" i="83"/>
  <c r="H48" i="82"/>
  <c r="Z32" i="76"/>
  <c r="Z32" i="140"/>
  <c r="Z32" i="83"/>
  <c r="Z32" i="82"/>
  <c r="C39" i="76"/>
  <c r="C39" i="140"/>
  <c r="C39" i="83"/>
  <c r="C39" i="82"/>
  <c r="G37" i="76"/>
  <c r="G37" i="140"/>
  <c r="G37" i="83"/>
  <c r="G37" i="82"/>
  <c r="D48" i="76"/>
  <c r="D48" i="140"/>
  <c r="D48" i="83"/>
  <c r="D48" i="82"/>
  <c r="E38" i="76"/>
  <c r="E38" i="140"/>
  <c r="E38" i="83"/>
  <c r="E38" i="82"/>
  <c r="T49" i="76"/>
  <c r="T49" i="140"/>
  <c r="T49" i="83"/>
  <c r="T49" i="82"/>
  <c r="K41" i="76"/>
  <c r="K41" i="83"/>
  <c r="K41" i="140"/>
  <c r="K41" i="82"/>
  <c r="K49" i="76"/>
  <c r="K49" i="140"/>
  <c r="K49" i="83"/>
  <c r="K49" i="82"/>
  <c r="F39" i="76"/>
  <c r="F39" i="140"/>
  <c r="F39" i="83"/>
  <c r="F39" i="82"/>
  <c r="W41" i="76"/>
  <c r="W41" i="83"/>
  <c r="W41" i="140"/>
  <c r="W41" i="82"/>
  <c r="T35" i="141"/>
  <c r="T35" i="97"/>
  <c r="T35" i="96"/>
  <c r="T35" i="98"/>
  <c r="V35" i="76"/>
  <c r="V35" i="140"/>
  <c r="V35" i="83"/>
  <c r="V35" i="82"/>
  <c r="V41" i="76"/>
  <c r="V41" i="83"/>
  <c r="V41" i="140"/>
  <c r="V41" i="82"/>
  <c r="K35" i="76"/>
  <c r="K35" i="140"/>
  <c r="K35" i="83"/>
  <c r="K35" i="82"/>
  <c r="O31" i="76"/>
  <c r="O31" i="140"/>
  <c r="O31" i="83"/>
  <c r="O31" i="82"/>
  <c r="K44" i="76"/>
  <c r="K44" i="140"/>
  <c r="K44" i="83"/>
  <c r="K44" i="82"/>
  <c r="AA40" i="141"/>
  <c r="AA40" i="98"/>
  <c r="AA40" i="97"/>
  <c r="AA40" i="96"/>
  <c r="X31" i="76"/>
  <c r="X31" i="140"/>
  <c r="X31" i="83"/>
  <c r="X31" i="82"/>
  <c r="X40" i="76"/>
  <c r="X40" i="83"/>
  <c r="X40" i="140"/>
  <c r="X40" i="82"/>
  <c r="X39" i="76"/>
  <c r="X39" i="140"/>
  <c r="X39" i="83"/>
  <c r="X39" i="82"/>
  <c r="O39" i="76"/>
  <c r="O39" i="140"/>
  <c r="O39" i="83"/>
  <c r="O39" i="82"/>
  <c r="B39" i="76"/>
  <c r="B39" i="140"/>
  <c r="B39" i="83"/>
  <c r="B39" i="82"/>
  <c r="O38" i="76"/>
  <c r="O38" i="83"/>
  <c r="O38" i="140"/>
  <c r="O38" i="82"/>
  <c r="T43" i="76"/>
  <c r="T43" i="83"/>
  <c r="T43" i="140"/>
  <c r="T43" i="82"/>
  <c r="U50" i="76"/>
  <c r="U50" i="140"/>
  <c r="U50" i="83"/>
  <c r="U50" i="82"/>
  <c r="P43" i="76"/>
  <c r="P43" i="140"/>
  <c r="P43" i="83"/>
  <c r="P43" i="82"/>
  <c r="Y49" i="76"/>
  <c r="Y49" i="140"/>
  <c r="Y49" i="82"/>
  <c r="Y49" i="83"/>
  <c r="T50" i="76"/>
  <c r="T50" i="140"/>
  <c r="T50" i="83"/>
  <c r="T50" i="82"/>
  <c r="V31" i="76"/>
  <c r="V31" i="140"/>
  <c r="V31" i="83"/>
  <c r="V31" i="82"/>
  <c r="X35" i="76"/>
  <c r="X35" i="83"/>
  <c r="X35" i="140"/>
  <c r="X35" i="82"/>
  <c r="B40" i="76"/>
  <c r="B40" i="83"/>
  <c r="B40" i="82"/>
  <c r="B40" i="140"/>
  <c r="Z50" i="76"/>
  <c r="Z50" i="140"/>
  <c r="Z50" i="83"/>
  <c r="Z50" i="82"/>
  <c r="Z48" i="76"/>
  <c r="Z48" i="140"/>
  <c r="Z48" i="83"/>
  <c r="Z48" i="82"/>
  <c r="Q46" i="76"/>
  <c r="Q46" i="140"/>
  <c r="Q46" i="83"/>
  <c r="Q46" i="82"/>
  <c r="Z45" i="76"/>
  <c r="Z45" i="140"/>
  <c r="Z45" i="83"/>
  <c r="Z45" i="82"/>
  <c r="Q43" i="76"/>
  <c r="Q43" i="140"/>
  <c r="Q43" i="83"/>
  <c r="Q43" i="82"/>
  <c r="P34" i="76"/>
  <c r="P34" i="140"/>
  <c r="P34" i="83"/>
  <c r="P34" i="82"/>
  <c r="M44" i="76"/>
  <c r="M44" i="140"/>
  <c r="M44" i="83"/>
  <c r="M44" i="82"/>
  <c r="P44" i="76"/>
  <c r="P44" i="140"/>
  <c r="P44" i="82"/>
  <c r="P44" i="83"/>
  <c r="M36" i="76"/>
  <c r="M36" i="140"/>
  <c r="M36" i="83"/>
  <c r="M36" i="82"/>
  <c r="O47" i="76"/>
  <c r="O47" i="140"/>
  <c r="O47" i="83"/>
  <c r="O47" i="82"/>
  <c r="P35" i="76"/>
  <c r="P35" i="140"/>
  <c r="P35" i="82"/>
  <c r="P35" i="83"/>
  <c r="P41" i="76"/>
  <c r="P41" i="83"/>
  <c r="P41" i="82"/>
  <c r="P41" i="140"/>
  <c r="AA45" i="98"/>
  <c r="AA45" i="97"/>
  <c r="AA45" i="141"/>
  <c r="AA45" i="96"/>
  <c r="AA48" i="141"/>
  <c r="AA48" i="98"/>
  <c r="AA48" i="97"/>
  <c r="AA48" i="96"/>
  <c r="F35" i="76"/>
  <c r="F35" i="83"/>
  <c r="F35" i="140"/>
  <c r="F35" i="82"/>
  <c r="E35" i="76"/>
  <c r="E35" i="140"/>
  <c r="E35" i="83"/>
  <c r="E35" i="82"/>
  <c r="G46" i="76"/>
  <c r="G46" i="140"/>
  <c r="G46" i="82"/>
  <c r="G46" i="83"/>
  <c r="F40" i="76"/>
  <c r="F40" i="140"/>
  <c r="F40" i="83"/>
  <c r="F40" i="82"/>
  <c r="F50" i="76"/>
  <c r="F50" i="140"/>
  <c r="F50" i="83"/>
  <c r="F50" i="82"/>
  <c r="G40" i="76"/>
  <c r="G40" i="140"/>
  <c r="G40" i="83"/>
  <c r="G40" i="82"/>
  <c r="H44" i="76"/>
  <c r="H44" i="140"/>
  <c r="H44" i="83"/>
  <c r="H44" i="82"/>
  <c r="H36" i="76"/>
  <c r="H36" i="140"/>
  <c r="H36" i="83"/>
  <c r="H36" i="82"/>
  <c r="F31" i="76"/>
  <c r="F31" i="140"/>
  <c r="F31" i="83"/>
  <c r="F31" i="82"/>
  <c r="G47" i="76"/>
  <c r="G47" i="140"/>
  <c r="G47" i="82"/>
  <c r="G47" i="83"/>
  <c r="N33" i="76"/>
  <c r="N33" i="140"/>
  <c r="N33" i="83"/>
  <c r="N33" i="82"/>
  <c r="F43" i="76"/>
  <c r="F43" i="140"/>
  <c r="F43" i="82"/>
  <c r="F43" i="83"/>
  <c r="G35" i="76"/>
  <c r="G35" i="140"/>
  <c r="G35" i="83"/>
  <c r="G35" i="82"/>
  <c r="H33" i="76"/>
  <c r="H33" i="140"/>
  <c r="H33" i="83"/>
  <c r="H33" i="82"/>
  <c r="W44" i="76"/>
  <c r="W44" i="140"/>
  <c r="W44" i="83"/>
  <c r="W44" i="82"/>
  <c r="AA38" i="98"/>
  <c r="AA38" i="141"/>
  <c r="AA38" i="96"/>
  <c r="AA38" i="97"/>
  <c r="Y33" i="76"/>
  <c r="Y33" i="140"/>
  <c r="Y33" i="83"/>
  <c r="Y33" i="82"/>
  <c r="O34" i="76"/>
  <c r="O34" i="140"/>
  <c r="O34" i="83"/>
  <c r="O34" i="82"/>
  <c r="Z34" i="98"/>
  <c r="Z34" i="141"/>
  <c r="Z34" i="96"/>
  <c r="Z34" i="97"/>
  <c r="T36" i="141"/>
  <c r="T36" i="98"/>
  <c r="T36" i="97"/>
  <c r="T36" i="96"/>
  <c r="N45" i="76"/>
  <c r="N45" i="140"/>
  <c r="N45" i="83"/>
  <c r="N45" i="82"/>
  <c r="N49" i="76"/>
  <c r="N49" i="140"/>
  <c r="N49" i="83"/>
  <c r="N49" i="82"/>
  <c r="N39" i="76"/>
  <c r="N39" i="140"/>
  <c r="N39" i="83"/>
  <c r="N39" i="82"/>
  <c r="L40" i="76"/>
  <c r="L40" i="83"/>
  <c r="L40" i="140"/>
  <c r="L40" i="82"/>
  <c r="N43" i="76"/>
  <c r="N43" i="140"/>
  <c r="N43" i="83"/>
  <c r="N43" i="82"/>
  <c r="AA44" i="141"/>
  <c r="AA44" i="98"/>
  <c r="AA44" i="97"/>
  <c r="AA44" i="96"/>
  <c r="M35" i="76"/>
  <c r="M35" i="140"/>
  <c r="M35" i="83"/>
  <c r="M35" i="82"/>
  <c r="U47" i="141"/>
  <c r="U47" i="98"/>
  <c r="U47" i="97"/>
  <c r="U47" i="96"/>
  <c r="Q33" i="76"/>
  <c r="Q33" i="140"/>
  <c r="Q33" i="83"/>
  <c r="Q33" i="82"/>
  <c r="Q34" i="76"/>
  <c r="Q34" i="140"/>
  <c r="Q34" i="83"/>
  <c r="Q34" i="82"/>
  <c r="U44" i="76"/>
  <c r="U44" i="140"/>
  <c r="U44" i="83"/>
  <c r="U44" i="82"/>
  <c r="Y43" i="76"/>
  <c r="Y43" i="83"/>
  <c r="Y43" i="140"/>
  <c r="Y43" i="82"/>
  <c r="Y45" i="76"/>
  <c r="Y45" i="140"/>
  <c r="Y45" i="82"/>
  <c r="Y45" i="83"/>
  <c r="Y48" i="76"/>
  <c r="Y48" i="140"/>
  <c r="Y48" i="82"/>
  <c r="Y48" i="83"/>
  <c r="X36" i="76"/>
  <c r="X36" i="140"/>
  <c r="X36" i="83"/>
  <c r="X36" i="82"/>
  <c r="O35" i="76"/>
  <c r="O35" i="83"/>
  <c r="O35" i="140"/>
  <c r="O35" i="82"/>
  <c r="V50" i="76"/>
  <c r="V50" i="140"/>
  <c r="V50" i="83"/>
  <c r="V50" i="82"/>
  <c r="X33" i="76"/>
  <c r="X33" i="140"/>
  <c r="X33" i="83"/>
  <c r="X33" i="82"/>
  <c r="K36" i="76"/>
  <c r="K36" i="140"/>
  <c r="K36" i="83"/>
  <c r="K36" i="82"/>
  <c r="W34" i="76"/>
  <c r="W34" i="140"/>
  <c r="W34" i="83"/>
  <c r="W34" i="82"/>
  <c r="L33" i="76"/>
  <c r="L33" i="140"/>
  <c r="L33" i="83"/>
  <c r="L33" i="82"/>
  <c r="K32" i="76"/>
  <c r="K32" i="140"/>
  <c r="K32" i="83"/>
  <c r="K32" i="82"/>
  <c r="M31" i="76"/>
  <c r="M31" i="140"/>
  <c r="M31" i="83"/>
  <c r="M31" i="82"/>
  <c r="T32" i="76"/>
  <c r="T32" i="140"/>
  <c r="T32" i="83"/>
  <c r="T32" i="82"/>
  <c r="Z42" i="76"/>
  <c r="Z42" i="140"/>
  <c r="Z42" i="83"/>
  <c r="Z42" i="82"/>
  <c r="T35" i="76"/>
  <c r="T35" i="140"/>
  <c r="T35" i="83"/>
  <c r="T35" i="82"/>
  <c r="U43" i="76"/>
  <c r="U43" i="83"/>
  <c r="U43" i="140"/>
  <c r="U43" i="82"/>
  <c r="B33" i="76"/>
  <c r="B33" i="140"/>
  <c r="B33" i="83"/>
  <c r="B33" i="82"/>
  <c r="Q41" i="76"/>
  <c r="Q41" i="140"/>
  <c r="Q41" i="83"/>
  <c r="Q41" i="82"/>
  <c r="B38" i="76"/>
  <c r="B38" i="140"/>
  <c r="B38" i="83"/>
  <c r="B38" i="82"/>
  <c r="W37" i="76"/>
  <c r="W37" i="140"/>
  <c r="W37" i="83"/>
  <c r="W37" i="82"/>
  <c r="V44" i="76"/>
  <c r="V44" i="140"/>
  <c r="V44" i="83"/>
  <c r="V44" i="82"/>
  <c r="Y44" i="76"/>
  <c r="Y44" i="140"/>
  <c r="Y44" i="83"/>
  <c r="Y44" i="82"/>
  <c r="Q38" i="76"/>
  <c r="Q38" i="140"/>
  <c r="Q38" i="83"/>
  <c r="Q38" i="82"/>
  <c r="B35" i="76"/>
  <c r="B35" i="140"/>
  <c r="B35" i="83"/>
  <c r="B35" i="82"/>
  <c r="M49" i="76"/>
  <c r="M49" i="140"/>
  <c r="M49" i="83"/>
  <c r="M49" i="82"/>
  <c r="X47" i="76"/>
  <c r="X47" i="140"/>
  <c r="X47" i="83"/>
  <c r="X47" i="82"/>
  <c r="Y35" i="76"/>
  <c r="Y35" i="140"/>
  <c r="Y35" i="83"/>
  <c r="Y35" i="82"/>
  <c r="O46" i="76"/>
  <c r="O46" i="140"/>
  <c r="O46" i="83"/>
  <c r="O46" i="82"/>
  <c r="Y45" i="141"/>
  <c r="Y45" i="97"/>
  <c r="Y45" i="96"/>
  <c r="Y45" i="98"/>
  <c r="AA41" i="98"/>
  <c r="AA41" i="97"/>
  <c r="AA41" i="96"/>
  <c r="AA41" i="141"/>
  <c r="E43" i="76"/>
  <c r="E43" i="83"/>
  <c r="E43" i="140"/>
  <c r="E43" i="82"/>
  <c r="C42" i="76"/>
  <c r="C42" i="83"/>
  <c r="C42" i="140"/>
  <c r="C42" i="82"/>
  <c r="C34" i="76"/>
  <c r="C34" i="140"/>
  <c r="C34" i="83"/>
  <c r="C34" i="82"/>
  <c r="D31" i="76"/>
  <c r="D31" i="140"/>
  <c r="D31" i="83"/>
  <c r="D31" i="82"/>
  <c r="H45" i="76"/>
  <c r="H45" i="140"/>
  <c r="H45" i="83"/>
  <c r="H45" i="82"/>
  <c r="F44" i="76"/>
  <c r="F44" i="140"/>
  <c r="F44" i="83"/>
  <c r="F44" i="82"/>
  <c r="F32" i="76"/>
  <c r="F32" i="140"/>
  <c r="F32" i="83"/>
  <c r="F32" i="82"/>
  <c r="E37" i="76"/>
  <c r="E37" i="140"/>
  <c r="E37" i="83"/>
  <c r="E37" i="82"/>
  <c r="C44" i="76"/>
  <c r="C44" i="83"/>
  <c r="C44" i="140"/>
  <c r="C44" i="82"/>
  <c r="D49" i="76"/>
  <c r="D49" i="140"/>
  <c r="D49" i="83"/>
  <c r="D49" i="82"/>
  <c r="P39" i="76"/>
  <c r="P39" i="140"/>
  <c r="P39" i="82"/>
  <c r="P39" i="83"/>
  <c r="E50" i="76"/>
  <c r="E50" i="140"/>
  <c r="E50" i="83"/>
  <c r="E50" i="82"/>
  <c r="E42" i="76"/>
  <c r="E42" i="83"/>
  <c r="E42" i="140"/>
  <c r="E42" i="82"/>
  <c r="C35" i="76"/>
  <c r="C35" i="140"/>
  <c r="C35" i="83"/>
  <c r="C35" i="82"/>
  <c r="D36" i="76"/>
  <c r="D36" i="140"/>
  <c r="D36" i="83"/>
  <c r="D36" i="82"/>
  <c r="H46" i="76"/>
  <c r="H46" i="140"/>
  <c r="H46" i="83"/>
  <c r="H46" i="82"/>
  <c r="P36" i="76"/>
  <c r="P36" i="140"/>
  <c r="P36" i="83"/>
  <c r="P36" i="82"/>
  <c r="E36" i="76"/>
  <c r="E36" i="140"/>
  <c r="E36" i="83"/>
  <c r="E36" i="82"/>
  <c r="C49" i="76"/>
  <c r="C49" i="140"/>
  <c r="C49" i="83"/>
  <c r="C49" i="82"/>
  <c r="D50" i="76"/>
  <c r="D50" i="140"/>
  <c r="D50" i="83"/>
  <c r="D50" i="82"/>
  <c r="Y38" i="98"/>
  <c r="Y38" i="141"/>
  <c r="Y38" i="97"/>
  <c r="Y38" i="96"/>
  <c r="AA34" i="141"/>
  <c r="AA34" i="98"/>
  <c r="AA34" i="96"/>
  <c r="AA34" i="97"/>
  <c r="AA36" i="141"/>
  <c r="AA36" i="96"/>
  <c r="AA36" i="98"/>
  <c r="AA36" i="97"/>
  <c r="N47" i="76"/>
  <c r="N47" i="140"/>
  <c r="N47" i="83"/>
  <c r="N47" i="82"/>
  <c r="W49" i="76"/>
  <c r="W49" i="140"/>
  <c r="W49" i="83"/>
  <c r="W49" i="82"/>
  <c r="W45" i="76"/>
  <c r="W45" i="140"/>
  <c r="W45" i="83"/>
  <c r="W45" i="82"/>
  <c r="N50" i="76"/>
  <c r="N50" i="140"/>
  <c r="N50" i="83"/>
  <c r="N50" i="82"/>
  <c r="K31" i="76"/>
  <c r="K31" i="140"/>
  <c r="K31" i="83"/>
  <c r="K31" i="82"/>
  <c r="Y47" i="76"/>
  <c r="Y47" i="140"/>
  <c r="Y47" i="82"/>
  <c r="Y47" i="83"/>
  <c r="K43" i="76"/>
  <c r="K43" i="83"/>
  <c r="K43" i="140"/>
  <c r="K43" i="82"/>
  <c r="K47" i="76"/>
  <c r="K47" i="140"/>
  <c r="K47" i="83"/>
  <c r="K47" i="82"/>
  <c r="X38" i="76"/>
  <c r="X38" i="140"/>
  <c r="X38" i="83"/>
  <c r="X38" i="82"/>
  <c r="L47" i="76"/>
  <c r="L47" i="140"/>
  <c r="L47" i="83"/>
  <c r="L47" i="82"/>
  <c r="U37" i="76"/>
  <c r="U37" i="140"/>
  <c r="U37" i="83"/>
  <c r="U37" i="82"/>
  <c r="L37" i="76"/>
  <c r="L37" i="140"/>
  <c r="L37" i="83"/>
  <c r="L37" i="82"/>
  <c r="V37" i="76"/>
  <c r="V37" i="140"/>
  <c r="V37" i="83"/>
  <c r="V37" i="82"/>
  <c r="K48" i="76"/>
  <c r="K48" i="140"/>
  <c r="K48" i="83"/>
  <c r="K48" i="82"/>
  <c r="O33" i="76"/>
  <c r="O33" i="140"/>
  <c r="O33" i="83"/>
  <c r="O33" i="82"/>
  <c r="B48" i="76"/>
  <c r="B48" i="140"/>
  <c r="B48" i="83"/>
  <c r="B48" i="82"/>
  <c r="U31" i="76"/>
  <c r="U31" i="140"/>
  <c r="U31" i="83"/>
  <c r="U31" i="82"/>
  <c r="N34" i="76"/>
  <c r="N34" i="140"/>
  <c r="N34" i="83"/>
  <c r="N34" i="82"/>
  <c r="U35" i="76"/>
  <c r="U35" i="140"/>
  <c r="U35" i="83"/>
  <c r="U35" i="82"/>
  <c r="U39" i="76"/>
  <c r="U39" i="140"/>
  <c r="U39" i="83"/>
  <c r="U39" i="82"/>
  <c r="Z43" i="76"/>
  <c r="Z43" i="140"/>
  <c r="Z43" i="83"/>
  <c r="Z43" i="82"/>
  <c r="T42" i="76"/>
  <c r="T42" i="83"/>
  <c r="T42" i="140"/>
  <c r="T42" i="82"/>
  <c r="E31" i="47"/>
  <c r="E57" i="47"/>
  <c r="B30" i="48"/>
  <c r="C113" i="47"/>
  <c r="G66" i="142"/>
  <c r="G35" i="49"/>
  <c r="AA94" i="101"/>
  <c r="G31" i="142"/>
  <c r="AA84" i="102"/>
  <c r="F42" i="47"/>
  <c r="G75" i="48"/>
  <c r="G75" i="47"/>
  <c r="AA62" i="101"/>
  <c r="G75" i="142"/>
  <c r="W65" i="83"/>
  <c r="Q62" i="140"/>
  <c r="Q62" i="76"/>
  <c r="Q62" i="83"/>
  <c r="T70" i="82"/>
  <c r="D61" i="140"/>
  <c r="X120" i="82"/>
  <c r="Q117" i="76"/>
  <c r="T73" i="82"/>
  <c r="O130" i="140"/>
  <c r="Q117" i="83"/>
  <c r="V123" i="76"/>
  <c r="T73" i="140"/>
  <c r="Z124" i="82"/>
  <c r="Q117" i="82"/>
  <c r="T70" i="140"/>
  <c r="V123" i="83"/>
  <c r="T73" i="76"/>
  <c r="Z124" i="140"/>
  <c r="L71" i="140"/>
  <c r="Q58" i="82"/>
  <c r="AA89" i="70"/>
  <c r="Q76" i="83"/>
  <c r="O61" i="140"/>
  <c r="Q58" i="140"/>
  <c r="Q76" i="82"/>
  <c r="Q58" i="76"/>
  <c r="Z58" i="82"/>
  <c r="Z58" i="140"/>
  <c r="Q76" i="140"/>
  <c r="G116" i="76"/>
  <c r="C69" i="140"/>
  <c r="Z115" i="83"/>
  <c r="L59" i="76"/>
  <c r="U130" i="140"/>
  <c r="U120" i="82"/>
  <c r="Z115" i="82"/>
  <c r="L59" i="83"/>
  <c r="Q123" i="140"/>
  <c r="U130" i="76"/>
  <c r="U120" i="140"/>
  <c r="K62" i="140"/>
  <c r="Z114" i="76"/>
  <c r="Q123" i="76"/>
  <c r="U130" i="83"/>
  <c r="U120" i="76"/>
  <c r="K62" i="76"/>
  <c r="Z114" i="83"/>
  <c r="T69" i="140"/>
  <c r="Q123" i="83"/>
  <c r="T63" i="76"/>
  <c r="M117" i="140"/>
  <c r="K62" i="83"/>
  <c r="Z114" i="82"/>
  <c r="T69" i="76"/>
  <c r="T63" i="83"/>
  <c r="T69" i="83"/>
  <c r="T126" i="76"/>
  <c r="T126" i="83"/>
  <c r="M64" i="83"/>
  <c r="D98" i="82"/>
  <c r="P118" i="140"/>
  <c r="K75" i="82"/>
  <c r="P118" i="76"/>
  <c r="Q61" i="76"/>
  <c r="C126" i="140"/>
  <c r="T126" i="82"/>
  <c r="T114" i="76"/>
  <c r="W69" i="140"/>
  <c r="V74" i="140"/>
  <c r="Z65" i="76"/>
  <c r="B123" i="76"/>
  <c r="K75" i="140"/>
  <c r="V119" i="76"/>
  <c r="K75" i="76"/>
  <c r="L130" i="76"/>
  <c r="U125" i="83"/>
  <c r="N129" i="83"/>
  <c r="X76" i="82"/>
  <c r="Q129" i="82"/>
  <c r="P112" i="76"/>
  <c r="U125" i="82"/>
  <c r="K64" i="76"/>
  <c r="B64" i="76"/>
  <c r="B117" i="140"/>
  <c r="B64" i="83"/>
  <c r="B117" i="76"/>
  <c r="B64" i="82"/>
  <c r="B117" i="83"/>
  <c r="U125" i="140"/>
  <c r="AA114" i="144"/>
  <c r="T112" i="140"/>
  <c r="AA94" i="144"/>
  <c r="K65" i="83"/>
  <c r="Q71" i="83"/>
  <c r="Q116" i="83"/>
  <c r="U66" i="140"/>
  <c r="M113" i="82"/>
  <c r="AA94" i="102"/>
  <c r="B59" i="82"/>
  <c r="Y114" i="140"/>
  <c r="Q115" i="140"/>
  <c r="C67" i="142"/>
  <c r="V115" i="82"/>
  <c r="E117" i="47"/>
  <c r="G74" i="140"/>
  <c r="L117" i="83"/>
  <c r="U115" i="82"/>
  <c r="Q67" i="76"/>
  <c r="Z74" i="82"/>
  <c r="Q115" i="82"/>
  <c r="O77" i="82"/>
  <c r="Z122" i="82"/>
  <c r="B89" i="82"/>
  <c r="Y61" i="76"/>
  <c r="Y64" i="96"/>
  <c r="R43" i="70"/>
  <c r="W117" i="76"/>
  <c r="L66" i="76"/>
  <c r="W69" i="76"/>
  <c r="W69" i="83"/>
  <c r="N77" i="83"/>
  <c r="AA97" i="70"/>
  <c r="AA123" i="76" s="1"/>
  <c r="U70" i="82"/>
  <c r="L70" i="76"/>
  <c r="R42" i="70"/>
  <c r="R68" i="82" s="1"/>
  <c r="X119" i="82"/>
  <c r="AA42" i="70"/>
  <c r="AA68" i="83" s="1"/>
  <c r="Y62" i="82"/>
  <c r="X77" i="82"/>
  <c r="B68" i="83"/>
  <c r="W68" i="76"/>
  <c r="V120" i="83"/>
  <c r="L123" i="83"/>
  <c r="Q64" i="83"/>
  <c r="Z120" i="140"/>
  <c r="V120" i="82"/>
  <c r="Z120" i="83"/>
  <c r="K124" i="76"/>
  <c r="V120" i="140"/>
  <c r="Z120" i="82"/>
  <c r="T117" i="76"/>
  <c r="W70" i="83"/>
  <c r="V73" i="82"/>
  <c r="V126" i="83"/>
  <c r="T118" i="83"/>
  <c r="K117" i="83"/>
  <c r="O61" i="82"/>
  <c r="T72" i="76"/>
  <c r="Y58" i="76"/>
  <c r="L66" i="140"/>
  <c r="V61" i="83"/>
  <c r="W70" i="82"/>
  <c r="V73" i="140"/>
  <c r="V126" i="82"/>
  <c r="T125" i="140"/>
  <c r="AA33" i="70"/>
  <c r="AA59" i="83" s="1"/>
  <c r="U59" i="140"/>
  <c r="T72" i="83"/>
  <c r="L58" i="76"/>
  <c r="V61" i="140"/>
  <c r="Z124" i="141"/>
  <c r="W70" i="140"/>
  <c r="K119" i="82"/>
  <c r="V126" i="140"/>
  <c r="T125" i="76"/>
  <c r="V127" i="140"/>
  <c r="P62" i="82"/>
  <c r="U59" i="76"/>
  <c r="W59" i="82"/>
  <c r="T72" i="82"/>
  <c r="L58" i="83"/>
  <c r="V116" i="83"/>
  <c r="U116" i="83"/>
  <c r="Z124" i="98"/>
  <c r="M113" i="76"/>
  <c r="U126" i="76"/>
  <c r="T125" i="83"/>
  <c r="Z122" i="76"/>
  <c r="K130" i="82"/>
  <c r="V127" i="76"/>
  <c r="U59" i="83"/>
  <c r="W59" i="140"/>
  <c r="B96" i="83"/>
  <c r="L58" i="82"/>
  <c r="N198" i="76"/>
  <c r="W59" i="83"/>
  <c r="Z124" i="97"/>
  <c r="M113" i="83"/>
  <c r="L130" i="140"/>
  <c r="Z122" i="83"/>
  <c r="V119" i="140"/>
  <c r="T76" i="76"/>
  <c r="W73" i="140"/>
  <c r="T64" i="76"/>
  <c r="W65" i="76"/>
  <c r="V73" i="76"/>
  <c r="L130" i="83"/>
  <c r="V119" i="83"/>
  <c r="T118" i="140"/>
  <c r="L125" i="82"/>
  <c r="O61" i="76"/>
  <c r="W65" i="82"/>
  <c r="N117" i="76"/>
  <c r="L66" i="83"/>
  <c r="V116" i="76"/>
  <c r="V116" i="140"/>
  <c r="V61" i="76"/>
  <c r="I160" i="70"/>
  <c r="B123" i="83"/>
  <c r="N71" i="140"/>
  <c r="M117" i="76"/>
  <c r="V118" i="82"/>
  <c r="V115" i="140"/>
  <c r="K64" i="83"/>
  <c r="Z62" i="83"/>
  <c r="Z74" i="140"/>
  <c r="U66" i="76"/>
  <c r="V128" i="76"/>
  <c r="B123" i="82"/>
  <c r="N71" i="76"/>
  <c r="M117" i="83"/>
  <c r="V118" i="140"/>
  <c r="Q120" i="140"/>
  <c r="K64" i="82"/>
  <c r="N75" i="82"/>
  <c r="Z74" i="76"/>
  <c r="U66" i="83"/>
  <c r="V128" i="83"/>
  <c r="Q68" i="140"/>
  <c r="N71" i="83"/>
  <c r="Q120" i="76"/>
  <c r="M130" i="140"/>
  <c r="B77" i="76"/>
  <c r="N75" i="140"/>
  <c r="G74" i="76"/>
  <c r="Q68" i="76"/>
  <c r="K121" i="82"/>
  <c r="N66" i="140"/>
  <c r="X71" i="140"/>
  <c r="M121" i="76"/>
  <c r="Q120" i="83"/>
  <c r="L120" i="140"/>
  <c r="M130" i="76"/>
  <c r="N75" i="76"/>
  <c r="Q69" i="82"/>
  <c r="B97" i="140"/>
  <c r="G74" i="83"/>
  <c r="Q68" i="83"/>
  <c r="T98" i="98"/>
  <c r="K121" i="140"/>
  <c r="N66" i="76"/>
  <c r="X71" i="76"/>
  <c r="B89" i="140"/>
  <c r="M121" i="83"/>
  <c r="L120" i="76"/>
  <c r="M130" i="83"/>
  <c r="Q116" i="82"/>
  <c r="O77" i="140"/>
  <c r="Q69" i="140"/>
  <c r="B97" i="76"/>
  <c r="K121" i="76"/>
  <c r="N66" i="83"/>
  <c r="X71" i="83"/>
  <c r="B89" i="76"/>
  <c r="M121" i="82"/>
  <c r="L120" i="83"/>
  <c r="V115" i="76"/>
  <c r="Q116" i="140"/>
  <c r="O77" i="76"/>
  <c r="Q69" i="76"/>
  <c r="B97" i="83"/>
  <c r="O76" i="140"/>
  <c r="O130" i="82"/>
  <c r="B68" i="76"/>
  <c r="X76" i="83"/>
  <c r="Z65" i="140"/>
  <c r="L112" i="76"/>
  <c r="N77" i="76"/>
  <c r="L70" i="140"/>
  <c r="AA35" i="70"/>
  <c r="AA61" i="140" s="1"/>
  <c r="L71" i="82"/>
  <c r="W113" i="82"/>
  <c r="X120" i="83"/>
  <c r="O130" i="76"/>
  <c r="B68" i="82"/>
  <c r="V74" i="76"/>
  <c r="Z65" i="83"/>
  <c r="Y118" i="140"/>
  <c r="B121" i="82"/>
  <c r="L112" i="82"/>
  <c r="U74" i="140"/>
  <c r="U70" i="140"/>
  <c r="Z67" i="140"/>
  <c r="N77" i="82"/>
  <c r="L70" i="83"/>
  <c r="Z116" i="82"/>
  <c r="X77" i="140"/>
  <c r="X120" i="140"/>
  <c r="AA32" i="70"/>
  <c r="AA58" i="76" s="1"/>
  <c r="L118" i="82"/>
  <c r="V74" i="83"/>
  <c r="Y118" i="76"/>
  <c r="T74" i="96"/>
  <c r="Z126" i="140"/>
  <c r="B121" i="140"/>
  <c r="U74" i="76"/>
  <c r="U70" i="76"/>
  <c r="Z67" i="76"/>
  <c r="Z116" i="140"/>
  <c r="M122" i="140"/>
  <c r="Z128" i="140"/>
  <c r="X77" i="76"/>
  <c r="U58" i="140"/>
  <c r="X59" i="76"/>
  <c r="Z112" i="140"/>
  <c r="L118" i="140"/>
  <c r="Y118" i="83"/>
  <c r="T74" i="141"/>
  <c r="Z126" i="76"/>
  <c r="B121" i="76"/>
  <c r="U74" i="83"/>
  <c r="Z67" i="83"/>
  <c r="Z116" i="76"/>
  <c r="M122" i="76"/>
  <c r="Z128" i="76"/>
  <c r="U65" i="82"/>
  <c r="U58" i="76"/>
  <c r="X59" i="83"/>
  <c r="Z112" i="76"/>
  <c r="L118" i="76"/>
  <c r="P65" i="82"/>
  <c r="T74" i="98"/>
  <c r="Z126" i="83"/>
  <c r="M122" i="83"/>
  <c r="Z128" i="83"/>
  <c r="U65" i="140"/>
  <c r="W113" i="140"/>
  <c r="U58" i="83"/>
  <c r="AA88" i="70"/>
  <c r="AA114" i="82" s="1"/>
  <c r="X59" i="82"/>
  <c r="Z112" i="83"/>
  <c r="X76" i="140"/>
  <c r="L71" i="76"/>
  <c r="U65" i="76"/>
  <c r="W113" i="76"/>
  <c r="R88" i="70"/>
  <c r="R114" i="82" s="1"/>
  <c r="AA41" i="70"/>
  <c r="AA67" i="82" s="1"/>
  <c r="AA93" i="70"/>
  <c r="AA119" i="140" s="1"/>
  <c r="W64" i="83"/>
  <c r="AA100" i="70"/>
  <c r="AA126" i="140" s="1"/>
  <c r="T117" i="140"/>
  <c r="L123" i="82"/>
  <c r="Q112" i="140"/>
  <c r="T117" i="83"/>
  <c r="K129" i="82"/>
  <c r="Q114" i="76"/>
  <c r="W76" i="140"/>
  <c r="Z66" i="83"/>
  <c r="W61" i="76"/>
  <c r="U124" i="140"/>
  <c r="K129" i="140"/>
  <c r="Q128" i="140"/>
  <c r="Q114" i="83"/>
  <c r="W76" i="76"/>
  <c r="AA7" i="70"/>
  <c r="R100" i="70"/>
  <c r="R126" i="83" s="1"/>
  <c r="B71" i="76"/>
  <c r="O71" i="140"/>
  <c r="K129" i="76"/>
  <c r="Q128" i="76"/>
  <c r="Q114" i="82"/>
  <c r="W76" i="83"/>
  <c r="W64" i="82"/>
  <c r="O71" i="76"/>
  <c r="T68" i="140"/>
  <c r="Q128" i="83"/>
  <c r="R7" i="70"/>
  <c r="W64" i="140"/>
  <c r="O71" i="83"/>
  <c r="U113" i="82"/>
  <c r="Q70" i="83"/>
  <c r="U131" i="82"/>
  <c r="K128" i="83"/>
  <c r="AA15" i="70"/>
  <c r="Q64" i="76"/>
  <c r="K76" i="76"/>
  <c r="N72" i="82"/>
  <c r="N64" i="140"/>
  <c r="Q64" i="82"/>
  <c r="U63" i="76"/>
  <c r="N64" i="76"/>
  <c r="W75" i="82"/>
  <c r="U121" i="83"/>
  <c r="N64" i="83"/>
  <c r="L74" i="82"/>
  <c r="N58" i="82"/>
  <c r="T74" i="82"/>
  <c r="B74" i="83"/>
  <c r="B62" i="83"/>
  <c r="X116" i="76"/>
  <c r="Z70" i="140"/>
  <c r="T112" i="76"/>
  <c r="K65" i="82"/>
  <c r="U123" i="76"/>
  <c r="Y61" i="83"/>
  <c r="K116" i="83"/>
  <c r="D116" i="140"/>
  <c r="Z70" i="76"/>
  <c r="K119" i="76"/>
  <c r="T112" i="83"/>
  <c r="L117" i="140"/>
  <c r="T66" i="76"/>
  <c r="K77" i="76"/>
  <c r="AA94" i="70"/>
  <c r="AA120" i="140" s="1"/>
  <c r="C130" i="83"/>
  <c r="K119" i="83"/>
  <c r="L117" i="76"/>
  <c r="W118" i="83"/>
  <c r="K77" i="83"/>
  <c r="R94" i="70"/>
  <c r="R120" i="82" s="1"/>
  <c r="R21" i="70"/>
  <c r="K77" i="82"/>
  <c r="AA21" i="70"/>
  <c r="Q126" i="140"/>
  <c r="B59" i="140"/>
  <c r="B115" i="140"/>
  <c r="M76" i="76"/>
  <c r="W126" i="140"/>
  <c r="K65" i="140"/>
  <c r="B59" i="76"/>
  <c r="AA8" i="70"/>
  <c r="B115" i="76"/>
  <c r="Q122" i="83"/>
  <c r="Y61" i="82"/>
  <c r="N116" i="82"/>
  <c r="AA43" i="70"/>
  <c r="AA69" i="140" s="1"/>
  <c r="R8" i="70"/>
  <c r="B71" i="140"/>
  <c r="AA45" i="70"/>
  <c r="AA71" i="83" s="1"/>
  <c r="N72" i="83"/>
  <c r="T74" i="83"/>
  <c r="N129" i="76"/>
  <c r="Z72" i="82"/>
  <c r="AA19" i="70"/>
  <c r="B66" i="83"/>
  <c r="N67" i="83"/>
  <c r="Q71" i="76"/>
  <c r="N58" i="83"/>
  <c r="U121" i="76"/>
  <c r="B62" i="76"/>
  <c r="B74" i="76"/>
  <c r="K76" i="140"/>
  <c r="R45" i="70"/>
  <c r="B71" i="83"/>
  <c r="U131" i="140"/>
  <c r="T74" i="140"/>
  <c r="N129" i="82"/>
  <c r="M124" i="140"/>
  <c r="B69" i="76"/>
  <c r="P112" i="83"/>
  <c r="Q71" i="82"/>
  <c r="W75" i="140"/>
  <c r="U121" i="82"/>
  <c r="B62" i="82"/>
  <c r="K76" i="83"/>
  <c r="B113" i="140"/>
  <c r="O126" i="140"/>
  <c r="K124" i="83"/>
  <c r="U118" i="76"/>
  <c r="R101" i="70"/>
  <c r="R127" i="140" s="1"/>
  <c r="N76" i="76"/>
  <c r="U61" i="140"/>
  <c r="U131" i="76"/>
  <c r="M124" i="76"/>
  <c r="B69" i="83"/>
  <c r="AA104" i="70"/>
  <c r="AA130" i="82" s="1"/>
  <c r="P112" i="82"/>
  <c r="W75" i="76"/>
  <c r="O126" i="76"/>
  <c r="K124" i="82"/>
  <c r="U118" i="83"/>
  <c r="N76" i="83"/>
  <c r="U61" i="76"/>
  <c r="V113" i="140"/>
  <c r="M124" i="83"/>
  <c r="B69" i="82"/>
  <c r="Z113" i="82"/>
  <c r="K72" i="140"/>
  <c r="O126" i="83"/>
  <c r="U118" i="82"/>
  <c r="O128" i="76"/>
  <c r="N76" i="82"/>
  <c r="U61" i="83"/>
  <c r="V113" i="76"/>
  <c r="B66" i="82"/>
  <c r="N67" i="82"/>
  <c r="Z113" i="140"/>
  <c r="K72" i="76"/>
  <c r="O128" i="83"/>
  <c r="V113" i="83"/>
  <c r="N72" i="140"/>
  <c r="B66" i="140"/>
  <c r="N67" i="140"/>
  <c r="Z113" i="76"/>
  <c r="N58" i="140"/>
  <c r="AA46" i="70"/>
  <c r="AA72" i="76" s="1"/>
  <c r="B74" i="82"/>
  <c r="K72" i="83"/>
  <c r="L77" i="140"/>
  <c r="O128" i="82"/>
  <c r="AA101" i="70"/>
  <c r="AA127" i="140" s="1"/>
  <c r="R19" i="70"/>
  <c r="AA37" i="100"/>
  <c r="O60" i="82"/>
  <c r="Q122" i="76"/>
  <c r="K116" i="76"/>
  <c r="W118" i="76"/>
  <c r="AA5" i="70"/>
  <c r="Q66" i="140"/>
  <c r="Q126" i="76"/>
  <c r="V121" i="140"/>
  <c r="AA37" i="144"/>
  <c r="Q122" i="82"/>
  <c r="T66" i="83"/>
  <c r="K116" i="82"/>
  <c r="W118" i="82"/>
  <c r="B60" i="140"/>
  <c r="M128" i="82"/>
  <c r="Q66" i="76"/>
  <c r="Q126" i="83"/>
  <c r="V121" i="76"/>
  <c r="O65" i="76"/>
  <c r="B76" i="140"/>
  <c r="X131" i="140"/>
  <c r="T66" i="82"/>
  <c r="B60" i="76"/>
  <c r="O117" i="82"/>
  <c r="M123" i="82"/>
  <c r="O129" i="140"/>
  <c r="N73" i="76"/>
  <c r="E43" i="48"/>
  <c r="M128" i="140"/>
  <c r="V121" i="83"/>
  <c r="O65" i="83"/>
  <c r="B76" i="76"/>
  <c r="X131" i="76"/>
  <c r="W77" i="140"/>
  <c r="Q73" i="140"/>
  <c r="AA117" i="100"/>
  <c r="B60" i="83"/>
  <c r="O127" i="140"/>
  <c r="O117" i="140"/>
  <c r="M123" i="140"/>
  <c r="O129" i="76"/>
  <c r="N73" i="83"/>
  <c r="C119" i="83"/>
  <c r="M128" i="76"/>
  <c r="O65" i="82"/>
  <c r="B76" i="83"/>
  <c r="X131" i="83"/>
  <c r="O60" i="140"/>
  <c r="W77" i="76"/>
  <c r="Q73" i="76"/>
  <c r="AA117" i="144"/>
  <c r="O127" i="76"/>
  <c r="O117" i="76"/>
  <c r="M123" i="76"/>
  <c r="O129" i="83"/>
  <c r="N73" i="82"/>
  <c r="O60" i="76"/>
  <c r="W77" i="83"/>
  <c r="Q73" i="83"/>
  <c r="AA117" i="102"/>
  <c r="O127" i="83"/>
  <c r="I76" i="70"/>
  <c r="I102" i="140" s="1"/>
  <c r="G70" i="47"/>
  <c r="AA90" i="101"/>
  <c r="AA90" i="144"/>
  <c r="C75" i="142"/>
  <c r="E111" i="48"/>
  <c r="B96" i="82"/>
  <c r="E33" i="48"/>
  <c r="C63" i="142"/>
  <c r="U75" i="83"/>
  <c r="C68" i="82"/>
  <c r="AA114" i="101"/>
  <c r="C118" i="49"/>
  <c r="G122" i="47"/>
  <c r="C34" i="142"/>
  <c r="G114" i="48"/>
  <c r="W119" i="76"/>
  <c r="B96" i="140"/>
  <c r="F31" i="49"/>
  <c r="B102" i="82"/>
  <c r="B104" i="83"/>
  <c r="C43" i="49"/>
  <c r="Z66" i="76"/>
  <c r="AA49" i="102"/>
  <c r="T68" i="82"/>
  <c r="X61" i="83"/>
  <c r="B58" i="83"/>
  <c r="T124" i="82"/>
  <c r="Q70" i="76"/>
  <c r="D61" i="82"/>
  <c r="E43" i="142"/>
  <c r="C119" i="76"/>
  <c r="Q112" i="76"/>
  <c r="U122" i="82"/>
  <c r="T68" i="76"/>
  <c r="U124" i="76"/>
  <c r="P131" i="82"/>
  <c r="K66" i="76"/>
  <c r="T124" i="140"/>
  <c r="Q70" i="82"/>
  <c r="E43" i="47"/>
  <c r="E120" i="140"/>
  <c r="C119" i="82"/>
  <c r="L63" i="83"/>
  <c r="Q112" i="83"/>
  <c r="B72" i="76"/>
  <c r="Y112" i="140"/>
  <c r="U124" i="83"/>
  <c r="K66" i="83"/>
  <c r="E47" i="142"/>
  <c r="E39" i="49"/>
  <c r="E120" i="76"/>
  <c r="B72" i="83"/>
  <c r="T60" i="82"/>
  <c r="K120" i="140"/>
  <c r="K66" i="82"/>
  <c r="N59" i="82"/>
  <c r="E47" i="49"/>
  <c r="E39" i="48"/>
  <c r="E120" i="83"/>
  <c r="B72" i="82"/>
  <c r="T60" i="140"/>
  <c r="X61" i="82"/>
  <c r="B58" i="82"/>
  <c r="K120" i="76"/>
  <c r="AA89" i="144"/>
  <c r="Q131" i="82"/>
  <c r="N59" i="140"/>
  <c r="E47" i="48"/>
  <c r="E39" i="47"/>
  <c r="L73" i="76"/>
  <c r="T119" i="140"/>
  <c r="Z66" i="82"/>
  <c r="T60" i="76"/>
  <c r="X61" i="140"/>
  <c r="B58" i="140"/>
  <c r="K120" i="83"/>
  <c r="T124" i="76"/>
  <c r="N59" i="76"/>
  <c r="D61" i="76"/>
  <c r="Y65" i="82"/>
  <c r="C39" i="47"/>
  <c r="C66" i="82"/>
  <c r="G43" i="49"/>
  <c r="C123" i="76"/>
  <c r="B30" i="142"/>
  <c r="G57" i="142"/>
  <c r="B30" i="49"/>
  <c r="D111" i="49"/>
  <c r="G111" i="48"/>
  <c r="D85" i="76"/>
  <c r="D111" i="142"/>
  <c r="G111" i="142"/>
  <c r="R51" i="70"/>
  <c r="R77" i="82" s="1"/>
  <c r="D85" i="83"/>
  <c r="D111" i="48"/>
  <c r="G111" i="49"/>
  <c r="D85" i="82"/>
  <c r="M60" i="83"/>
  <c r="U116" i="76"/>
  <c r="AA86" i="70"/>
  <c r="R15" i="70"/>
  <c r="B75" i="82"/>
  <c r="L119" i="82"/>
  <c r="AA51" i="70"/>
  <c r="AA77" i="140" s="1"/>
  <c r="T62" i="140"/>
  <c r="U122" i="83"/>
  <c r="Y114" i="82"/>
  <c r="K130" i="83"/>
  <c r="AA44" i="70"/>
  <c r="AA70" i="82" s="1"/>
  <c r="L74" i="83"/>
  <c r="T76" i="140"/>
  <c r="W73" i="82"/>
  <c r="Q63" i="82"/>
  <c r="L121" i="76"/>
  <c r="Z62" i="76"/>
  <c r="T64" i="140"/>
  <c r="V71" i="83"/>
  <c r="Q61" i="140"/>
  <c r="E38" i="49"/>
  <c r="G122" i="48"/>
  <c r="G114" i="142"/>
  <c r="E31" i="48"/>
  <c r="C120" i="83"/>
  <c r="G69" i="82"/>
  <c r="O76" i="76"/>
  <c r="U116" i="82"/>
  <c r="U126" i="83"/>
  <c r="M77" i="83"/>
  <c r="T62" i="83"/>
  <c r="Y66" i="82"/>
  <c r="X119" i="140"/>
  <c r="O119" i="140"/>
  <c r="L74" i="140"/>
  <c r="B77" i="83"/>
  <c r="T116" i="76"/>
  <c r="T76" i="83"/>
  <c r="L121" i="82"/>
  <c r="Z62" i="82"/>
  <c r="T64" i="83"/>
  <c r="U128" i="82"/>
  <c r="AA90" i="70"/>
  <c r="AA116" i="82" s="1"/>
  <c r="W126" i="76"/>
  <c r="Q61" i="83"/>
  <c r="G122" i="142"/>
  <c r="G114" i="47"/>
  <c r="E31" i="49"/>
  <c r="C34" i="47"/>
  <c r="AA66" i="99"/>
  <c r="AA91" i="102" s="1"/>
  <c r="O76" i="83"/>
  <c r="L64" i="140"/>
  <c r="U126" i="82"/>
  <c r="W67" i="82"/>
  <c r="Y66" i="140"/>
  <c r="X119" i="76"/>
  <c r="P114" i="82"/>
  <c r="O119" i="76"/>
  <c r="B77" i="82"/>
  <c r="T116" i="83"/>
  <c r="U128" i="140"/>
  <c r="W126" i="83"/>
  <c r="N65" i="76"/>
  <c r="L65" i="82"/>
  <c r="E42" i="49"/>
  <c r="E35" i="49"/>
  <c r="C34" i="49"/>
  <c r="G69" i="76"/>
  <c r="B87" i="82"/>
  <c r="U69" i="140"/>
  <c r="W116" i="140"/>
  <c r="L64" i="76"/>
  <c r="W67" i="140"/>
  <c r="Y67" i="76"/>
  <c r="Y66" i="76"/>
  <c r="Q75" i="76"/>
  <c r="P114" i="140"/>
  <c r="O119" i="83"/>
  <c r="T116" i="82"/>
  <c r="K68" i="82"/>
  <c r="U128" i="76"/>
  <c r="N65" i="83"/>
  <c r="L65" i="140"/>
  <c r="G118" i="48"/>
  <c r="E35" i="142"/>
  <c r="F119" i="82"/>
  <c r="G87" i="76"/>
  <c r="B87" i="140"/>
  <c r="U69" i="76"/>
  <c r="W116" i="76"/>
  <c r="B75" i="140"/>
  <c r="L64" i="83"/>
  <c r="L119" i="140"/>
  <c r="W67" i="76"/>
  <c r="Y67" i="83"/>
  <c r="Q75" i="83"/>
  <c r="P114" i="76"/>
  <c r="K68" i="140"/>
  <c r="AA103" i="70"/>
  <c r="Q63" i="140"/>
  <c r="N65" i="82"/>
  <c r="L65" i="76"/>
  <c r="G118" i="47"/>
  <c r="R44" i="70"/>
  <c r="R70" i="82" s="1"/>
  <c r="E35" i="48"/>
  <c r="R41" i="70"/>
  <c r="R67" i="82" s="1"/>
  <c r="C117" i="76"/>
  <c r="O205" i="76"/>
  <c r="B87" i="76"/>
  <c r="U69" i="83"/>
  <c r="W116" i="83"/>
  <c r="R102" i="70"/>
  <c r="R128" i="83" s="1"/>
  <c r="B75" i="76"/>
  <c r="L119" i="76"/>
  <c r="N70" i="82"/>
  <c r="U122" i="140"/>
  <c r="Y114" i="76"/>
  <c r="Y67" i="82"/>
  <c r="K130" i="140"/>
  <c r="Q75" i="82"/>
  <c r="B98" i="140"/>
  <c r="K68" i="76"/>
  <c r="W73" i="76"/>
  <c r="Q63" i="76"/>
  <c r="V71" i="140"/>
  <c r="M64" i="82"/>
  <c r="R86" i="70"/>
  <c r="R112" i="82" s="1"/>
  <c r="E46" i="47"/>
  <c r="G118" i="49"/>
  <c r="AA102" i="70"/>
  <c r="AA128" i="82" s="1"/>
  <c r="G69" i="83"/>
  <c r="L127" i="83"/>
  <c r="AA95" i="102"/>
  <c r="P58" i="82"/>
  <c r="M126" i="83"/>
  <c r="O116" i="76"/>
  <c r="AA95" i="144"/>
  <c r="Z127" i="82"/>
  <c r="AA18" i="70"/>
  <c r="AA95" i="101"/>
  <c r="C129" i="49"/>
  <c r="Z59" i="76"/>
  <c r="C129" i="48"/>
  <c r="K125" i="76"/>
  <c r="C129" i="142"/>
  <c r="T33" i="49"/>
  <c r="Q59" i="83"/>
  <c r="G49" i="142"/>
  <c r="G35" i="48"/>
  <c r="C113" i="142"/>
  <c r="C72" i="47"/>
  <c r="G62" i="48"/>
  <c r="E111" i="47"/>
  <c r="R35" i="70"/>
  <c r="R61" i="140" s="1"/>
  <c r="G35" i="142"/>
  <c r="C113" i="49"/>
  <c r="C72" i="49"/>
  <c r="G62" i="47"/>
  <c r="E111" i="49"/>
  <c r="G72" i="76"/>
  <c r="R175" i="70"/>
  <c r="R201" i="76" s="1"/>
  <c r="G62" i="142"/>
  <c r="E128" i="142"/>
  <c r="R93" i="70"/>
  <c r="R119" i="76" s="1"/>
  <c r="C36" i="49"/>
  <c r="G66" i="49"/>
  <c r="C36" i="48"/>
  <c r="AA62" i="144"/>
  <c r="AA90" i="100"/>
  <c r="G31" i="48"/>
  <c r="G66" i="47"/>
  <c r="R89" i="70"/>
  <c r="R115" i="83" s="1"/>
  <c r="C36" i="47"/>
  <c r="AA62" i="100"/>
  <c r="I187" i="70"/>
  <c r="K74" i="140"/>
  <c r="Z129" i="83"/>
  <c r="W114" i="83"/>
  <c r="L126" i="83"/>
  <c r="Y93" i="97"/>
  <c r="M126" i="76"/>
  <c r="K125" i="140"/>
  <c r="L122" i="82"/>
  <c r="L125" i="83"/>
  <c r="Z59" i="140"/>
  <c r="Q59" i="76"/>
  <c r="P62" i="83"/>
  <c r="L127" i="76"/>
  <c r="O116" i="140"/>
  <c r="AA12" i="70"/>
  <c r="B113" i="82"/>
  <c r="K73" i="82"/>
  <c r="Y58" i="140"/>
  <c r="R40" i="70"/>
  <c r="R66" i="83" s="1"/>
  <c r="U185" i="47"/>
  <c r="F31" i="47"/>
  <c r="C69" i="82"/>
  <c r="C130" i="76"/>
  <c r="M126" i="82"/>
  <c r="K125" i="83"/>
  <c r="B86" i="140"/>
  <c r="O131" i="76"/>
  <c r="Z59" i="83"/>
  <c r="AA40" i="70"/>
  <c r="AA66" i="83" s="1"/>
  <c r="R50" i="70"/>
  <c r="R76" i="83" s="1"/>
  <c r="Q59" i="82"/>
  <c r="Z63" i="82"/>
  <c r="P62" i="140"/>
  <c r="L127" i="82"/>
  <c r="O116" i="83"/>
  <c r="B113" i="76"/>
  <c r="L77" i="76"/>
  <c r="Y58" i="83"/>
  <c r="C73" i="49"/>
  <c r="E76" i="48"/>
  <c r="E73" i="48"/>
  <c r="C130" i="82"/>
  <c r="C68" i="140"/>
  <c r="I59" i="70"/>
  <c r="I85" i="140" s="1"/>
  <c r="B86" i="76"/>
  <c r="O131" i="83"/>
  <c r="AA50" i="70"/>
  <c r="AA76" i="83" s="1"/>
  <c r="Z63" i="140"/>
  <c r="K114" i="140"/>
  <c r="K61" i="76"/>
  <c r="L77" i="83"/>
  <c r="C73" i="47"/>
  <c r="E76" i="47"/>
  <c r="E73" i="47"/>
  <c r="C68" i="76"/>
  <c r="U121" i="97"/>
  <c r="AA42" i="100"/>
  <c r="B86" i="83"/>
  <c r="K63" i="82"/>
  <c r="O131" i="82"/>
  <c r="P67" i="76"/>
  <c r="Z63" i="76"/>
  <c r="AA23" i="70"/>
  <c r="K114" i="76"/>
  <c r="K61" i="83"/>
  <c r="C115" i="47"/>
  <c r="C73" i="48"/>
  <c r="E76" i="142"/>
  <c r="E73" i="142"/>
  <c r="H117" i="83"/>
  <c r="K74" i="76"/>
  <c r="Z129" i="82"/>
  <c r="W114" i="82"/>
  <c r="L126" i="82"/>
  <c r="Y93" i="96"/>
  <c r="K63" i="140"/>
  <c r="L122" i="140"/>
  <c r="P67" i="83"/>
  <c r="AA129" i="102"/>
  <c r="K114" i="83"/>
  <c r="K61" i="82"/>
  <c r="K73" i="140"/>
  <c r="C119" i="47"/>
  <c r="C115" i="48"/>
  <c r="C116" i="83"/>
  <c r="C89" i="76"/>
  <c r="K74" i="83"/>
  <c r="Z129" i="140"/>
  <c r="W114" i="140"/>
  <c r="L126" i="140"/>
  <c r="Y93" i="141"/>
  <c r="K63" i="76"/>
  <c r="L122" i="76"/>
  <c r="L125" i="140"/>
  <c r="P67" i="82"/>
  <c r="K73" i="76"/>
  <c r="D100" i="140"/>
  <c r="C115" i="142"/>
  <c r="F31" i="142"/>
  <c r="C69" i="76"/>
  <c r="F98" i="140"/>
  <c r="D97" i="140"/>
  <c r="T47" i="47"/>
  <c r="Q127" i="82"/>
  <c r="Q65" i="76"/>
  <c r="F117" i="82"/>
  <c r="E116" i="47"/>
  <c r="R18" i="70"/>
  <c r="AA102" i="100"/>
  <c r="E60" i="142"/>
  <c r="E57" i="142"/>
  <c r="H74" i="47"/>
  <c r="C67" i="48"/>
  <c r="G70" i="142"/>
  <c r="G57" i="49"/>
  <c r="G43" i="48"/>
  <c r="AA102" i="101"/>
  <c r="M60" i="82"/>
  <c r="E60" i="49"/>
  <c r="E57" i="49"/>
  <c r="H74" i="48"/>
  <c r="C67" i="47"/>
  <c r="C59" i="142"/>
  <c r="G70" i="49"/>
  <c r="G47" i="142"/>
  <c r="G43" i="142"/>
  <c r="H90" i="76"/>
  <c r="AA102" i="144"/>
  <c r="M60" i="76"/>
  <c r="E60" i="48"/>
  <c r="H74" i="142"/>
  <c r="E49" i="47"/>
  <c r="C59" i="48"/>
  <c r="D47" i="49"/>
  <c r="G47" i="48"/>
  <c r="I61" i="70"/>
  <c r="I87" i="83" s="1"/>
  <c r="E64" i="47"/>
  <c r="E49" i="48"/>
  <c r="E45" i="48"/>
  <c r="C59" i="47"/>
  <c r="G47" i="47"/>
  <c r="E64" i="48"/>
  <c r="E49" i="142"/>
  <c r="E45" i="47"/>
  <c r="C75" i="48"/>
  <c r="C63" i="49"/>
  <c r="F42" i="142"/>
  <c r="E64" i="142"/>
  <c r="E45" i="142"/>
  <c r="C75" i="47"/>
  <c r="C63" i="48"/>
  <c r="F42" i="49"/>
  <c r="G57" i="48"/>
  <c r="R173" i="70"/>
  <c r="I65" i="70" s="1"/>
  <c r="O113" i="140"/>
  <c r="K115" i="140"/>
  <c r="T113" i="83"/>
  <c r="AA125" i="100"/>
  <c r="G32" i="142"/>
  <c r="G67" i="48"/>
  <c r="E115" i="83"/>
  <c r="D96" i="83"/>
  <c r="U75" i="82"/>
  <c r="G116" i="82"/>
  <c r="P68" i="140"/>
  <c r="O113" i="76"/>
  <c r="Z59" i="97"/>
  <c r="L72" i="140"/>
  <c r="K115" i="76"/>
  <c r="T113" i="82"/>
  <c r="AA125" i="144"/>
  <c r="K131" i="140"/>
  <c r="L69" i="140"/>
  <c r="AA48" i="70"/>
  <c r="AA74" i="140" s="1"/>
  <c r="G32" i="49"/>
  <c r="R105" i="70"/>
  <c r="R131" i="82" s="1"/>
  <c r="E126" i="49"/>
  <c r="D31" i="47"/>
  <c r="D96" i="76"/>
  <c r="P68" i="76"/>
  <c r="O113" i="83"/>
  <c r="Y100" i="98"/>
  <c r="Z59" i="96"/>
  <c r="L72" i="76"/>
  <c r="K115" i="83"/>
  <c r="AA125" i="102"/>
  <c r="K131" i="76"/>
  <c r="L69" i="76"/>
  <c r="G32" i="48"/>
  <c r="D31" i="49"/>
  <c r="P68" i="83"/>
  <c r="T123" i="82"/>
  <c r="AA40" i="101"/>
  <c r="Y100" i="97"/>
  <c r="X122" i="82"/>
  <c r="Z59" i="141"/>
  <c r="L72" i="83"/>
  <c r="K131" i="83"/>
  <c r="L69" i="83"/>
  <c r="D31" i="48"/>
  <c r="C72" i="140"/>
  <c r="T98" i="97"/>
  <c r="T123" i="140"/>
  <c r="AA40" i="100"/>
  <c r="Y100" i="96"/>
  <c r="X122" i="140"/>
  <c r="Z59" i="98"/>
  <c r="AA84" i="101"/>
  <c r="AA105" i="70"/>
  <c r="AA131" i="82" s="1"/>
  <c r="C43" i="142"/>
  <c r="C72" i="76"/>
  <c r="D96" i="82"/>
  <c r="T98" i="96"/>
  <c r="T123" i="76"/>
  <c r="AA40" i="144"/>
  <c r="X122" i="76"/>
  <c r="AA84" i="100"/>
  <c r="C71" i="47"/>
  <c r="G59" i="142"/>
  <c r="C43" i="48"/>
  <c r="C72" i="83"/>
  <c r="U75" i="140"/>
  <c r="D62" i="49"/>
  <c r="G116" i="83"/>
  <c r="C111" i="47"/>
  <c r="E88" i="82"/>
  <c r="H90" i="82"/>
  <c r="L73" i="82"/>
  <c r="C101" i="140"/>
  <c r="H90" i="83"/>
  <c r="C101" i="76"/>
  <c r="H73" i="140"/>
  <c r="C101" i="83"/>
  <c r="H73" i="76"/>
  <c r="E88" i="140"/>
  <c r="H73" i="83"/>
  <c r="L73" i="140"/>
  <c r="E88" i="76"/>
  <c r="AA71" i="101"/>
  <c r="AA71" i="100"/>
  <c r="AA71" i="144"/>
  <c r="AA129" i="100"/>
  <c r="AA129" i="101"/>
  <c r="D127" i="47"/>
  <c r="G124" i="142"/>
  <c r="G120" i="142"/>
  <c r="G116" i="49"/>
  <c r="C32" i="49"/>
  <c r="D124" i="83"/>
  <c r="D127" i="49"/>
  <c r="G124" i="49"/>
  <c r="G120" i="49"/>
  <c r="G116" i="47"/>
  <c r="D65" i="49"/>
  <c r="C32" i="142"/>
  <c r="G87" i="83"/>
  <c r="D124" i="82"/>
  <c r="AA89" i="100"/>
  <c r="AA121" i="100"/>
  <c r="E33" i="47"/>
  <c r="C128" i="83"/>
  <c r="C66" i="76"/>
  <c r="G87" i="82"/>
  <c r="D124" i="140"/>
  <c r="AA89" i="101"/>
  <c r="E33" i="49"/>
  <c r="E117" i="49"/>
  <c r="C66" i="83"/>
  <c r="G72" i="140"/>
  <c r="E128" i="48"/>
  <c r="E117" i="48"/>
  <c r="G104" i="140"/>
  <c r="G72" i="83"/>
  <c r="D128" i="83"/>
  <c r="D127" i="142"/>
  <c r="G124" i="47"/>
  <c r="G120" i="48"/>
  <c r="G116" i="48"/>
  <c r="C112" i="47"/>
  <c r="E128" i="47"/>
  <c r="C32" i="48"/>
  <c r="D62" i="140"/>
  <c r="C59" i="82"/>
  <c r="D58" i="83"/>
  <c r="Z118" i="140"/>
  <c r="T119" i="76"/>
  <c r="L63" i="82"/>
  <c r="M75" i="140"/>
  <c r="Z127" i="140"/>
  <c r="M77" i="82"/>
  <c r="Q127" i="140"/>
  <c r="N70" i="140"/>
  <c r="Q65" i="83"/>
  <c r="O125" i="82"/>
  <c r="U113" i="140"/>
  <c r="W61" i="83"/>
  <c r="W119" i="83"/>
  <c r="C119" i="142"/>
  <c r="G113" i="48"/>
  <c r="R11" i="70"/>
  <c r="F117" i="140"/>
  <c r="U240" i="76"/>
  <c r="F95" i="76"/>
  <c r="G131" i="140"/>
  <c r="D97" i="83"/>
  <c r="Y96" i="141"/>
  <c r="T119" i="83"/>
  <c r="L63" i="140"/>
  <c r="M75" i="76"/>
  <c r="Q127" i="76"/>
  <c r="N70" i="76"/>
  <c r="T128" i="140"/>
  <c r="T122" i="140"/>
  <c r="Q65" i="82"/>
  <c r="O125" i="140"/>
  <c r="W61" i="82"/>
  <c r="W119" i="82"/>
  <c r="V65" i="76"/>
  <c r="W72" i="82"/>
  <c r="AA99" i="144"/>
  <c r="G113" i="47"/>
  <c r="F117" i="83"/>
  <c r="D97" i="76"/>
  <c r="Y96" i="97"/>
  <c r="Y96" i="98"/>
  <c r="M75" i="83"/>
  <c r="O59" i="82"/>
  <c r="T128" i="76"/>
  <c r="T122" i="76"/>
  <c r="O125" i="76"/>
  <c r="N119" i="140"/>
  <c r="AA118" i="100"/>
  <c r="V65" i="83"/>
  <c r="K127" i="76"/>
  <c r="W72" i="140"/>
  <c r="G113" i="49"/>
  <c r="D87" i="76"/>
  <c r="Y96" i="96"/>
  <c r="M75" i="82"/>
  <c r="P72" i="82"/>
  <c r="O59" i="140"/>
  <c r="AA36" i="101"/>
  <c r="T128" i="83"/>
  <c r="T122" i="83"/>
  <c r="N119" i="76"/>
  <c r="R14" i="70"/>
  <c r="AA118" i="101"/>
  <c r="V65" i="82"/>
  <c r="V125" i="82"/>
  <c r="O74" i="140"/>
  <c r="P63" i="140"/>
  <c r="K127" i="83"/>
  <c r="W72" i="76"/>
  <c r="D87" i="83"/>
  <c r="G122" i="82"/>
  <c r="T47" i="142"/>
  <c r="T47" i="48"/>
  <c r="P201" i="76"/>
  <c r="P72" i="140"/>
  <c r="O59" i="76"/>
  <c r="AA36" i="100"/>
  <c r="U121" i="96"/>
  <c r="Y65" i="140"/>
  <c r="B98" i="76"/>
  <c r="N119" i="83"/>
  <c r="AA14" i="70"/>
  <c r="AA118" i="144"/>
  <c r="P131" i="140"/>
  <c r="Q131" i="140"/>
  <c r="V125" i="140"/>
  <c r="O74" i="76"/>
  <c r="P63" i="76"/>
  <c r="K127" i="82"/>
  <c r="D87" i="82"/>
  <c r="G122" i="140"/>
  <c r="H128" i="48"/>
  <c r="P72" i="76"/>
  <c r="Z127" i="76"/>
  <c r="AA36" i="144"/>
  <c r="M77" i="140"/>
  <c r="U121" i="141"/>
  <c r="Y65" i="76"/>
  <c r="U113" i="76"/>
  <c r="B98" i="83"/>
  <c r="N119" i="82"/>
  <c r="P131" i="76"/>
  <c r="Q131" i="76"/>
  <c r="V125" i="76"/>
  <c r="O74" i="83"/>
  <c r="P63" i="83"/>
  <c r="C119" i="49"/>
  <c r="G122" i="76"/>
  <c r="AA11" i="70"/>
  <c r="Z186" i="76"/>
  <c r="Q129" i="83"/>
  <c r="P66" i="140"/>
  <c r="P61" i="83"/>
  <c r="T114" i="140"/>
  <c r="W117" i="140"/>
  <c r="B102" i="83"/>
  <c r="B104" i="76"/>
  <c r="N117" i="140"/>
  <c r="C126" i="82"/>
  <c r="G123" i="48"/>
  <c r="E32" i="142"/>
  <c r="E129" i="142"/>
  <c r="L123" i="140"/>
  <c r="P66" i="83"/>
  <c r="Y64" i="141"/>
  <c r="T114" i="83"/>
  <c r="W117" i="83"/>
  <c r="B104" i="82"/>
  <c r="N68" i="76"/>
  <c r="N117" i="83"/>
  <c r="C126" i="76"/>
  <c r="H130" i="83"/>
  <c r="E125" i="47"/>
  <c r="AA87" i="100"/>
  <c r="P66" i="82"/>
  <c r="Y62" i="140"/>
  <c r="Y64" i="98"/>
  <c r="N68" i="83"/>
  <c r="K69" i="76"/>
  <c r="R17" i="70"/>
  <c r="C58" i="49"/>
  <c r="E125" i="48"/>
  <c r="C48" i="49"/>
  <c r="Y62" i="76"/>
  <c r="K117" i="140"/>
  <c r="AA17" i="70"/>
  <c r="N68" i="82"/>
  <c r="K69" i="83"/>
  <c r="G33" i="49"/>
  <c r="B31" i="70"/>
  <c r="B57" i="83" s="1"/>
  <c r="C58" i="48"/>
  <c r="E125" i="142"/>
  <c r="G71" i="48"/>
  <c r="C33" i="142"/>
  <c r="K117" i="76"/>
  <c r="P61" i="82"/>
  <c r="K69" i="82"/>
  <c r="H89" i="140"/>
  <c r="C58" i="47"/>
  <c r="E129" i="49"/>
  <c r="G71" i="47"/>
  <c r="R33" i="70"/>
  <c r="R59" i="76" s="1"/>
  <c r="P61" i="140"/>
  <c r="B102" i="140"/>
  <c r="C128" i="47"/>
  <c r="E129" i="48"/>
  <c r="G71" i="49"/>
  <c r="C37" i="142"/>
  <c r="K128" i="82"/>
  <c r="W127" i="97"/>
  <c r="AA87" i="102"/>
  <c r="R36" i="70"/>
  <c r="R62" i="83" s="1"/>
  <c r="AA42" i="101"/>
  <c r="U123" i="83"/>
  <c r="Y112" i="76"/>
  <c r="AA91" i="101"/>
  <c r="U115" i="140"/>
  <c r="Q67" i="83"/>
  <c r="M76" i="83"/>
  <c r="X116" i="83"/>
  <c r="W68" i="83"/>
  <c r="U63" i="83"/>
  <c r="E66" i="49"/>
  <c r="E62" i="142"/>
  <c r="G37" i="142"/>
  <c r="C128" i="48"/>
  <c r="D120" i="47"/>
  <c r="G127" i="47"/>
  <c r="C71" i="142"/>
  <c r="E32" i="49"/>
  <c r="H130" i="82"/>
  <c r="C61" i="48"/>
  <c r="D62" i="47"/>
  <c r="G67" i="47"/>
  <c r="G59" i="49"/>
  <c r="H119" i="142"/>
  <c r="G49" i="49"/>
  <c r="D68" i="82"/>
  <c r="C120" i="82"/>
  <c r="F95" i="83"/>
  <c r="H129" i="83"/>
  <c r="R174" i="70"/>
  <c r="R200" i="76" s="1"/>
  <c r="C111" i="49"/>
  <c r="H65" i="142"/>
  <c r="W127" i="96"/>
  <c r="W66" i="140"/>
  <c r="AA87" i="144"/>
  <c r="AA36" i="70"/>
  <c r="AA62" i="83" s="1"/>
  <c r="B61" i="76"/>
  <c r="AA59" i="101"/>
  <c r="AA42" i="144"/>
  <c r="Z60" i="140"/>
  <c r="Y112" i="83"/>
  <c r="AA103" i="101"/>
  <c r="AA91" i="100"/>
  <c r="U115" i="76"/>
  <c r="Q67" i="82"/>
  <c r="U73" i="141"/>
  <c r="M76" i="82"/>
  <c r="X116" i="82"/>
  <c r="W68" i="82"/>
  <c r="U63" i="82"/>
  <c r="R87" i="70"/>
  <c r="R113" i="76" s="1"/>
  <c r="E66" i="142"/>
  <c r="E62" i="49"/>
  <c r="E58" i="49"/>
  <c r="H121" i="83"/>
  <c r="G37" i="49"/>
  <c r="D120" i="48"/>
  <c r="G127" i="48"/>
  <c r="C71" i="49"/>
  <c r="E32" i="48"/>
  <c r="D62" i="48"/>
  <c r="G67" i="142"/>
  <c r="G59" i="48"/>
  <c r="H119" i="49"/>
  <c r="G49" i="48"/>
  <c r="D68" i="140"/>
  <c r="C112" i="140"/>
  <c r="W119" i="141"/>
  <c r="Y118" i="100"/>
  <c r="W127" i="141"/>
  <c r="Y89" i="98"/>
  <c r="W66" i="76"/>
  <c r="B61" i="83"/>
  <c r="AA59" i="100"/>
  <c r="Z60" i="76"/>
  <c r="AA103" i="100"/>
  <c r="AA91" i="144"/>
  <c r="B100" i="82"/>
  <c r="K59" i="140"/>
  <c r="U73" i="98"/>
  <c r="X126" i="140"/>
  <c r="T127" i="140"/>
  <c r="AA87" i="70"/>
  <c r="AA113" i="140" s="1"/>
  <c r="E66" i="48"/>
  <c r="E62" i="48"/>
  <c r="E58" i="142"/>
  <c r="H121" i="82"/>
  <c r="G37" i="48"/>
  <c r="C123" i="48"/>
  <c r="D120" i="142"/>
  <c r="G127" i="142"/>
  <c r="C47" i="47"/>
  <c r="H119" i="48"/>
  <c r="D68" i="76"/>
  <c r="C112" i="76"/>
  <c r="R9" i="70"/>
  <c r="U77" i="140"/>
  <c r="Y89" i="97"/>
  <c r="W66" i="83"/>
  <c r="O70" i="76"/>
  <c r="AA116" i="100"/>
  <c r="B61" i="82"/>
  <c r="AA59" i="144"/>
  <c r="Z60" i="83"/>
  <c r="AA103" i="102"/>
  <c r="K59" i="76"/>
  <c r="U73" i="97"/>
  <c r="X126" i="76"/>
  <c r="T127" i="76"/>
  <c r="E58" i="48"/>
  <c r="H121" i="140"/>
  <c r="C123" i="142"/>
  <c r="E37" i="142"/>
  <c r="G117" i="48"/>
  <c r="C41" i="48"/>
  <c r="C47" i="48"/>
  <c r="D68" i="83"/>
  <c r="C112" i="83"/>
  <c r="T100" i="49"/>
  <c r="C114" i="140"/>
  <c r="AA9" i="70"/>
  <c r="U77" i="76"/>
  <c r="Y89" i="96"/>
  <c r="R98" i="70"/>
  <c r="R124" i="140" s="1"/>
  <c r="P58" i="140"/>
  <c r="O70" i="83"/>
  <c r="AA20" i="70"/>
  <c r="AA116" i="102"/>
  <c r="P65" i="140"/>
  <c r="N116" i="140"/>
  <c r="B100" i="140"/>
  <c r="K59" i="83"/>
  <c r="X126" i="83"/>
  <c r="T127" i="83"/>
  <c r="D100" i="76"/>
  <c r="C123" i="49"/>
  <c r="G123" i="47"/>
  <c r="E37" i="49"/>
  <c r="G117" i="47"/>
  <c r="C41" i="47"/>
  <c r="E126" i="47"/>
  <c r="C48" i="48"/>
  <c r="C47" i="142"/>
  <c r="C37" i="48"/>
  <c r="C33" i="49"/>
  <c r="C59" i="140"/>
  <c r="D112" i="76"/>
  <c r="T100" i="48"/>
  <c r="C114" i="76"/>
  <c r="D130" i="140"/>
  <c r="K128" i="140"/>
  <c r="U77" i="83"/>
  <c r="AA98" i="70"/>
  <c r="AA124" i="82" s="1"/>
  <c r="P58" i="76"/>
  <c r="O70" i="82"/>
  <c r="AA116" i="101"/>
  <c r="P65" i="76"/>
  <c r="N116" i="76"/>
  <c r="U123" i="82"/>
  <c r="B100" i="76"/>
  <c r="D100" i="83"/>
  <c r="C128" i="142"/>
  <c r="G123" i="142"/>
  <c r="E37" i="48"/>
  <c r="G117" i="142"/>
  <c r="H130" i="140"/>
  <c r="C69" i="47"/>
  <c r="C41" i="142"/>
  <c r="E126" i="48"/>
  <c r="C48" i="47"/>
  <c r="C37" i="47"/>
  <c r="C33" i="48"/>
  <c r="C59" i="76"/>
  <c r="C120" i="140"/>
  <c r="T100" i="47"/>
  <c r="C114" i="83"/>
  <c r="F95" i="82"/>
  <c r="N200" i="76"/>
  <c r="AA24" i="70"/>
  <c r="C111" i="48"/>
  <c r="V66" i="76"/>
  <c r="Z72" i="83"/>
  <c r="AA120" i="144"/>
  <c r="AA120" i="102"/>
  <c r="O121" i="76"/>
  <c r="O121" i="140"/>
  <c r="O121" i="83"/>
  <c r="V66" i="82"/>
  <c r="Z72" i="140"/>
  <c r="E122" i="49"/>
  <c r="E122" i="142"/>
  <c r="E122" i="47"/>
  <c r="E118" i="49"/>
  <c r="E118" i="142"/>
  <c r="E118" i="48"/>
  <c r="Y72" i="140"/>
  <c r="Y72" i="82"/>
  <c r="Y72" i="83"/>
  <c r="Y68" i="82"/>
  <c r="Y68" i="83"/>
  <c r="Y68" i="140"/>
  <c r="W130" i="83"/>
  <c r="W130" i="82"/>
  <c r="W130" i="140"/>
  <c r="W130" i="76"/>
  <c r="I5" i="46"/>
  <c r="I30" i="47" s="1"/>
  <c r="R138" i="47"/>
  <c r="T115" i="76"/>
  <c r="T115" i="140"/>
  <c r="T115" i="82"/>
  <c r="T115" i="83"/>
  <c r="Z128" i="97"/>
  <c r="Z128" i="98"/>
  <c r="Z128" i="96"/>
  <c r="AA97" i="101"/>
  <c r="AA97" i="100"/>
  <c r="AA97" i="144"/>
  <c r="K67" i="76"/>
  <c r="K67" i="140"/>
  <c r="K67" i="83"/>
  <c r="X91" i="97"/>
  <c r="X91" i="98"/>
  <c r="X91" i="141"/>
  <c r="X91" i="96"/>
  <c r="AA147" i="76"/>
  <c r="R13" i="70"/>
  <c r="AA13" i="70"/>
  <c r="AA144" i="76"/>
  <c r="R10" i="70"/>
  <c r="AA10" i="70"/>
  <c r="L115" i="83"/>
  <c r="L115" i="76"/>
  <c r="L115" i="140"/>
  <c r="L115" i="82"/>
  <c r="Z73" i="82"/>
  <c r="Z73" i="83"/>
  <c r="Z73" i="76"/>
  <c r="Z73" i="140"/>
  <c r="E71" i="70"/>
  <c r="N205" i="76"/>
  <c r="R179" i="70"/>
  <c r="K122" i="76"/>
  <c r="K122" i="140"/>
  <c r="K122" i="83"/>
  <c r="W112" i="140"/>
  <c r="W112" i="82"/>
  <c r="W112" i="83"/>
  <c r="W112" i="76"/>
  <c r="O122" i="83"/>
  <c r="O122" i="76"/>
  <c r="O122" i="140"/>
  <c r="O122" i="82"/>
  <c r="AA183" i="76"/>
  <c r="AA49" i="70"/>
  <c r="AA75" i="83" s="1"/>
  <c r="U114" i="82"/>
  <c r="U114" i="83"/>
  <c r="U114" i="76"/>
  <c r="Z71" i="76"/>
  <c r="Z71" i="140"/>
  <c r="Z71" i="82"/>
  <c r="Z71" i="83"/>
  <c r="N113" i="82"/>
  <c r="N113" i="83"/>
  <c r="N113" i="76"/>
  <c r="U127" i="82"/>
  <c r="U127" i="83"/>
  <c r="U127" i="76"/>
  <c r="N115" i="140"/>
  <c r="N115" i="82"/>
  <c r="N115" i="83"/>
  <c r="N115" i="76"/>
  <c r="L61" i="82"/>
  <c r="L61" i="83"/>
  <c r="L61" i="76"/>
  <c r="G128" i="140"/>
  <c r="Z69" i="83"/>
  <c r="Z69" i="76"/>
  <c r="Z69" i="82"/>
  <c r="Z76" i="82"/>
  <c r="Z76" i="83"/>
  <c r="Z76" i="76"/>
  <c r="AA92" i="144"/>
  <c r="AA92" i="102"/>
  <c r="V75" i="82"/>
  <c r="V75" i="83"/>
  <c r="V75" i="140"/>
  <c r="U130" i="141"/>
  <c r="U130" i="96"/>
  <c r="U130" i="98"/>
  <c r="W62" i="82"/>
  <c r="W62" i="83"/>
  <c r="W62" i="76"/>
  <c r="W62" i="140"/>
  <c r="C121" i="76"/>
  <c r="C121" i="140"/>
  <c r="C121" i="83"/>
  <c r="C113" i="83"/>
  <c r="C113" i="76"/>
  <c r="C113" i="140"/>
  <c r="C113" i="82"/>
  <c r="F123" i="142"/>
  <c r="F123" i="47"/>
  <c r="F123" i="48"/>
  <c r="F123" i="49"/>
  <c r="C71" i="76"/>
  <c r="C71" i="140"/>
  <c r="C71" i="83"/>
  <c r="C93" i="82"/>
  <c r="C93" i="83"/>
  <c r="C93" i="76"/>
  <c r="G126" i="49"/>
  <c r="G126" i="47"/>
  <c r="G126" i="142"/>
  <c r="D74" i="140"/>
  <c r="D74" i="82"/>
  <c r="D74" i="83"/>
  <c r="D74" i="76"/>
  <c r="C117" i="142"/>
  <c r="C117" i="49"/>
  <c r="C117" i="47"/>
  <c r="C117" i="48"/>
  <c r="AA46" i="144"/>
  <c r="AA46" i="101"/>
  <c r="H92" i="76"/>
  <c r="H92" i="82"/>
  <c r="H75" i="76"/>
  <c r="H75" i="140"/>
  <c r="C76" i="47"/>
  <c r="C76" i="48"/>
  <c r="C76" i="142"/>
  <c r="H73" i="142"/>
  <c r="H73" i="49"/>
  <c r="H73" i="48"/>
  <c r="Y94" i="98"/>
  <c r="Y94" i="141"/>
  <c r="Y94" i="96"/>
  <c r="Y94" i="97"/>
  <c r="Z64" i="140"/>
  <c r="Z64" i="82"/>
  <c r="Z64" i="76"/>
  <c r="V66" i="140"/>
  <c r="AA75" i="100"/>
  <c r="AA75" i="101"/>
  <c r="AA75" i="144"/>
  <c r="R5" i="70"/>
  <c r="N69" i="82"/>
  <c r="N69" i="83"/>
  <c r="N69" i="76"/>
  <c r="N69" i="140"/>
  <c r="G39" i="47"/>
  <c r="G39" i="48"/>
  <c r="G39" i="49"/>
  <c r="G39" i="142"/>
  <c r="H118" i="82"/>
  <c r="H118" i="83"/>
  <c r="H118" i="76"/>
  <c r="H118" i="140"/>
  <c r="C49" i="142"/>
  <c r="C49" i="49"/>
  <c r="C49" i="47"/>
  <c r="C49" i="48"/>
  <c r="C45" i="142"/>
  <c r="C45" i="47"/>
  <c r="C45" i="48"/>
  <c r="C45" i="49"/>
  <c r="H38" i="49"/>
  <c r="H38" i="47"/>
  <c r="H38" i="142"/>
  <c r="AA65" i="102"/>
  <c r="AA65" i="101"/>
  <c r="AA65" i="100"/>
  <c r="AA65" i="144"/>
  <c r="AA61" i="102"/>
  <c r="AA61" i="100"/>
  <c r="AA61" i="101"/>
  <c r="AA61" i="144"/>
  <c r="E74" i="142"/>
  <c r="E74" i="49"/>
  <c r="E74" i="47"/>
  <c r="E74" i="48"/>
  <c r="E70" i="142"/>
  <c r="E70" i="47"/>
  <c r="E70" i="48"/>
  <c r="E70" i="49"/>
  <c r="L58" i="49"/>
  <c r="L58" i="142"/>
  <c r="L58" i="47"/>
  <c r="W71" i="76"/>
  <c r="W71" i="140"/>
  <c r="W71" i="83"/>
  <c r="AA113" i="100"/>
  <c r="G68" i="142"/>
  <c r="G68" i="49"/>
  <c r="G68" i="47"/>
  <c r="G68" i="48"/>
  <c r="C57" i="47"/>
  <c r="C57" i="49"/>
  <c r="C57" i="48"/>
  <c r="T129" i="140"/>
  <c r="T129" i="82"/>
  <c r="T129" i="76"/>
  <c r="K123" i="140"/>
  <c r="K123" i="82"/>
  <c r="K123" i="76"/>
  <c r="Z75" i="98"/>
  <c r="Z75" i="141"/>
  <c r="Z75" i="96"/>
  <c r="Z75" i="97"/>
  <c r="F60" i="76"/>
  <c r="F60" i="82"/>
  <c r="F60" i="83"/>
  <c r="F60" i="140"/>
  <c r="AA113" i="101"/>
  <c r="AA31" i="102"/>
  <c r="AA31" i="101"/>
  <c r="AA31" i="100"/>
  <c r="AA31" i="144"/>
  <c r="V60" i="82"/>
  <c r="V60" i="76"/>
  <c r="Q60" i="82"/>
  <c r="Q60" i="83"/>
  <c r="Q60" i="76"/>
  <c r="Q60" i="140"/>
  <c r="L114" i="82"/>
  <c r="L114" i="83"/>
  <c r="L114" i="76"/>
  <c r="W115" i="140"/>
  <c r="W115" i="82"/>
  <c r="W115" i="83"/>
  <c r="W115" i="76"/>
  <c r="U129" i="76"/>
  <c r="U129" i="140"/>
  <c r="U129" i="83"/>
  <c r="V67" i="76"/>
  <c r="V67" i="140"/>
  <c r="V67" i="82"/>
  <c r="V67" i="83"/>
  <c r="N74" i="82"/>
  <c r="N74" i="83"/>
  <c r="N74" i="140"/>
  <c r="O123" i="140"/>
  <c r="O123" i="82"/>
  <c r="O123" i="83"/>
  <c r="O123" i="76"/>
  <c r="W74" i="82"/>
  <c r="W74" i="83"/>
  <c r="W74" i="76"/>
  <c r="W74" i="140"/>
  <c r="AA156" i="76"/>
  <c r="R22" i="70"/>
  <c r="X70" i="140"/>
  <c r="X70" i="82"/>
  <c r="X70" i="83"/>
  <c r="X70" i="76"/>
  <c r="X74" i="140"/>
  <c r="X74" i="82"/>
  <c r="X74" i="76"/>
  <c r="N62" i="76"/>
  <c r="N62" i="140"/>
  <c r="N62" i="82"/>
  <c r="N62" i="83"/>
  <c r="L58" i="48"/>
  <c r="AA127" i="144"/>
  <c r="AA127" i="101"/>
  <c r="AA127" i="100"/>
  <c r="AA113" i="144"/>
  <c r="W71" i="82"/>
  <c r="AA100" i="101"/>
  <c r="AA100" i="102"/>
  <c r="AA100" i="100"/>
  <c r="AA96" i="102"/>
  <c r="AA96" i="144"/>
  <c r="AA96" i="100"/>
  <c r="AA96" i="101"/>
  <c r="AA34" i="102"/>
  <c r="AA34" i="144"/>
  <c r="AA34" i="100"/>
  <c r="R206" i="76"/>
  <c r="I72" i="70"/>
  <c r="I98" i="83" s="1"/>
  <c r="C91" i="83"/>
  <c r="C91" i="82"/>
  <c r="C91" i="76"/>
  <c r="C91" i="140"/>
  <c r="AA88" i="102"/>
  <c r="AA88" i="144"/>
  <c r="AA88" i="100"/>
  <c r="AA88" i="101"/>
  <c r="B129" i="83"/>
  <c r="B129" i="76"/>
  <c r="B129" i="140"/>
  <c r="B129" i="82"/>
  <c r="AA181" i="76"/>
  <c r="AA47" i="70"/>
  <c r="AA73" i="82" s="1"/>
  <c r="R47" i="70"/>
  <c r="R73" i="83" s="1"/>
  <c r="E71" i="142"/>
  <c r="E71" i="47"/>
  <c r="E71" i="48"/>
  <c r="E71" i="49"/>
  <c r="C62" i="82"/>
  <c r="C62" i="76"/>
  <c r="C62" i="83"/>
  <c r="AA60" i="144"/>
  <c r="AA60" i="101"/>
  <c r="AA60" i="100"/>
  <c r="AA60" i="102"/>
  <c r="F120" i="142"/>
  <c r="F120" i="47"/>
  <c r="F120" i="48"/>
  <c r="F120" i="49"/>
  <c r="C73" i="83"/>
  <c r="C73" i="82"/>
  <c r="G115" i="49"/>
  <c r="G115" i="142"/>
  <c r="G115" i="48"/>
  <c r="C116" i="49"/>
  <c r="C116" i="47"/>
  <c r="C116" i="142"/>
  <c r="U65" i="96"/>
  <c r="U65" i="97"/>
  <c r="U65" i="98"/>
  <c r="AA229" i="76"/>
  <c r="AA95" i="70"/>
  <c r="AA121" i="83" s="1"/>
  <c r="B63" i="76"/>
  <c r="B63" i="140"/>
  <c r="B63" i="82"/>
  <c r="B63" i="83"/>
  <c r="Y63" i="76"/>
  <c r="Y63" i="140"/>
  <c r="Y63" i="83"/>
  <c r="X60" i="82"/>
  <c r="X60" i="83"/>
  <c r="X60" i="140"/>
  <c r="B73" i="82"/>
  <c r="B73" i="83"/>
  <c r="B73" i="76"/>
  <c r="B73" i="140"/>
  <c r="W129" i="83"/>
  <c r="W129" i="76"/>
  <c r="W129" i="140"/>
  <c r="W129" i="82"/>
  <c r="L129" i="140"/>
  <c r="L129" i="82"/>
  <c r="L129" i="76"/>
  <c r="E69" i="70"/>
  <c r="E95" i="140" s="1"/>
  <c r="N203" i="76"/>
  <c r="R177" i="70"/>
  <c r="I69" i="70" s="1"/>
  <c r="K58" i="82"/>
  <c r="K58" i="83"/>
  <c r="K58" i="76"/>
  <c r="K58" i="140"/>
  <c r="N114" i="76"/>
  <c r="N114" i="140"/>
  <c r="N114" i="83"/>
  <c r="Y131" i="82"/>
  <c r="Y131" i="83"/>
  <c r="Y131" i="76"/>
  <c r="Y131" i="140"/>
  <c r="R95" i="70"/>
  <c r="R121" i="140" s="1"/>
  <c r="G33" i="47"/>
  <c r="H89" i="82"/>
  <c r="C125" i="142"/>
  <c r="E46" i="48"/>
  <c r="C74" i="47"/>
  <c r="C122" i="76"/>
  <c r="G64" i="49"/>
  <c r="G60" i="48"/>
  <c r="E115" i="48"/>
  <c r="W120" i="76"/>
  <c r="C118" i="48"/>
  <c r="C74" i="49"/>
  <c r="C122" i="83"/>
  <c r="D65" i="48"/>
  <c r="G64" i="48"/>
  <c r="G60" i="47"/>
  <c r="E115" i="47"/>
  <c r="W120" i="83"/>
  <c r="M59" i="82"/>
  <c r="G33" i="142"/>
  <c r="H89" i="76"/>
  <c r="C118" i="47"/>
  <c r="E46" i="49"/>
  <c r="D65" i="47"/>
  <c r="E115" i="142"/>
  <c r="W120" i="82"/>
  <c r="C117" i="82"/>
  <c r="C117" i="140"/>
  <c r="C125" i="48"/>
  <c r="E42" i="142"/>
  <c r="E38" i="48"/>
  <c r="G121" i="142"/>
  <c r="R46" i="70"/>
  <c r="R72" i="76" s="1"/>
  <c r="C112" i="48"/>
  <c r="T33" i="48"/>
  <c r="G104" i="76"/>
  <c r="C128" i="82"/>
  <c r="G85" i="82"/>
  <c r="C125" i="47"/>
  <c r="E42" i="48"/>
  <c r="E38" i="47"/>
  <c r="C112" i="142"/>
  <c r="C74" i="142"/>
  <c r="C122" i="82"/>
  <c r="R23" i="70"/>
  <c r="T33" i="47"/>
  <c r="G64" i="47"/>
  <c r="G60" i="49"/>
  <c r="R170" i="70"/>
  <c r="G104" i="83"/>
  <c r="C128" i="140"/>
  <c r="G85" i="140"/>
  <c r="R185" i="70"/>
  <c r="R211" i="76" s="1"/>
  <c r="G85" i="83"/>
  <c r="R176" i="70"/>
  <c r="I68" i="70" s="1"/>
  <c r="AA45" i="100"/>
  <c r="AA45" i="102"/>
  <c r="AA45" i="101"/>
  <c r="G36" i="48"/>
  <c r="G36" i="142"/>
  <c r="G36" i="47"/>
  <c r="G130" i="142"/>
  <c r="G130" i="47"/>
  <c r="G130" i="48"/>
  <c r="G130" i="49"/>
  <c r="D63" i="83"/>
  <c r="D63" i="76"/>
  <c r="D63" i="82"/>
  <c r="C44" i="48"/>
  <c r="C44" i="49"/>
  <c r="C44" i="142"/>
  <c r="C44" i="47"/>
  <c r="C40" i="49"/>
  <c r="C40" i="47"/>
  <c r="C40" i="48"/>
  <c r="C40" i="142"/>
  <c r="H43" i="142"/>
  <c r="H43" i="48"/>
  <c r="H43" i="47"/>
  <c r="H95" i="82"/>
  <c r="H95" i="83"/>
  <c r="H95" i="76"/>
  <c r="H95" i="140"/>
  <c r="C75" i="76"/>
  <c r="C75" i="140"/>
  <c r="C75" i="82"/>
  <c r="C75" i="83"/>
  <c r="C67" i="140"/>
  <c r="C67" i="82"/>
  <c r="C67" i="83"/>
  <c r="F115" i="82"/>
  <c r="F115" i="140"/>
  <c r="C96" i="140"/>
  <c r="C96" i="82"/>
  <c r="C96" i="76"/>
  <c r="U72" i="140"/>
  <c r="U72" i="82"/>
  <c r="U72" i="76"/>
  <c r="X125" i="82"/>
  <c r="X125" i="83"/>
  <c r="X125" i="76"/>
  <c r="X125" i="140"/>
  <c r="AA172" i="76"/>
  <c r="AA38" i="70"/>
  <c r="AA64" i="140" s="1"/>
  <c r="R38" i="70"/>
  <c r="R64" i="140" s="1"/>
  <c r="AA233" i="76"/>
  <c r="AA99" i="70"/>
  <c r="AA125" i="82" s="1"/>
  <c r="R99" i="70"/>
  <c r="R125" i="83" s="1"/>
  <c r="U64" i="83"/>
  <c r="U64" i="76"/>
  <c r="U64" i="140"/>
  <c r="U64" i="82"/>
  <c r="T130" i="82"/>
  <c r="T130" i="83"/>
  <c r="T130" i="76"/>
  <c r="T130" i="140"/>
  <c r="AA230" i="76"/>
  <c r="AA96" i="70"/>
  <c r="AA122" i="76" s="1"/>
  <c r="R96" i="70"/>
  <c r="R122" i="82" s="1"/>
  <c r="K112" i="83"/>
  <c r="K112" i="76"/>
  <c r="K112" i="140"/>
  <c r="K112" i="82"/>
  <c r="N112" i="83"/>
  <c r="N112" i="76"/>
  <c r="N112" i="82"/>
  <c r="U71" i="140"/>
  <c r="U71" i="82"/>
  <c r="U71" i="76"/>
  <c r="L116" i="82"/>
  <c r="L116" i="83"/>
  <c r="L116" i="76"/>
  <c r="L116" i="140"/>
  <c r="U112" i="76"/>
  <c r="U112" i="140"/>
  <c r="U112" i="82"/>
  <c r="U112" i="83"/>
  <c r="AA226" i="76"/>
  <c r="AA92" i="70"/>
  <c r="AA118" i="83" s="1"/>
  <c r="R92" i="70"/>
  <c r="R118" i="140" s="1"/>
  <c r="V76" i="82"/>
  <c r="V76" i="83"/>
  <c r="V76" i="76"/>
  <c r="V76" i="140"/>
  <c r="U117" i="82"/>
  <c r="U117" i="83"/>
  <c r="U117" i="76"/>
  <c r="U117" i="140"/>
  <c r="U119" i="82"/>
  <c r="U119" i="83"/>
  <c r="U119" i="76"/>
  <c r="U119" i="140"/>
  <c r="M71" i="140"/>
  <c r="M71" i="82"/>
  <c r="M71" i="83"/>
  <c r="Z61" i="140"/>
  <c r="Z61" i="82"/>
  <c r="Z61" i="83"/>
  <c r="Z61" i="76"/>
  <c r="N61" i="83"/>
  <c r="N61" i="76"/>
  <c r="N61" i="140"/>
  <c r="N61" i="82"/>
  <c r="V77" i="140"/>
  <c r="V77" i="82"/>
  <c r="V77" i="76"/>
  <c r="T121" i="83"/>
  <c r="T121" i="76"/>
  <c r="T121" i="140"/>
  <c r="T121" i="82"/>
  <c r="K113" i="82"/>
  <c r="K113" i="83"/>
  <c r="K113" i="140"/>
  <c r="Q74" i="83"/>
  <c r="Q74" i="76"/>
  <c r="Q74" i="140"/>
  <c r="Q74" i="82"/>
  <c r="F58" i="76"/>
  <c r="F58" i="140"/>
  <c r="F58" i="83"/>
  <c r="F58" i="82"/>
  <c r="E90" i="140"/>
  <c r="E90" i="82"/>
  <c r="E90" i="83"/>
  <c r="E90" i="76"/>
  <c r="C58" i="76"/>
  <c r="C58" i="140"/>
  <c r="C58" i="82"/>
  <c r="AA45" i="144"/>
  <c r="D63" i="140"/>
  <c r="G46" i="49"/>
  <c r="G46" i="142"/>
  <c r="G46" i="48"/>
  <c r="G42" i="142"/>
  <c r="G42" i="47"/>
  <c r="G42" i="48"/>
  <c r="C68" i="48"/>
  <c r="C68" i="49"/>
  <c r="C68" i="47"/>
  <c r="C64" i="48"/>
  <c r="C64" i="142"/>
  <c r="C64" i="47"/>
  <c r="C60" i="142"/>
  <c r="C60" i="47"/>
  <c r="C60" i="49"/>
  <c r="T98" i="49"/>
  <c r="T98" i="47"/>
  <c r="T98" i="48"/>
  <c r="T98" i="142"/>
  <c r="H57" i="47"/>
  <c r="H57" i="48"/>
  <c r="H57" i="142"/>
  <c r="E67" i="49"/>
  <c r="E67" i="142"/>
  <c r="E67" i="48"/>
  <c r="E67" i="47"/>
  <c r="E63" i="48"/>
  <c r="E63" i="49"/>
  <c r="E63" i="47"/>
  <c r="C103" i="76"/>
  <c r="C103" i="140"/>
  <c r="C103" i="83"/>
  <c r="R194" i="76"/>
  <c r="I60" i="70"/>
  <c r="I86" i="76" s="1"/>
  <c r="C67" i="76"/>
  <c r="AA66" i="100"/>
  <c r="AA66" i="101"/>
  <c r="AA66" i="102"/>
  <c r="AA101" i="100"/>
  <c r="AA101" i="101"/>
  <c r="AA101" i="144"/>
  <c r="C96" i="83"/>
  <c r="E124" i="49"/>
  <c r="E124" i="142"/>
  <c r="E120" i="142"/>
  <c r="E120" i="49"/>
  <c r="E112" i="47"/>
  <c r="E112" i="142"/>
  <c r="C65" i="76"/>
  <c r="C65" i="140"/>
  <c r="C65" i="82"/>
  <c r="P240" i="76"/>
  <c r="Y240" i="76"/>
  <c r="P158" i="47"/>
  <c r="Q186" i="76"/>
  <c r="X159" i="76"/>
  <c r="R97" i="70"/>
  <c r="R123" i="83" s="1"/>
  <c r="G128" i="76"/>
  <c r="G128" i="83"/>
  <c r="L159" i="76"/>
  <c r="U159" i="76"/>
  <c r="H64" i="48"/>
  <c r="M64" i="76"/>
  <c r="T94" i="48"/>
  <c r="H77" i="82"/>
  <c r="D114" i="76"/>
  <c r="P207" i="76"/>
  <c r="Y118" i="101"/>
  <c r="Y118" i="102"/>
  <c r="D30" i="49"/>
  <c r="C70" i="76"/>
  <c r="V72" i="76"/>
  <c r="V72" i="140"/>
  <c r="V72" i="82"/>
  <c r="V72" i="83"/>
  <c r="V64" i="82"/>
  <c r="V64" i="83"/>
  <c r="V64" i="76"/>
  <c r="V64" i="140"/>
  <c r="V60" i="140"/>
  <c r="V60" i="83"/>
  <c r="AA123" i="101"/>
  <c r="AA123" i="102"/>
  <c r="AA123" i="144"/>
  <c r="AA85" i="102"/>
  <c r="AA85" i="100"/>
  <c r="AA85" i="144"/>
  <c r="AA85" i="101"/>
  <c r="AA140" i="76"/>
  <c r="AA6" i="70"/>
  <c r="O120" i="82"/>
  <c r="O120" i="83"/>
  <c r="O120" i="76"/>
  <c r="O120" i="140"/>
  <c r="E127" i="49"/>
  <c r="E127" i="47"/>
  <c r="E127" i="142"/>
  <c r="E127" i="48"/>
  <c r="E123" i="48"/>
  <c r="E123" i="49"/>
  <c r="E123" i="47"/>
  <c r="E119" i="47"/>
  <c r="E119" i="48"/>
  <c r="E119" i="142"/>
  <c r="E119" i="49"/>
  <c r="G48" i="49"/>
  <c r="G48" i="142"/>
  <c r="G40" i="47"/>
  <c r="G40" i="142"/>
  <c r="D94" i="83"/>
  <c r="D94" i="76"/>
  <c r="D94" i="140"/>
  <c r="D94" i="82"/>
  <c r="H102" i="83"/>
  <c r="H102" i="82"/>
  <c r="C70" i="49"/>
  <c r="C70" i="48"/>
  <c r="D46" i="49"/>
  <c r="D46" i="48"/>
  <c r="H58" i="142"/>
  <c r="H58" i="47"/>
  <c r="F89" i="76"/>
  <c r="F89" i="140"/>
  <c r="F89" i="82"/>
  <c r="F89" i="83"/>
  <c r="F65" i="140"/>
  <c r="F65" i="82"/>
  <c r="R197" i="76"/>
  <c r="I63" i="70"/>
  <c r="I89" i="140" s="1"/>
  <c r="C126" i="142"/>
  <c r="C126" i="47"/>
  <c r="C126" i="48"/>
  <c r="C126" i="49"/>
  <c r="H116" i="49"/>
  <c r="H116" i="48"/>
  <c r="H116" i="47"/>
  <c r="H116" i="142"/>
  <c r="X123" i="82"/>
  <c r="X123" i="83"/>
  <c r="X123" i="140"/>
  <c r="K126" i="83"/>
  <c r="K126" i="76"/>
  <c r="K126" i="140"/>
  <c r="K126" i="82"/>
  <c r="K71" i="83"/>
  <c r="K71" i="76"/>
  <c r="K71" i="140"/>
  <c r="L128" i="82"/>
  <c r="L128" i="83"/>
  <c r="L128" i="76"/>
  <c r="L128" i="140"/>
  <c r="AA130" i="101"/>
  <c r="AA130" i="102"/>
  <c r="R212" i="76"/>
  <c r="I78" i="70"/>
  <c r="I104" i="83" s="1"/>
  <c r="C77" i="82"/>
  <c r="C77" i="83"/>
  <c r="C77" i="76"/>
  <c r="E36" i="47"/>
  <c r="E36" i="142"/>
  <c r="E36" i="49"/>
  <c r="G76" i="142"/>
  <c r="G76" i="49"/>
  <c r="G76" i="47"/>
  <c r="G76" i="48"/>
  <c r="C122" i="47"/>
  <c r="C122" i="48"/>
  <c r="C122" i="142"/>
  <c r="C122" i="49"/>
  <c r="T131" i="82"/>
  <c r="T131" i="83"/>
  <c r="T131" i="140"/>
  <c r="AA225" i="76"/>
  <c r="AA91" i="70"/>
  <c r="AA117" i="83" s="1"/>
  <c r="R91" i="70"/>
  <c r="R117" i="82" s="1"/>
  <c r="C121" i="49"/>
  <c r="C121" i="142"/>
  <c r="C121" i="47"/>
  <c r="V69" i="76"/>
  <c r="V69" i="140"/>
  <c r="V69" i="83"/>
  <c r="AA173" i="76"/>
  <c r="AA39" i="70"/>
  <c r="AA65" i="140" s="1"/>
  <c r="R39" i="70"/>
  <c r="R65" i="83" s="1"/>
  <c r="T59" i="82"/>
  <c r="T59" i="83"/>
  <c r="T59" i="76"/>
  <c r="T59" i="140"/>
  <c r="AA123" i="100"/>
  <c r="K71" i="82"/>
  <c r="G118" i="140"/>
  <c r="G118" i="82"/>
  <c r="G118" i="83"/>
  <c r="G118" i="76"/>
  <c r="D59" i="82"/>
  <c r="D59" i="83"/>
  <c r="D59" i="76"/>
  <c r="D59" i="140"/>
  <c r="H128" i="76"/>
  <c r="H128" i="83"/>
  <c r="C42" i="142"/>
  <c r="C42" i="48"/>
  <c r="C42" i="47"/>
  <c r="AA58" i="144"/>
  <c r="AA58" i="102"/>
  <c r="AA58" i="100"/>
  <c r="AA58" i="101"/>
  <c r="X113" i="140"/>
  <c r="X113" i="82"/>
  <c r="X113" i="76"/>
  <c r="X117" i="140"/>
  <c r="X117" i="82"/>
  <c r="X117" i="76"/>
  <c r="L131" i="82"/>
  <c r="L131" i="83"/>
  <c r="L131" i="140"/>
  <c r="N123" i="140"/>
  <c r="N123" i="82"/>
  <c r="N123" i="76"/>
  <c r="L113" i="140"/>
  <c r="L113" i="82"/>
  <c r="L113" i="76"/>
  <c r="L131" i="76"/>
  <c r="G61" i="48"/>
  <c r="G61" i="142"/>
  <c r="G34" i="47"/>
  <c r="G34" i="48"/>
  <c r="G34" i="142"/>
  <c r="G30" i="142"/>
  <c r="G30" i="48"/>
  <c r="G30" i="47"/>
  <c r="E68" i="142"/>
  <c r="E68" i="47"/>
  <c r="E68" i="48"/>
  <c r="E68" i="49"/>
  <c r="E92" i="140"/>
  <c r="E92" i="82"/>
  <c r="E92" i="83"/>
  <c r="E92" i="76"/>
  <c r="C64" i="82"/>
  <c r="C64" i="83"/>
  <c r="C64" i="76"/>
  <c r="C64" i="140"/>
  <c r="AA39" i="144"/>
  <c r="AA39" i="100"/>
  <c r="AA39" i="101"/>
  <c r="AA39" i="102"/>
  <c r="AA168" i="76"/>
  <c r="AA34" i="70"/>
  <c r="AA60" i="140" s="1"/>
  <c r="R34" i="70"/>
  <c r="R60" i="76" s="1"/>
  <c r="AA171" i="76"/>
  <c r="AA37" i="70"/>
  <c r="AA63" i="83" s="1"/>
  <c r="R37" i="70"/>
  <c r="R63" i="140" s="1"/>
  <c r="W122" i="83"/>
  <c r="W122" i="76"/>
  <c r="W122" i="82"/>
  <c r="AA150" i="76"/>
  <c r="R16" i="70"/>
  <c r="AA16" i="70"/>
  <c r="AA111" i="102"/>
  <c r="AA111" i="144"/>
  <c r="AA111" i="101"/>
  <c r="W122" i="140"/>
  <c r="L113" i="83"/>
  <c r="X123" i="76"/>
  <c r="O186" i="76"/>
  <c r="M186" i="76"/>
  <c r="Q158" i="47"/>
  <c r="N159" i="76"/>
  <c r="U186" i="76"/>
  <c r="Q240" i="76"/>
  <c r="N240" i="76"/>
  <c r="M239" i="47"/>
  <c r="L240" i="76"/>
  <c r="X240" i="76"/>
  <c r="L186" i="76"/>
  <c r="P186" i="76"/>
  <c r="V159" i="76"/>
  <c r="P239" i="47"/>
  <c r="R6" i="70"/>
  <c r="Z240" i="76"/>
  <c r="Z159" i="76"/>
  <c r="N158" i="47"/>
  <c r="Q159" i="76"/>
  <c r="Y186" i="76"/>
  <c r="O240" i="76"/>
  <c r="X186" i="76"/>
  <c r="W240" i="76"/>
  <c r="W186" i="76"/>
  <c r="V88" i="96"/>
  <c r="V88" i="98"/>
  <c r="V88" i="141"/>
  <c r="V88" i="97"/>
  <c r="Z122" i="98"/>
  <c r="Z122" i="141"/>
  <c r="Z122" i="96"/>
  <c r="Z122" i="97"/>
  <c r="U73" i="83"/>
  <c r="U73" i="140"/>
  <c r="U73" i="76"/>
  <c r="U73" i="82"/>
  <c r="T58" i="140"/>
  <c r="T58" i="83"/>
  <c r="T58" i="76"/>
  <c r="T58" i="82"/>
  <c r="L67" i="140"/>
  <c r="L67" i="82"/>
  <c r="L67" i="83"/>
  <c r="L67" i="76"/>
  <c r="U67" i="140"/>
  <c r="U67" i="76"/>
  <c r="U67" i="82"/>
  <c r="U67" i="83"/>
  <c r="V63" i="98"/>
  <c r="V63" i="141"/>
  <c r="V63" i="96"/>
  <c r="V63" i="97"/>
  <c r="Y71" i="140"/>
  <c r="Y71" i="82"/>
  <c r="Y71" i="83"/>
  <c r="Y71" i="76"/>
  <c r="Y68" i="141"/>
  <c r="Y68" i="96"/>
  <c r="Y68" i="97"/>
  <c r="Y68" i="98"/>
  <c r="Y97" i="97"/>
  <c r="Y97" i="98"/>
  <c r="Y97" i="141"/>
  <c r="Y97" i="96"/>
  <c r="B213" i="76"/>
  <c r="Z71" i="96"/>
  <c r="Z71" i="97"/>
  <c r="Z71" i="98"/>
  <c r="Z71" i="141"/>
  <c r="Y77" i="83"/>
  <c r="Y77" i="76"/>
  <c r="Y77" i="140"/>
  <c r="Y77" i="82"/>
  <c r="Y72" i="141"/>
  <c r="Y72" i="96"/>
  <c r="Y72" i="97"/>
  <c r="Y72" i="98"/>
  <c r="W119" i="96"/>
  <c r="W119" i="97"/>
  <c r="Y76" i="141"/>
  <c r="Y76" i="96"/>
  <c r="Y76" i="97"/>
  <c r="Y76" i="98"/>
  <c r="H117" i="76"/>
  <c r="C73" i="76"/>
  <c r="AA130" i="100"/>
  <c r="H117" i="82"/>
  <c r="F103" i="140"/>
  <c r="F103" i="82"/>
  <c r="F103" i="83"/>
  <c r="F103" i="76"/>
  <c r="AA130" i="144"/>
  <c r="AA111" i="100"/>
  <c r="C73" i="140"/>
  <c r="V129" i="140"/>
  <c r="V129" i="82"/>
  <c r="V129" i="76"/>
  <c r="V129" i="83"/>
  <c r="M59" i="76"/>
  <c r="M59" i="83"/>
  <c r="L76" i="76"/>
  <c r="L76" i="140"/>
  <c r="L76" i="82"/>
  <c r="L76" i="83"/>
  <c r="Y60" i="140"/>
  <c r="Y60" i="82"/>
  <c r="Y60" i="76"/>
  <c r="Y60" i="83"/>
  <c r="V59" i="82"/>
  <c r="V59" i="83"/>
  <c r="V59" i="140"/>
  <c r="V59" i="76"/>
  <c r="U76" i="82"/>
  <c r="U76" i="83"/>
  <c r="U76" i="76"/>
  <c r="U76" i="140"/>
  <c r="H92" i="83"/>
  <c r="H75" i="82"/>
  <c r="T86" i="102"/>
  <c r="H125" i="76"/>
  <c r="H125" i="83"/>
  <c r="H125" i="82"/>
  <c r="H92" i="140"/>
  <c r="H75" i="83"/>
  <c r="AA32" i="101"/>
  <c r="AA120" i="101"/>
  <c r="AA121" i="101"/>
  <c r="AA32" i="100"/>
  <c r="AA121" i="144"/>
  <c r="AA32" i="144"/>
  <c r="AA119" i="100"/>
  <c r="AA43" i="101"/>
  <c r="AA119" i="102"/>
  <c r="AA126" i="102"/>
  <c r="AA49" i="101"/>
  <c r="AA43" i="100"/>
  <c r="AA119" i="101"/>
  <c r="I74" i="70"/>
  <c r="I100" i="82" s="1"/>
  <c r="AA49" i="100"/>
  <c r="AA120" i="100"/>
  <c r="AA43" i="102"/>
  <c r="C89" i="82"/>
  <c r="F97" i="83"/>
  <c r="C89" i="140"/>
  <c r="F97" i="140"/>
  <c r="D62" i="76"/>
  <c r="C213" i="76"/>
  <c r="D62" i="83"/>
  <c r="AA98" i="102"/>
  <c r="F97" i="82"/>
  <c r="F104" i="83"/>
  <c r="F104" i="76"/>
  <c r="F104" i="140"/>
  <c r="F104" i="82"/>
  <c r="AA74" i="100"/>
  <c r="AA67" i="102"/>
  <c r="AA30" i="100"/>
  <c r="AA128" i="100"/>
  <c r="E69" i="48"/>
  <c r="E65" i="48"/>
  <c r="E61" i="49"/>
  <c r="E48" i="49"/>
  <c r="E44" i="49"/>
  <c r="G129" i="142"/>
  <c r="E34" i="47"/>
  <c r="E30" i="49"/>
  <c r="F62" i="47"/>
  <c r="C62" i="47"/>
  <c r="C38" i="47"/>
  <c r="E113" i="47"/>
  <c r="C130" i="142"/>
  <c r="AA74" i="102"/>
  <c r="AA30" i="102"/>
  <c r="E69" i="47"/>
  <c r="E65" i="47"/>
  <c r="E61" i="142"/>
  <c r="N185" i="47"/>
  <c r="G129" i="48"/>
  <c r="E34" i="49"/>
  <c r="E30" i="142"/>
  <c r="F62" i="142"/>
  <c r="C62" i="48"/>
  <c r="C38" i="142"/>
  <c r="E113" i="142"/>
  <c r="G48" i="48"/>
  <c r="G40" i="49"/>
  <c r="C130" i="48"/>
  <c r="AA74" i="144"/>
  <c r="AA30" i="144"/>
  <c r="AA47" i="101"/>
  <c r="E69" i="49"/>
  <c r="E65" i="142"/>
  <c r="E61" i="48"/>
  <c r="G129" i="47"/>
  <c r="E34" i="142"/>
  <c r="E30" i="48"/>
  <c r="C62" i="142"/>
  <c r="C38" i="49"/>
  <c r="E113" i="49"/>
  <c r="G48" i="47"/>
  <c r="G40" i="48"/>
  <c r="C39" i="48"/>
  <c r="C31" i="48"/>
  <c r="C130" i="47"/>
  <c r="H58" i="49"/>
  <c r="C70" i="47"/>
  <c r="D46" i="142"/>
  <c r="C39" i="142"/>
  <c r="AA67" i="101"/>
  <c r="H58" i="48"/>
  <c r="E48" i="48"/>
  <c r="E44" i="47"/>
  <c r="G121" i="48"/>
  <c r="C70" i="142"/>
  <c r="D46" i="47"/>
  <c r="Q239" i="47"/>
  <c r="T94" i="47"/>
  <c r="B118" i="142"/>
  <c r="B118" i="48"/>
  <c r="AA67" i="100"/>
  <c r="E48" i="47"/>
  <c r="E44" i="48"/>
  <c r="G121" i="47"/>
  <c r="F62" i="49"/>
  <c r="T94" i="142"/>
  <c r="O239" i="47"/>
  <c r="H127" i="76"/>
  <c r="H71" i="83"/>
  <c r="H71" i="82"/>
  <c r="C62" i="70"/>
  <c r="H119" i="76"/>
  <c r="H71" i="76"/>
  <c r="Z212" i="47"/>
  <c r="R204" i="76"/>
  <c r="I70" i="70"/>
  <c r="I96" i="140" s="1"/>
  <c r="V213" i="76"/>
  <c r="K159" i="76"/>
  <c r="X213" i="76"/>
  <c r="F78" i="46"/>
  <c r="F103" i="47" s="1"/>
  <c r="O211" i="47"/>
  <c r="F74" i="46"/>
  <c r="F99" i="49" s="1"/>
  <c r="O207" i="47"/>
  <c r="F72" i="46"/>
  <c r="F97" i="48" s="1"/>
  <c r="O205" i="47"/>
  <c r="F70" i="46"/>
  <c r="F95" i="142" s="1"/>
  <c r="O203" i="47"/>
  <c r="I24" i="46"/>
  <c r="R157" i="47"/>
  <c r="I98" i="70"/>
  <c r="I124" i="76" s="1"/>
  <c r="R232" i="76"/>
  <c r="F61" i="46"/>
  <c r="F86" i="49" s="1"/>
  <c r="O194" i="47"/>
  <c r="I36" i="70"/>
  <c r="I62" i="140" s="1"/>
  <c r="R170" i="76"/>
  <c r="C76" i="46"/>
  <c r="C101" i="142" s="1"/>
  <c r="L209" i="47"/>
  <c r="C74" i="46"/>
  <c r="C99" i="48" s="1"/>
  <c r="L207" i="47"/>
  <c r="C72" i="46"/>
  <c r="C97" i="142" s="1"/>
  <c r="L205" i="47"/>
  <c r="D72" i="46"/>
  <c r="D97" i="49" s="1"/>
  <c r="M205" i="47"/>
  <c r="Y159" i="76"/>
  <c r="I17" i="70"/>
  <c r="R151" i="76"/>
  <c r="C67" i="46"/>
  <c r="C92" i="47" s="1"/>
  <c r="L200" i="47"/>
  <c r="C65" i="46"/>
  <c r="C90" i="47" s="1"/>
  <c r="L198" i="47"/>
  <c r="C63" i="46"/>
  <c r="C88" i="48" s="1"/>
  <c r="L196" i="47"/>
  <c r="D66" i="46"/>
  <c r="D91" i="49" s="1"/>
  <c r="M199" i="47"/>
  <c r="D64" i="46"/>
  <c r="D89" i="142" s="1"/>
  <c r="M197" i="47"/>
  <c r="G66" i="46"/>
  <c r="G91" i="47" s="1"/>
  <c r="P199" i="47"/>
  <c r="G61" i="49"/>
  <c r="I47" i="46"/>
  <c r="I72" i="48" s="1"/>
  <c r="R180" i="47"/>
  <c r="I91" i="70"/>
  <c r="R225" i="76"/>
  <c r="V62" i="46"/>
  <c r="V87" i="49" s="1"/>
  <c r="V195" i="47"/>
  <c r="M185" i="47"/>
  <c r="I49" i="70"/>
  <c r="I75" i="140" s="1"/>
  <c r="R183" i="76"/>
  <c r="I39" i="70"/>
  <c r="I65" i="140" s="1"/>
  <c r="R173" i="76"/>
  <c r="R24" i="70"/>
  <c r="R158" i="76"/>
  <c r="H73" i="46"/>
  <c r="H98" i="48" s="1"/>
  <c r="Q206" i="47"/>
  <c r="H69" i="46"/>
  <c r="H94" i="49" s="1"/>
  <c r="Q202" i="47"/>
  <c r="T93" i="47"/>
  <c r="E75" i="70"/>
  <c r="E101" i="76" s="1"/>
  <c r="N209" i="76"/>
  <c r="C64" i="70"/>
  <c r="C90" i="140" s="1"/>
  <c r="L198" i="76"/>
  <c r="I9" i="46"/>
  <c r="R142" i="47"/>
  <c r="D70" i="48"/>
  <c r="D70" i="47"/>
  <c r="D70" i="49"/>
  <c r="D70" i="142"/>
  <c r="D66" i="47"/>
  <c r="D66" i="48"/>
  <c r="D66" i="49"/>
  <c r="D66" i="142"/>
  <c r="P60" i="82"/>
  <c r="P60" i="83"/>
  <c r="P60" i="76"/>
  <c r="P60" i="140"/>
  <c r="H64" i="47"/>
  <c r="H64" i="142"/>
  <c r="F98" i="76"/>
  <c r="F98" i="83"/>
  <c r="F66" i="142"/>
  <c r="F66" i="49"/>
  <c r="F66" i="47"/>
  <c r="F66" i="48"/>
  <c r="F58" i="47"/>
  <c r="F58" i="48"/>
  <c r="F58" i="142"/>
  <c r="F58" i="49"/>
  <c r="C116" i="82"/>
  <c r="C116" i="140"/>
  <c r="G88" i="76"/>
  <c r="G88" i="140"/>
  <c r="G88" i="82"/>
  <c r="G88" i="83"/>
  <c r="G73" i="140"/>
  <c r="G73" i="82"/>
  <c r="G73" i="83"/>
  <c r="G73" i="76"/>
  <c r="G63" i="82"/>
  <c r="G63" i="83"/>
  <c r="G63" i="76"/>
  <c r="G63" i="140"/>
  <c r="G73" i="142"/>
  <c r="G73" i="47"/>
  <c r="G73" i="48"/>
  <c r="G73" i="49"/>
  <c r="D129" i="140"/>
  <c r="D129" i="82"/>
  <c r="D129" i="83"/>
  <c r="D129" i="76"/>
  <c r="D121" i="140"/>
  <c r="D121" i="82"/>
  <c r="D121" i="83"/>
  <c r="D121" i="76"/>
  <c r="D115" i="83"/>
  <c r="D115" i="76"/>
  <c r="D115" i="140"/>
  <c r="D115" i="82"/>
  <c r="H96" i="76"/>
  <c r="H96" i="140"/>
  <c r="H96" i="82"/>
  <c r="H96" i="83"/>
  <c r="H77" i="83"/>
  <c r="H77" i="76"/>
  <c r="H69" i="83"/>
  <c r="H69" i="76"/>
  <c r="H69" i="140"/>
  <c r="H69" i="82"/>
  <c r="U58" i="142"/>
  <c r="U58" i="49"/>
  <c r="U58" i="47"/>
  <c r="U58" i="48"/>
  <c r="T129" i="49"/>
  <c r="T129" i="142"/>
  <c r="T129" i="47"/>
  <c r="T129" i="48"/>
  <c r="P125" i="82"/>
  <c r="P125" i="83"/>
  <c r="P125" i="76"/>
  <c r="P125" i="140"/>
  <c r="D49" i="142"/>
  <c r="D49" i="49"/>
  <c r="D49" i="47"/>
  <c r="D49" i="48"/>
  <c r="D45" i="48"/>
  <c r="D45" i="49"/>
  <c r="D45" i="142"/>
  <c r="D45" i="47"/>
  <c r="F70" i="83"/>
  <c r="F70" i="76"/>
  <c r="F70" i="140"/>
  <c r="F70" i="82"/>
  <c r="E59" i="49"/>
  <c r="E59" i="142"/>
  <c r="E59" i="48"/>
  <c r="E59" i="47"/>
  <c r="E127" i="140"/>
  <c r="E127" i="82"/>
  <c r="E127" i="83"/>
  <c r="E127" i="76"/>
  <c r="E75" i="82"/>
  <c r="E75" i="83"/>
  <c r="E75" i="76"/>
  <c r="E75" i="140"/>
  <c r="E67" i="82"/>
  <c r="E67" i="83"/>
  <c r="E67" i="76"/>
  <c r="E67" i="140"/>
  <c r="E59" i="82"/>
  <c r="E59" i="83"/>
  <c r="E59" i="76"/>
  <c r="E59" i="140"/>
  <c r="F48" i="142"/>
  <c r="F48" i="49"/>
  <c r="F48" i="47"/>
  <c r="F48" i="48"/>
  <c r="F44" i="48"/>
  <c r="F44" i="142"/>
  <c r="F44" i="49"/>
  <c r="F44" i="47"/>
  <c r="C60" i="83"/>
  <c r="C60" i="76"/>
  <c r="C60" i="140"/>
  <c r="C60" i="82"/>
  <c r="D102" i="83"/>
  <c r="D102" i="76"/>
  <c r="D102" i="140"/>
  <c r="D102" i="82"/>
  <c r="D72" i="82"/>
  <c r="D72" i="83"/>
  <c r="D72" i="76"/>
  <c r="D72" i="140"/>
  <c r="H35" i="142"/>
  <c r="H35" i="48"/>
  <c r="H35" i="49"/>
  <c r="H35" i="47"/>
  <c r="H31" i="49"/>
  <c r="H31" i="142"/>
  <c r="H31" i="47"/>
  <c r="H31" i="48"/>
  <c r="F34" i="47"/>
  <c r="F34" i="48"/>
  <c r="F34" i="49"/>
  <c r="F34" i="142"/>
  <c r="F30" i="142"/>
  <c r="F30" i="48"/>
  <c r="F30" i="49"/>
  <c r="F30" i="47"/>
  <c r="G120" i="140"/>
  <c r="G120" i="82"/>
  <c r="G120" i="83"/>
  <c r="G120" i="76"/>
  <c r="G101" i="83"/>
  <c r="G101" i="76"/>
  <c r="G101" i="140"/>
  <c r="G101" i="82"/>
  <c r="F41" i="142"/>
  <c r="F41" i="48"/>
  <c r="F41" i="49"/>
  <c r="F41" i="47"/>
  <c r="F37" i="47"/>
  <c r="F37" i="48"/>
  <c r="F37" i="49"/>
  <c r="F37" i="142"/>
  <c r="C131" i="82"/>
  <c r="C131" i="83"/>
  <c r="C131" i="76"/>
  <c r="C131" i="140"/>
  <c r="C123" i="140"/>
  <c r="C123" i="83"/>
  <c r="C115" i="83"/>
  <c r="C115" i="76"/>
  <c r="C115" i="82"/>
  <c r="C115" i="140"/>
  <c r="N60" i="140"/>
  <c r="N60" i="82"/>
  <c r="N60" i="83"/>
  <c r="N60" i="76"/>
  <c r="H129" i="49"/>
  <c r="H129" i="142"/>
  <c r="H129" i="48"/>
  <c r="H129" i="47"/>
  <c r="E124" i="83"/>
  <c r="E124" i="76"/>
  <c r="E124" i="140"/>
  <c r="E124" i="82"/>
  <c r="E118" i="140"/>
  <c r="E118" i="83"/>
  <c r="E118" i="76"/>
  <c r="E118" i="82"/>
  <c r="F127" i="142"/>
  <c r="F127" i="48"/>
  <c r="F127" i="47"/>
  <c r="F127" i="49"/>
  <c r="G128" i="142"/>
  <c r="G128" i="47"/>
  <c r="G128" i="48"/>
  <c r="G128" i="49"/>
  <c r="O112" i="140"/>
  <c r="O112" i="82"/>
  <c r="O112" i="83"/>
  <c r="O112" i="76"/>
  <c r="D95" i="76"/>
  <c r="D95" i="140"/>
  <c r="D95" i="82"/>
  <c r="D95" i="83"/>
  <c r="H97" i="82"/>
  <c r="H97" i="83"/>
  <c r="H97" i="76"/>
  <c r="H97" i="140"/>
  <c r="H113" i="49"/>
  <c r="H113" i="142"/>
  <c r="H113" i="48"/>
  <c r="H113" i="47"/>
  <c r="G112" i="49"/>
  <c r="G112" i="142"/>
  <c r="G112" i="47"/>
  <c r="G112" i="48"/>
  <c r="H66" i="82"/>
  <c r="H66" i="83"/>
  <c r="H66" i="76"/>
  <c r="H66" i="140"/>
  <c r="C127" i="49"/>
  <c r="C127" i="142"/>
  <c r="C127" i="47"/>
  <c r="C127" i="48"/>
  <c r="N127" i="82"/>
  <c r="N127" i="83"/>
  <c r="N127" i="76"/>
  <c r="N127" i="140"/>
  <c r="E69" i="46"/>
  <c r="N202" i="47"/>
  <c r="T186" i="76"/>
  <c r="I18" i="46"/>
  <c r="I43" i="142" s="1"/>
  <c r="R151" i="47"/>
  <c r="I11" i="46"/>
  <c r="I36" i="48" s="1"/>
  <c r="R144" i="47"/>
  <c r="H59" i="46"/>
  <c r="H84" i="47" s="1"/>
  <c r="Q192" i="47"/>
  <c r="I96" i="70"/>
  <c r="I122" i="140" s="1"/>
  <c r="R230" i="76"/>
  <c r="T239" i="47"/>
  <c r="I8" i="46"/>
  <c r="R141" i="47"/>
  <c r="I50" i="70"/>
  <c r="I76" i="140" s="1"/>
  <c r="R184" i="76"/>
  <c r="I34" i="70"/>
  <c r="I60" i="140" s="1"/>
  <c r="R168" i="76"/>
  <c r="D73" i="46"/>
  <c r="D98" i="142" s="1"/>
  <c r="M206" i="47"/>
  <c r="F68" i="46"/>
  <c r="F93" i="49" s="1"/>
  <c r="O201" i="47"/>
  <c r="F66" i="46"/>
  <c r="F91" i="142" s="1"/>
  <c r="O199" i="47"/>
  <c r="G77" i="46"/>
  <c r="G102" i="49" s="1"/>
  <c r="P210" i="47"/>
  <c r="I92" i="46"/>
  <c r="I117" i="49" s="1"/>
  <c r="R225" i="47"/>
  <c r="I15" i="70"/>
  <c r="R149" i="76"/>
  <c r="C59" i="46"/>
  <c r="C84" i="47" s="1"/>
  <c r="L192" i="47"/>
  <c r="P159" i="76"/>
  <c r="I5" i="70"/>
  <c r="R139" i="76"/>
  <c r="G69" i="47"/>
  <c r="G65" i="48"/>
  <c r="I90" i="46"/>
  <c r="R223" i="47"/>
  <c r="I93" i="70"/>
  <c r="I119" i="76" s="1"/>
  <c r="R227" i="76"/>
  <c r="O158" i="47"/>
  <c r="I51" i="46"/>
  <c r="R184" i="47"/>
  <c r="I51" i="70"/>
  <c r="I77" i="76" s="1"/>
  <c r="R185" i="76"/>
  <c r="I33" i="70"/>
  <c r="I59" i="83" s="1"/>
  <c r="R167" i="76"/>
  <c r="N239" i="47"/>
  <c r="E62" i="46"/>
  <c r="E87" i="47" s="1"/>
  <c r="N195" i="47"/>
  <c r="E60" i="46"/>
  <c r="E85" i="49" s="1"/>
  <c r="N193" i="47"/>
  <c r="I42" i="46"/>
  <c r="R175" i="47"/>
  <c r="I39" i="46"/>
  <c r="R172" i="47"/>
  <c r="I34" i="46"/>
  <c r="I59" i="47" s="1"/>
  <c r="R167" i="47"/>
  <c r="I18" i="70"/>
  <c r="R152" i="76"/>
  <c r="H72" i="46"/>
  <c r="H97" i="48" s="1"/>
  <c r="Q205" i="47"/>
  <c r="H70" i="46"/>
  <c r="Q203" i="47"/>
  <c r="H68" i="46"/>
  <c r="H93" i="48" s="1"/>
  <c r="Q201" i="47"/>
  <c r="H66" i="46"/>
  <c r="H91" i="49" s="1"/>
  <c r="Q199" i="47"/>
  <c r="H64" i="46"/>
  <c r="H89" i="142" s="1"/>
  <c r="Q197" i="47"/>
  <c r="T93" i="49"/>
  <c r="F65" i="70"/>
  <c r="O199" i="76"/>
  <c r="F67" i="82"/>
  <c r="F67" i="83"/>
  <c r="F67" i="76"/>
  <c r="F67" i="140"/>
  <c r="E114" i="142"/>
  <c r="E114" i="48"/>
  <c r="E114" i="47"/>
  <c r="E114" i="49"/>
  <c r="F119" i="49"/>
  <c r="F119" i="142"/>
  <c r="F119" i="48"/>
  <c r="F119" i="47"/>
  <c r="F74" i="47"/>
  <c r="F74" i="48"/>
  <c r="F74" i="142"/>
  <c r="F74" i="49"/>
  <c r="G129" i="82"/>
  <c r="G129" i="83"/>
  <c r="G129" i="76"/>
  <c r="G129" i="140"/>
  <c r="G121" i="82"/>
  <c r="G121" i="83"/>
  <c r="G121" i="76"/>
  <c r="G121" i="140"/>
  <c r="G113" i="82"/>
  <c r="G113" i="83"/>
  <c r="G113" i="76"/>
  <c r="G113" i="140"/>
  <c r="G98" i="82"/>
  <c r="G98" i="83"/>
  <c r="G98" i="76"/>
  <c r="G98" i="140"/>
  <c r="G63" i="142"/>
  <c r="G63" i="49"/>
  <c r="G63" i="47"/>
  <c r="G63" i="48"/>
  <c r="H127" i="82"/>
  <c r="H127" i="140"/>
  <c r="H119" i="82"/>
  <c r="H119" i="140"/>
  <c r="H70" i="142"/>
  <c r="H70" i="47"/>
  <c r="H70" i="48"/>
  <c r="H70" i="49"/>
  <c r="F122" i="83"/>
  <c r="F122" i="76"/>
  <c r="F122" i="140"/>
  <c r="F122" i="82"/>
  <c r="F61" i="82"/>
  <c r="F61" i="83"/>
  <c r="F61" i="76"/>
  <c r="F61" i="140"/>
  <c r="E119" i="140"/>
  <c r="E119" i="82"/>
  <c r="E119" i="83"/>
  <c r="E119" i="76"/>
  <c r="E104" i="83"/>
  <c r="E104" i="76"/>
  <c r="E104" i="140"/>
  <c r="E104" i="82"/>
  <c r="E96" i="76"/>
  <c r="E96" i="140"/>
  <c r="E96" i="82"/>
  <c r="E96" i="83"/>
  <c r="F72" i="48"/>
  <c r="F72" i="47"/>
  <c r="F72" i="49"/>
  <c r="F72" i="142"/>
  <c r="F68" i="48"/>
  <c r="F68" i="142"/>
  <c r="F68" i="47"/>
  <c r="F68" i="49"/>
  <c r="C95" i="140"/>
  <c r="C95" i="82"/>
  <c r="C95" i="83"/>
  <c r="C95" i="76"/>
  <c r="C74" i="140"/>
  <c r="C74" i="82"/>
  <c r="C74" i="83"/>
  <c r="C74" i="76"/>
  <c r="D92" i="82"/>
  <c r="D92" i="83"/>
  <c r="D92" i="76"/>
  <c r="D92" i="140"/>
  <c r="D86" i="83"/>
  <c r="D86" i="76"/>
  <c r="D86" i="140"/>
  <c r="D86" i="82"/>
  <c r="H104" i="140"/>
  <c r="H104" i="82"/>
  <c r="H104" i="83"/>
  <c r="H104" i="76"/>
  <c r="P127" i="83"/>
  <c r="P127" i="76"/>
  <c r="P127" i="140"/>
  <c r="P127" i="82"/>
  <c r="H63" i="49"/>
  <c r="H63" i="142"/>
  <c r="H63" i="48"/>
  <c r="H63" i="47"/>
  <c r="H59" i="142"/>
  <c r="H59" i="47"/>
  <c r="H59" i="48"/>
  <c r="H59" i="49"/>
  <c r="H46" i="49"/>
  <c r="H46" i="142"/>
  <c r="H46" i="47"/>
  <c r="H46" i="48"/>
  <c r="F77" i="82"/>
  <c r="F77" i="83"/>
  <c r="F77" i="76"/>
  <c r="F77" i="140"/>
  <c r="O63" i="82"/>
  <c r="O63" i="83"/>
  <c r="O63" i="76"/>
  <c r="O63" i="140"/>
  <c r="H65" i="82"/>
  <c r="H65" i="83"/>
  <c r="H65" i="76"/>
  <c r="H65" i="140"/>
  <c r="B93" i="140"/>
  <c r="B93" i="82"/>
  <c r="B93" i="76"/>
  <c r="B93" i="83"/>
  <c r="D39" i="142"/>
  <c r="D39" i="48"/>
  <c r="D39" i="49"/>
  <c r="D39" i="47"/>
  <c r="D35" i="47"/>
  <c r="D35" i="48"/>
  <c r="D35" i="49"/>
  <c r="D35" i="142"/>
  <c r="T84" i="142"/>
  <c r="T84" i="47"/>
  <c r="T84" i="48"/>
  <c r="T84" i="49"/>
  <c r="P113" i="82"/>
  <c r="P113" i="83"/>
  <c r="P113" i="76"/>
  <c r="P113" i="140"/>
  <c r="P117" i="82"/>
  <c r="P117" i="83"/>
  <c r="P117" i="76"/>
  <c r="P117" i="140"/>
  <c r="L68" i="76"/>
  <c r="L68" i="140"/>
  <c r="L68" i="82"/>
  <c r="L68" i="83"/>
  <c r="H124" i="82"/>
  <c r="H124" i="83"/>
  <c r="H124" i="76"/>
  <c r="H124" i="140"/>
  <c r="H116" i="82"/>
  <c r="H116" i="83"/>
  <c r="H116" i="76"/>
  <c r="H116" i="140"/>
  <c r="T63" i="48"/>
  <c r="T63" i="49"/>
  <c r="T63" i="142"/>
  <c r="T63" i="47"/>
  <c r="P77" i="83"/>
  <c r="P77" i="76"/>
  <c r="P77" i="140"/>
  <c r="P77" i="82"/>
  <c r="H39" i="142"/>
  <c r="H39" i="47"/>
  <c r="H39" i="48"/>
  <c r="H39" i="49"/>
  <c r="F114" i="76"/>
  <c r="F114" i="140"/>
  <c r="F114" i="82"/>
  <c r="F114" i="83"/>
  <c r="G89" i="140"/>
  <c r="G89" i="82"/>
  <c r="G89" i="83"/>
  <c r="G89" i="76"/>
  <c r="G76" i="83"/>
  <c r="G76" i="76"/>
  <c r="G76" i="140"/>
  <c r="G76" i="82"/>
  <c r="G64" i="83"/>
  <c r="G64" i="76"/>
  <c r="G64" i="140"/>
  <c r="G64" i="82"/>
  <c r="D126" i="83"/>
  <c r="D126" i="76"/>
  <c r="D126" i="140"/>
  <c r="D126" i="82"/>
  <c r="H99" i="140"/>
  <c r="H99" i="82"/>
  <c r="H99" i="83"/>
  <c r="H99" i="76"/>
  <c r="H74" i="82"/>
  <c r="H74" i="83"/>
  <c r="H74" i="76"/>
  <c r="H74" i="140"/>
  <c r="C35" i="142"/>
  <c r="C35" i="47"/>
  <c r="C35" i="48"/>
  <c r="C35" i="49"/>
  <c r="C31" i="142"/>
  <c r="C31" i="47"/>
  <c r="D124" i="48"/>
  <c r="D124" i="49"/>
  <c r="D124" i="142"/>
  <c r="D124" i="47"/>
  <c r="P128" i="140"/>
  <c r="P128" i="83"/>
  <c r="P128" i="76"/>
  <c r="P128" i="82"/>
  <c r="F125" i="83"/>
  <c r="F125" i="76"/>
  <c r="F125" i="140"/>
  <c r="F125" i="82"/>
  <c r="F113" i="82"/>
  <c r="F113" i="76"/>
  <c r="F113" i="140"/>
  <c r="F113" i="83"/>
  <c r="F73" i="83"/>
  <c r="F73" i="76"/>
  <c r="F73" i="140"/>
  <c r="F73" i="82"/>
  <c r="C114" i="142"/>
  <c r="C114" i="48"/>
  <c r="C114" i="49"/>
  <c r="C114" i="47"/>
  <c r="D115" i="142"/>
  <c r="D115" i="47"/>
  <c r="D115" i="48"/>
  <c r="D115" i="49"/>
  <c r="D73" i="49"/>
  <c r="D73" i="142"/>
  <c r="D73" i="47"/>
  <c r="D73" i="48"/>
  <c r="P73" i="83"/>
  <c r="P73" i="76"/>
  <c r="P73" i="140"/>
  <c r="P73" i="82"/>
  <c r="F94" i="76"/>
  <c r="F94" i="140"/>
  <c r="F94" i="82"/>
  <c r="F94" i="83"/>
  <c r="E91" i="82"/>
  <c r="E91" i="83"/>
  <c r="E91" i="76"/>
  <c r="E91" i="140"/>
  <c r="E74" i="82"/>
  <c r="E74" i="83"/>
  <c r="E74" i="76"/>
  <c r="E74" i="140"/>
  <c r="E66" i="83"/>
  <c r="E66" i="76"/>
  <c r="E66" i="140"/>
  <c r="E66" i="82"/>
  <c r="E58" i="82"/>
  <c r="E58" i="83"/>
  <c r="E58" i="76"/>
  <c r="E58" i="140"/>
  <c r="F126" i="47"/>
  <c r="F126" i="48"/>
  <c r="F126" i="49"/>
  <c r="F126" i="142"/>
  <c r="C100" i="83"/>
  <c r="C100" i="76"/>
  <c r="C100" i="140"/>
  <c r="C100" i="82"/>
  <c r="O62" i="140"/>
  <c r="O62" i="82"/>
  <c r="O62" i="83"/>
  <c r="O62" i="76"/>
  <c r="D57" i="49"/>
  <c r="D57" i="142"/>
  <c r="D57" i="48"/>
  <c r="D57" i="47"/>
  <c r="P122" i="83"/>
  <c r="P122" i="76"/>
  <c r="P122" i="140"/>
  <c r="P122" i="82"/>
  <c r="H123" i="47"/>
  <c r="H123" i="48"/>
  <c r="H123" i="142"/>
  <c r="H123" i="49"/>
  <c r="AA126" i="100"/>
  <c r="Y213" i="76"/>
  <c r="I19" i="46"/>
  <c r="R152" i="47"/>
  <c r="I20" i="46"/>
  <c r="R153" i="47"/>
  <c r="I94" i="70"/>
  <c r="I120" i="76" s="1"/>
  <c r="R228" i="76"/>
  <c r="C70" i="46"/>
  <c r="L203" i="47"/>
  <c r="C68" i="46"/>
  <c r="C93" i="49" s="1"/>
  <c r="L201" i="47"/>
  <c r="F67" i="46"/>
  <c r="F92" i="142" s="1"/>
  <c r="O200" i="47"/>
  <c r="F65" i="46"/>
  <c r="O198" i="47"/>
  <c r="F63" i="46"/>
  <c r="O196" i="47"/>
  <c r="I48" i="70"/>
  <c r="I74" i="83" s="1"/>
  <c r="R182" i="76"/>
  <c r="I32" i="70"/>
  <c r="I58" i="82" s="1"/>
  <c r="R166" i="76"/>
  <c r="C77" i="46"/>
  <c r="L210" i="47"/>
  <c r="AA12" i="46"/>
  <c r="AA145" i="47"/>
  <c r="N186" i="76"/>
  <c r="F69" i="46"/>
  <c r="F94" i="49" s="1"/>
  <c r="O202" i="47"/>
  <c r="G75" i="46"/>
  <c r="G100" i="49" s="1"/>
  <c r="P208" i="47"/>
  <c r="G73" i="46"/>
  <c r="G98" i="48" s="1"/>
  <c r="P206" i="47"/>
  <c r="I91" i="46"/>
  <c r="I116" i="47" s="1"/>
  <c r="R224" i="47"/>
  <c r="I13" i="70"/>
  <c r="R147" i="76"/>
  <c r="G67" i="46"/>
  <c r="G92" i="47" s="1"/>
  <c r="P200" i="47"/>
  <c r="G65" i="46"/>
  <c r="G90" i="142" s="1"/>
  <c r="P198" i="47"/>
  <c r="G61" i="46"/>
  <c r="G86" i="48" s="1"/>
  <c r="P194" i="47"/>
  <c r="I104" i="46"/>
  <c r="I129" i="48" s="1"/>
  <c r="R237" i="47"/>
  <c r="I97" i="46"/>
  <c r="I122" i="49" s="1"/>
  <c r="R230" i="47"/>
  <c r="I98" i="46"/>
  <c r="R231" i="47"/>
  <c r="E124" i="47"/>
  <c r="E120" i="48"/>
  <c r="E116" i="49"/>
  <c r="E112" i="49"/>
  <c r="O185" i="47"/>
  <c r="G69" i="46"/>
  <c r="G94" i="47" s="1"/>
  <c r="P202" i="47"/>
  <c r="G69" i="48"/>
  <c r="G65" i="47"/>
  <c r="I49" i="46"/>
  <c r="R182" i="47"/>
  <c r="I87" i="70"/>
  <c r="I113" i="82" s="1"/>
  <c r="R221" i="76"/>
  <c r="AA87" i="46"/>
  <c r="AA220" i="47"/>
  <c r="H76" i="46"/>
  <c r="H101" i="47" s="1"/>
  <c r="Q209" i="47"/>
  <c r="K212" i="47"/>
  <c r="I45" i="70"/>
  <c r="I71" i="76" s="1"/>
  <c r="R179" i="76"/>
  <c r="I35" i="70"/>
  <c r="R169" i="76"/>
  <c r="M159" i="76"/>
  <c r="I36" i="46"/>
  <c r="R169" i="47"/>
  <c r="I20" i="70"/>
  <c r="R154" i="76"/>
  <c r="X212" i="47"/>
  <c r="AA48" i="46"/>
  <c r="AA181" i="47"/>
  <c r="D112" i="83"/>
  <c r="E115" i="82"/>
  <c r="C70" i="83"/>
  <c r="C66" i="70"/>
  <c r="C92" i="76" s="1"/>
  <c r="L200" i="76"/>
  <c r="I203" i="76"/>
  <c r="D69" i="142"/>
  <c r="D69" i="49"/>
  <c r="D69" i="47"/>
  <c r="D69" i="48"/>
  <c r="D61" i="142"/>
  <c r="D61" i="49"/>
  <c r="D61" i="47"/>
  <c r="D61" i="48"/>
  <c r="H69" i="49"/>
  <c r="H69" i="142"/>
  <c r="H69" i="47"/>
  <c r="H69" i="48"/>
  <c r="H65" i="47"/>
  <c r="H65" i="49"/>
  <c r="F102" i="140"/>
  <c r="F102" i="82"/>
  <c r="F102" i="83"/>
  <c r="F102" i="76"/>
  <c r="F74" i="82"/>
  <c r="F74" i="83"/>
  <c r="F74" i="76"/>
  <c r="F74" i="140"/>
  <c r="F67" i="49"/>
  <c r="F67" i="142"/>
  <c r="F67" i="47"/>
  <c r="F67" i="48"/>
  <c r="F63" i="142"/>
  <c r="F63" i="47"/>
  <c r="F63" i="48"/>
  <c r="F63" i="49"/>
  <c r="C124" i="140"/>
  <c r="C124" i="83"/>
  <c r="C124" i="82"/>
  <c r="C124" i="76"/>
  <c r="C118" i="83"/>
  <c r="C118" i="76"/>
  <c r="C118" i="140"/>
  <c r="C118" i="82"/>
  <c r="G86" i="140"/>
  <c r="G86" i="82"/>
  <c r="G86" i="83"/>
  <c r="G86" i="76"/>
  <c r="G71" i="140"/>
  <c r="G71" i="83"/>
  <c r="G71" i="76"/>
  <c r="G71" i="82"/>
  <c r="G61" i="76"/>
  <c r="G61" i="140"/>
  <c r="G61" i="82"/>
  <c r="G61" i="83"/>
  <c r="D131" i="82"/>
  <c r="D131" i="83"/>
  <c r="D131" i="76"/>
  <c r="D131" i="140"/>
  <c r="D123" i="83"/>
  <c r="D123" i="76"/>
  <c r="D123" i="140"/>
  <c r="D123" i="82"/>
  <c r="T125" i="49"/>
  <c r="T125" i="142"/>
  <c r="T125" i="48"/>
  <c r="T125" i="47"/>
  <c r="P123" i="82"/>
  <c r="P123" i="83"/>
  <c r="P123" i="76"/>
  <c r="P123" i="140"/>
  <c r="D44" i="142"/>
  <c r="D44" i="48"/>
  <c r="D44" i="49"/>
  <c r="D44" i="47"/>
  <c r="D40" i="49"/>
  <c r="D40" i="142"/>
  <c r="D40" i="47"/>
  <c r="D40" i="48"/>
  <c r="F72" i="82"/>
  <c r="F72" i="83"/>
  <c r="F72" i="76"/>
  <c r="F72" i="140"/>
  <c r="F75" i="83"/>
  <c r="F75" i="76"/>
  <c r="F75" i="140"/>
  <c r="F75" i="82"/>
  <c r="E73" i="140"/>
  <c r="E73" i="82"/>
  <c r="E73" i="83"/>
  <c r="E73" i="76"/>
  <c r="E65" i="140"/>
  <c r="E65" i="82"/>
  <c r="E65" i="83"/>
  <c r="E65" i="76"/>
  <c r="F49" i="49"/>
  <c r="F49" i="142"/>
  <c r="F49" i="48"/>
  <c r="F49" i="47"/>
  <c r="F45" i="49"/>
  <c r="F45" i="142"/>
  <c r="F45" i="47"/>
  <c r="F45" i="48"/>
  <c r="D119" i="83"/>
  <c r="D119" i="76"/>
  <c r="D119" i="140"/>
  <c r="D119" i="82"/>
  <c r="D73" i="140"/>
  <c r="D73" i="82"/>
  <c r="D73" i="83"/>
  <c r="D73" i="76"/>
  <c r="H32" i="48"/>
  <c r="H32" i="49"/>
  <c r="H32" i="47"/>
  <c r="H32" i="142"/>
  <c r="F35" i="48"/>
  <c r="F35" i="49"/>
  <c r="F35" i="142"/>
  <c r="F35" i="47"/>
  <c r="G130" i="82"/>
  <c r="G130" i="83"/>
  <c r="G130" i="76"/>
  <c r="G130" i="140"/>
  <c r="G103" i="83"/>
  <c r="G103" i="76"/>
  <c r="G103" i="140"/>
  <c r="G103" i="82"/>
  <c r="G38" i="142"/>
  <c r="G38" i="48"/>
  <c r="G38" i="49"/>
  <c r="G38" i="47"/>
  <c r="E40" i="142"/>
  <c r="E40" i="47"/>
  <c r="E40" i="48"/>
  <c r="E40" i="49"/>
  <c r="F38" i="142"/>
  <c r="F38" i="48"/>
  <c r="F38" i="49"/>
  <c r="F38" i="47"/>
  <c r="C125" i="76"/>
  <c r="C125" i="140"/>
  <c r="C125" i="82"/>
  <c r="C125" i="83"/>
  <c r="L158" i="47"/>
  <c r="H122" i="49"/>
  <c r="H122" i="142"/>
  <c r="H122" i="47"/>
  <c r="H122" i="48"/>
  <c r="E126" i="82"/>
  <c r="E126" i="83"/>
  <c r="E126" i="76"/>
  <c r="E126" i="140"/>
  <c r="E112" i="82"/>
  <c r="E112" i="83"/>
  <c r="E112" i="76"/>
  <c r="E112" i="140"/>
  <c r="F124" i="142"/>
  <c r="F124" i="49"/>
  <c r="F124" i="47"/>
  <c r="F124" i="48"/>
  <c r="F116" i="142"/>
  <c r="F116" i="49"/>
  <c r="F116" i="47"/>
  <c r="F116" i="48"/>
  <c r="C98" i="82"/>
  <c r="C98" i="83"/>
  <c r="C98" i="76"/>
  <c r="C98" i="140"/>
  <c r="O114" i="82"/>
  <c r="O114" i="83"/>
  <c r="O114" i="76"/>
  <c r="O114" i="140"/>
  <c r="D93" i="82"/>
  <c r="D93" i="83"/>
  <c r="D93" i="76"/>
  <c r="D93" i="140"/>
  <c r="H112" i="140"/>
  <c r="H112" i="82"/>
  <c r="H112" i="83"/>
  <c r="H112" i="76"/>
  <c r="H58" i="82"/>
  <c r="H58" i="83"/>
  <c r="H58" i="76"/>
  <c r="H58" i="140"/>
  <c r="W159" i="76"/>
  <c r="H128" i="49"/>
  <c r="H128" i="47"/>
  <c r="H111" i="49"/>
  <c r="H111" i="142"/>
  <c r="H111" i="47"/>
  <c r="H111" i="48"/>
  <c r="G72" i="49"/>
  <c r="G72" i="47"/>
  <c r="G72" i="48"/>
  <c r="G72" i="142"/>
  <c r="D122" i="82"/>
  <c r="D122" i="140"/>
  <c r="D122" i="76"/>
  <c r="D122" i="83"/>
  <c r="H64" i="83"/>
  <c r="H64" i="76"/>
  <c r="H64" i="140"/>
  <c r="H64" i="82"/>
  <c r="N121" i="82"/>
  <c r="N121" i="83"/>
  <c r="N121" i="76"/>
  <c r="N121" i="140"/>
  <c r="AA126" i="101"/>
  <c r="R12" i="70"/>
  <c r="R146" i="76"/>
  <c r="I92" i="70"/>
  <c r="I118" i="82" s="1"/>
  <c r="R226" i="76"/>
  <c r="D71" i="46"/>
  <c r="D96" i="142" s="1"/>
  <c r="M204" i="47"/>
  <c r="I7" i="46"/>
  <c r="R140" i="47"/>
  <c r="I46" i="70"/>
  <c r="R180" i="76"/>
  <c r="D77" i="46"/>
  <c r="D102" i="48" s="1"/>
  <c r="M210" i="47"/>
  <c r="D75" i="46"/>
  <c r="D100" i="49" s="1"/>
  <c r="M208" i="47"/>
  <c r="AA14" i="46"/>
  <c r="AA147" i="47"/>
  <c r="L185" i="47"/>
  <c r="W212" i="47"/>
  <c r="D63" i="46"/>
  <c r="M196" i="47"/>
  <c r="G63" i="46"/>
  <c r="G88" i="48" s="1"/>
  <c r="P196" i="47"/>
  <c r="E124" i="48"/>
  <c r="E120" i="47"/>
  <c r="E116" i="142"/>
  <c r="E112" i="48"/>
  <c r="G69" i="142"/>
  <c r="G65" i="142"/>
  <c r="I89" i="70"/>
  <c r="I115" i="82" s="1"/>
  <c r="R223" i="76"/>
  <c r="E78" i="46"/>
  <c r="N211" i="47"/>
  <c r="E76" i="46"/>
  <c r="E101" i="142" s="1"/>
  <c r="N209" i="47"/>
  <c r="E74" i="46"/>
  <c r="E99" i="47" s="1"/>
  <c r="N207" i="47"/>
  <c r="E72" i="46"/>
  <c r="E97" i="48" s="1"/>
  <c r="N205" i="47"/>
  <c r="E70" i="46"/>
  <c r="N203" i="47"/>
  <c r="E68" i="46"/>
  <c r="E93" i="49" s="1"/>
  <c r="N201" i="47"/>
  <c r="E66" i="46"/>
  <c r="E91" i="48" s="1"/>
  <c r="N199" i="47"/>
  <c r="I47" i="70"/>
  <c r="I73" i="82" s="1"/>
  <c r="R181" i="76"/>
  <c r="H65" i="46"/>
  <c r="H90" i="142" s="1"/>
  <c r="Q198" i="47"/>
  <c r="I44" i="46"/>
  <c r="I69" i="49" s="1"/>
  <c r="R177" i="47"/>
  <c r="I14" i="70"/>
  <c r="R148" i="76"/>
  <c r="U213" i="76"/>
  <c r="D112" i="82"/>
  <c r="E115" i="140"/>
  <c r="C70" i="82"/>
  <c r="F75" i="70"/>
  <c r="F101" i="76" s="1"/>
  <c r="O209" i="76"/>
  <c r="F61" i="70"/>
  <c r="F87" i="76" s="1"/>
  <c r="O195" i="76"/>
  <c r="D77" i="70"/>
  <c r="M211" i="76"/>
  <c r="I93" i="46"/>
  <c r="R226" i="47"/>
  <c r="F112" i="49"/>
  <c r="F112" i="142"/>
  <c r="F112" i="47"/>
  <c r="F112" i="48"/>
  <c r="G127" i="82"/>
  <c r="G127" i="83"/>
  <c r="G127" i="76"/>
  <c r="G127" i="140"/>
  <c r="G119" i="82"/>
  <c r="G119" i="83"/>
  <c r="G119" i="76"/>
  <c r="G119" i="140"/>
  <c r="G59" i="82"/>
  <c r="G59" i="83"/>
  <c r="G59" i="76"/>
  <c r="G59" i="140"/>
  <c r="D76" i="83"/>
  <c r="D76" i="76"/>
  <c r="D76" i="140"/>
  <c r="D76" i="82"/>
  <c r="D64" i="82"/>
  <c r="D64" i="140"/>
  <c r="D64" i="83"/>
  <c r="D64" i="76"/>
  <c r="I199" i="76"/>
  <c r="H75" i="142"/>
  <c r="H75" i="47"/>
  <c r="H75" i="48"/>
  <c r="H75" i="49"/>
  <c r="H71" i="142"/>
  <c r="H71" i="48"/>
  <c r="H71" i="47"/>
  <c r="H71" i="49"/>
  <c r="F128" i="83"/>
  <c r="F128" i="76"/>
  <c r="F128" i="140"/>
  <c r="F128" i="82"/>
  <c r="F116" i="82"/>
  <c r="F116" i="83"/>
  <c r="F116" i="76"/>
  <c r="F116" i="140"/>
  <c r="F127" i="82"/>
  <c r="F127" i="83"/>
  <c r="F127" i="76"/>
  <c r="F127" i="140"/>
  <c r="E125" i="83"/>
  <c r="E125" i="76"/>
  <c r="E125" i="140"/>
  <c r="E125" i="82"/>
  <c r="E117" i="82"/>
  <c r="E117" i="83"/>
  <c r="E117" i="140"/>
  <c r="E117" i="76"/>
  <c r="E102" i="83"/>
  <c r="E102" i="76"/>
  <c r="E102" i="140"/>
  <c r="E102" i="82"/>
  <c r="E94" i="83"/>
  <c r="E94" i="76"/>
  <c r="E94" i="82"/>
  <c r="E94" i="140"/>
  <c r="F73" i="49"/>
  <c r="F73" i="142"/>
  <c r="F73" i="48"/>
  <c r="F73" i="47"/>
  <c r="C76" i="76"/>
  <c r="C76" i="140"/>
  <c r="C76" i="82"/>
  <c r="C76" i="83"/>
  <c r="D75" i="82"/>
  <c r="D75" i="83"/>
  <c r="D75" i="76"/>
  <c r="D75" i="140"/>
  <c r="H102" i="76"/>
  <c r="H102" i="140"/>
  <c r="C66" i="142"/>
  <c r="C66" i="47"/>
  <c r="C66" i="48"/>
  <c r="C66" i="49"/>
  <c r="H60" i="142"/>
  <c r="H60" i="49"/>
  <c r="H60" i="47"/>
  <c r="H60" i="48"/>
  <c r="H47" i="49"/>
  <c r="H47" i="142"/>
  <c r="H47" i="47"/>
  <c r="H47" i="48"/>
  <c r="G99" i="82"/>
  <c r="G99" i="83"/>
  <c r="G99" i="76"/>
  <c r="G99" i="140"/>
  <c r="H63" i="76"/>
  <c r="H63" i="140"/>
  <c r="H63" i="82"/>
  <c r="H63" i="83"/>
  <c r="D34" i="142"/>
  <c r="D34" i="49"/>
  <c r="D34" i="47"/>
  <c r="D34" i="48"/>
  <c r="D30" i="47"/>
  <c r="D30" i="48"/>
  <c r="D77" i="83"/>
  <c r="D77" i="76"/>
  <c r="D77" i="82"/>
  <c r="D77" i="140"/>
  <c r="D65" i="83"/>
  <c r="D65" i="140"/>
  <c r="D65" i="82"/>
  <c r="D65" i="76"/>
  <c r="H122" i="83"/>
  <c r="H122" i="76"/>
  <c r="H122" i="140"/>
  <c r="H122" i="82"/>
  <c r="H114" i="83"/>
  <c r="H114" i="76"/>
  <c r="H114" i="140"/>
  <c r="H114" i="82"/>
  <c r="T60" i="47"/>
  <c r="T60" i="48"/>
  <c r="T60" i="49"/>
  <c r="T60" i="142"/>
  <c r="P71" i="82"/>
  <c r="P71" i="83"/>
  <c r="P71" i="76"/>
  <c r="P71" i="140"/>
  <c r="P120" i="82"/>
  <c r="P120" i="83"/>
  <c r="P120" i="76"/>
  <c r="P120" i="140"/>
  <c r="H44" i="49"/>
  <c r="H44" i="142"/>
  <c r="H44" i="47"/>
  <c r="H44" i="48"/>
  <c r="H40" i="48"/>
  <c r="H40" i="49"/>
  <c r="H40" i="47"/>
  <c r="H40" i="142"/>
  <c r="H36" i="48"/>
  <c r="H36" i="49"/>
  <c r="H36" i="142"/>
  <c r="H36" i="47"/>
  <c r="F85" i="140"/>
  <c r="F85" i="82"/>
  <c r="F85" i="83"/>
  <c r="F85" i="76"/>
  <c r="G91" i="82"/>
  <c r="G91" i="83"/>
  <c r="G91" i="76"/>
  <c r="G91" i="140"/>
  <c r="G62" i="140"/>
  <c r="G62" i="82"/>
  <c r="G62" i="83"/>
  <c r="G62" i="76"/>
  <c r="D128" i="140"/>
  <c r="D128" i="76"/>
  <c r="D120" i="140"/>
  <c r="D120" i="82"/>
  <c r="D120" i="83"/>
  <c r="D120" i="76"/>
  <c r="H85" i="82"/>
  <c r="H85" i="83"/>
  <c r="H85" i="76"/>
  <c r="H85" i="140"/>
  <c r="H72" i="140"/>
  <c r="H72" i="82"/>
  <c r="H72" i="83"/>
  <c r="H72" i="76"/>
  <c r="C30" i="142"/>
  <c r="C30" i="47"/>
  <c r="C30" i="48"/>
  <c r="C30" i="49"/>
  <c r="B95" i="82"/>
  <c r="B95" i="83"/>
  <c r="B95" i="76"/>
  <c r="B95" i="140"/>
  <c r="D128" i="48"/>
  <c r="D128" i="47"/>
  <c r="D128" i="49"/>
  <c r="D128" i="142"/>
  <c r="D123" i="47"/>
  <c r="D123" i="48"/>
  <c r="D123" i="49"/>
  <c r="D123" i="142"/>
  <c r="P75" i="82"/>
  <c r="P75" i="83"/>
  <c r="P75" i="140"/>
  <c r="P75" i="76"/>
  <c r="F123" i="140"/>
  <c r="F123" i="82"/>
  <c r="F123" i="83"/>
  <c r="F123" i="76"/>
  <c r="F68" i="140"/>
  <c r="F68" i="82"/>
  <c r="F68" i="83"/>
  <c r="F68" i="76"/>
  <c r="F112" i="76"/>
  <c r="F112" i="140"/>
  <c r="F112" i="82"/>
  <c r="F112" i="83"/>
  <c r="D114" i="142"/>
  <c r="D114" i="49"/>
  <c r="D114" i="47"/>
  <c r="D114" i="48"/>
  <c r="D113" i="49"/>
  <c r="D113" i="142"/>
  <c r="D113" i="47"/>
  <c r="D113" i="48"/>
  <c r="P74" i="82"/>
  <c r="P74" i="76"/>
  <c r="P74" i="140"/>
  <c r="P74" i="83"/>
  <c r="F88" i="140"/>
  <c r="F88" i="82"/>
  <c r="F88" i="83"/>
  <c r="F88" i="76"/>
  <c r="F129" i="82"/>
  <c r="F129" i="83"/>
  <c r="F129" i="76"/>
  <c r="F129" i="140"/>
  <c r="E89" i="76"/>
  <c r="E89" i="140"/>
  <c r="E89" i="82"/>
  <c r="E89" i="83"/>
  <c r="E76" i="140"/>
  <c r="E76" i="82"/>
  <c r="E76" i="83"/>
  <c r="E76" i="76"/>
  <c r="E68" i="140"/>
  <c r="E68" i="82"/>
  <c r="E68" i="83"/>
  <c r="E68" i="76"/>
  <c r="F130" i="49"/>
  <c r="F130" i="142"/>
  <c r="F130" i="48"/>
  <c r="F130" i="47"/>
  <c r="F115" i="49"/>
  <c r="F115" i="142"/>
  <c r="F115" i="47"/>
  <c r="F115" i="48"/>
  <c r="C102" i="83"/>
  <c r="C102" i="140"/>
  <c r="C102" i="82"/>
  <c r="C102" i="76"/>
  <c r="O72" i="140"/>
  <c r="O72" i="82"/>
  <c r="O72" i="83"/>
  <c r="O72" i="76"/>
  <c r="D76" i="49"/>
  <c r="D76" i="142"/>
  <c r="D76" i="47"/>
  <c r="D76" i="48"/>
  <c r="H112" i="49"/>
  <c r="H112" i="142"/>
  <c r="H112" i="48"/>
  <c r="I13" i="46"/>
  <c r="I38" i="47" s="1"/>
  <c r="R146" i="47"/>
  <c r="AA46" i="46"/>
  <c r="AA71" i="49" s="1"/>
  <c r="AA179" i="47"/>
  <c r="F76" i="46"/>
  <c r="O209" i="47"/>
  <c r="F77" i="46"/>
  <c r="F102" i="49" s="1"/>
  <c r="O210" i="47"/>
  <c r="F75" i="46"/>
  <c r="F100" i="49" s="1"/>
  <c r="O208" i="47"/>
  <c r="I104" i="70"/>
  <c r="I130" i="140" s="1"/>
  <c r="R238" i="76"/>
  <c r="I90" i="70"/>
  <c r="I116" i="83" s="1"/>
  <c r="R224" i="76"/>
  <c r="C69" i="46"/>
  <c r="C94" i="48" s="1"/>
  <c r="L202" i="47"/>
  <c r="Q185" i="47"/>
  <c r="I105" i="46"/>
  <c r="I130" i="49" s="1"/>
  <c r="R238" i="47"/>
  <c r="I44" i="70"/>
  <c r="I70" i="82" s="1"/>
  <c r="R178" i="76"/>
  <c r="L239" i="47"/>
  <c r="C78" i="46"/>
  <c r="L211" i="47"/>
  <c r="C75" i="46"/>
  <c r="C100" i="48" s="1"/>
  <c r="L208" i="47"/>
  <c r="C73" i="46"/>
  <c r="C98" i="49" s="1"/>
  <c r="L206" i="47"/>
  <c r="G74" i="46"/>
  <c r="G99" i="49" s="1"/>
  <c r="P207" i="47"/>
  <c r="I94" i="46"/>
  <c r="I119" i="142" s="1"/>
  <c r="R227" i="47"/>
  <c r="I11" i="70"/>
  <c r="R145" i="76"/>
  <c r="C66" i="46"/>
  <c r="C91" i="48" s="1"/>
  <c r="L199" i="47"/>
  <c r="C64" i="46"/>
  <c r="C89" i="47" s="1"/>
  <c r="L197" i="47"/>
  <c r="C62" i="46"/>
  <c r="C87" i="48" s="1"/>
  <c r="L195" i="47"/>
  <c r="C60" i="46"/>
  <c r="C85" i="142" s="1"/>
  <c r="L193" i="47"/>
  <c r="D69" i="46"/>
  <c r="D94" i="49" s="1"/>
  <c r="M202" i="47"/>
  <c r="D67" i="46"/>
  <c r="D92" i="48" s="1"/>
  <c r="M200" i="47"/>
  <c r="D65" i="46"/>
  <c r="D90" i="49" s="1"/>
  <c r="M198" i="47"/>
  <c r="D59" i="46"/>
  <c r="D84" i="47" s="1"/>
  <c r="M192" i="47"/>
  <c r="G59" i="46"/>
  <c r="G84" i="142" s="1"/>
  <c r="P192" i="47"/>
  <c r="I100" i="46"/>
  <c r="R233" i="47"/>
  <c r="I103" i="70"/>
  <c r="I129" i="140" s="1"/>
  <c r="R237" i="76"/>
  <c r="Y212" i="47"/>
  <c r="C69" i="48"/>
  <c r="C61" i="49"/>
  <c r="AA103" i="46"/>
  <c r="AA236" i="47"/>
  <c r="G71" i="46"/>
  <c r="G96" i="47" s="1"/>
  <c r="P204" i="47"/>
  <c r="I101" i="70"/>
  <c r="I127" i="83" s="1"/>
  <c r="R235" i="76"/>
  <c r="E77" i="46"/>
  <c r="N210" i="47"/>
  <c r="I50" i="46"/>
  <c r="I75" i="48" s="1"/>
  <c r="R183" i="47"/>
  <c r="K185" i="47"/>
  <c r="H67" i="46"/>
  <c r="H92" i="142" s="1"/>
  <c r="Q200" i="47"/>
  <c r="H63" i="46"/>
  <c r="H88" i="142" s="1"/>
  <c r="Q196" i="47"/>
  <c r="E61" i="46"/>
  <c r="N194" i="47"/>
  <c r="I41" i="46"/>
  <c r="R174" i="47"/>
  <c r="I38" i="46"/>
  <c r="R171" i="47"/>
  <c r="M158" i="47"/>
  <c r="T212" i="47"/>
  <c r="D58" i="76"/>
  <c r="D65" i="70"/>
  <c r="D91" i="82" s="1"/>
  <c r="M199" i="76"/>
  <c r="C68" i="70"/>
  <c r="C94" i="140" s="1"/>
  <c r="L202" i="76"/>
  <c r="P185" i="47"/>
  <c r="D72" i="142"/>
  <c r="D72" i="49"/>
  <c r="D72" i="47"/>
  <c r="D72" i="48"/>
  <c r="D68" i="49"/>
  <c r="D68" i="142"/>
  <c r="D68" i="47"/>
  <c r="D68" i="48"/>
  <c r="D64" i="142"/>
  <c r="D64" i="49"/>
  <c r="D64" i="47"/>
  <c r="D64" i="48"/>
  <c r="D60" i="49"/>
  <c r="D60" i="142"/>
  <c r="D60" i="47"/>
  <c r="D60" i="48"/>
  <c r="H66" i="47"/>
  <c r="H66" i="49"/>
  <c r="H66" i="142"/>
  <c r="H66" i="48"/>
  <c r="H62" i="49"/>
  <c r="H62" i="142"/>
  <c r="H62" i="47"/>
  <c r="H62" i="48"/>
  <c r="E131" i="83"/>
  <c r="E131" i="76"/>
  <c r="E131" i="140"/>
  <c r="E131" i="82"/>
  <c r="F64" i="49"/>
  <c r="F64" i="142"/>
  <c r="F64" i="48"/>
  <c r="F64" i="47"/>
  <c r="F60" i="49"/>
  <c r="F60" i="142"/>
  <c r="F60" i="47"/>
  <c r="F60" i="48"/>
  <c r="G92" i="76"/>
  <c r="G92" i="140"/>
  <c r="G92" i="82"/>
  <c r="G92" i="83"/>
  <c r="G77" i="82"/>
  <c r="G77" i="83"/>
  <c r="G77" i="76"/>
  <c r="G77" i="140"/>
  <c r="G67" i="83"/>
  <c r="G67" i="140"/>
  <c r="G67" i="82"/>
  <c r="G67" i="76"/>
  <c r="D125" i="140"/>
  <c r="D125" i="82"/>
  <c r="D125" i="83"/>
  <c r="D125" i="76"/>
  <c r="D117" i="76"/>
  <c r="D117" i="140"/>
  <c r="D117" i="82"/>
  <c r="D117" i="83"/>
  <c r="B91" i="82"/>
  <c r="B91" i="83"/>
  <c r="B91" i="76"/>
  <c r="B91" i="140"/>
  <c r="D43" i="48"/>
  <c r="D43" i="142"/>
  <c r="D43" i="49"/>
  <c r="D43" i="47"/>
  <c r="T118" i="49"/>
  <c r="T118" i="142"/>
  <c r="T118" i="47"/>
  <c r="T118" i="48"/>
  <c r="G44" i="47"/>
  <c r="G44" i="48"/>
  <c r="G44" i="49"/>
  <c r="G44" i="142"/>
  <c r="D48" i="48"/>
  <c r="D48" i="142"/>
  <c r="D48" i="47"/>
  <c r="D48" i="49"/>
  <c r="D47" i="47"/>
  <c r="D47" i="48"/>
  <c r="F65" i="83"/>
  <c r="F65" i="76"/>
  <c r="E86" i="83"/>
  <c r="E86" i="76"/>
  <c r="E86" i="82"/>
  <c r="E86" i="140"/>
  <c r="E71" i="140"/>
  <c r="E71" i="82"/>
  <c r="E71" i="83"/>
  <c r="E71" i="76"/>
  <c r="E63" i="82"/>
  <c r="E63" i="83"/>
  <c r="E63" i="76"/>
  <c r="E63" i="140"/>
  <c r="F59" i="49"/>
  <c r="F59" i="142"/>
  <c r="F59" i="47"/>
  <c r="F59" i="48"/>
  <c r="F46" i="48"/>
  <c r="F46" i="47"/>
  <c r="F46" i="49"/>
  <c r="F46" i="142"/>
  <c r="D113" i="82"/>
  <c r="D113" i="83"/>
  <c r="D113" i="140"/>
  <c r="D113" i="76"/>
  <c r="H33" i="142"/>
  <c r="H33" i="49"/>
  <c r="H33" i="47"/>
  <c r="H33" i="48"/>
  <c r="F32" i="142"/>
  <c r="F32" i="47"/>
  <c r="F32" i="48"/>
  <c r="F32" i="49"/>
  <c r="G126" i="83"/>
  <c r="G126" i="76"/>
  <c r="G126" i="140"/>
  <c r="G126" i="82"/>
  <c r="G114" i="83"/>
  <c r="G114" i="76"/>
  <c r="G114" i="140"/>
  <c r="G114" i="82"/>
  <c r="G97" i="83"/>
  <c r="G97" i="76"/>
  <c r="G97" i="140"/>
  <c r="G97" i="82"/>
  <c r="E41" i="142"/>
  <c r="E41" i="48"/>
  <c r="E41" i="49"/>
  <c r="E41" i="47"/>
  <c r="F39" i="47"/>
  <c r="F39" i="48"/>
  <c r="F39" i="142"/>
  <c r="F39" i="49"/>
  <c r="C127" i="76"/>
  <c r="C127" i="140"/>
  <c r="C127" i="82"/>
  <c r="C127" i="83"/>
  <c r="H127" i="47"/>
  <c r="H127" i="48"/>
  <c r="H127" i="49"/>
  <c r="H127" i="142"/>
  <c r="E128" i="82"/>
  <c r="E128" i="83"/>
  <c r="E128" i="76"/>
  <c r="E128" i="140"/>
  <c r="E122" i="82"/>
  <c r="E122" i="83"/>
  <c r="E122" i="76"/>
  <c r="E122" i="140"/>
  <c r="E114" i="82"/>
  <c r="E114" i="83"/>
  <c r="E114" i="76"/>
  <c r="E114" i="140"/>
  <c r="F129" i="142"/>
  <c r="F129" i="49"/>
  <c r="F129" i="47"/>
  <c r="F129" i="48"/>
  <c r="F125" i="49"/>
  <c r="F125" i="142"/>
  <c r="F125" i="47"/>
  <c r="F125" i="48"/>
  <c r="O124" i="82"/>
  <c r="O124" i="83"/>
  <c r="O124" i="76"/>
  <c r="O124" i="140"/>
  <c r="D89" i="83"/>
  <c r="D89" i="76"/>
  <c r="D89" i="140"/>
  <c r="D89" i="82"/>
  <c r="H101" i="83"/>
  <c r="H101" i="76"/>
  <c r="H101" i="140"/>
  <c r="H101" i="82"/>
  <c r="H126" i="142"/>
  <c r="H126" i="49"/>
  <c r="H126" i="47"/>
  <c r="H126" i="48"/>
  <c r="D116" i="83"/>
  <c r="D116" i="82"/>
  <c r="H62" i="140"/>
  <c r="H62" i="82"/>
  <c r="H62" i="83"/>
  <c r="H62" i="76"/>
  <c r="N131" i="140"/>
  <c r="N131" i="82"/>
  <c r="N131" i="83"/>
  <c r="N131" i="76"/>
  <c r="I6" i="70"/>
  <c r="R140" i="76"/>
  <c r="T185" i="47"/>
  <c r="H61" i="46"/>
  <c r="H86" i="49" s="1"/>
  <c r="Q194" i="47"/>
  <c r="I21" i="46"/>
  <c r="R154" i="47"/>
  <c r="I22" i="46"/>
  <c r="R155" i="47"/>
  <c r="I88" i="70"/>
  <c r="I114" i="83" s="1"/>
  <c r="R222" i="76"/>
  <c r="K158" i="47"/>
  <c r="I42" i="70"/>
  <c r="I68" i="82" s="1"/>
  <c r="R176" i="76"/>
  <c r="D78" i="46"/>
  <c r="D103" i="49" s="1"/>
  <c r="M211" i="47"/>
  <c r="D76" i="46"/>
  <c r="D101" i="48" s="1"/>
  <c r="M209" i="47"/>
  <c r="F73" i="46"/>
  <c r="F98" i="142" s="1"/>
  <c r="O206" i="47"/>
  <c r="F71" i="46"/>
  <c r="F96" i="47" s="1"/>
  <c r="O204" i="47"/>
  <c r="G70" i="46"/>
  <c r="G95" i="142" s="1"/>
  <c r="P203" i="47"/>
  <c r="I23" i="70"/>
  <c r="R157" i="76"/>
  <c r="D61" i="46"/>
  <c r="D86" i="48" s="1"/>
  <c r="M194" i="47"/>
  <c r="I99" i="46"/>
  <c r="R232" i="47"/>
  <c r="K239" i="47"/>
  <c r="I86" i="46"/>
  <c r="R219" i="47"/>
  <c r="K240" i="76"/>
  <c r="I33" i="46"/>
  <c r="R166" i="47"/>
  <c r="K213" i="76"/>
  <c r="I41" i="70"/>
  <c r="I67" i="83" s="1"/>
  <c r="R175" i="76"/>
  <c r="K186" i="76"/>
  <c r="E67" i="46"/>
  <c r="E92" i="48" s="1"/>
  <c r="N200" i="47"/>
  <c r="E65" i="46"/>
  <c r="E90" i="49" s="1"/>
  <c r="N198" i="47"/>
  <c r="E63" i="46"/>
  <c r="E88" i="142" s="1"/>
  <c r="N196" i="47"/>
  <c r="I35" i="46"/>
  <c r="R168" i="47"/>
  <c r="I16" i="70"/>
  <c r="R150" i="76"/>
  <c r="H77" i="46"/>
  <c r="H102" i="142" s="1"/>
  <c r="Q210" i="47"/>
  <c r="H75" i="46"/>
  <c r="H100" i="142" s="1"/>
  <c r="Q208" i="47"/>
  <c r="F73" i="70"/>
  <c r="F99" i="140" s="1"/>
  <c r="O207" i="76"/>
  <c r="G70" i="70"/>
  <c r="P204" i="76"/>
  <c r="D75" i="70"/>
  <c r="M209" i="76"/>
  <c r="F59" i="83"/>
  <c r="F59" i="76"/>
  <c r="F59" i="140"/>
  <c r="F59" i="82"/>
  <c r="F121" i="142"/>
  <c r="F121" i="49"/>
  <c r="F121" i="47"/>
  <c r="F121" i="48"/>
  <c r="F117" i="49"/>
  <c r="F117" i="142"/>
  <c r="F117" i="47"/>
  <c r="F117" i="48"/>
  <c r="C63" i="76"/>
  <c r="C63" i="140"/>
  <c r="C63" i="83"/>
  <c r="C63" i="82"/>
  <c r="G125" i="82"/>
  <c r="G125" i="83"/>
  <c r="G125" i="76"/>
  <c r="G125" i="140"/>
  <c r="G117" i="140"/>
  <c r="G117" i="82"/>
  <c r="G117" i="83"/>
  <c r="G117" i="76"/>
  <c r="G102" i="140"/>
  <c r="G102" i="82"/>
  <c r="G102" i="83"/>
  <c r="G102" i="76"/>
  <c r="D70" i="82"/>
  <c r="D70" i="83"/>
  <c r="D70" i="76"/>
  <c r="D70" i="140"/>
  <c r="H131" i="82"/>
  <c r="H131" i="83"/>
  <c r="H131" i="76"/>
  <c r="H131" i="140"/>
  <c r="H123" i="82"/>
  <c r="H123" i="83"/>
  <c r="H123" i="140"/>
  <c r="H123" i="76"/>
  <c r="H115" i="82"/>
  <c r="H115" i="83"/>
  <c r="H115" i="76"/>
  <c r="H115" i="140"/>
  <c r="H72" i="49"/>
  <c r="H72" i="142"/>
  <c r="H72" i="47"/>
  <c r="H72" i="48"/>
  <c r="H68" i="142"/>
  <c r="H68" i="49"/>
  <c r="H68" i="47"/>
  <c r="H68" i="48"/>
  <c r="F130" i="140"/>
  <c r="F130" i="82"/>
  <c r="F130" i="83"/>
  <c r="F130" i="76"/>
  <c r="F118" i="83"/>
  <c r="F118" i="76"/>
  <c r="F118" i="140"/>
  <c r="F118" i="82"/>
  <c r="E75" i="49"/>
  <c r="E75" i="142"/>
  <c r="E75" i="48"/>
  <c r="E75" i="47"/>
  <c r="Z123" i="82"/>
  <c r="Z123" i="83"/>
  <c r="Z123" i="76"/>
  <c r="Z123" i="140"/>
  <c r="E123" i="83"/>
  <c r="E123" i="76"/>
  <c r="E123" i="140"/>
  <c r="E123" i="82"/>
  <c r="E100" i="140"/>
  <c r="E100" i="82"/>
  <c r="E100" i="83"/>
  <c r="E100" i="76"/>
  <c r="F70" i="49"/>
  <c r="F70" i="142"/>
  <c r="F70" i="47"/>
  <c r="F70" i="48"/>
  <c r="C87" i="140"/>
  <c r="C87" i="76"/>
  <c r="C87" i="82"/>
  <c r="C87" i="83"/>
  <c r="D88" i="82"/>
  <c r="D88" i="83"/>
  <c r="D88" i="76"/>
  <c r="D88" i="140"/>
  <c r="H100" i="140"/>
  <c r="H100" i="76"/>
  <c r="C65" i="49"/>
  <c r="C65" i="142"/>
  <c r="C65" i="48"/>
  <c r="C65" i="47"/>
  <c r="H61" i="49"/>
  <c r="H61" i="142"/>
  <c r="H61" i="47"/>
  <c r="H61" i="48"/>
  <c r="H48" i="49"/>
  <c r="H48" i="142"/>
  <c r="H48" i="48"/>
  <c r="H48" i="47"/>
  <c r="G93" i="83"/>
  <c r="G93" i="76"/>
  <c r="G93" i="140"/>
  <c r="G93" i="82"/>
  <c r="O73" i="140"/>
  <c r="O73" i="82"/>
  <c r="O73" i="83"/>
  <c r="O73" i="76"/>
  <c r="H61" i="83"/>
  <c r="H61" i="76"/>
  <c r="H61" i="140"/>
  <c r="H61" i="82"/>
  <c r="D41" i="49"/>
  <c r="D41" i="142"/>
  <c r="D41" i="47"/>
  <c r="D41" i="48"/>
  <c r="D37" i="48"/>
  <c r="D37" i="142"/>
  <c r="D37" i="49"/>
  <c r="D37" i="47"/>
  <c r="D33" i="142"/>
  <c r="D33" i="47"/>
  <c r="D33" i="48"/>
  <c r="D33" i="49"/>
  <c r="T92" i="49"/>
  <c r="T92" i="142"/>
  <c r="T92" i="47"/>
  <c r="T92" i="48"/>
  <c r="D71" i="76"/>
  <c r="D71" i="140"/>
  <c r="D71" i="82"/>
  <c r="D71" i="83"/>
  <c r="D66" i="140"/>
  <c r="D66" i="82"/>
  <c r="D66" i="83"/>
  <c r="D66" i="76"/>
  <c r="H128" i="140"/>
  <c r="H128" i="82"/>
  <c r="H120" i="140"/>
  <c r="H120" i="82"/>
  <c r="H120" i="83"/>
  <c r="H120" i="76"/>
  <c r="C46" i="142"/>
  <c r="C46" i="47"/>
  <c r="C46" i="48"/>
  <c r="C46" i="49"/>
  <c r="D116" i="49"/>
  <c r="D116" i="142"/>
  <c r="D116" i="48"/>
  <c r="D116" i="47"/>
  <c r="T61" i="142"/>
  <c r="T61" i="49"/>
  <c r="T61" i="47"/>
  <c r="T61" i="48"/>
  <c r="P59" i="140"/>
  <c r="P59" i="82"/>
  <c r="P59" i="83"/>
  <c r="P59" i="76"/>
  <c r="P115" i="82"/>
  <c r="P115" i="83"/>
  <c r="P115" i="76"/>
  <c r="P115" i="140"/>
  <c r="H45" i="47"/>
  <c r="H45" i="48"/>
  <c r="H45" i="142"/>
  <c r="H45" i="49"/>
  <c r="H41" i="142"/>
  <c r="H41" i="49"/>
  <c r="H41" i="47"/>
  <c r="H41" i="48"/>
  <c r="H37" i="142"/>
  <c r="H37" i="47"/>
  <c r="H37" i="48"/>
  <c r="H37" i="49"/>
  <c r="F92" i="82"/>
  <c r="F92" i="83"/>
  <c r="F92" i="76"/>
  <c r="F92" i="140"/>
  <c r="G68" i="82"/>
  <c r="G68" i="83"/>
  <c r="G68" i="76"/>
  <c r="G68" i="140"/>
  <c r="G60" i="76"/>
  <c r="G60" i="140"/>
  <c r="G60" i="82"/>
  <c r="G60" i="83"/>
  <c r="G125" i="142"/>
  <c r="G125" i="47"/>
  <c r="G125" i="48"/>
  <c r="G125" i="49"/>
  <c r="D130" i="83"/>
  <c r="D130" i="82"/>
  <c r="H87" i="82"/>
  <c r="H87" i="83"/>
  <c r="H87" i="140"/>
  <c r="H87" i="76"/>
  <c r="H70" i="82"/>
  <c r="H70" i="83"/>
  <c r="H70" i="76"/>
  <c r="H70" i="140"/>
  <c r="D126" i="49"/>
  <c r="D126" i="142"/>
  <c r="D126" i="47"/>
  <c r="D126" i="48"/>
  <c r="D122" i="142"/>
  <c r="D122" i="49"/>
  <c r="D122" i="47"/>
  <c r="D122" i="48"/>
  <c r="D118" i="47"/>
  <c r="D118" i="48"/>
  <c r="D118" i="49"/>
  <c r="D118" i="142"/>
  <c r="F121" i="82"/>
  <c r="F121" i="83"/>
  <c r="F121" i="76"/>
  <c r="F121" i="140"/>
  <c r="F62" i="83"/>
  <c r="F62" i="76"/>
  <c r="F62" i="140"/>
  <c r="F62" i="82"/>
  <c r="F126" i="140"/>
  <c r="F126" i="82"/>
  <c r="F126" i="83"/>
  <c r="F126" i="76"/>
  <c r="D117" i="49"/>
  <c r="D117" i="142"/>
  <c r="D117" i="48"/>
  <c r="D117" i="47"/>
  <c r="T44" i="49"/>
  <c r="T44" i="142"/>
  <c r="T44" i="48"/>
  <c r="T44" i="47"/>
  <c r="F86" i="140"/>
  <c r="F86" i="82"/>
  <c r="F86" i="83"/>
  <c r="F86" i="76"/>
  <c r="F115" i="83"/>
  <c r="F115" i="76"/>
  <c r="E87" i="82"/>
  <c r="E87" i="83"/>
  <c r="E87" i="76"/>
  <c r="E87" i="140"/>
  <c r="E70" i="76"/>
  <c r="E70" i="140"/>
  <c r="E70" i="82"/>
  <c r="E70" i="83"/>
  <c r="E62" i="83"/>
  <c r="E62" i="76"/>
  <c r="E62" i="140"/>
  <c r="E62" i="82"/>
  <c r="F113" i="49"/>
  <c r="F113" i="47"/>
  <c r="F113" i="48"/>
  <c r="F113" i="142"/>
  <c r="O66" i="140"/>
  <c r="O66" i="82"/>
  <c r="O66" i="83"/>
  <c r="O66" i="76"/>
  <c r="D75" i="47"/>
  <c r="D75" i="49"/>
  <c r="D75" i="142"/>
  <c r="D75" i="48"/>
  <c r="P130" i="83"/>
  <c r="P130" i="76"/>
  <c r="P130" i="140"/>
  <c r="P130" i="82"/>
  <c r="H125" i="49"/>
  <c r="H125" i="142"/>
  <c r="H125" i="47"/>
  <c r="H125" i="48"/>
  <c r="H121" i="49"/>
  <c r="H121" i="142"/>
  <c r="H121" i="48"/>
  <c r="H121" i="47"/>
  <c r="H117" i="49"/>
  <c r="H117" i="142"/>
  <c r="H117" i="48"/>
  <c r="H117" i="47"/>
  <c r="Z213" i="76"/>
  <c r="I8" i="70"/>
  <c r="R142" i="76"/>
  <c r="I15" i="46"/>
  <c r="I40" i="142" s="1"/>
  <c r="R148" i="47"/>
  <c r="I102" i="70"/>
  <c r="I128" i="82" s="1"/>
  <c r="R236" i="76"/>
  <c r="I86" i="70"/>
  <c r="I112" i="82" s="1"/>
  <c r="R220" i="76"/>
  <c r="C71" i="46"/>
  <c r="C96" i="49" s="1"/>
  <c r="L204" i="47"/>
  <c r="F62" i="46"/>
  <c r="F87" i="142" s="1"/>
  <c r="O195" i="47"/>
  <c r="F60" i="46"/>
  <c r="F85" i="47" s="1"/>
  <c r="O193" i="47"/>
  <c r="I10" i="46"/>
  <c r="R143" i="47"/>
  <c r="I40" i="70"/>
  <c r="I66" i="76" s="1"/>
  <c r="R174" i="76"/>
  <c r="U212" i="47"/>
  <c r="D74" i="46"/>
  <c r="D99" i="49" s="1"/>
  <c r="M207" i="47"/>
  <c r="AA17" i="46"/>
  <c r="AA150" i="47"/>
  <c r="T159" i="76"/>
  <c r="G78" i="46"/>
  <c r="P211" i="47"/>
  <c r="G76" i="46"/>
  <c r="G101" i="48" s="1"/>
  <c r="P209" i="47"/>
  <c r="G72" i="46"/>
  <c r="G97" i="47" s="1"/>
  <c r="P205" i="47"/>
  <c r="G68" i="46"/>
  <c r="G93" i="142" s="1"/>
  <c r="P201" i="47"/>
  <c r="I21" i="70"/>
  <c r="R155" i="76"/>
  <c r="M240" i="76"/>
  <c r="G60" i="46"/>
  <c r="G85" i="49" s="1"/>
  <c r="P193" i="47"/>
  <c r="I96" i="46"/>
  <c r="I121" i="49" s="1"/>
  <c r="R229" i="47"/>
  <c r="I9" i="70"/>
  <c r="R143" i="76"/>
  <c r="I105" i="70"/>
  <c r="I131" i="82" s="1"/>
  <c r="R239" i="76"/>
  <c r="C69" i="142"/>
  <c r="C61" i="47"/>
  <c r="G61" i="47"/>
  <c r="I88" i="46"/>
  <c r="R221" i="47"/>
  <c r="I95" i="70"/>
  <c r="I121" i="82" s="1"/>
  <c r="R229" i="76"/>
  <c r="H78" i="46"/>
  <c r="H103" i="47" s="1"/>
  <c r="Q211" i="47"/>
  <c r="H74" i="46"/>
  <c r="H99" i="142" s="1"/>
  <c r="Q207" i="47"/>
  <c r="I43" i="70"/>
  <c r="I69" i="140" s="1"/>
  <c r="R177" i="76"/>
  <c r="E59" i="46"/>
  <c r="E84" i="49" s="1"/>
  <c r="N192" i="47"/>
  <c r="I43" i="46"/>
  <c r="R176" i="47"/>
  <c r="I40" i="46"/>
  <c r="I65" i="142" s="1"/>
  <c r="R173" i="47"/>
  <c r="AA45" i="46"/>
  <c r="AA178" i="47"/>
  <c r="H100" i="83"/>
  <c r="D58" i="82"/>
  <c r="T93" i="142"/>
  <c r="H68" i="70"/>
  <c r="H94" i="82" s="1"/>
  <c r="Q202" i="76"/>
  <c r="C78" i="70"/>
  <c r="L212" i="76"/>
  <c r="H72" i="70"/>
  <c r="Q206" i="76"/>
  <c r="E77" i="70"/>
  <c r="E103" i="140" s="1"/>
  <c r="N211" i="76"/>
  <c r="F71" i="82"/>
  <c r="F71" i="83"/>
  <c r="F71" i="76"/>
  <c r="F71" i="140"/>
  <c r="D71" i="49"/>
  <c r="D71" i="142"/>
  <c r="D71" i="47"/>
  <c r="D71" i="48"/>
  <c r="D67" i="142"/>
  <c r="D67" i="48"/>
  <c r="D67" i="47"/>
  <c r="D67" i="49"/>
  <c r="D63" i="48"/>
  <c r="D63" i="49"/>
  <c r="D63" i="142"/>
  <c r="D63" i="47"/>
  <c r="D59" i="48"/>
  <c r="D59" i="47"/>
  <c r="D59" i="49"/>
  <c r="D59" i="142"/>
  <c r="P64" i="140"/>
  <c r="P64" i="82"/>
  <c r="P64" i="83"/>
  <c r="P64" i="76"/>
  <c r="H67" i="48"/>
  <c r="H67" i="49"/>
  <c r="H67" i="142"/>
  <c r="H67" i="47"/>
  <c r="F100" i="140"/>
  <c r="F100" i="82"/>
  <c r="F100" i="83"/>
  <c r="F100" i="76"/>
  <c r="F120" i="76"/>
  <c r="F120" i="140"/>
  <c r="F120" i="82"/>
  <c r="F120" i="83"/>
  <c r="E60" i="140"/>
  <c r="E60" i="82"/>
  <c r="E60" i="83"/>
  <c r="E60" i="76"/>
  <c r="F69" i="49"/>
  <c r="F69" i="142"/>
  <c r="F69" i="48"/>
  <c r="F69" i="47"/>
  <c r="F65" i="47"/>
  <c r="F65" i="48"/>
  <c r="F65" i="49"/>
  <c r="F65" i="142"/>
  <c r="F61" i="49"/>
  <c r="F61" i="48"/>
  <c r="F61" i="142"/>
  <c r="F61" i="47"/>
  <c r="G90" i="82"/>
  <c r="G90" i="83"/>
  <c r="G90" i="76"/>
  <c r="G90" i="140"/>
  <c r="G75" i="83"/>
  <c r="G75" i="76"/>
  <c r="G75" i="140"/>
  <c r="G75" i="82"/>
  <c r="G65" i="76"/>
  <c r="G65" i="140"/>
  <c r="G65" i="82"/>
  <c r="G65" i="83"/>
  <c r="D127" i="82"/>
  <c r="D127" i="76"/>
  <c r="D127" i="140"/>
  <c r="D127" i="83"/>
  <c r="D118" i="83"/>
  <c r="D118" i="76"/>
  <c r="D118" i="140"/>
  <c r="D118" i="82"/>
  <c r="H88" i="82"/>
  <c r="H88" i="83"/>
  <c r="H88" i="76"/>
  <c r="H88" i="140"/>
  <c r="D38" i="47"/>
  <c r="D38" i="48"/>
  <c r="D38" i="49"/>
  <c r="D38" i="142"/>
  <c r="O159" i="76"/>
  <c r="G45" i="142"/>
  <c r="G45" i="49"/>
  <c r="G45" i="47"/>
  <c r="G45" i="48"/>
  <c r="G41" i="142"/>
  <c r="G41" i="49"/>
  <c r="G41" i="48"/>
  <c r="G41" i="47"/>
  <c r="D42" i="142"/>
  <c r="D42" i="49"/>
  <c r="D42" i="47"/>
  <c r="D42" i="48"/>
  <c r="F76" i="140"/>
  <c r="F76" i="82"/>
  <c r="F76" i="83"/>
  <c r="F76" i="76"/>
  <c r="E129" i="140"/>
  <c r="E129" i="82"/>
  <c r="E129" i="83"/>
  <c r="E129" i="76"/>
  <c r="E77" i="82"/>
  <c r="E77" i="83"/>
  <c r="E77" i="76"/>
  <c r="E77" i="140"/>
  <c r="E69" i="82"/>
  <c r="E69" i="83"/>
  <c r="E69" i="76"/>
  <c r="E69" i="140"/>
  <c r="E61" i="76"/>
  <c r="E61" i="140"/>
  <c r="E61" i="82"/>
  <c r="E61" i="83"/>
  <c r="F57" i="49"/>
  <c r="F57" i="142"/>
  <c r="F57" i="48"/>
  <c r="F57" i="47"/>
  <c r="F47" i="49"/>
  <c r="F47" i="48"/>
  <c r="F47" i="47"/>
  <c r="F47" i="142"/>
  <c r="F43" i="48"/>
  <c r="F43" i="49"/>
  <c r="F43" i="142"/>
  <c r="F43" i="47"/>
  <c r="C99" i="82"/>
  <c r="C99" i="140"/>
  <c r="C99" i="76"/>
  <c r="C99" i="83"/>
  <c r="H30" i="49"/>
  <c r="H30" i="47"/>
  <c r="H30" i="48"/>
  <c r="H30" i="142"/>
  <c r="F64" i="140"/>
  <c r="F64" i="82"/>
  <c r="F64" i="83"/>
  <c r="F64" i="76"/>
  <c r="F33" i="142"/>
  <c r="F33" i="48"/>
  <c r="F33" i="49"/>
  <c r="F33" i="47"/>
  <c r="G124" i="82"/>
  <c r="G124" i="76"/>
  <c r="G124" i="140"/>
  <c r="G124" i="83"/>
  <c r="G112" i="140"/>
  <c r="G112" i="82"/>
  <c r="G112" i="83"/>
  <c r="G112" i="76"/>
  <c r="G58" i="82"/>
  <c r="G58" i="83"/>
  <c r="G58" i="76"/>
  <c r="G58" i="140"/>
  <c r="F40" i="49"/>
  <c r="F40" i="47"/>
  <c r="F40" i="48"/>
  <c r="F40" i="142"/>
  <c r="F36" i="49"/>
  <c r="F36" i="47"/>
  <c r="F36" i="48"/>
  <c r="F36" i="142"/>
  <c r="C129" i="83"/>
  <c r="C129" i="76"/>
  <c r="C129" i="140"/>
  <c r="C129" i="82"/>
  <c r="H124" i="49"/>
  <c r="H124" i="142"/>
  <c r="H124" i="48"/>
  <c r="H124" i="47"/>
  <c r="H120" i="48"/>
  <c r="H120" i="49"/>
  <c r="H120" i="142"/>
  <c r="H120" i="47"/>
  <c r="E130" i="82"/>
  <c r="E130" i="83"/>
  <c r="E130" i="76"/>
  <c r="E130" i="140"/>
  <c r="E116" i="82"/>
  <c r="E116" i="83"/>
  <c r="E116" i="76"/>
  <c r="E116" i="140"/>
  <c r="E99" i="82"/>
  <c r="E99" i="76"/>
  <c r="E99" i="140"/>
  <c r="E99" i="83"/>
  <c r="F122" i="47"/>
  <c r="F122" i="49"/>
  <c r="F122" i="142"/>
  <c r="F122" i="48"/>
  <c r="F118" i="49"/>
  <c r="F118" i="142"/>
  <c r="F118" i="47"/>
  <c r="F118" i="48"/>
  <c r="G131" i="82"/>
  <c r="G131" i="83"/>
  <c r="O118" i="82"/>
  <c r="O118" i="83"/>
  <c r="O118" i="76"/>
  <c r="O118" i="140"/>
  <c r="H103" i="82"/>
  <c r="H103" i="83"/>
  <c r="H103" i="76"/>
  <c r="H103" i="140"/>
  <c r="H130" i="142"/>
  <c r="H130" i="47"/>
  <c r="H130" i="48"/>
  <c r="H130" i="49"/>
  <c r="H115" i="48"/>
  <c r="H115" i="142"/>
  <c r="H115" i="49"/>
  <c r="H115" i="47"/>
  <c r="G119" i="49"/>
  <c r="G119" i="142"/>
  <c r="G119" i="48"/>
  <c r="G119" i="47"/>
  <c r="G74" i="47"/>
  <c r="G74" i="49"/>
  <c r="G74" i="142"/>
  <c r="G74" i="48"/>
  <c r="D114" i="83"/>
  <c r="D114" i="140"/>
  <c r="H60" i="82"/>
  <c r="H60" i="83"/>
  <c r="H60" i="140"/>
  <c r="H60" i="76"/>
  <c r="C124" i="47"/>
  <c r="C124" i="48"/>
  <c r="C124" i="49"/>
  <c r="C124" i="142"/>
  <c r="N125" i="83"/>
  <c r="N125" i="76"/>
  <c r="N125" i="140"/>
  <c r="N125" i="82"/>
  <c r="E64" i="46"/>
  <c r="E89" i="49" s="1"/>
  <c r="N197" i="47"/>
  <c r="T240" i="76"/>
  <c r="I16" i="46"/>
  <c r="I41" i="48" s="1"/>
  <c r="R149" i="47"/>
  <c r="AA32" i="46"/>
  <c r="AA57" i="49" s="1"/>
  <c r="AA165" i="47"/>
  <c r="T213" i="76"/>
  <c r="I100" i="70"/>
  <c r="I126" i="83" s="1"/>
  <c r="R234" i="76"/>
  <c r="D70" i="46"/>
  <c r="D95" i="49" s="1"/>
  <c r="M203" i="47"/>
  <c r="F59" i="46"/>
  <c r="F84" i="142" s="1"/>
  <c r="O192" i="47"/>
  <c r="I6" i="46"/>
  <c r="R139" i="47"/>
  <c r="I38" i="70"/>
  <c r="I64" i="140" s="1"/>
  <c r="R172" i="76"/>
  <c r="AA23" i="46"/>
  <c r="AA156" i="47"/>
  <c r="F64" i="46"/>
  <c r="F89" i="48" s="1"/>
  <c r="O197" i="47"/>
  <c r="I89" i="46"/>
  <c r="I114" i="47" s="1"/>
  <c r="R222" i="47"/>
  <c r="I19" i="70"/>
  <c r="R153" i="76"/>
  <c r="C61" i="46"/>
  <c r="L194" i="47"/>
  <c r="D68" i="46"/>
  <c r="D93" i="48" s="1"/>
  <c r="M201" i="47"/>
  <c r="D60" i="46"/>
  <c r="D85" i="142" s="1"/>
  <c r="M193" i="47"/>
  <c r="G62" i="46"/>
  <c r="G87" i="49" s="1"/>
  <c r="P195" i="47"/>
  <c r="I101" i="46"/>
  <c r="R234" i="47"/>
  <c r="I102" i="46"/>
  <c r="R235" i="47"/>
  <c r="I95" i="46"/>
  <c r="R228" i="47"/>
  <c r="I7" i="70"/>
  <c r="R141" i="76"/>
  <c r="I99" i="70"/>
  <c r="R233" i="76"/>
  <c r="G64" i="46"/>
  <c r="G89" i="49" s="1"/>
  <c r="P197" i="47"/>
  <c r="I97" i="70"/>
  <c r="I123" i="83" s="1"/>
  <c r="R231" i="76"/>
  <c r="E75" i="46"/>
  <c r="E100" i="48" s="1"/>
  <c r="N208" i="47"/>
  <c r="E73" i="46"/>
  <c r="E98" i="142" s="1"/>
  <c r="N206" i="47"/>
  <c r="E71" i="46"/>
  <c r="E96" i="48" s="1"/>
  <c r="N204" i="47"/>
  <c r="I37" i="70"/>
  <c r="I63" i="140" s="1"/>
  <c r="R171" i="76"/>
  <c r="W213" i="76"/>
  <c r="H62" i="46"/>
  <c r="H87" i="48" s="1"/>
  <c r="Q195" i="47"/>
  <c r="H60" i="46"/>
  <c r="H85" i="49" s="1"/>
  <c r="Q193" i="47"/>
  <c r="I37" i="46"/>
  <c r="R170" i="47"/>
  <c r="I22" i="70"/>
  <c r="R156" i="76"/>
  <c r="I10" i="70"/>
  <c r="R144" i="76"/>
  <c r="H71" i="46"/>
  <c r="Q204" i="47"/>
  <c r="F67" i="70"/>
  <c r="O201" i="76"/>
  <c r="G68" i="70"/>
  <c r="G94" i="83" s="1"/>
  <c r="P202" i="76"/>
  <c r="D73" i="70"/>
  <c r="D99" i="82" s="1"/>
  <c r="M207" i="76"/>
  <c r="F90" i="82"/>
  <c r="F90" i="83"/>
  <c r="F90" i="76"/>
  <c r="F90" i="140"/>
  <c r="E121" i="142"/>
  <c r="E121" i="47"/>
  <c r="E121" i="48"/>
  <c r="E121" i="49"/>
  <c r="Z118" i="83"/>
  <c r="Z118" i="82"/>
  <c r="F114" i="47"/>
  <c r="F114" i="49"/>
  <c r="F114" i="142"/>
  <c r="F114" i="48"/>
  <c r="F76" i="49"/>
  <c r="F76" i="142"/>
  <c r="F76" i="47"/>
  <c r="F76" i="48"/>
  <c r="G123" i="140"/>
  <c r="G123" i="82"/>
  <c r="G123" i="83"/>
  <c r="G123" i="76"/>
  <c r="G115" i="82"/>
  <c r="G115" i="83"/>
  <c r="G115" i="76"/>
  <c r="G115" i="140"/>
  <c r="G100" i="83"/>
  <c r="G100" i="76"/>
  <c r="G100" i="140"/>
  <c r="G100" i="82"/>
  <c r="G58" i="49"/>
  <c r="G58" i="142"/>
  <c r="G58" i="48"/>
  <c r="G58" i="47"/>
  <c r="H129" i="76"/>
  <c r="H129" i="140"/>
  <c r="H113" i="82"/>
  <c r="H113" i="83"/>
  <c r="H113" i="76"/>
  <c r="H113" i="140"/>
  <c r="H76" i="142"/>
  <c r="H76" i="49"/>
  <c r="H76" i="47"/>
  <c r="H76" i="48"/>
  <c r="F124" i="82"/>
  <c r="F124" i="83"/>
  <c r="F124" i="76"/>
  <c r="F124" i="140"/>
  <c r="F63" i="82"/>
  <c r="F63" i="83"/>
  <c r="F63" i="76"/>
  <c r="F63" i="140"/>
  <c r="E72" i="142"/>
  <c r="E72" i="48"/>
  <c r="E72" i="49"/>
  <c r="E72" i="47"/>
  <c r="E121" i="83"/>
  <c r="E121" i="76"/>
  <c r="E121" i="140"/>
  <c r="E121" i="82"/>
  <c r="E113" i="140"/>
  <c r="E113" i="82"/>
  <c r="E113" i="83"/>
  <c r="E113" i="76"/>
  <c r="E98" i="76"/>
  <c r="E98" i="140"/>
  <c r="E98" i="82"/>
  <c r="E98" i="83"/>
  <c r="F75" i="142"/>
  <c r="F75" i="47"/>
  <c r="F75" i="48"/>
  <c r="F75" i="49"/>
  <c r="F71" i="47"/>
  <c r="F71" i="48"/>
  <c r="F71" i="142"/>
  <c r="F71" i="49"/>
  <c r="C97" i="140"/>
  <c r="C97" i="82"/>
  <c r="C97" i="83"/>
  <c r="C97" i="76"/>
  <c r="C85" i="82"/>
  <c r="C85" i="83"/>
  <c r="C85" i="76"/>
  <c r="C85" i="140"/>
  <c r="D98" i="140"/>
  <c r="D98" i="76"/>
  <c r="D90" i="83"/>
  <c r="D90" i="76"/>
  <c r="D90" i="140"/>
  <c r="D90" i="82"/>
  <c r="D104" i="82"/>
  <c r="D104" i="83"/>
  <c r="D104" i="76"/>
  <c r="D104" i="140"/>
  <c r="H59" i="140"/>
  <c r="H59" i="82"/>
  <c r="H59" i="83"/>
  <c r="H59" i="76"/>
  <c r="P129" i="82"/>
  <c r="P129" i="83"/>
  <c r="P129" i="76"/>
  <c r="P129" i="140"/>
  <c r="N63" i="83"/>
  <c r="N63" i="76"/>
  <c r="N63" i="140"/>
  <c r="N63" i="82"/>
  <c r="H49" i="142"/>
  <c r="H49" i="47"/>
  <c r="H49" i="49"/>
  <c r="H49" i="48"/>
  <c r="O69" i="82"/>
  <c r="O69" i="83"/>
  <c r="O69" i="76"/>
  <c r="O69" i="140"/>
  <c r="H67" i="140"/>
  <c r="H67" i="82"/>
  <c r="H67" i="83"/>
  <c r="H67" i="76"/>
  <c r="D36" i="47"/>
  <c r="D36" i="142"/>
  <c r="D36" i="48"/>
  <c r="D36" i="49"/>
  <c r="D32" i="49"/>
  <c r="D32" i="142"/>
  <c r="D32" i="47"/>
  <c r="D32" i="48"/>
  <c r="P121" i="76"/>
  <c r="P121" i="140"/>
  <c r="P121" i="82"/>
  <c r="P121" i="83"/>
  <c r="P126" i="83"/>
  <c r="P126" i="76"/>
  <c r="P126" i="140"/>
  <c r="P126" i="82"/>
  <c r="D69" i="140"/>
  <c r="D69" i="82"/>
  <c r="D69" i="83"/>
  <c r="D69" i="76"/>
  <c r="D67" i="82"/>
  <c r="D67" i="83"/>
  <c r="D67" i="76"/>
  <c r="D67" i="140"/>
  <c r="H126" i="82"/>
  <c r="H126" i="83"/>
  <c r="H126" i="76"/>
  <c r="H126" i="140"/>
  <c r="D119" i="47"/>
  <c r="D119" i="48"/>
  <c r="D119" i="142"/>
  <c r="D119" i="49"/>
  <c r="T58" i="48"/>
  <c r="T58" i="49"/>
  <c r="T58" i="142"/>
  <c r="T58" i="47"/>
  <c r="H42" i="49"/>
  <c r="H42" i="47"/>
  <c r="H42" i="48"/>
  <c r="H42" i="142"/>
  <c r="G95" i="140"/>
  <c r="G95" i="82"/>
  <c r="G95" i="83"/>
  <c r="G95" i="76"/>
  <c r="G66" i="82"/>
  <c r="G66" i="83"/>
  <c r="G66" i="76"/>
  <c r="G66" i="140"/>
  <c r="H76" i="82"/>
  <c r="H76" i="83"/>
  <c r="H76" i="76"/>
  <c r="H76" i="140"/>
  <c r="H68" i="82"/>
  <c r="H68" i="83"/>
  <c r="H68" i="76"/>
  <c r="H68" i="140"/>
  <c r="D130" i="142"/>
  <c r="D130" i="49"/>
  <c r="D130" i="47"/>
  <c r="D130" i="48"/>
  <c r="D129" i="48"/>
  <c r="D129" i="49"/>
  <c r="D129" i="142"/>
  <c r="D129" i="47"/>
  <c r="D125" i="49"/>
  <c r="D125" i="142"/>
  <c r="D125" i="48"/>
  <c r="D125" i="47"/>
  <c r="D121" i="47"/>
  <c r="D121" i="48"/>
  <c r="D121" i="49"/>
  <c r="D121" i="142"/>
  <c r="T158" i="47"/>
  <c r="F131" i="76"/>
  <c r="F131" i="140"/>
  <c r="F131" i="82"/>
  <c r="F131" i="83"/>
  <c r="F119" i="76"/>
  <c r="F119" i="140"/>
  <c r="F66" i="82"/>
  <c r="F66" i="83"/>
  <c r="F66" i="76"/>
  <c r="F66" i="140"/>
  <c r="D112" i="49"/>
  <c r="D112" i="142"/>
  <c r="D112" i="48"/>
  <c r="D112" i="47"/>
  <c r="D74" i="142"/>
  <c r="D74" i="47"/>
  <c r="D74" i="48"/>
  <c r="D74" i="49"/>
  <c r="T45" i="47"/>
  <c r="T45" i="48"/>
  <c r="T45" i="49"/>
  <c r="T45" i="142"/>
  <c r="F96" i="83"/>
  <c r="F96" i="76"/>
  <c r="F96" i="140"/>
  <c r="F96" i="82"/>
  <c r="F69" i="83"/>
  <c r="F69" i="76"/>
  <c r="F69" i="140"/>
  <c r="F69" i="82"/>
  <c r="E130" i="49"/>
  <c r="E130" i="142"/>
  <c r="E130" i="48"/>
  <c r="E130" i="47"/>
  <c r="E93" i="83"/>
  <c r="E93" i="76"/>
  <c r="E93" i="140"/>
  <c r="E93" i="82"/>
  <c r="E85" i="83"/>
  <c r="E85" i="76"/>
  <c r="E85" i="82"/>
  <c r="E85" i="140"/>
  <c r="E72" i="83"/>
  <c r="E72" i="76"/>
  <c r="E72" i="140"/>
  <c r="E72" i="82"/>
  <c r="E64" i="83"/>
  <c r="E64" i="76"/>
  <c r="E64" i="82"/>
  <c r="E64" i="140"/>
  <c r="F128" i="48"/>
  <c r="F128" i="49"/>
  <c r="F128" i="142"/>
  <c r="F128" i="47"/>
  <c r="F111" i="142"/>
  <c r="F111" i="48"/>
  <c r="F111" i="47"/>
  <c r="F111" i="49"/>
  <c r="C61" i="140"/>
  <c r="C61" i="76"/>
  <c r="C61" i="83"/>
  <c r="C61" i="82"/>
  <c r="O68" i="82"/>
  <c r="O68" i="83"/>
  <c r="O68" i="76"/>
  <c r="O68" i="140"/>
  <c r="D58" i="48"/>
  <c r="D58" i="49"/>
  <c r="D58" i="142"/>
  <c r="D58" i="47"/>
  <c r="P124" i="140"/>
  <c r="P124" i="82"/>
  <c r="P124" i="83"/>
  <c r="P124" i="76"/>
  <c r="H118" i="142"/>
  <c r="H118" i="49"/>
  <c r="H118" i="47"/>
  <c r="H118" i="48"/>
  <c r="H114" i="49"/>
  <c r="H114" i="142"/>
  <c r="H114" i="47"/>
  <c r="H114" i="48"/>
  <c r="H213" i="76"/>
  <c r="AA85" i="96"/>
  <c r="AA85" i="97"/>
  <c r="AA85" i="98"/>
  <c r="AA85" i="141"/>
  <c r="N130" i="82"/>
  <c r="N130" i="83"/>
  <c r="N130" i="76"/>
  <c r="N130" i="140"/>
  <c r="N118" i="140"/>
  <c r="N118" i="82"/>
  <c r="N118" i="83"/>
  <c r="N118" i="76"/>
  <c r="C90" i="82"/>
  <c r="W100" i="102"/>
  <c r="W100" i="144"/>
  <c r="W100" i="100"/>
  <c r="W100" i="101"/>
  <c r="H34" i="142"/>
  <c r="H34" i="47"/>
  <c r="H34" i="48"/>
  <c r="H34" i="49"/>
  <c r="R103" i="70"/>
  <c r="R129" i="83" s="1"/>
  <c r="AA128" i="144"/>
  <c r="AA47" i="100"/>
  <c r="AA122" i="100"/>
  <c r="T86" i="100"/>
  <c r="L75" i="82"/>
  <c r="L75" i="83"/>
  <c r="L75" i="140"/>
  <c r="L75" i="76"/>
  <c r="N124" i="82"/>
  <c r="N124" i="83"/>
  <c r="N124" i="76"/>
  <c r="N124" i="140"/>
  <c r="I129" i="142"/>
  <c r="AA128" i="102"/>
  <c r="AA68" i="100"/>
  <c r="R49" i="70"/>
  <c r="R75" i="82" s="1"/>
  <c r="AA47" i="144"/>
  <c r="AA70" i="102"/>
  <c r="T86" i="101"/>
  <c r="C86" i="82"/>
  <c r="C86" i="76"/>
  <c r="C86" i="83"/>
  <c r="C86" i="140"/>
  <c r="N126" i="140"/>
  <c r="N126" i="82"/>
  <c r="N126" i="76"/>
  <c r="N126" i="83"/>
  <c r="D60" i="83"/>
  <c r="D60" i="76"/>
  <c r="D60" i="140"/>
  <c r="D60" i="82"/>
  <c r="W117" i="49"/>
  <c r="W117" i="142"/>
  <c r="W117" i="47"/>
  <c r="W117" i="48"/>
  <c r="Y125" i="97"/>
  <c r="Y125" i="98"/>
  <c r="Y125" i="141"/>
  <c r="Y125" i="96"/>
  <c r="AA69" i="101"/>
  <c r="AA68" i="101"/>
  <c r="AA122" i="101"/>
  <c r="R183" i="70"/>
  <c r="T86" i="144"/>
  <c r="N120" i="83"/>
  <c r="N120" i="76"/>
  <c r="N120" i="140"/>
  <c r="N120" i="82"/>
  <c r="T85" i="98"/>
  <c r="T85" i="141"/>
  <c r="T85" i="96"/>
  <c r="T85" i="97"/>
  <c r="U90" i="100"/>
  <c r="U90" i="101"/>
  <c r="U90" i="102"/>
  <c r="U90" i="144"/>
  <c r="AA98" i="100"/>
  <c r="AA98" i="101"/>
  <c r="N117" i="47"/>
  <c r="N117" i="142"/>
  <c r="N117" i="48"/>
  <c r="N117" i="49"/>
  <c r="AA69" i="100"/>
  <c r="AA68" i="144"/>
  <c r="AA124" i="100"/>
  <c r="AA35" i="101"/>
  <c r="R48" i="70"/>
  <c r="R74" i="83" s="1"/>
  <c r="R172" i="70"/>
  <c r="Y74" i="83"/>
  <c r="Y74" i="76"/>
  <c r="Y74" i="140"/>
  <c r="Y74" i="82"/>
  <c r="AA99" i="101"/>
  <c r="AA99" i="100"/>
  <c r="Z98" i="102"/>
  <c r="Z98" i="100"/>
  <c r="Z98" i="101"/>
  <c r="Z98" i="144"/>
  <c r="R104" i="70"/>
  <c r="R130" i="140" s="1"/>
  <c r="AA69" i="102"/>
  <c r="AA92" i="101"/>
  <c r="AA124" i="102"/>
  <c r="AA35" i="100"/>
  <c r="U99" i="144"/>
  <c r="U99" i="101"/>
  <c r="U99" i="100"/>
  <c r="U99" i="102"/>
  <c r="X102" i="141"/>
  <c r="X102" i="96"/>
  <c r="X102" i="97"/>
  <c r="X102" i="98"/>
  <c r="AA92" i="100"/>
  <c r="R90" i="70"/>
  <c r="R116" i="83" s="1"/>
  <c r="AA124" i="101"/>
  <c r="AA35" i="102"/>
  <c r="AA122" i="102"/>
  <c r="R181" i="70"/>
  <c r="Y117" i="97"/>
  <c r="Y117" i="98"/>
  <c r="Y117" i="141"/>
  <c r="Y117" i="96"/>
  <c r="N128" i="83"/>
  <c r="N128" i="140"/>
  <c r="N128" i="82"/>
  <c r="N128" i="76"/>
  <c r="U88" i="102"/>
  <c r="U88" i="144"/>
  <c r="U88" i="101"/>
  <c r="U88" i="100"/>
  <c r="AA86" i="144"/>
  <c r="AA86" i="101"/>
  <c r="AA86" i="100"/>
  <c r="AA86" i="102"/>
  <c r="I322" i="95"/>
  <c r="R241" i="46"/>
  <c r="M125" i="82"/>
  <c r="M125" i="83"/>
  <c r="M125" i="76"/>
  <c r="M125" i="140"/>
  <c r="M73" i="83"/>
  <c r="M73" i="76"/>
  <c r="M73" i="140"/>
  <c r="M73" i="82"/>
  <c r="M129" i="140"/>
  <c r="M129" i="82"/>
  <c r="M129" i="83"/>
  <c r="M129" i="76"/>
  <c r="Z187" i="95"/>
  <c r="Z58" i="95"/>
  <c r="B36" i="48"/>
  <c r="B36" i="49"/>
  <c r="B36" i="142"/>
  <c r="B36" i="47"/>
  <c r="X72" i="70"/>
  <c r="O72" i="70"/>
  <c r="X64" i="70"/>
  <c r="O64" i="70"/>
  <c r="X67" i="76"/>
  <c r="X67" i="140"/>
  <c r="X67" i="82"/>
  <c r="X67" i="83"/>
  <c r="Y34" i="49"/>
  <c r="Y34" i="142"/>
  <c r="Y34" i="47"/>
  <c r="Y34" i="48"/>
  <c r="Y30" i="142"/>
  <c r="Y30" i="49"/>
  <c r="Y30" i="47"/>
  <c r="Y30" i="48"/>
  <c r="P130" i="49"/>
  <c r="P130" i="142"/>
  <c r="P130" i="47"/>
  <c r="P130" i="48"/>
  <c r="L127" i="47"/>
  <c r="L127" i="48"/>
  <c r="L127" i="142"/>
  <c r="L127" i="49"/>
  <c r="L118" i="49"/>
  <c r="L118" i="142"/>
  <c r="L118" i="47"/>
  <c r="L118" i="48"/>
  <c r="L121" i="47"/>
  <c r="L121" i="48"/>
  <c r="L121" i="49"/>
  <c r="L121" i="142"/>
  <c r="L117" i="49"/>
  <c r="L117" i="142"/>
  <c r="L117" i="48"/>
  <c r="L117" i="47"/>
  <c r="M58" i="142"/>
  <c r="M58" i="49"/>
  <c r="M58" i="47"/>
  <c r="M58" i="48"/>
  <c r="M47" i="49"/>
  <c r="M47" i="142"/>
  <c r="M47" i="47"/>
  <c r="M47" i="48"/>
  <c r="X63" i="48"/>
  <c r="X63" i="47"/>
  <c r="X63" i="49"/>
  <c r="X63" i="142"/>
  <c r="X59" i="47"/>
  <c r="X59" i="48"/>
  <c r="X59" i="49"/>
  <c r="X59" i="142"/>
  <c r="X48" i="49"/>
  <c r="X48" i="142"/>
  <c r="X48" i="48"/>
  <c r="X48" i="47"/>
  <c r="Q124" i="49"/>
  <c r="Q124" i="142"/>
  <c r="Q124" i="47"/>
  <c r="Q124" i="48"/>
  <c r="Z120" i="142"/>
  <c r="Z120" i="49"/>
  <c r="Z120" i="47"/>
  <c r="Z120" i="48"/>
  <c r="Z70" i="46"/>
  <c r="Q70" i="46"/>
  <c r="Z66" i="46"/>
  <c r="Q66" i="46"/>
  <c r="AA39" i="46"/>
  <c r="R39" i="46"/>
  <c r="O214" i="70"/>
  <c r="F85" i="70"/>
  <c r="L214" i="70"/>
  <c r="C85" i="70"/>
  <c r="B44" i="142"/>
  <c r="B44" i="49"/>
  <c r="B44" i="48"/>
  <c r="B44" i="47"/>
  <c r="B45" i="48"/>
  <c r="B45" i="47"/>
  <c r="B45" i="49"/>
  <c r="B45" i="142"/>
  <c r="P117" i="49"/>
  <c r="P117" i="142"/>
  <c r="P117" i="47"/>
  <c r="P117" i="48"/>
  <c r="Q187" i="70"/>
  <c r="H58" i="70"/>
  <c r="U72" i="46"/>
  <c r="L72" i="46"/>
  <c r="AA180" i="46"/>
  <c r="AA205" i="47" s="1"/>
  <c r="U68" i="46"/>
  <c r="L68" i="46"/>
  <c r="AA176" i="46"/>
  <c r="AA201" i="47" s="1"/>
  <c r="L64" i="46"/>
  <c r="U64" i="46"/>
  <c r="V33" i="49"/>
  <c r="V33" i="47"/>
  <c r="V33" i="142"/>
  <c r="V33" i="48"/>
  <c r="W128" i="49"/>
  <c r="W128" i="142"/>
  <c r="W128" i="47"/>
  <c r="W128" i="48"/>
  <c r="AA104" i="46"/>
  <c r="R104" i="46"/>
  <c r="N125" i="142"/>
  <c r="N125" i="47"/>
  <c r="N125" i="48"/>
  <c r="N125" i="49"/>
  <c r="O38" i="48"/>
  <c r="O38" i="49"/>
  <c r="O38" i="47"/>
  <c r="O38" i="142"/>
  <c r="X34" i="142"/>
  <c r="X34" i="47"/>
  <c r="X34" i="48"/>
  <c r="X34" i="49"/>
  <c r="O30" i="48"/>
  <c r="O30" i="49"/>
  <c r="O30" i="47"/>
  <c r="O30" i="142"/>
  <c r="Z113" i="49"/>
  <c r="Z113" i="142"/>
  <c r="Z113" i="47"/>
  <c r="Z113" i="48"/>
  <c r="Z71" i="49"/>
  <c r="Z71" i="142"/>
  <c r="Z71" i="47"/>
  <c r="Z71" i="48"/>
  <c r="T64" i="46"/>
  <c r="AA172" i="46"/>
  <c r="AA197" i="47" s="1"/>
  <c r="T111" i="102"/>
  <c r="T111" i="144"/>
  <c r="T111" i="100"/>
  <c r="T111" i="101"/>
  <c r="M4" i="70"/>
  <c r="V133" i="70"/>
  <c r="V4" i="70"/>
  <c r="O187" i="46"/>
  <c r="F58" i="46"/>
  <c r="K34" i="47"/>
  <c r="K34" i="142"/>
  <c r="K34" i="48"/>
  <c r="K34" i="49"/>
  <c r="B35" i="49"/>
  <c r="B35" i="47"/>
  <c r="B35" i="48"/>
  <c r="B35" i="142"/>
  <c r="P128" i="49"/>
  <c r="P128" i="142"/>
  <c r="P128" i="47"/>
  <c r="P128" i="48"/>
  <c r="P124" i="49"/>
  <c r="P124" i="142"/>
  <c r="P124" i="48"/>
  <c r="P124" i="47"/>
  <c r="Y120" i="142"/>
  <c r="Y120" i="49"/>
  <c r="Y120" i="47"/>
  <c r="Y120" i="48"/>
  <c r="P70" i="46"/>
  <c r="Y70" i="46"/>
  <c r="U160" i="95"/>
  <c r="U31" i="95"/>
  <c r="L76" i="49"/>
  <c r="L76" i="142"/>
  <c r="L76" i="47"/>
  <c r="L76" i="48"/>
  <c r="L72" i="142"/>
  <c r="L72" i="49"/>
  <c r="L72" i="47"/>
  <c r="L72" i="48"/>
  <c r="U68" i="48"/>
  <c r="U68" i="49"/>
  <c r="U68" i="142"/>
  <c r="U68" i="47"/>
  <c r="V44" i="49"/>
  <c r="V44" i="142"/>
  <c r="V44" i="47"/>
  <c r="V44" i="48"/>
  <c r="V40" i="48"/>
  <c r="V40" i="49"/>
  <c r="V40" i="142"/>
  <c r="V40" i="47"/>
  <c r="V36" i="48"/>
  <c r="V36" i="142"/>
  <c r="V36" i="49"/>
  <c r="V36" i="47"/>
  <c r="W119" i="47"/>
  <c r="W119" i="49"/>
  <c r="W119" i="142"/>
  <c r="W119" i="48"/>
  <c r="W76" i="46"/>
  <c r="N76" i="46"/>
  <c r="O44" i="47"/>
  <c r="O44" i="48"/>
  <c r="O44" i="49"/>
  <c r="O44" i="142"/>
  <c r="X40" i="142"/>
  <c r="X40" i="48"/>
  <c r="X40" i="49"/>
  <c r="X40" i="47"/>
  <c r="Z60" i="46"/>
  <c r="Q60" i="46"/>
  <c r="Z59" i="46"/>
  <c r="Q59" i="46"/>
  <c r="Z57" i="47"/>
  <c r="Z57" i="49"/>
  <c r="Z57" i="142"/>
  <c r="Z57" i="48"/>
  <c r="K49" i="142"/>
  <c r="K49" i="49"/>
  <c r="K49" i="47"/>
  <c r="K49" i="48"/>
  <c r="K43" i="142"/>
  <c r="K43" i="49"/>
  <c r="K43" i="47"/>
  <c r="K43" i="48"/>
  <c r="R13" i="46"/>
  <c r="AA13" i="46"/>
  <c r="P4" i="70"/>
  <c r="Y133" i="70"/>
  <c r="Y4" i="70"/>
  <c r="P65" i="70"/>
  <c r="Y65" i="70"/>
  <c r="T66" i="144"/>
  <c r="T66" i="102"/>
  <c r="T66" i="100"/>
  <c r="T66" i="101"/>
  <c r="Z130" i="140"/>
  <c r="Z130" i="82"/>
  <c r="Z130" i="83"/>
  <c r="Z130" i="76"/>
  <c r="M112" i="83"/>
  <c r="M112" i="76"/>
  <c r="M112" i="140"/>
  <c r="M112" i="82"/>
  <c r="K67" i="70"/>
  <c r="T67" i="70"/>
  <c r="AA175" i="70"/>
  <c r="AA201" i="76" s="1"/>
  <c r="B119" i="49"/>
  <c r="B119" i="142"/>
  <c r="B119" i="47"/>
  <c r="B119" i="48"/>
  <c r="Y112" i="142"/>
  <c r="Y112" i="49"/>
  <c r="Y112" i="47"/>
  <c r="Y112" i="48"/>
  <c r="P74" i="47"/>
  <c r="P74" i="49"/>
  <c r="P74" i="142"/>
  <c r="P74" i="48"/>
  <c r="AA33" i="144"/>
  <c r="AA33" i="100"/>
  <c r="AA33" i="101"/>
  <c r="AA33" i="102"/>
  <c r="U133" i="99"/>
  <c r="U4" i="99"/>
  <c r="Q133" i="70"/>
  <c r="H4" i="70"/>
  <c r="L65" i="49"/>
  <c r="L65" i="142"/>
  <c r="L65" i="47"/>
  <c r="L65" i="48"/>
  <c r="L60" i="49"/>
  <c r="L60" i="142"/>
  <c r="L60" i="47"/>
  <c r="L60" i="48"/>
  <c r="R34" i="46"/>
  <c r="AA34" i="46"/>
  <c r="V122" i="49"/>
  <c r="V122" i="142"/>
  <c r="V122" i="48"/>
  <c r="V122" i="47"/>
  <c r="N71" i="46"/>
  <c r="W71" i="46"/>
  <c r="W67" i="46"/>
  <c r="N67" i="46"/>
  <c r="W63" i="46"/>
  <c r="N63" i="46"/>
  <c r="O33" i="142"/>
  <c r="O33" i="49"/>
  <c r="O33" i="47"/>
  <c r="O33" i="48"/>
  <c r="X133" i="46"/>
  <c r="X4" i="46"/>
  <c r="O4" i="46"/>
  <c r="X129" i="49"/>
  <c r="X129" i="142"/>
  <c r="X129" i="48"/>
  <c r="X129" i="47"/>
  <c r="Z66" i="49"/>
  <c r="Z66" i="142"/>
  <c r="Z66" i="47"/>
  <c r="Z66" i="48"/>
  <c r="Z62" i="48"/>
  <c r="Z62" i="142"/>
  <c r="Z62" i="49"/>
  <c r="Z62" i="47"/>
  <c r="T32" i="142"/>
  <c r="T32" i="47"/>
  <c r="T32" i="48"/>
  <c r="T32" i="49"/>
  <c r="T31" i="142"/>
  <c r="T31" i="48"/>
  <c r="T31" i="49"/>
  <c r="T31" i="47"/>
  <c r="W74" i="70"/>
  <c r="N74" i="70"/>
  <c r="T30" i="102"/>
  <c r="T30" i="144"/>
  <c r="T30" i="100"/>
  <c r="T30" i="101"/>
  <c r="T214" i="99"/>
  <c r="AA193" i="99"/>
  <c r="T85" i="99"/>
  <c r="Q61" i="70"/>
  <c r="Z61" i="70"/>
  <c r="W214" i="95"/>
  <c r="W85" i="95"/>
  <c r="M72" i="82"/>
  <c r="M72" i="83"/>
  <c r="M72" i="76"/>
  <c r="M72" i="140"/>
  <c r="T77" i="70"/>
  <c r="K77" i="70"/>
  <c r="AA185" i="70"/>
  <c r="AA211" i="76" s="1"/>
  <c r="T85" i="95"/>
  <c r="AA193" i="95"/>
  <c r="T214" i="95"/>
  <c r="K126" i="49"/>
  <c r="K126" i="142"/>
  <c r="K126" i="48"/>
  <c r="K126" i="47"/>
  <c r="K127" i="49"/>
  <c r="K127" i="142"/>
  <c r="K127" i="47"/>
  <c r="K127" i="48"/>
  <c r="K120" i="48"/>
  <c r="K120" i="47"/>
  <c r="K120" i="49"/>
  <c r="K120" i="142"/>
  <c r="K68" i="46"/>
  <c r="B68" i="46"/>
  <c r="R176" i="46"/>
  <c r="O69" i="70"/>
  <c r="X69" i="70"/>
  <c r="X61" i="70"/>
  <c r="O61" i="70"/>
  <c r="U60" i="140"/>
  <c r="U60" i="82"/>
  <c r="U60" i="83"/>
  <c r="U60" i="76"/>
  <c r="P75" i="142"/>
  <c r="P75" i="47"/>
  <c r="P75" i="48"/>
  <c r="P75" i="49"/>
  <c r="U122" i="101"/>
  <c r="U122" i="102"/>
  <c r="U122" i="144"/>
  <c r="U122" i="100"/>
  <c r="U58" i="95"/>
  <c r="U187" i="95"/>
  <c r="Y214" i="99"/>
  <c r="Y85" i="99"/>
  <c r="U35" i="142"/>
  <c r="U35" i="47"/>
  <c r="U35" i="48"/>
  <c r="U35" i="49"/>
  <c r="M130" i="49"/>
  <c r="M130" i="142"/>
  <c r="M130" i="48"/>
  <c r="M130" i="47"/>
  <c r="M126" i="49"/>
  <c r="M126" i="142"/>
  <c r="M126" i="47"/>
  <c r="M126" i="48"/>
  <c r="V76" i="46"/>
  <c r="M76" i="46"/>
  <c r="W72" i="49"/>
  <c r="W72" i="142"/>
  <c r="W72" i="47"/>
  <c r="W72" i="48"/>
  <c r="W68" i="47"/>
  <c r="W68" i="48"/>
  <c r="W68" i="142"/>
  <c r="W68" i="49"/>
  <c r="W64" i="49"/>
  <c r="W64" i="142"/>
  <c r="W64" i="47"/>
  <c r="W64" i="48"/>
  <c r="O117" i="49"/>
  <c r="O117" i="142"/>
  <c r="O117" i="47"/>
  <c r="O117" i="48"/>
  <c r="X113" i="142"/>
  <c r="X113" i="48"/>
  <c r="X113" i="47"/>
  <c r="X113" i="49"/>
  <c r="Z36" i="142"/>
  <c r="Z36" i="47"/>
  <c r="Z36" i="48"/>
  <c r="Z36" i="49"/>
  <c r="Y76" i="82"/>
  <c r="Y76" i="83"/>
  <c r="Y76" i="76"/>
  <c r="Y76" i="140"/>
  <c r="T160" i="99"/>
  <c r="T31" i="99"/>
  <c r="AA139" i="99"/>
  <c r="V73" i="70"/>
  <c r="M73" i="70"/>
  <c r="B111" i="47"/>
  <c r="B111" i="48"/>
  <c r="B111" i="49"/>
  <c r="B111" i="142"/>
  <c r="K73" i="49"/>
  <c r="K73" i="142"/>
  <c r="K73" i="48"/>
  <c r="K73" i="47"/>
  <c r="X75" i="70"/>
  <c r="O75" i="70"/>
  <c r="P69" i="48"/>
  <c r="P69" i="49"/>
  <c r="P69" i="142"/>
  <c r="P69" i="47"/>
  <c r="P65" i="142"/>
  <c r="P65" i="49"/>
  <c r="P65" i="47"/>
  <c r="P65" i="48"/>
  <c r="P61" i="49"/>
  <c r="P61" i="142"/>
  <c r="P61" i="47"/>
  <c r="P61" i="48"/>
  <c r="U112" i="102"/>
  <c r="U112" i="144"/>
  <c r="U112" i="101"/>
  <c r="U112" i="100"/>
  <c r="X133" i="99"/>
  <c r="X4" i="99"/>
  <c r="U48" i="48"/>
  <c r="U48" i="49"/>
  <c r="U48" i="142"/>
  <c r="U48" i="47"/>
  <c r="U44" i="49"/>
  <c r="U44" i="142"/>
  <c r="U44" i="48"/>
  <c r="U44" i="47"/>
  <c r="L43" i="142"/>
  <c r="L43" i="49"/>
  <c r="L43" i="47"/>
  <c r="L43" i="48"/>
  <c r="L39" i="142"/>
  <c r="L39" i="48"/>
  <c r="L39" i="49"/>
  <c r="L39" i="47"/>
  <c r="V116" i="142"/>
  <c r="V116" i="49"/>
  <c r="V116" i="47"/>
  <c r="V116" i="48"/>
  <c r="M119" i="142"/>
  <c r="M119" i="49"/>
  <c r="M119" i="47"/>
  <c r="M119" i="48"/>
  <c r="V67" i="46"/>
  <c r="M67" i="46"/>
  <c r="V63" i="46"/>
  <c r="M63" i="46"/>
  <c r="W76" i="47"/>
  <c r="W76" i="48"/>
  <c r="W76" i="142"/>
  <c r="W76" i="49"/>
  <c r="X123" i="142"/>
  <c r="X123" i="49"/>
  <c r="X123" i="47"/>
  <c r="X123" i="48"/>
  <c r="Z46" i="49"/>
  <c r="Z46" i="142"/>
  <c r="Z46" i="47"/>
  <c r="Z46" i="48"/>
  <c r="Q42" i="142"/>
  <c r="Q42" i="47"/>
  <c r="Q42" i="48"/>
  <c r="Q42" i="49"/>
  <c r="R95" i="46"/>
  <c r="AA95" i="46"/>
  <c r="T114" i="142"/>
  <c r="T114" i="49"/>
  <c r="T114" i="47"/>
  <c r="T114" i="48"/>
  <c r="T69" i="142"/>
  <c r="T69" i="49"/>
  <c r="T69" i="47"/>
  <c r="T69" i="48"/>
  <c r="K35" i="49"/>
  <c r="K35" i="142"/>
  <c r="K35" i="47"/>
  <c r="K35" i="48"/>
  <c r="AA73" i="100"/>
  <c r="AA73" i="102"/>
  <c r="AA73" i="144"/>
  <c r="AA73" i="101"/>
  <c r="AA320" i="70"/>
  <c r="AA279" i="70"/>
  <c r="AA223" i="70"/>
  <c r="AA311" i="70"/>
  <c r="AA274" i="70"/>
  <c r="AA222" i="70"/>
  <c r="AA314" i="70"/>
  <c r="AA277" i="70"/>
  <c r="AA309" i="70"/>
  <c r="AA267" i="70"/>
  <c r="AA220" i="70"/>
  <c r="AA316" i="70"/>
  <c r="AA275" i="70"/>
  <c r="AA307" i="70"/>
  <c r="AA265" i="70"/>
  <c r="AA310" i="70"/>
  <c r="AA264" i="70"/>
  <c r="AA305" i="70"/>
  <c r="AA263" i="70"/>
  <c r="AA312" i="70"/>
  <c r="AA266" i="70"/>
  <c r="AA303" i="70"/>
  <c r="AA261" i="70"/>
  <c r="AA306" i="70"/>
  <c r="AA260" i="70"/>
  <c r="AA301" i="70"/>
  <c r="AA259" i="70"/>
  <c r="AA308" i="70"/>
  <c r="AA262" i="70"/>
  <c r="AA294" i="70"/>
  <c r="AA257" i="70"/>
  <c r="AA302" i="70"/>
  <c r="AA256" i="70"/>
  <c r="AA237" i="70"/>
  <c r="AA292" i="70"/>
  <c r="AA255" i="70"/>
  <c r="AA240" i="70"/>
  <c r="AA304" i="70"/>
  <c r="AA258" i="70"/>
  <c r="AA239" i="70"/>
  <c r="AA290" i="70"/>
  <c r="AA253" i="70"/>
  <c r="AA238" i="70"/>
  <c r="AA293" i="70"/>
  <c r="AA252" i="70"/>
  <c r="AA233" i="70"/>
  <c r="AA288" i="70"/>
  <c r="AA251" i="70"/>
  <c r="AA236" i="70"/>
  <c r="AA291" i="70"/>
  <c r="AA254" i="70"/>
  <c r="AA235" i="70"/>
  <c r="AA286" i="70"/>
  <c r="AA249" i="70"/>
  <c r="AA234" i="70"/>
  <c r="AA289" i="70"/>
  <c r="AA248" i="70"/>
  <c r="AA229" i="70"/>
  <c r="AA321" i="70"/>
  <c r="AA284" i="70"/>
  <c r="AA247" i="70"/>
  <c r="AA232" i="70"/>
  <c r="AA287" i="70"/>
  <c r="AA250" i="70"/>
  <c r="AA231" i="70"/>
  <c r="AA319" i="70"/>
  <c r="AA282" i="70"/>
  <c r="AA230" i="70"/>
  <c r="AA285" i="70"/>
  <c r="AA225" i="70"/>
  <c r="AA317" i="70"/>
  <c r="AA280" i="70"/>
  <c r="AA228" i="70"/>
  <c r="AA315" i="70"/>
  <c r="AA313" i="70"/>
  <c r="AA278" i="70"/>
  <c r="AA276" i="70"/>
  <c r="AA226" i="70"/>
  <c r="AA224" i="70"/>
  <c r="AA318" i="70"/>
  <c r="AA283" i="70"/>
  <c r="AA281" i="70"/>
  <c r="AA227" i="70"/>
  <c r="AA221" i="70"/>
  <c r="B61" i="46"/>
  <c r="R169" i="46"/>
  <c r="B31" i="46"/>
  <c r="K160" i="46"/>
  <c r="R139" i="46"/>
  <c r="R164" i="47" s="1"/>
  <c r="U74" i="70"/>
  <c r="L74" i="70"/>
  <c r="Y38" i="49"/>
  <c r="Y38" i="47"/>
  <c r="Y38" i="48"/>
  <c r="Y38" i="142"/>
  <c r="AA70" i="101"/>
  <c r="AA70" i="100"/>
  <c r="L32" i="142"/>
  <c r="L32" i="47"/>
  <c r="L32" i="48"/>
  <c r="L32" i="49"/>
  <c r="U124" i="142"/>
  <c r="U124" i="49"/>
  <c r="U124" i="47"/>
  <c r="U124" i="48"/>
  <c r="V70" i="46"/>
  <c r="M70" i="46"/>
  <c r="V66" i="46"/>
  <c r="M66" i="46"/>
  <c r="M66" i="142"/>
  <c r="M66" i="49"/>
  <c r="M66" i="47"/>
  <c r="M66" i="48"/>
  <c r="M62" i="47"/>
  <c r="M62" i="48"/>
  <c r="M62" i="142"/>
  <c r="M62" i="49"/>
  <c r="W47" i="49"/>
  <c r="W47" i="142"/>
  <c r="W47" i="47"/>
  <c r="W47" i="48"/>
  <c r="X77" i="46"/>
  <c r="O77" i="46"/>
  <c r="O73" i="46"/>
  <c r="X73" i="46"/>
  <c r="X71" i="142"/>
  <c r="X71" i="48"/>
  <c r="X71" i="47"/>
  <c r="X71" i="49"/>
  <c r="X67" i="49"/>
  <c r="X67" i="142"/>
  <c r="X67" i="47"/>
  <c r="X67" i="48"/>
  <c r="Q37" i="142"/>
  <c r="Q37" i="48"/>
  <c r="Q37" i="49"/>
  <c r="Q37" i="47"/>
  <c r="Q33" i="142"/>
  <c r="Q33" i="47"/>
  <c r="Q33" i="48"/>
  <c r="Q33" i="49"/>
  <c r="AA88" i="46"/>
  <c r="R88" i="46"/>
  <c r="K74" i="46"/>
  <c r="T74" i="46"/>
  <c r="T71" i="46"/>
  <c r="AA179" i="46"/>
  <c r="AA204" i="47" s="1"/>
  <c r="N4" i="70"/>
  <c r="W133" i="70"/>
  <c r="W4" i="70"/>
  <c r="N67" i="70"/>
  <c r="W67" i="70"/>
  <c r="W59" i="70"/>
  <c r="N59" i="70"/>
  <c r="T133" i="99"/>
  <c r="T4" i="99"/>
  <c r="AA112" i="99"/>
  <c r="Q125" i="140"/>
  <c r="Q125" i="82"/>
  <c r="Q125" i="83"/>
  <c r="Q125" i="76"/>
  <c r="I69" i="48"/>
  <c r="K67" i="47"/>
  <c r="K67" i="48"/>
  <c r="K67" i="142"/>
  <c r="K67" i="49"/>
  <c r="K64" i="142"/>
  <c r="K64" i="49"/>
  <c r="K64" i="47"/>
  <c r="K64" i="48"/>
  <c r="B61" i="49"/>
  <c r="B61" i="142"/>
  <c r="B61" i="47"/>
  <c r="B61" i="48"/>
  <c r="X115" i="140"/>
  <c r="X115" i="83"/>
  <c r="X115" i="76"/>
  <c r="X115" i="82"/>
  <c r="O64" i="83"/>
  <c r="O64" i="76"/>
  <c r="O64" i="140"/>
  <c r="O64" i="82"/>
  <c r="U64" i="70"/>
  <c r="L64" i="70"/>
  <c r="P49" i="48"/>
  <c r="P49" i="49"/>
  <c r="P49" i="142"/>
  <c r="P49" i="47"/>
  <c r="Y45" i="49"/>
  <c r="Y45" i="142"/>
  <c r="Y45" i="48"/>
  <c r="Y45" i="47"/>
  <c r="AA76" i="102"/>
  <c r="AA76" i="144"/>
  <c r="AA76" i="101"/>
  <c r="AA76" i="100"/>
  <c r="AA72" i="144"/>
  <c r="AA72" i="100"/>
  <c r="AA72" i="101"/>
  <c r="AA72" i="102"/>
  <c r="AA268" i="99"/>
  <c r="AA295" i="99"/>
  <c r="L115" i="142"/>
  <c r="L115" i="47"/>
  <c r="L115" i="48"/>
  <c r="L115" i="49"/>
  <c r="V76" i="49"/>
  <c r="V76" i="142"/>
  <c r="V76" i="47"/>
  <c r="V76" i="48"/>
  <c r="V72" i="49"/>
  <c r="V72" i="142"/>
  <c r="V72" i="48"/>
  <c r="V72" i="47"/>
  <c r="M68" i="49"/>
  <c r="M68" i="142"/>
  <c r="M68" i="47"/>
  <c r="M68" i="48"/>
  <c r="N38" i="142"/>
  <c r="N38" i="48"/>
  <c r="N38" i="49"/>
  <c r="N38" i="47"/>
  <c r="N39" i="47"/>
  <c r="N39" i="48"/>
  <c r="N39" i="142"/>
  <c r="N39" i="49"/>
  <c r="W35" i="47"/>
  <c r="W35" i="142"/>
  <c r="W35" i="48"/>
  <c r="W35" i="49"/>
  <c r="N31" i="142"/>
  <c r="N31" i="49"/>
  <c r="N31" i="47"/>
  <c r="N31" i="48"/>
  <c r="X59" i="46"/>
  <c r="O59" i="46"/>
  <c r="O57" i="47"/>
  <c r="O57" i="48"/>
  <c r="O57" i="49"/>
  <c r="O57" i="142"/>
  <c r="Q116" i="49"/>
  <c r="Q116" i="142"/>
  <c r="Q116" i="47"/>
  <c r="Q116" i="48"/>
  <c r="Q112" i="142"/>
  <c r="Q112" i="49"/>
  <c r="Q112" i="47"/>
  <c r="Q112" i="48"/>
  <c r="K76" i="49"/>
  <c r="K76" i="142"/>
  <c r="K76" i="47"/>
  <c r="K76" i="48"/>
  <c r="R47" i="46"/>
  <c r="AA47" i="46"/>
  <c r="R41" i="46"/>
  <c r="AA41" i="46"/>
  <c r="T92" i="144"/>
  <c r="T92" i="102"/>
  <c r="T92" i="100"/>
  <c r="T92" i="101"/>
  <c r="I12" i="70"/>
  <c r="R20" i="70"/>
  <c r="Q58" i="70"/>
  <c r="Z58" i="70"/>
  <c r="Z187" i="70"/>
  <c r="V64" i="70"/>
  <c r="M64" i="70"/>
  <c r="M67" i="82"/>
  <c r="M67" i="83"/>
  <c r="M67" i="76"/>
  <c r="M67" i="140"/>
  <c r="K78" i="70"/>
  <c r="AA186" i="70"/>
  <c r="AA212" i="76" s="1"/>
  <c r="T78" i="70"/>
  <c r="K31" i="70"/>
  <c r="AA139" i="70"/>
  <c r="AA165" i="76" s="1"/>
  <c r="T160" i="70"/>
  <c r="T31" i="70"/>
  <c r="X58" i="82"/>
  <c r="X58" i="83"/>
  <c r="X58" i="76"/>
  <c r="X58" i="140"/>
  <c r="P37" i="49"/>
  <c r="P37" i="142"/>
  <c r="P37" i="47"/>
  <c r="P37" i="48"/>
  <c r="Y33" i="49"/>
  <c r="Y33" i="142"/>
  <c r="Y33" i="47"/>
  <c r="Y33" i="48"/>
  <c r="Q214" i="70"/>
  <c r="H85" i="70"/>
  <c r="U127" i="49"/>
  <c r="U127" i="47"/>
  <c r="U127" i="48"/>
  <c r="U127" i="142"/>
  <c r="AA93" i="46"/>
  <c r="R93" i="46"/>
  <c r="U121" i="49"/>
  <c r="U121" i="142"/>
  <c r="U121" i="47"/>
  <c r="U121" i="48"/>
  <c r="U117" i="49"/>
  <c r="U117" i="142"/>
  <c r="U117" i="48"/>
  <c r="U117" i="47"/>
  <c r="V58" i="142"/>
  <c r="V58" i="49"/>
  <c r="V58" i="47"/>
  <c r="V58" i="48"/>
  <c r="V47" i="49"/>
  <c r="V47" i="142"/>
  <c r="V47" i="47"/>
  <c r="V47" i="48"/>
  <c r="O62" i="49"/>
  <c r="O62" i="142"/>
  <c r="O62" i="47"/>
  <c r="O62" i="48"/>
  <c r="Z124" i="49"/>
  <c r="Z124" i="142"/>
  <c r="Z124" i="47"/>
  <c r="Z124" i="48"/>
  <c r="Q120" i="142"/>
  <c r="Q120" i="49"/>
  <c r="Q120" i="47"/>
  <c r="Q120" i="48"/>
  <c r="T64" i="47"/>
  <c r="T64" i="48"/>
  <c r="T64" i="142"/>
  <c r="T64" i="49"/>
  <c r="K31" i="46"/>
  <c r="T160" i="46"/>
  <c r="AA139" i="46"/>
  <c r="AA164" i="47" s="1"/>
  <c r="T31" i="46"/>
  <c r="K71" i="47"/>
  <c r="K71" i="48"/>
  <c r="K71" i="49"/>
  <c r="K71" i="142"/>
  <c r="P69" i="76"/>
  <c r="P69" i="140"/>
  <c r="P69" i="82"/>
  <c r="P69" i="83"/>
  <c r="T130" i="101"/>
  <c r="T130" i="102"/>
  <c r="T130" i="144"/>
  <c r="T130" i="100"/>
  <c r="Z78" i="70"/>
  <c r="Q78" i="70"/>
  <c r="Q70" i="70"/>
  <c r="Z70" i="70"/>
  <c r="M77" i="70"/>
  <c r="V77" i="70"/>
  <c r="L160" i="70"/>
  <c r="C31" i="70"/>
  <c r="T66" i="70"/>
  <c r="AA174" i="70"/>
  <c r="AA200" i="76" s="1"/>
  <c r="K66" i="70"/>
  <c r="T58" i="70"/>
  <c r="K58" i="70"/>
  <c r="T187" i="70"/>
  <c r="AA166" i="70"/>
  <c r="AA192" i="76" s="1"/>
  <c r="P214" i="70"/>
  <c r="G85" i="70"/>
  <c r="K44" i="49"/>
  <c r="K44" i="47"/>
  <c r="K44" i="142"/>
  <c r="K44" i="48"/>
  <c r="K45" i="49"/>
  <c r="K45" i="142"/>
  <c r="K45" i="47"/>
  <c r="K45" i="48"/>
  <c r="Y117" i="49"/>
  <c r="Y117" i="142"/>
  <c r="Y117" i="47"/>
  <c r="Y117" i="48"/>
  <c r="U76" i="46"/>
  <c r="L76" i="46"/>
  <c r="V34" i="142"/>
  <c r="V34" i="47"/>
  <c r="V34" i="48"/>
  <c r="V34" i="49"/>
  <c r="M30" i="142"/>
  <c r="M30" i="47"/>
  <c r="M30" i="48"/>
  <c r="M30" i="49"/>
  <c r="N128" i="49"/>
  <c r="N128" i="142"/>
  <c r="N128" i="47"/>
  <c r="N128" i="48"/>
  <c r="N124" i="48"/>
  <c r="N124" i="47"/>
  <c r="N124" i="142"/>
  <c r="N124" i="49"/>
  <c r="W125" i="49"/>
  <c r="W125" i="142"/>
  <c r="W125" i="47"/>
  <c r="W125" i="48"/>
  <c r="X38" i="49"/>
  <c r="X38" i="47"/>
  <c r="X38" i="48"/>
  <c r="X38" i="142"/>
  <c r="O34" i="48"/>
  <c r="O34" i="49"/>
  <c r="O34" i="142"/>
  <c r="O34" i="47"/>
  <c r="X30" i="142"/>
  <c r="X30" i="49"/>
  <c r="X30" i="47"/>
  <c r="X30" i="48"/>
  <c r="Z78" i="46"/>
  <c r="Q78" i="46"/>
  <c r="Z74" i="46"/>
  <c r="Q74" i="46"/>
  <c r="Q74" i="48"/>
  <c r="Q74" i="49"/>
  <c r="Q74" i="142"/>
  <c r="Q74" i="47"/>
  <c r="Q70" i="142"/>
  <c r="Q70" i="49"/>
  <c r="Q70" i="47"/>
  <c r="Q70" i="48"/>
  <c r="AA9" i="46"/>
  <c r="R9" i="46"/>
  <c r="Q160" i="46"/>
  <c r="H31" i="46"/>
  <c r="O187" i="70"/>
  <c r="F58" i="70"/>
  <c r="Q4" i="70"/>
  <c r="Z133" i="70"/>
  <c r="Z4" i="70"/>
  <c r="R12" i="46"/>
  <c r="I12" i="46"/>
  <c r="K30" i="142"/>
  <c r="K30" i="47"/>
  <c r="K30" i="48"/>
  <c r="K30" i="49"/>
  <c r="B31" i="47"/>
  <c r="B31" i="48"/>
  <c r="B31" i="49"/>
  <c r="B31" i="142"/>
  <c r="Y128" i="142"/>
  <c r="Y128" i="49"/>
  <c r="Y128" i="47"/>
  <c r="Y128" i="48"/>
  <c r="Y124" i="142"/>
  <c r="Y124" i="47"/>
  <c r="Y124" i="48"/>
  <c r="Y124" i="49"/>
  <c r="P120" i="142"/>
  <c r="P120" i="47"/>
  <c r="P120" i="48"/>
  <c r="P120" i="49"/>
  <c r="U63" i="46"/>
  <c r="L63" i="46"/>
  <c r="AA51" i="46"/>
  <c r="R51" i="46"/>
  <c r="U72" i="49"/>
  <c r="U72" i="142"/>
  <c r="U72" i="48"/>
  <c r="U72" i="47"/>
  <c r="L68" i="49"/>
  <c r="L68" i="142"/>
  <c r="L68" i="47"/>
  <c r="L68" i="48"/>
  <c r="M45" i="49"/>
  <c r="M45" i="142"/>
  <c r="M45" i="47"/>
  <c r="M45" i="48"/>
  <c r="M41" i="142"/>
  <c r="M41" i="48"/>
  <c r="M41" i="49"/>
  <c r="M41" i="47"/>
  <c r="M37" i="142"/>
  <c r="M37" i="47"/>
  <c r="M37" i="48"/>
  <c r="M37" i="49"/>
  <c r="W114" i="49"/>
  <c r="W114" i="142"/>
  <c r="W114" i="47"/>
  <c r="W114" i="48"/>
  <c r="W214" i="46"/>
  <c r="W85" i="46"/>
  <c r="N85" i="46"/>
  <c r="O47" i="142"/>
  <c r="O47" i="47"/>
  <c r="O47" i="48"/>
  <c r="O47" i="49"/>
  <c r="Z64" i="46"/>
  <c r="Q64" i="46"/>
  <c r="Q76" i="49"/>
  <c r="Q76" i="142"/>
  <c r="Q76" i="48"/>
  <c r="Q76" i="47"/>
  <c r="T49" i="142"/>
  <c r="T49" i="49"/>
  <c r="T49" i="47"/>
  <c r="T49" i="48"/>
  <c r="R18" i="46"/>
  <c r="AA18" i="46"/>
  <c r="T38" i="142"/>
  <c r="T38" i="47"/>
  <c r="T38" i="49"/>
  <c r="T38" i="48"/>
  <c r="T37" i="48"/>
  <c r="T37" i="142"/>
  <c r="T37" i="49"/>
  <c r="T37" i="47"/>
  <c r="N72" i="70"/>
  <c r="W72" i="70"/>
  <c r="N64" i="70"/>
  <c r="W64" i="70"/>
  <c r="V133" i="99"/>
  <c r="V4" i="99"/>
  <c r="Q130" i="140"/>
  <c r="Q130" i="82"/>
  <c r="Q130" i="83"/>
  <c r="Q130" i="76"/>
  <c r="V112" i="83"/>
  <c r="V112" i="76"/>
  <c r="V112" i="140"/>
  <c r="V112" i="82"/>
  <c r="N187" i="70"/>
  <c r="E58" i="70"/>
  <c r="U71" i="70"/>
  <c r="L71" i="70"/>
  <c r="U59" i="70"/>
  <c r="L59" i="70"/>
  <c r="Y115" i="142"/>
  <c r="Y115" i="49"/>
  <c r="Y115" i="47"/>
  <c r="Y115" i="48"/>
  <c r="P111" i="49"/>
  <c r="P111" i="142"/>
  <c r="P111" i="47"/>
  <c r="P111" i="48"/>
  <c r="Y75" i="46"/>
  <c r="P75" i="46"/>
  <c r="Y73" i="49"/>
  <c r="Y73" i="47"/>
  <c r="Y73" i="48"/>
  <c r="Y73" i="142"/>
  <c r="W187" i="99"/>
  <c r="W58" i="99"/>
  <c r="U65" i="49"/>
  <c r="U65" i="142"/>
  <c r="U65" i="47"/>
  <c r="U65" i="48"/>
  <c r="R35" i="46"/>
  <c r="AA35" i="46"/>
  <c r="M127" i="142"/>
  <c r="M127" i="49"/>
  <c r="M127" i="47"/>
  <c r="M127" i="48"/>
  <c r="O128" i="47"/>
  <c r="O128" i="48"/>
  <c r="O128" i="49"/>
  <c r="O128" i="142"/>
  <c r="O124" i="49"/>
  <c r="O124" i="142"/>
  <c r="O124" i="48"/>
  <c r="O124" i="47"/>
  <c r="Q65" i="47"/>
  <c r="Q65" i="48"/>
  <c r="Q65" i="142"/>
  <c r="Q65" i="49"/>
  <c r="Q61" i="48"/>
  <c r="Q61" i="49"/>
  <c r="Q61" i="142"/>
  <c r="Q61" i="47"/>
  <c r="K31" i="47"/>
  <c r="K31" i="142"/>
  <c r="K31" i="48"/>
  <c r="K31" i="49"/>
  <c r="AA90" i="46"/>
  <c r="R90" i="46"/>
  <c r="P75" i="70"/>
  <c r="Y75" i="70"/>
  <c r="AA38" i="102"/>
  <c r="AA38" i="100"/>
  <c r="AA38" i="101"/>
  <c r="AA38" i="144"/>
  <c r="M65" i="70"/>
  <c r="V65" i="70"/>
  <c r="V70" i="140"/>
  <c r="V70" i="82"/>
  <c r="V70" i="83"/>
  <c r="V70" i="76"/>
  <c r="P214" i="46"/>
  <c r="G85" i="46"/>
  <c r="G87" i="47"/>
  <c r="Y62" i="46"/>
  <c r="P62" i="46"/>
  <c r="Y75" i="49"/>
  <c r="Y75" i="142"/>
  <c r="Y75" i="47"/>
  <c r="Y75" i="48"/>
  <c r="V130" i="48"/>
  <c r="V130" i="47"/>
  <c r="V130" i="49"/>
  <c r="V130" i="142"/>
  <c r="V126" i="49"/>
  <c r="V126" i="142"/>
  <c r="V126" i="47"/>
  <c r="V126" i="48"/>
  <c r="N73" i="46"/>
  <c r="W73" i="46"/>
  <c r="W71" i="142"/>
  <c r="W71" i="49"/>
  <c r="W71" i="47"/>
  <c r="W71" i="48"/>
  <c r="N67" i="49"/>
  <c r="N67" i="142"/>
  <c r="N67" i="47"/>
  <c r="N67" i="48"/>
  <c r="N63" i="142"/>
  <c r="N63" i="49"/>
  <c r="N63" i="47"/>
  <c r="N63" i="48"/>
  <c r="O116" i="48"/>
  <c r="O116" i="47"/>
  <c r="O116" i="49"/>
  <c r="O116" i="142"/>
  <c r="X112" i="49"/>
  <c r="X112" i="142"/>
  <c r="X112" i="47"/>
  <c r="X112" i="48"/>
  <c r="O78" i="46"/>
  <c r="X78" i="46"/>
  <c r="Q43" i="142"/>
  <c r="Q43" i="47"/>
  <c r="Q43" i="49"/>
  <c r="Q43" i="48"/>
  <c r="Q39" i="142"/>
  <c r="Q39" i="47"/>
  <c r="Q39" i="48"/>
  <c r="Q39" i="49"/>
  <c r="T128" i="48"/>
  <c r="T128" i="47"/>
  <c r="T128" i="49"/>
  <c r="T128" i="142"/>
  <c r="AA43" i="46"/>
  <c r="R43" i="46"/>
  <c r="P70" i="76"/>
  <c r="P70" i="83"/>
  <c r="P70" i="140"/>
  <c r="P70" i="82"/>
  <c r="Q71" i="70"/>
  <c r="Z71" i="70"/>
  <c r="N133" i="70"/>
  <c r="E4" i="70"/>
  <c r="O160" i="46"/>
  <c r="F31" i="46"/>
  <c r="AA171" i="70"/>
  <c r="AA197" i="76" s="1"/>
  <c r="T63" i="70"/>
  <c r="K63" i="70"/>
  <c r="B112" i="48"/>
  <c r="B112" i="142"/>
  <c r="B112" i="47"/>
  <c r="B112" i="49"/>
  <c r="B113" i="49"/>
  <c r="B113" i="142"/>
  <c r="B113" i="47"/>
  <c r="B113" i="48"/>
  <c r="B74" i="46"/>
  <c r="R182" i="46"/>
  <c r="B72" i="47"/>
  <c r="B72" i="48"/>
  <c r="B72" i="49"/>
  <c r="B72" i="142"/>
  <c r="Y69" i="49"/>
  <c r="Y69" i="142"/>
  <c r="Y69" i="47"/>
  <c r="Y69" i="48"/>
  <c r="Y65" i="49"/>
  <c r="Y65" i="47"/>
  <c r="Y65" i="48"/>
  <c r="Y65" i="142"/>
  <c r="Y61" i="47"/>
  <c r="Y61" i="48"/>
  <c r="Y61" i="49"/>
  <c r="Y61" i="142"/>
  <c r="AA112" i="102"/>
  <c r="AA112" i="144"/>
  <c r="AA112" i="100"/>
  <c r="AA112" i="101"/>
  <c r="L49" i="47"/>
  <c r="L49" i="48"/>
  <c r="L49" i="142"/>
  <c r="L49" i="49"/>
  <c r="L44" i="49"/>
  <c r="L44" i="142"/>
  <c r="L44" i="48"/>
  <c r="L44" i="47"/>
  <c r="U43" i="142"/>
  <c r="U43" i="47"/>
  <c r="U43" i="49"/>
  <c r="U43" i="48"/>
  <c r="U39" i="142"/>
  <c r="U39" i="49"/>
  <c r="U39" i="47"/>
  <c r="U39" i="48"/>
  <c r="M116" i="49"/>
  <c r="M116" i="47"/>
  <c r="M116" i="48"/>
  <c r="M116" i="142"/>
  <c r="V119" i="49"/>
  <c r="V119" i="142"/>
  <c r="V119" i="48"/>
  <c r="V119" i="47"/>
  <c r="N76" i="49"/>
  <c r="N76" i="142"/>
  <c r="N76" i="47"/>
  <c r="N76" i="48"/>
  <c r="N31" i="46"/>
  <c r="W160" i="46"/>
  <c r="W31" i="46"/>
  <c r="O122" i="49"/>
  <c r="O122" i="142"/>
  <c r="O122" i="47"/>
  <c r="O122" i="48"/>
  <c r="O118" i="142"/>
  <c r="O118" i="49"/>
  <c r="O118" i="47"/>
  <c r="O118" i="48"/>
  <c r="X68" i="46"/>
  <c r="O68" i="46"/>
  <c r="Q46" i="49"/>
  <c r="Q46" i="142"/>
  <c r="Q46" i="47"/>
  <c r="Q46" i="48"/>
  <c r="Z42" i="49"/>
  <c r="Z42" i="47"/>
  <c r="Z42" i="142"/>
  <c r="Z42" i="48"/>
  <c r="T120" i="47"/>
  <c r="T120" i="49"/>
  <c r="T120" i="142"/>
  <c r="T120" i="48"/>
  <c r="K114" i="47"/>
  <c r="K114" i="48"/>
  <c r="K114" i="142"/>
  <c r="K114" i="49"/>
  <c r="R99" i="46"/>
  <c r="AA99" i="46"/>
  <c r="T73" i="102"/>
  <c r="T73" i="144"/>
  <c r="T73" i="101"/>
  <c r="T73" i="100"/>
  <c r="V58" i="82"/>
  <c r="V58" i="83"/>
  <c r="V58" i="76"/>
  <c r="V58" i="140"/>
  <c r="O133" i="46"/>
  <c r="F4" i="46"/>
  <c r="AA305" i="95"/>
  <c r="AA263" i="95"/>
  <c r="AA308" i="95"/>
  <c r="AA262" i="95"/>
  <c r="AA290" i="95"/>
  <c r="AA253" i="95"/>
  <c r="AA238" i="95"/>
  <c r="AA293" i="95"/>
  <c r="AA252" i="95"/>
  <c r="AA233" i="95"/>
  <c r="AA301" i="95"/>
  <c r="AA259" i="95"/>
  <c r="AA304" i="95"/>
  <c r="AA258" i="95"/>
  <c r="AA239" i="95"/>
  <c r="AA286" i="95"/>
  <c r="AA249" i="95"/>
  <c r="AA234" i="95"/>
  <c r="AA289" i="95"/>
  <c r="AA248" i="95"/>
  <c r="AA229" i="95"/>
  <c r="AA226" i="95"/>
  <c r="AA235" i="95"/>
  <c r="AA228" i="95"/>
  <c r="AA292" i="95"/>
  <c r="AA255" i="95"/>
  <c r="AA240" i="95"/>
  <c r="AA291" i="95"/>
  <c r="AA254" i="95"/>
  <c r="AA319" i="95"/>
  <c r="AA282" i="95"/>
  <c r="AA230" i="95"/>
  <c r="AA285" i="95"/>
  <c r="AA227" i="95"/>
  <c r="AA222" i="95"/>
  <c r="AA231" i="95"/>
  <c r="AA224" i="95"/>
  <c r="AA288" i="95"/>
  <c r="AA251" i="95"/>
  <c r="AA236" i="95"/>
  <c r="AA287" i="95"/>
  <c r="AA250" i="95"/>
  <c r="AA315" i="95"/>
  <c r="AA278" i="95"/>
  <c r="AA318" i="95"/>
  <c r="AA281" i="95"/>
  <c r="AA223" i="95"/>
  <c r="AA225" i="95"/>
  <c r="AA220" i="95"/>
  <c r="AA321" i="95"/>
  <c r="AA284" i="95"/>
  <c r="AA247" i="95"/>
  <c r="AA232" i="95"/>
  <c r="AA283" i="95"/>
  <c r="AA311" i="95"/>
  <c r="AA274" i="95"/>
  <c r="AA314" i="95"/>
  <c r="AA277" i="95"/>
  <c r="AA221" i="95"/>
  <c r="AA317" i="95"/>
  <c r="AA280" i="95"/>
  <c r="AA320" i="95"/>
  <c r="AA279" i="95"/>
  <c r="AA307" i="95"/>
  <c r="AA265" i="95"/>
  <c r="AA310" i="95"/>
  <c r="AA264" i="95"/>
  <c r="AA313" i="95"/>
  <c r="AA276" i="95"/>
  <c r="AA316" i="95"/>
  <c r="AA275" i="95"/>
  <c r="AA303" i="95"/>
  <c r="AA261" i="95"/>
  <c r="AA306" i="95"/>
  <c r="AA260" i="95"/>
  <c r="AA309" i="95"/>
  <c r="AA267" i="95"/>
  <c r="AA312" i="95"/>
  <c r="AA266" i="95"/>
  <c r="AA294" i="95"/>
  <c r="AA257" i="95"/>
  <c r="AA302" i="95"/>
  <c r="AA256" i="95"/>
  <c r="AA237" i="95"/>
  <c r="R174" i="46"/>
  <c r="B66" i="46"/>
  <c r="K65" i="46"/>
  <c r="B65" i="46"/>
  <c r="R173" i="46"/>
  <c r="K63" i="46"/>
  <c r="R171" i="46"/>
  <c r="B63" i="46"/>
  <c r="R295" i="46"/>
  <c r="R322" i="46"/>
  <c r="P41" i="49"/>
  <c r="P41" i="47"/>
  <c r="P41" i="48"/>
  <c r="P41" i="142"/>
  <c r="U32" i="49"/>
  <c r="U32" i="142"/>
  <c r="U32" i="47"/>
  <c r="U32" i="48"/>
  <c r="V66" i="142"/>
  <c r="V66" i="49"/>
  <c r="V66" i="47"/>
  <c r="V66" i="48"/>
  <c r="V62" i="49"/>
  <c r="V62" i="142"/>
  <c r="V62" i="47"/>
  <c r="V62" i="48"/>
  <c r="N46" i="49"/>
  <c r="N46" i="142"/>
  <c r="N46" i="48"/>
  <c r="N46" i="47"/>
  <c r="N47" i="49"/>
  <c r="N47" i="142"/>
  <c r="N47" i="47"/>
  <c r="N47" i="48"/>
  <c r="O71" i="49"/>
  <c r="O71" i="47"/>
  <c r="O71" i="48"/>
  <c r="O71" i="142"/>
  <c r="O67" i="49"/>
  <c r="O67" i="142"/>
  <c r="O67" i="47"/>
  <c r="O67" i="48"/>
  <c r="Z37" i="49"/>
  <c r="Z37" i="47"/>
  <c r="Z37" i="142"/>
  <c r="Z37" i="48"/>
  <c r="Z33" i="142"/>
  <c r="Z33" i="47"/>
  <c r="Z33" i="48"/>
  <c r="Z33" i="49"/>
  <c r="Z133" i="46"/>
  <c r="Z4" i="46"/>
  <c r="Q4" i="46"/>
  <c r="T113" i="49"/>
  <c r="T113" i="142"/>
  <c r="T113" i="47"/>
  <c r="T113" i="48"/>
  <c r="P62" i="70"/>
  <c r="Y62" i="70"/>
  <c r="Q121" i="82"/>
  <c r="Q121" i="83"/>
  <c r="Q121" i="76"/>
  <c r="Q121" i="140"/>
  <c r="M74" i="70"/>
  <c r="V74" i="70"/>
  <c r="T70" i="70"/>
  <c r="AA178" i="70"/>
  <c r="AA204" i="76" s="1"/>
  <c r="K70" i="70"/>
  <c r="B69" i="49"/>
  <c r="B69" i="142"/>
  <c r="B69" i="47"/>
  <c r="B69" i="48"/>
  <c r="K61" i="49"/>
  <c r="K61" i="142"/>
  <c r="K61" i="47"/>
  <c r="K61" i="48"/>
  <c r="O78" i="70"/>
  <c r="X78" i="70"/>
  <c r="P48" i="49"/>
  <c r="P48" i="142"/>
  <c r="P48" i="48"/>
  <c r="P48" i="47"/>
  <c r="P44" i="49"/>
  <c r="P44" i="142"/>
  <c r="P44" i="47"/>
  <c r="P44" i="48"/>
  <c r="Y40" i="142"/>
  <c r="Y40" i="47"/>
  <c r="Y40" i="48"/>
  <c r="Y40" i="49"/>
  <c r="U63" i="144"/>
  <c r="U63" i="102"/>
  <c r="U63" i="100"/>
  <c r="U63" i="101"/>
  <c r="U128" i="49"/>
  <c r="U128" i="142"/>
  <c r="U128" i="47"/>
  <c r="U128" i="48"/>
  <c r="L78" i="46"/>
  <c r="U78" i="46"/>
  <c r="V59" i="46"/>
  <c r="M59" i="46"/>
  <c r="V73" i="49"/>
  <c r="V73" i="142"/>
  <c r="V73" i="47"/>
  <c r="V73" i="48"/>
  <c r="W38" i="142"/>
  <c r="W38" i="48"/>
  <c r="W38" i="49"/>
  <c r="W38" i="47"/>
  <c r="N34" i="47"/>
  <c r="N34" i="48"/>
  <c r="N34" i="49"/>
  <c r="N34" i="142"/>
  <c r="N30" i="142"/>
  <c r="N30" i="48"/>
  <c r="N30" i="49"/>
  <c r="N30" i="47"/>
  <c r="W31" i="142"/>
  <c r="W31" i="47"/>
  <c r="W31" i="48"/>
  <c r="W31" i="49"/>
  <c r="O60" i="46"/>
  <c r="X60" i="46"/>
  <c r="X57" i="142"/>
  <c r="X57" i="49"/>
  <c r="X57" i="47"/>
  <c r="X57" i="48"/>
  <c r="Z116" i="49"/>
  <c r="Z116" i="142"/>
  <c r="Z116" i="47"/>
  <c r="Z116" i="48"/>
  <c r="Z112" i="47"/>
  <c r="Z112" i="48"/>
  <c r="Z112" i="49"/>
  <c r="Z112" i="142"/>
  <c r="AA168" i="46"/>
  <c r="AA193" i="47" s="1"/>
  <c r="T60" i="46"/>
  <c r="T76" i="47"/>
  <c r="T76" i="48"/>
  <c r="T76" i="49"/>
  <c r="T76" i="142"/>
  <c r="K72" i="49"/>
  <c r="K72" i="47"/>
  <c r="K72" i="48"/>
  <c r="K72" i="142"/>
  <c r="T66" i="142"/>
  <c r="T66" i="47"/>
  <c r="T66" i="48"/>
  <c r="T66" i="49"/>
  <c r="Y78" i="70"/>
  <c r="P78" i="70"/>
  <c r="Y70" i="70"/>
  <c r="P70" i="70"/>
  <c r="AA57" i="102"/>
  <c r="AA57" i="144"/>
  <c r="AA57" i="101"/>
  <c r="AA57" i="100"/>
  <c r="T102" i="100"/>
  <c r="T102" i="102"/>
  <c r="T102" i="144"/>
  <c r="T102" i="101"/>
  <c r="H98" i="47"/>
  <c r="M69" i="82"/>
  <c r="M69" i="83"/>
  <c r="M69" i="76"/>
  <c r="M69" i="140"/>
  <c r="B94" i="82"/>
  <c r="B94" i="83"/>
  <c r="B94" i="76"/>
  <c r="B94" i="140"/>
  <c r="B43" i="47"/>
  <c r="B43" i="48"/>
  <c r="B43" i="142"/>
  <c r="B43" i="49"/>
  <c r="B4" i="70"/>
  <c r="R112" i="70"/>
  <c r="R138" i="76" s="1"/>
  <c r="K133" i="70"/>
  <c r="X66" i="70"/>
  <c r="O66" i="70"/>
  <c r="X187" i="70"/>
  <c r="X58" i="70"/>
  <c r="O58" i="70"/>
  <c r="O58" i="82"/>
  <c r="O58" i="83"/>
  <c r="O58" i="76"/>
  <c r="O58" i="140"/>
  <c r="Y37" i="49"/>
  <c r="Y37" i="47"/>
  <c r="Y37" i="142"/>
  <c r="Y37" i="48"/>
  <c r="P33" i="142"/>
  <c r="P33" i="49"/>
  <c r="P33" i="47"/>
  <c r="P33" i="48"/>
  <c r="P4" i="46"/>
  <c r="Y133" i="46"/>
  <c r="Y4" i="46"/>
  <c r="L120" i="142"/>
  <c r="L120" i="48"/>
  <c r="L120" i="47"/>
  <c r="L120" i="49"/>
  <c r="L123" i="49"/>
  <c r="L123" i="142"/>
  <c r="L123" i="47"/>
  <c r="L123" i="48"/>
  <c r="L114" i="47"/>
  <c r="L114" i="48"/>
  <c r="L114" i="142"/>
  <c r="L114" i="49"/>
  <c r="M63" i="142"/>
  <c r="M63" i="47"/>
  <c r="M63" i="48"/>
  <c r="M63" i="49"/>
  <c r="M59" i="49"/>
  <c r="M59" i="142"/>
  <c r="M59" i="48"/>
  <c r="M59" i="47"/>
  <c r="M48" i="49"/>
  <c r="M48" i="142"/>
  <c r="M48" i="47"/>
  <c r="M48" i="48"/>
  <c r="X62" i="49"/>
  <c r="X62" i="142"/>
  <c r="X62" i="47"/>
  <c r="X62" i="48"/>
  <c r="Z127" i="49"/>
  <c r="Z127" i="142"/>
  <c r="Z127" i="47"/>
  <c r="Z127" i="48"/>
  <c r="Q123" i="142"/>
  <c r="Q123" i="49"/>
  <c r="Q123" i="47"/>
  <c r="Q123" i="48"/>
  <c r="Z71" i="46"/>
  <c r="Q71" i="46"/>
  <c r="Z67" i="46"/>
  <c r="Q67" i="46"/>
  <c r="AA40" i="46"/>
  <c r="R40" i="46"/>
  <c r="T57" i="49"/>
  <c r="T57" i="47"/>
  <c r="T57" i="48"/>
  <c r="T57" i="142"/>
  <c r="Y69" i="76"/>
  <c r="Y69" i="140"/>
  <c r="Y69" i="82"/>
  <c r="Y69" i="83"/>
  <c r="B40" i="49"/>
  <c r="B40" i="47"/>
  <c r="B40" i="48"/>
  <c r="B40" i="142"/>
  <c r="B128" i="82"/>
  <c r="B128" i="83"/>
  <c r="B128" i="76"/>
  <c r="B128" i="140"/>
  <c r="O31" i="70"/>
  <c r="X31" i="70"/>
  <c r="X160" i="70"/>
  <c r="P116" i="49"/>
  <c r="P116" i="142"/>
  <c r="P116" i="48"/>
  <c r="P116" i="47"/>
  <c r="U46" i="102"/>
  <c r="U46" i="144"/>
  <c r="U46" i="100"/>
  <c r="U46" i="101"/>
  <c r="W133" i="99"/>
  <c r="W4" i="99"/>
  <c r="X187" i="95"/>
  <c r="X58" i="95"/>
  <c r="U4" i="95"/>
  <c r="U133" i="95"/>
  <c r="L111" i="142"/>
  <c r="L111" i="49"/>
  <c r="L111" i="47"/>
  <c r="L111" i="48"/>
  <c r="U75" i="46"/>
  <c r="L75" i="46"/>
  <c r="AA183" i="46"/>
  <c r="AA208" i="47" s="1"/>
  <c r="U71" i="46"/>
  <c r="L71" i="46"/>
  <c r="L69" i="142"/>
  <c r="L69" i="49"/>
  <c r="L69" i="47"/>
  <c r="L69" i="48"/>
  <c r="M34" i="142"/>
  <c r="M34" i="49"/>
  <c r="M34" i="47"/>
  <c r="M34" i="48"/>
  <c r="V30" i="142"/>
  <c r="V30" i="48"/>
  <c r="V30" i="49"/>
  <c r="V30" i="47"/>
  <c r="W124" i="48"/>
  <c r="W124" i="47"/>
  <c r="W124" i="49"/>
  <c r="W124" i="142"/>
  <c r="W120" i="49"/>
  <c r="W120" i="142"/>
  <c r="W120" i="47"/>
  <c r="W120" i="48"/>
  <c r="O41" i="49"/>
  <c r="O41" i="47"/>
  <c r="O41" i="48"/>
  <c r="O41" i="142"/>
  <c r="X37" i="142"/>
  <c r="X37" i="47"/>
  <c r="X37" i="48"/>
  <c r="X37" i="49"/>
  <c r="Z74" i="48"/>
  <c r="Z74" i="49"/>
  <c r="Z74" i="142"/>
  <c r="Z74" i="47"/>
  <c r="Z70" i="142"/>
  <c r="Z70" i="49"/>
  <c r="Z70" i="47"/>
  <c r="Z70" i="48"/>
  <c r="T34" i="48"/>
  <c r="T34" i="142"/>
  <c r="T34" i="49"/>
  <c r="T34" i="47"/>
  <c r="T69" i="144"/>
  <c r="T69" i="100"/>
  <c r="T69" i="101"/>
  <c r="T69" i="102"/>
  <c r="T114" i="102"/>
  <c r="T114" i="144"/>
  <c r="T114" i="101"/>
  <c r="T114" i="100"/>
  <c r="Z133" i="95"/>
  <c r="Z4" i="95"/>
  <c r="V133" i="95"/>
  <c r="V4" i="95"/>
  <c r="B37" i="142"/>
  <c r="B37" i="48"/>
  <c r="B37" i="49"/>
  <c r="B37" i="47"/>
  <c r="P127" i="49"/>
  <c r="P127" i="142"/>
  <c r="P127" i="47"/>
  <c r="P127" i="48"/>
  <c r="P123" i="49"/>
  <c r="P123" i="47"/>
  <c r="P123" i="48"/>
  <c r="P123" i="142"/>
  <c r="Y71" i="46"/>
  <c r="P71" i="46"/>
  <c r="U41" i="102"/>
  <c r="U41" i="144"/>
  <c r="U41" i="100"/>
  <c r="U41" i="101"/>
  <c r="Q160" i="70"/>
  <c r="H31" i="70"/>
  <c r="L59" i="46"/>
  <c r="AA167" i="46"/>
  <c r="AA192" i="47" s="1"/>
  <c r="U59" i="46"/>
  <c r="L73" i="49"/>
  <c r="L73" i="142"/>
  <c r="L73" i="47"/>
  <c r="L73" i="48"/>
  <c r="V45" i="49"/>
  <c r="V45" i="142"/>
  <c r="V45" i="47"/>
  <c r="V45" i="48"/>
  <c r="V41" i="142"/>
  <c r="V41" i="48"/>
  <c r="V41" i="49"/>
  <c r="V41" i="47"/>
  <c r="V37" i="49"/>
  <c r="V37" i="142"/>
  <c r="V37" i="47"/>
  <c r="V37" i="48"/>
  <c r="N114" i="49"/>
  <c r="N114" i="142"/>
  <c r="N114" i="48"/>
  <c r="N114" i="47"/>
  <c r="N113" i="49"/>
  <c r="N113" i="47"/>
  <c r="N113" i="48"/>
  <c r="N113" i="142"/>
  <c r="X47" i="142"/>
  <c r="X47" i="47"/>
  <c r="X47" i="48"/>
  <c r="X47" i="49"/>
  <c r="Q65" i="46"/>
  <c r="Z65" i="46"/>
  <c r="Z61" i="46"/>
  <c r="Q61" i="46"/>
  <c r="Z76" i="47"/>
  <c r="Z76" i="49"/>
  <c r="Z76" i="142"/>
  <c r="Z76" i="48"/>
  <c r="Z160" i="46"/>
  <c r="Z31" i="46"/>
  <c r="Q31" i="46"/>
  <c r="AA21" i="46"/>
  <c r="R21" i="46"/>
  <c r="AA15" i="46"/>
  <c r="R15" i="46"/>
  <c r="K39" i="47"/>
  <c r="K39" i="142"/>
  <c r="K39" i="48"/>
  <c r="K39" i="49"/>
  <c r="Q124" i="82"/>
  <c r="Q124" i="83"/>
  <c r="Q124" i="76"/>
  <c r="Q124" i="140"/>
  <c r="M75" i="70"/>
  <c r="V75" i="70"/>
  <c r="G103" i="142"/>
  <c r="G103" i="48"/>
  <c r="G103" i="47"/>
  <c r="G103" i="49"/>
  <c r="K119" i="47"/>
  <c r="K119" i="48"/>
  <c r="K119" i="49"/>
  <c r="K119" i="142"/>
  <c r="P115" i="48"/>
  <c r="P115" i="142"/>
  <c r="P115" i="49"/>
  <c r="P115" i="47"/>
  <c r="Y111" i="49"/>
  <c r="Y111" i="142"/>
  <c r="Y111" i="47"/>
  <c r="Y111" i="48"/>
  <c r="P73" i="48"/>
  <c r="P73" i="142"/>
  <c r="P73" i="49"/>
  <c r="P73" i="47"/>
  <c r="L62" i="142"/>
  <c r="L62" i="48"/>
  <c r="L62" i="47"/>
  <c r="L62" i="49"/>
  <c r="L61" i="142"/>
  <c r="L61" i="49"/>
  <c r="L61" i="47"/>
  <c r="L61" i="48"/>
  <c r="U160" i="46"/>
  <c r="U31" i="46"/>
  <c r="L31" i="46"/>
  <c r="V4" i="46"/>
  <c r="M4" i="46"/>
  <c r="V133" i="46"/>
  <c r="V127" i="49"/>
  <c r="V127" i="142"/>
  <c r="V127" i="48"/>
  <c r="V127" i="47"/>
  <c r="N118" i="49"/>
  <c r="N118" i="142"/>
  <c r="N118" i="47"/>
  <c r="N118" i="48"/>
  <c r="W68" i="46"/>
  <c r="N68" i="46"/>
  <c r="N64" i="46"/>
  <c r="W64" i="46"/>
  <c r="N60" i="46"/>
  <c r="W60" i="46"/>
  <c r="N59" i="46"/>
  <c r="W59" i="46"/>
  <c r="X128" i="48"/>
  <c r="X128" i="49"/>
  <c r="X128" i="142"/>
  <c r="X128" i="47"/>
  <c r="X124" i="49"/>
  <c r="X124" i="142"/>
  <c r="X124" i="48"/>
  <c r="X124" i="47"/>
  <c r="Z65" i="49"/>
  <c r="Z65" i="142"/>
  <c r="Z65" i="48"/>
  <c r="Z65" i="47"/>
  <c r="Z61" i="49"/>
  <c r="Z61" i="142"/>
  <c r="Z61" i="47"/>
  <c r="Z61" i="48"/>
  <c r="T115" i="142"/>
  <c r="T115" i="47"/>
  <c r="T115" i="48"/>
  <c r="T115" i="49"/>
  <c r="W76" i="70"/>
  <c r="N76" i="70"/>
  <c r="T38" i="102"/>
  <c r="T38" i="100"/>
  <c r="T38" i="101"/>
  <c r="T38" i="144"/>
  <c r="T71" i="144"/>
  <c r="T71" i="102"/>
  <c r="T71" i="100"/>
  <c r="T71" i="101"/>
  <c r="O133" i="70"/>
  <c r="F4" i="70"/>
  <c r="Q67" i="70"/>
  <c r="Z67" i="70"/>
  <c r="Z59" i="70"/>
  <c r="Q59" i="70"/>
  <c r="H86" i="82"/>
  <c r="H86" i="83"/>
  <c r="H86" i="76"/>
  <c r="H86" i="140"/>
  <c r="M70" i="140"/>
  <c r="M70" i="82"/>
  <c r="M70" i="83"/>
  <c r="M70" i="76"/>
  <c r="T71" i="70"/>
  <c r="K71" i="70"/>
  <c r="AA179" i="70"/>
  <c r="AA205" i="76" s="1"/>
  <c r="B90" i="140"/>
  <c r="B90" i="82"/>
  <c r="B90" i="83"/>
  <c r="B90" i="76"/>
  <c r="P187" i="46"/>
  <c r="G58" i="46"/>
  <c r="B128" i="142"/>
  <c r="B128" i="49"/>
  <c r="B128" i="47"/>
  <c r="B128" i="48"/>
  <c r="B129" i="49"/>
  <c r="B129" i="142"/>
  <c r="B129" i="47"/>
  <c r="B129" i="48"/>
  <c r="B122" i="49"/>
  <c r="B122" i="142"/>
  <c r="B122" i="47"/>
  <c r="B122" i="48"/>
  <c r="B123" i="49"/>
  <c r="B123" i="142"/>
  <c r="B123" i="48"/>
  <c r="B123" i="47"/>
  <c r="B131" i="82"/>
  <c r="B131" i="83"/>
  <c r="B131" i="76"/>
  <c r="B131" i="140"/>
  <c r="X67" i="70"/>
  <c r="O67" i="70"/>
  <c r="X59" i="70"/>
  <c r="O59" i="70"/>
  <c r="Y66" i="46"/>
  <c r="P66" i="46"/>
  <c r="Y187" i="46"/>
  <c r="Y58" i="46"/>
  <c r="P58" i="46"/>
  <c r="P58" i="142"/>
  <c r="P58" i="48"/>
  <c r="P58" i="47"/>
  <c r="P58" i="49"/>
  <c r="U126" i="144"/>
  <c r="U126" i="101"/>
  <c r="U126" i="102"/>
  <c r="U126" i="100"/>
  <c r="T91" i="101"/>
  <c r="T91" i="100"/>
  <c r="T91" i="102"/>
  <c r="T91" i="144"/>
  <c r="Y58" i="99"/>
  <c r="Y187" i="99"/>
  <c r="V115" i="49"/>
  <c r="V115" i="142"/>
  <c r="V115" i="47"/>
  <c r="V115" i="48"/>
  <c r="V111" i="48"/>
  <c r="V111" i="47"/>
  <c r="V111" i="49"/>
  <c r="V111" i="142"/>
  <c r="N71" i="142"/>
  <c r="N71" i="49"/>
  <c r="N71" i="47"/>
  <c r="N71" i="48"/>
  <c r="W67" i="47"/>
  <c r="W67" i="48"/>
  <c r="W67" i="49"/>
  <c r="W67" i="142"/>
  <c r="W63" i="48"/>
  <c r="W63" i="142"/>
  <c r="W63" i="49"/>
  <c r="W63" i="47"/>
  <c r="X116" i="49"/>
  <c r="X116" i="142"/>
  <c r="X116" i="48"/>
  <c r="X116" i="47"/>
  <c r="O112" i="49"/>
  <c r="O112" i="142"/>
  <c r="O112" i="47"/>
  <c r="O112" i="48"/>
  <c r="Z43" i="47"/>
  <c r="Z43" i="48"/>
  <c r="Z43" i="49"/>
  <c r="Z43" i="142"/>
  <c r="Z39" i="142"/>
  <c r="Z39" i="47"/>
  <c r="Z39" i="48"/>
  <c r="Z39" i="49"/>
  <c r="AA105" i="46"/>
  <c r="R105" i="46"/>
  <c r="T68" i="49"/>
  <c r="T68" i="142"/>
  <c r="T68" i="47"/>
  <c r="T68" i="48"/>
  <c r="Y70" i="82"/>
  <c r="Y70" i="83"/>
  <c r="Y70" i="76"/>
  <c r="Y70" i="140"/>
  <c r="Q118" i="82"/>
  <c r="Q118" i="83"/>
  <c r="Q118" i="76"/>
  <c r="Q118" i="140"/>
  <c r="M67" i="70"/>
  <c r="V67" i="70"/>
  <c r="R286" i="70"/>
  <c r="R249" i="70"/>
  <c r="R234" i="70"/>
  <c r="R289" i="70"/>
  <c r="R248" i="70"/>
  <c r="R229" i="70"/>
  <c r="R321" i="70"/>
  <c r="R284" i="70"/>
  <c r="R247" i="70"/>
  <c r="R232" i="70"/>
  <c r="R283" i="70"/>
  <c r="R227" i="70"/>
  <c r="R319" i="70"/>
  <c r="R282" i="70"/>
  <c r="R230" i="70"/>
  <c r="R285" i="70"/>
  <c r="R225" i="70"/>
  <c r="R317" i="70"/>
  <c r="R280" i="70"/>
  <c r="R228" i="70"/>
  <c r="R320" i="70"/>
  <c r="R279" i="70"/>
  <c r="R223" i="70"/>
  <c r="R315" i="70"/>
  <c r="R278" i="70"/>
  <c r="R226" i="70"/>
  <c r="R318" i="70"/>
  <c r="R281" i="70"/>
  <c r="R221" i="70"/>
  <c r="R313" i="70"/>
  <c r="R276" i="70"/>
  <c r="R224" i="70"/>
  <c r="R316" i="70"/>
  <c r="R275" i="70"/>
  <c r="R311" i="70"/>
  <c r="R274" i="70"/>
  <c r="R222" i="70"/>
  <c r="R314" i="70"/>
  <c r="R277" i="70"/>
  <c r="R309" i="70"/>
  <c r="R267" i="70"/>
  <c r="R220" i="70"/>
  <c r="R312" i="70"/>
  <c r="R266" i="70"/>
  <c r="R307" i="70"/>
  <c r="R265" i="70"/>
  <c r="R310" i="70"/>
  <c r="R264" i="70"/>
  <c r="R305" i="70"/>
  <c r="R263" i="70"/>
  <c r="R308" i="70"/>
  <c r="R262" i="70"/>
  <c r="R303" i="70"/>
  <c r="R261" i="70"/>
  <c r="R306" i="70"/>
  <c r="R260" i="70"/>
  <c r="R301" i="70"/>
  <c r="R259" i="70"/>
  <c r="R304" i="70"/>
  <c r="R258" i="70"/>
  <c r="R239" i="70"/>
  <c r="R294" i="70"/>
  <c r="R257" i="70"/>
  <c r="R302" i="70"/>
  <c r="R256" i="70"/>
  <c r="R237" i="70"/>
  <c r="R292" i="70"/>
  <c r="R255" i="70"/>
  <c r="R240" i="70"/>
  <c r="R291" i="70"/>
  <c r="R254" i="70"/>
  <c r="R235" i="70"/>
  <c r="R290" i="70"/>
  <c r="R253" i="70"/>
  <c r="R238" i="70"/>
  <c r="R293" i="70"/>
  <c r="R252" i="70"/>
  <c r="R233" i="70"/>
  <c r="R288" i="70"/>
  <c r="R251" i="70"/>
  <c r="R236" i="70"/>
  <c r="R287" i="70"/>
  <c r="R250" i="70"/>
  <c r="R231" i="70"/>
  <c r="R87" i="46"/>
  <c r="I87" i="46"/>
  <c r="K113" i="47"/>
  <c r="K113" i="48"/>
  <c r="K113" i="49"/>
  <c r="K113" i="142"/>
  <c r="K76" i="46"/>
  <c r="B76" i="46"/>
  <c r="R184" i="46"/>
  <c r="B72" i="46"/>
  <c r="R180" i="46"/>
  <c r="K73" i="46"/>
  <c r="R181" i="46"/>
  <c r="B73" i="46"/>
  <c r="O70" i="70"/>
  <c r="X70" i="70"/>
  <c r="P68" i="142"/>
  <c r="P68" i="49"/>
  <c r="P68" i="47"/>
  <c r="P68" i="48"/>
  <c r="Y64" i="49"/>
  <c r="Y64" i="142"/>
  <c r="Y64" i="47"/>
  <c r="Y64" i="48"/>
  <c r="P60" i="142"/>
  <c r="P60" i="49"/>
  <c r="P60" i="47"/>
  <c r="P60" i="48"/>
  <c r="U115" i="100"/>
  <c r="U115" i="102"/>
  <c r="U115" i="144"/>
  <c r="U115" i="101"/>
  <c r="U49" i="47"/>
  <c r="U49" i="49"/>
  <c r="U49" i="142"/>
  <c r="U49" i="48"/>
  <c r="R19" i="46"/>
  <c r="AA19" i="46"/>
  <c r="L40" i="47"/>
  <c r="L40" i="48"/>
  <c r="L40" i="49"/>
  <c r="L40" i="142"/>
  <c r="L36" i="142"/>
  <c r="L36" i="48"/>
  <c r="L36" i="49"/>
  <c r="L36" i="47"/>
  <c r="M125" i="142"/>
  <c r="M125" i="48"/>
  <c r="M125" i="47"/>
  <c r="M125" i="49"/>
  <c r="M121" i="49"/>
  <c r="M121" i="142"/>
  <c r="M121" i="47"/>
  <c r="M121" i="48"/>
  <c r="M112" i="49"/>
  <c r="M112" i="142"/>
  <c r="M112" i="47"/>
  <c r="M112" i="48"/>
  <c r="V87" i="47"/>
  <c r="N75" i="49"/>
  <c r="N75" i="142"/>
  <c r="N75" i="47"/>
  <c r="N75" i="48"/>
  <c r="X122" i="142"/>
  <c r="X122" i="47"/>
  <c r="X122" i="48"/>
  <c r="X122" i="49"/>
  <c r="X118" i="142"/>
  <c r="X118" i="49"/>
  <c r="X118" i="47"/>
  <c r="X118" i="48"/>
  <c r="O64" i="46"/>
  <c r="X64" i="46"/>
  <c r="Q49" i="48"/>
  <c r="Q49" i="49"/>
  <c r="Q49" i="142"/>
  <c r="Q49" i="47"/>
  <c r="Q45" i="49"/>
  <c r="Q45" i="142"/>
  <c r="Q45" i="48"/>
  <c r="Q45" i="47"/>
  <c r="K123" i="49"/>
  <c r="K123" i="142"/>
  <c r="K123" i="48"/>
  <c r="K123" i="47"/>
  <c r="R94" i="46"/>
  <c r="AA94" i="46"/>
  <c r="T124" i="49"/>
  <c r="T124" i="142"/>
  <c r="T124" i="47"/>
  <c r="T124" i="48"/>
  <c r="Y31" i="95"/>
  <c r="Y160" i="95"/>
  <c r="M58" i="82"/>
  <c r="M58" i="83"/>
  <c r="M58" i="76"/>
  <c r="M58" i="140"/>
  <c r="B58" i="47"/>
  <c r="B58" i="48"/>
  <c r="B58" i="49"/>
  <c r="B58" i="142"/>
  <c r="X73" i="70"/>
  <c r="O73" i="70"/>
  <c r="U76" i="70"/>
  <c r="L76" i="70"/>
  <c r="Y41" i="142"/>
  <c r="Y41" i="47"/>
  <c r="Y41" i="48"/>
  <c r="Y41" i="49"/>
  <c r="M133" i="70"/>
  <c r="D4" i="70"/>
  <c r="L33" i="142"/>
  <c r="L33" i="47"/>
  <c r="L33" i="48"/>
  <c r="L33" i="49"/>
  <c r="M77" i="46"/>
  <c r="V77" i="46"/>
  <c r="V73" i="46"/>
  <c r="M73" i="46"/>
  <c r="M69" i="46"/>
  <c r="V69" i="46"/>
  <c r="M67" i="48"/>
  <c r="M67" i="47"/>
  <c r="M67" i="49"/>
  <c r="M67" i="142"/>
  <c r="N60" i="49"/>
  <c r="N60" i="142"/>
  <c r="N60" i="47"/>
  <c r="N60" i="48"/>
  <c r="W46" i="49"/>
  <c r="W46" i="142"/>
  <c r="W46" i="48"/>
  <c r="W46" i="47"/>
  <c r="N42" i="142"/>
  <c r="N42" i="49"/>
  <c r="N42" i="47"/>
  <c r="N42" i="48"/>
  <c r="X74" i="46"/>
  <c r="O74" i="46"/>
  <c r="O74" i="49"/>
  <c r="O74" i="142"/>
  <c r="O74" i="48"/>
  <c r="O74" i="47"/>
  <c r="O70" i="48"/>
  <c r="O70" i="49"/>
  <c r="O70" i="142"/>
  <c r="O70" i="47"/>
  <c r="O66" i="49"/>
  <c r="O66" i="142"/>
  <c r="O66" i="48"/>
  <c r="O66" i="47"/>
  <c r="Q32" i="142"/>
  <c r="Q32" i="48"/>
  <c r="Q32" i="49"/>
  <c r="Q32" i="47"/>
  <c r="Q128" i="142"/>
  <c r="Q128" i="49"/>
  <c r="Q128" i="47"/>
  <c r="Q128" i="48"/>
  <c r="T77" i="46"/>
  <c r="AA185" i="46"/>
  <c r="AA210" i="47" s="1"/>
  <c r="K66" i="46"/>
  <c r="T66" i="46"/>
  <c r="AA174" i="46"/>
  <c r="AA199" i="47" s="1"/>
  <c r="N65" i="70"/>
  <c r="W65" i="70"/>
  <c r="T39" i="101"/>
  <c r="T39" i="100"/>
  <c r="T39" i="102"/>
  <c r="T39" i="144"/>
  <c r="T58" i="144"/>
  <c r="T58" i="102"/>
  <c r="T58" i="100"/>
  <c r="T58" i="101"/>
  <c r="T123" i="102"/>
  <c r="T123" i="144"/>
  <c r="T123" i="101"/>
  <c r="T123" i="100"/>
  <c r="Z121" i="76"/>
  <c r="Z121" i="140"/>
  <c r="Z121" i="82"/>
  <c r="Z121" i="83"/>
  <c r="K69" i="49"/>
  <c r="K69" i="142"/>
  <c r="K69" i="47"/>
  <c r="K69" i="48"/>
  <c r="B66" i="49"/>
  <c r="B66" i="142"/>
  <c r="B66" i="47"/>
  <c r="B66" i="48"/>
  <c r="B63" i="49"/>
  <c r="B63" i="142"/>
  <c r="B63" i="47"/>
  <c r="B63" i="48"/>
  <c r="U187" i="70"/>
  <c r="U58" i="70"/>
  <c r="L58" i="70"/>
  <c r="Y48" i="142"/>
  <c r="Y48" i="48"/>
  <c r="Y48" i="47"/>
  <c r="Y48" i="49"/>
  <c r="Y44" i="48"/>
  <c r="Y44" i="49"/>
  <c r="Y44" i="142"/>
  <c r="Y44" i="47"/>
  <c r="P40" i="142"/>
  <c r="P40" i="48"/>
  <c r="P40" i="49"/>
  <c r="P40" i="47"/>
  <c r="AA63" i="102"/>
  <c r="AA63" i="144"/>
  <c r="AA63" i="100"/>
  <c r="AA63" i="101"/>
  <c r="L128" i="49"/>
  <c r="L128" i="142"/>
  <c r="L128" i="48"/>
  <c r="L128" i="47"/>
  <c r="M73" i="49"/>
  <c r="M73" i="142"/>
  <c r="M73" i="47"/>
  <c r="M73" i="48"/>
  <c r="N41" i="142"/>
  <c r="N41" i="48"/>
  <c r="N41" i="49"/>
  <c r="N41" i="47"/>
  <c r="W34" i="48"/>
  <c r="W34" i="49"/>
  <c r="W34" i="142"/>
  <c r="W34" i="47"/>
  <c r="W30" i="47"/>
  <c r="W30" i="142"/>
  <c r="W30" i="48"/>
  <c r="W30" i="49"/>
  <c r="X76" i="142"/>
  <c r="X76" i="49"/>
  <c r="X76" i="47"/>
  <c r="X76" i="48"/>
  <c r="T101" i="144"/>
  <c r="T101" i="100"/>
  <c r="T101" i="101"/>
  <c r="T101" i="102"/>
  <c r="Z119" i="49"/>
  <c r="Z119" i="142"/>
  <c r="Z119" i="47"/>
  <c r="Z119" i="48"/>
  <c r="Q115" i="142"/>
  <c r="Q115" i="49"/>
  <c r="Q115" i="47"/>
  <c r="Q115" i="48"/>
  <c r="R49" i="46"/>
  <c r="AA49" i="46"/>
  <c r="T72" i="142"/>
  <c r="T72" i="49"/>
  <c r="T72" i="47"/>
  <c r="T72" i="48"/>
  <c r="K66" i="49"/>
  <c r="K66" i="142"/>
  <c r="K66" i="47"/>
  <c r="K66" i="48"/>
  <c r="W77" i="70"/>
  <c r="N77" i="70"/>
  <c r="T57" i="102"/>
  <c r="T57" i="144"/>
  <c r="T57" i="100"/>
  <c r="T57" i="101"/>
  <c r="H93" i="49"/>
  <c r="V187" i="70"/>
  <c r="V58" i="70"/>
  <c r="M58" i="70"/>
  <c r="M63" i="140"/>
  <c r="M63" i="82"/>
  <c r="M63" i="83"/>
  <c r="M63" i="76"/>
  <c r="T76" i="70"/>
  <c r="AA184" i="70"/>
  <c r="AA210" i="76" s="1"/>
  <c r="K76" i="70"/>
  <c r="B38" i="142"/>
  <c r="B38" i="47"/>
  <c r="B38" i="48"/>
  <c r="B38" i="49"/>
  <c r="P32" i="47"/>
  <c r="P32" i="142"/>
  <c r="P32" i="48"/>
  <c r="P32" i="49"/>
  <c r="U64" i="102"/>
  <c r="U64" i="144"/>
  <c r="U64" i="100"/>
  <c r="U64" i="101"/>
  <c r="U34" i="102"/>
  <c r="U34" i="144"/>
  <c r="U34" i="100"/>
  <c r="U34" i="101"/>
  <c r="U120" i="49"/>
  <c r="U120" i="142"/>
  <c r="U120" i="47"/>
  <c r="U120" i="48"/>
  <c r="U123" i="48"/>
  <c r="U123" i="49"/>
  <c r="U123" i="142"/>
  <c r="U123" i="47"/>
  <c r="U114" i="49"/>
  <c r="U114" i="142"/>
  <c r="U114" i="48"/>
  <c r="U114" i="47"/>
  <c r="U214" i="46"/>
  <c r="L85" i="46"/>
  <c r="U85" i="46"/>
  <c r="V63" i="142"/>
  <c r="V63" i="49"/>
  <c r="V63" i="47"/>
  <c r="V63" i="48"/>
  <c r="V59" i="49"/>
  <c r="V59" i="142"/>
  <c r="V59" i="47"/>
  <c r="V59" i="48"/>
  <c r="V48" i="142"/>
  <c r="V48" i="49"/>
  <c r="V48" i="47"/>
  <c r="V48" i="48"/>
  <c r="O61" i="49"/>
  <c r="O61" i="142"/>
  <c r="O61" i="48"/>
  <c r="O61" i="47"/>
  <c r="X46" i="49"/>
  <c r="X46" i="142"/>
  <c r="X46" i="47"/>
  <c r="X46" i="48"/>
  <c r="Q127" i="49"/>
  <c r="Q127" i="142"/>
  <c r="Q127" i="47"/>
  <c r="Q127" i="48"/>
  <c r="Z123" i="49"/>
  <c r="Z123" i="142"/>
  <c r="Z123" i="48"/>
  <c r="Z123" i="47"/>
  <c r="T65" i="49"/>
  <c r="T65" i="142"/>
  <c r="T65" i="47"/>
  <c r="T65" i="48"/>
  <c r="P31" i="70"/>
  <c r="Y31" i="70"/>
  <c r="Y160" i="70"/>
  <c r="T49" i="102"/>
  <c r="T49" i="144"/>
  <c r="T49" i="100"/>
  <c r="T49" i="101"/>
  <c r="T187" i="99"/>
  <c r="T58" i="99"/>
  <c r="AA166" i="99"/>
  <c r="Z76" i="70"/>
  <c r="Q76" i="70"/>
  <c r="Q68" i="70"/>
  <c r="Z68" i="70"/>
  <c r="V72" i="70"/>
  <c r="M72" i="70"/>
  <c r="K64" i="70"/>
  <c r="AA172" i="70"/>
  <c r="AA198" i="76" s="1"/>
  <c r="T64" i="70"/>
  <c r="V214" i="95"/>
  <c r="V85" i="95"/>
  <c r="P160" i="70"/>
  <c r="G31" i="70"/>
  <c r="B46" i="49"/>
  <c r="B46" i="142"/>
  <c r="B46" i="47"/>
  <c r="B46" i="48"/>
  <c r="B47" i="48"/>
  <c r="B47" i="142"/>
  <c r="B47" i="49"/>
  <c r="B47" i="47"/>
  <c r="U133" i="70"/>
  <c r="L4" i="70"/>
  <c r="U4" i="70"/>
  <c r="Y116" i="49"/>
  <c r="Y116" i="142"/>
  <c r="Y116" i="47"/>
  <c r="Y116" i="48"/>
  <c r="AA46" i="100"/>
  <c r="AA46" i="102"/>
  <c r="U111" i="142"/>
  <c r="U111" i="49"/>
  <c r="U111" i="47"/>
  <c r="U111" i="48"/>
  <c r="U69" i="49"/>
  <c r="U69" i="47"/>
  <c r="U69" i="48"/>
  <c r="U69" i="142"/>
  <c r="M35" i="142"/>
  <c r="M35" i="47"/>
  <c r="M35" i="48"/>
  <c r="M35" i="49"/>
  <c r="M31" i="142"/>
  <c r="M31" i="49"/>
  <c r="M31" i="47"/>
  <c r="M31" i="48"/>
  <c r="N127" i="47"/>
  <c r="N127" i="49"/>
  <c r="N127" i="142"/>
  <c r="N127" i="48"/>
  <c r="N120" i="49"/>
  <c r="N120" i="142"/>
  <c r="N120" i="47"/>
  <c r="N120" i="48"/>
  <c r="X41" i="142"/>
  <c r="X41" i="49"/>
  <c r="X41" i="47"/>
  <c r="X41" i="48"/>
  <c r="O37" i="49"/>
  <c r="O37" i="142"/>
  <c r="O37" i="47"/>
  <c r="O37" i="48"/>
  <c r="Z111" i="49"/>
  <c r="Z111" i="142"/>
  <c r="Z111" i="47"/>
  <c r="Z111" i="48"/>
  <c r="Q75" i="46"/>
  <c r="Z75" i="46"/>
  <c r="Q73" i="48"/>
  <c r="Q73" i="142"/>
  <c r="Q73" i="49"/>
  <c r="Q73" i="47"/>
  <c r="Z69" i="49"/>
  <c r="Z69" i="142"/>
  <c r="Z69" i="47"/>
  <c r="Z69" i="48"/>
  <c r="M31" i="70"/>
  <c r="V31" i="70"/>
  <c r="V160" i="70"/>
  <c r="F90" i="49"/>
  <c r="F90" i="142"/>
  <c r="F90" i="48"/>
  <c r="F90" i="47"/>
  <c r="F88" i="49"/>
  <c r="F88" i="142"/>
  <c r="F88" i="47"/>
  <c r="F88" i="48"/>
  <c r="K37" i="49"/>
  <c r="K37" i="48"/>
  <c r="K37" i="142"/>
  <c r="K37" i="47"/>
  <c r="B33" i="142"/>
  <c r="B33" i="47"/>
  <c r="B33" i="48"/>
  <c r="B33" i="49"/>
  <c r="Y127" i="142"/>
  <c r="Y127" i="47"/>
  <c r="Y127" i="48"/>
  <c r="Y127" i="49"/>
  <c r="Y123" i="142"/>
  <c r="Y123" i="49"/>
  <c r="Y123" i="47"/>
  <c r="Y123" i="48"/>
  <c r="AA41" i="144"/>
  <c r="AA41" i="100"/>
  <c r="AA41" i="101"/>
  <c r="AA41" i="102"/>
  <c r="W214" i="99"/>
  <c r="W85" i="99"/>
  <c r="X85" i="95"/>
  <c r="X214" i="95"/>
  <c r="Y133" i="99"/>
  <c r="Y4" i="99"/>
  <c r="L58" i="46"/>
  <c r="U187" i="46"/>
  <c r="U58" i="46"/>
  <c r="U73" i="49"/>
  <c r="U73" i="142"/>
  <c r="U73" i="47"/>
  <c r="U73" i="48"/>
  <c r="V42" i="47"/>
  <c r="V42" i="48"/>
  <c r="V42" i="142"/>
  <c r="V42" i="49"/>
  <c r="M38" i="49"/>
  <c r="M38" i="142"/>
  <c r="M38" i="47"/>
  <c r="M38" i="48"/>
  <c r="R92" i="46"/>
  <c r="AA92" i="46"/>
  <c r="W113" i="142"/>
  <c r="W113" i="49"/>
  <c r="W113" i="47"/>
  <c r="W113" i="48"/>
  <c r="W77" i="46"/>
  <c r="N77" i="46"/>
  <c r="O42" i="47"/>
  <c r="O42" i="48"/>
  <c r="O42" i="49"/>
  <c r="O42" i="142"/>
  <c r="Q75" i="49"/>
  <c r="Q75" i="142"/>
  <c r="Q75" i="47"/>
  <c r="Q75" i="48"/>
  <c r="T46" i="49"/>
  <c r="T46" i="47"/>
  <c r="T46" i="48"/>
  <c r="T46" i="142"/>
  <c r="K40" i="49"/>
  <c r="K40" i="47"/>
  <c r="K40" i="48"/>
  <c r="K40" i="142"/>
  <c r="N66" i="70"/>
  <c r="W66" i="70"/>
  <c r="N58" i="70"/>
  <c r="W58" i="70"/>
  <c r="W187" i="70"/>
  <c r="Y187" i="95"/>
  <c r="Y58" i="95"/>
  <c r="M120" i="83"/>
  <c r="M120" i="76"/>
  <c r="M120" i="140"/>
  <c r="M120" i="82"/>
  <c r="N160" i="70"/>
  <c r="E31" i="70"/>
  <c r="B114" i="49"/>
  <c r="B114" i="142"/>
  <c r="B114" i="47"/>
  <c r="B114" i="48"/>
  <c r="U69" i="70"/>
  <c r="L69" i="70"/>
  <c r="U61" i="70"/>
  <c r="L61" i="70"/>
  <c r="P76" i="46"/>
  <c r="Y76" i="46"/>
  <c r="Y72" i="46"/>
  <c r="P72" i="46"/>
  <c r="Y72" i="142"/>
  <c r="Y72" i="47"/>
  <c r="Y72" i="48"/>
  <c r="Y72" i="49"/>
  <c r="U31" i="102"/>
  <c r="U31" i="144"/>
  <c r="U31" i="101"/>
  <c r="U31" i="100"/>
  <c r="U62" i="49"/>
  <c r="U62" i="142"/>
  <c r="U62" i="47"/>
  <c r="U62" i="48"/>
  <c r="U61" i="49"/>
  <c r="U61" i="47"/>
  <c r="U61" i="48"/>
  <c r="U61" i="142"/>
  <c r="U57" i="142"/>
  <c r="U57" i="47"/>
  <c r="U57" i="48"/>
  <c r="U57" i="49"/>
  <c r="M124" i="47"/>
  <c r="M124" i="48"/>
  <c r="M124" i="142"/>
  <c r="M124" i="49"/>
  <c r="M120" i="49"/>
  <c r="M120" i="142"/>
  <c r="M120" i="47"/>
  <c r="M120" i="48"/>
  <c r="W118" i="142"/>
  <c r="W118" i="49"/>
  <c r="W118" i="47"/>
  <c r="W118" i="48"/>
  <c r="O31" i="47"/>
  <c r="O31" i="48"/>
  <c r="O31" i="49"/>
  <c r="O31" i="142"/>
  <c r="O127" i="49"/>
  <c r="O127" i="142"/>
  <c r="O127" i="48"/>
  <c r="O127" i="47"/>
  <c r="Q68" i="49"/>
  <c r="Q68" i="142"/>
  <c r="Q68" i="48"/>
  <c r="Q68" i="47"/>
  <c r="Q64" i="142"/>
  <c r="Q64" i="47"/>
  <c r="Q64" i="48"/>
  <c r="Q64" i="49"/>
  <c r="Q60" i="49"/>
  <c r="Q60" i="142"/>
  <c r="Q60" i="48"/>
  <c r="Q60" i="47"/>
  <c r="T4" i="46"/>
  <c r="K4" i="46"/>
  <c r="T133" i="46"/>
  <c r="AA112" i="46"/>
  <c r="AA137" i="47" s="1"/>
  <c r="P73" i="70"/>
  <c r="Y73" i="70"/>
  <c r="V59" i="70"/>
  <c r="M59" i="70"/>
  <c r="V68" i="140"/>
  <c r="V68" i="82"/>
  <c r="V68" i="83"/>
  <c r="V68" i="76"/>
  <c r="P133" i="70"/>
  <c r="G4" i="70"/>
  <c r="R103" i="46"/>
  <c r="I103" i="46"/>
  <c r="K129" i="49"/>
  <c r="K129" i="142"/>
  <c r="K129" i="47"/>
  <c r="K129" i="48"/>
  <c r="K118" i="142"/>
  <c r="K118" i="47"/>
  <c r="K118" i="48"/>
  <c r="K118" i="49"/>
  <c r="K71" i="46"/>
  <c r="B71" i="46"/>
  <c r="R179" i="46"/>
  <c r="L67" i="70"/>
  <c r="U67" i="70"/>
  <c r="Y67" i="46"/>
  <c r="P67" i="46"/>
  <c r="Y63" i="46"/>
  <c r="P63" i="46"/>
  <c r="Y58" i="47"/>
  <c r="Y58" i="48"/>
  <c r="Y58" i="49"/>
  <c r="Y58" i="142"/>
  <c r="M115" i="142"/>
  <c r="M115" i="47"/>
  <c r="M115" i="48"/>
  <c r="M115" i="49"/>
  <c r="M111" i="142"/>
  <c r="M111" i="49"/>
  <c r="M111" i="47"/>
  <c r="M111" i="48"/>
  <c r="N74" i="142"/>
  <c r="N74" i="49"/>
  <c r="N74" i="47"/>
  <c r="N74" i="48"/>
  <c r="W70" i="49"/>
  <c r="W70" i="142"/>
  <c r="W70" i="47"/>
  <c r="W70" i="48"/>
  <c r="N66" i="142"/>
  <c r="N66" i="49"/>
  <c r="N66" i="47"/>
  <c r="N66" i="48"/>
  <c r="W62" i="49"/>
  <c r="W62" i="142"/>
  <c r="W62" i="47"/>
  <c r="W62" i="48"/>
  <c r="O119" i="48"/>
  <c r="O119" i="47"/>
  <c r="O119" i="49"/>
  <c r="O119" i="142"/>
  <c r="O115" i="49"/>
  <c r="O115" i="142"/>
  <c r="O115" i="47"/>
  <c r="O115" i="48"/>
  <c r="O111" i="49"/>
  <c r="O111" i="142"/>
  <c r="O111" i="48"/>
  <c r="O111" i="47"/>
  <c r="Q38" i="49"/>
  <c r="Q38" i="47"/>
  <c r="Q38" i="48"/>
  <c r="Q38" i="142"/>
  <c r="Q34" i="142"/>
  <c r="Q34" i="47"/>
  <c r="Q34" i="48"/>
  <c r="Q34" i="49"/>
  <c r="K130" i="49"/>
  <c r="K130" i="47"/>
  <c r="K130" i="48"/>
  <c r="K130" i="142"/>
  <c r="P63" i="70"/>
  <c r="Y63" i="70"/>
  <c r="Q133" i="46"/>
  <c r="H4" i="46"/>
  <c r="Z77" i="70"/>
  <c r="Q77" i="70"/>
  <c r="Z69" i="70"/>
  <c r="Q69" i="70"/>
  <c r="T65" i="70"/>
  <c r="K65" i="70"/>
  <c r="AA173" i="70"/>
  <c r="AA199" i="76" s="1"/>
  <c r="B71" i="48"/>
  <c r="B71" i="49"/>
  <c r="B71" i="142"/>
  <c r="B71" i="47"/>
  <c r="B127" i="140"/>
  <c r="B127" i="82"/>
  <c r="B127" i="83"/>
  <c r="B127" i="76"/>
  <c r="B85" i="70"/>
  <c r="B111" i="83" s="1"/>
  <c r="R193" i="70"/>
  <c r="R219" i="76" s="1"/>
  <c r="K214" i="70"/>
  <c r="Y68" i="49"/>
  <c r="Y68" i="142"/>
  <c r="Y68" i="48"/>
  <c r="Y68" i="47"/>
  <c r="P64" i="49"/>
  <c r="P64" i="142"/>
  <c r="P64" i="47"/>
  <c r="P64" i="48"/>
  <c r="Y60" i="49"/>
  <c r="Y60" i="142"/>
  <c r="Y60" i="48"/>
  <c r="Y60" i="47"/>
  <c r="AA115" i="101"/>
  <c r="AA115" i="102"/>
  <c r="AA115" i="144"/>
  <c r="AA115" i="100"/>
  <c r="U46" i="142"/>
  <c r="U46" i="49"/>
  <c r="U46" i="47"/>
  <c r="U46" i="48"/>
  <c r="L45" i="49"/>
  <c r="L45" i="142"/>
  <c r="L45" i="47"/>
  <c r="L45" i="48"/>
  <c r="U40" i="142"/>
  <c r="U40" i="47"/>
  <c r="U40" i="48"/>
  <c r="U40" i="49"/>
  <c r="U36" i="142"/>
  <c r="U36" i="48"/>
  <c r="U36" i="49"/>
  <c r="U36" i="47"/>
  <c r="V125" i="49"/>
  <c r="V125" i="142"/>
  <c r="V125" i="47"/>
  <c r="V125" i="48"/>
  <c r="V121" i="142"/>
  <c r="V121" i="49"/>
  <c r="V121" i="47"/>
  <c r="V121" i="48"/>
  <c r="V112" i="49"/>
  <c r="V112" i="142"/>
  <c r="V112" i="47"/>
  <c r="V112" i="48"/>
  <c r="M58" i="46"/>
  <c r="V187" i="46"/>
  <c r="V58" i="46"/>
  <c r="W75" i="48"/>
  <c r="W75" i="49"/>
  <c r="W75" i="142"/>
  <c r="W75" i="47"/>
  <c r="X125" i="49"/>
  <c r="X125" i="142"/>
  <c r="X125" i="47"/>
  <c r="X125" i="48"/>
  <c r="O121" i="142"/>
  <c r="O121" i="49"/>
  <c r="O121" i="47"/>
  <c r="O121" i="48"/>
  <c r="O65" i="46"/>
  <c r="X65" i="46"/>
  <c r="Z49" i="49"/>
  <c r="Z49" i="142"/>
  <c r="Z49" i="47"/>
  <c r="Z49" i="48"/>
  <c r="Z45" i="49"/>
  <c r="Z45" i="142"/>
  <c r="Z45" i="48"/>
  <c r="Z45" i="47"/>
  <c r="M160" i="46"/>
  <c r="D31" i="46"/>
  <c r="T123" i="48"/>
  <c r="T123" i="49"/>
  <c r="T123" i="142"/>
  <c r="T123" i="47"/>
  <c r="T119" i="142"/>
  <c r="T119" i="49"/>
  <c r="T119" i="47"/>
  <c r="T119" i="48"/>
  <c r="K124" i="47"/>
  <c r="K124" i="48"/>
  <c r="K124" i="49"/>
  <c r="K124" i="142"/>
  <c r="T32" i="144"/>
  <c r="T32" i="102"/>
  <c r="T32" i="100"/>
  <c r="T32" i="101"/>
  <c r="T120" i="102"/>
  <c r="T120" i="144"/>
  <c r="T120" i="100"/>
  <c r="T120" i="101"/>
  <c r="Z214" i="99"/>
  <c r="Z85" i="99"/>
  <c r="I241" i="70"/>
  <c r="B88" i="82"/>
  <c r="B88" i="83"/>
  <c r="B88" i="76"/>
  <c r="B88" i="140"/>
  <c r="K62" i="46"/>
  <c r="R170" i="46"/>
  <c r="B62" i="46"/>
  <c r="R167" i="46"/>
  <c r="B59" i="46"/>
  <c r="K59" i="46"/>
  <c r="K58" i="49"/>
  <c r="K58" i="142"/>
  <c r="K58" i="47"/>
  <c r="K58" i="48"/>
  <c r="T103" i="102"/>
  <c r="T103" i="100"/>
  <c r="T103" i="101"/>
  <c r="T103" i="144"/>
  <c r="B67" i="82"/>
  <c r="B67" i="83"/>
  <c r="B67" i="76"/>
  <c r="B67" i="140"/>
  <c r="P36" i="142"/>
  <c r="P36" i="47"/>
  <c r="P36" i="48"/>
  <c r="P36" i="49"/>
  <c r="AA241" i="46"/>
  <c r="U33" i="47"/>
  <c r="U33" i="142"/>
  <c r="U33" i="48"/>
  <c r="U33" i="49"/>
  <c r="V67" i="142"/>
  <c r="V67" i="47"/>
  <c r="V67" i="48"/>
  <c r="V67" i="49"/>
  <c r="W60" i="142"/>
  <c r="W60" i="49"/>
  <c r="W60" i="47"/>
  <c r="W60" i="48"/>
  <c r="N49" i="49"/>
  <c r="N49" i="142"/>
  <c r="N49" i="48"/>
  <c r="N49" i="47"/>
  <c r="W42" i="142"/>
  <c r="W42" i="49"/>
  <c r="W42" i="47"/>
  <c r="W42" i="48"/>
  <c r="X74" i="142"/>
  <c r="X74" i="48"/>
  <c r="X74" i="47"/>
  <c r="X74" i="49"/>
  <c r="X70" i="47"/>
  <c r="X70" i="48"/>
  <c r="X70" i="142"/>
  <c r="X70" i="49"/>
  <c r="X66" i="49"/>
  <c r="X66" i="142"/>
  <c r="X66" i="48"/>
  <c r="X66" i="47"/>
  <c r="Z32" i="142"/>
  <c r="Z32" i="49"/>
  <c r="Z32" i="47"/>
  <c r="Z32" i="48"/>
  <c r="Z128" i="142"/>
  <c r="Z128" i="49"/>
  <c r="Z128" i="47"/>
  <c r="Z128" i="48"/>
  <c r="T76" i="46"/>
  <c r="AA184" i="46"/>
  <c r="AA209" i="47" s="1"/>
  <c r="K72" i="46"/>
  <c r="P60" i="70"/>
  <c r="Y60" i="70"/>
  <c r="V58" i="99"/>
  <c r="V187" i="99"/>
  <c r="Q119" i="83"/>
  <c r="Q119" i="76"/>
  <c r="Q119" i="82"/>
  <c r="Q119" i="140"/>
  <c r="M119" i="82"/>
  <c r="M119" i="83"/>
  <c r="M119" i="76"/>
  <c r="M119" i="140"/>
  <c r="M76" i="70"/>
  <c r="V76" i="70"/>
  <c r="Z160" i="99"/>
  <c r="Z31" i="99"/>
  <c r="AA176" i="70"/>
  <c r="AA202" i="76" s="1"/>
  <c r="K68" i="70"/>
  <c r="T68" i="70"/>
  <c r="K63" i="48"/>
  <c r="K63" i="49"/>
  <c r="K63" i="142"/>
  <c r="K63" i="47"/>
  <c r="B60" i="49"/>
  <c r="B60" i="142"/>
  <c r="B60" i="48"/>
  <c r="B60" i="47"/>
  <c r="X85" i="70"/>
  <c r="O85" i="70"/>
  <c r="X214" i="70"/>
  <c r="P47" i="48"/>
  <c r="P47" i="49"/>
  <c r="P47" i="142"/>
  <c r="P47" i="47"/>
  <c r="U74" i="101"/>
  <c r="U74" i="102"/>
  <c r="U74" i="144"/>
  <c r="U74" i="100"/>
  <c r="AA322" i="99"/>
  <c r="M74" i="47"/>
  <c r="M74" i="48"/>
  <c r="M74" i="142"/>
  <c r="M74" i="49"/>
  <c r="M70" i="49"/>
  <c r="M70" i="142"/>
  <c r="M70" i="47"/>
  <c r="M70" i="48"/>
  <c r="W41" i="142"/>
  <c r="W41" i="49"/>
  <c r="W41" i="47"/>
  <c r="W41" i="48"/>
  <c r="N37" i="142"/>
  <c r="N37" i="47"/>
  <c r="N37" i="49"/>
  <c r="N37" i="48"/>
  <c r="W33" i="142"/>
  <c r="W33" i="49"/>
  <c r="W33" i="47"/>
  <c r="W33" i="48"/>
  <c r="O61" i="46"/>
  <c r="X61" i="46"/>
  <c r="O76" i="142"/>
  <c r="O76" i="49"/>
  <c r="O76" i="47"/>
  <c r="O76" i="48"/>
  <c r="X31" i="46"/>
  <c r="O31" i="46"/>
  <c r="X160" i="46"/>
  <c r="Q119" i="49"/>
  <c r="Q119" i="142"/>
  <c r="Q119" i="47"/>
  <c r="Q119" i="48"/>
  <c r="Z115" i="48"/>
  <c r="Z115" i="47"/>
  <c r="Z115" i="49"/>
  <c r="Z115" i="142"/>
  <c r="AA171" i="46"/>
  <c r="AA196" i="47" s="1"/>
  <c r="T63" i="46"/>
  <c r="T74" i="49"/>
  <c r="T74" i="142"/>
  <c r="T74" i="47"/>
  <c r="T74" i="48"/>
  <c r="T117" i="48"/>
  <c r="T117" i="47"/>
  <c r="T117" i="49"/>
  <c r="T117" i="142"/>
  <c r="Y76" i="70"/>
  <c r="P76" i="70"/>
  <c r="P68" i="70"/>
  <c r="Y68" i="70"/>
  <c r="R32" i="70"/>
  <c r="N160" i="46"/>
  <c r="E31" i="46"/>
  <c r="Q77" i="83"/>
  <c r="Q77" i="76"/>
  <c r="Q77" i="140"/>
  <c r="Q77" i="82"/>
  <c r="V63" i="82"/>
  <c r="V63" i="83"/>
  <c r="V63" i="76"/>
  <c r="V63" i="140"/>
  <c r="X68" i="70"/>
  <c r="O68" i="70"/>
  <c r="Y32" i="49"/>
  <c r="Y32" i="47"/>
  <c r="Y32" i="142"/>
  <c r="Y32" i="48"/>
  <c r="AA64" i="144"/>
  <c r="AA64" i="100"/>
  <c r="AA64" i="101"/>
  <c r="AA64" i="102"/>
  <c r="U160" i="99"/>
  <c r="U31" i="99"/>
  <c r="U129" i="49"/>
  <c r="U129" i="142"/>
  <c r="U129" i="47"/>
  <c r="U129" i="48"/>
  <c r="L125" i="49"/>
  <c r="L125" i="142"/>
  <c r="L125" i="48"/>
  <c r="L125" i="47"/>
  <c r="R98" i="46"/>
  <c r="AA98" i="46"/>
  <c r="L119" i="142"/>
  <c r="L119" i="49"/>
  <c r="L119" i="47"/>
  <c r="L119" i="48"/>
  <c r="U67" i="46"/>
  <c r="L67" i="46"/>
  <c r="AA175" i="46"/>
  <c r="AA200" i="47" s="1"/>
  <c r="M60" i="142"/>
  <c r="M60" i="47"/>
  <c r="M60" i="48"/>
  <c r="M60" i="49"/>
  <c r="M49" i="49"/>
  <c r="M49" i="142"/>
  <c r="M49" i="48"/>
  <c r="M49" i="47"/>
  <c r="N45" i="49"/>
  <c r="N45" i="142"/>
  <c r="N45" i="47"/>
  <c r="N45" i="48"/>
  <c r="X61" i="49"/>
  <c r="X61" i="142"/>
  <c r="X61" i="47"/>
  <c r="X61" i="48"/>
  <c r="O46" i="47"/>
  <c r="O46" i="49"/>
  <c r="O46" i="142"/>
  <c r="O46" i="48"/>
  <c r="Q126" i="49"/>
  <c r="Q126" i="142"/>
  <c r="Q126" i="48"/>
  <c r="Q126" i="47"/>
  <c r="Z122" i="47"/>
  <c r="Z122" i="48"/>
  <c r="Z122" i="49"/>
  <c r="Z122" i="142"/>
  <c r="Q118" i="49"/>
  <c r="Q118" i="142"/>
  <c r="Q118" i="48"/>
  <c r="Q118" i="47"/>
  <c r="AA37" i="46"/>
  <c r="R37" i="46"/>
  <c r="T93" i="102"/>
  <c r="T93" i="144"/>
  <c r="T93" i="100"/>
  <c r="T93" i="101"/>
  <c r="T187" i="95"/>
  <c r="T58" i="95"/>
  <c r="AA166" i="95"/>
  <c r="I295" i="95"/>
  <c r="I268" i="95"/>
  <c r="K46" i="48"/>
  <c r="K46" i="49"/>
  <c r="K46" i="142"/>
  <c r="K46" i="47"/>
  <c r="K47" i="49"/>
  <c r="K47" i="142"/>
  <c r="K47" i="48"/>
  <c r="K47" i="47"/>
  <c r="P119" i="49"/>
  <c r="P119" i="142"/>
  <c r="P119" i="47"/>
  <c r="P119" i="48"/>
  <c r="U85" i="95"/>
  <c r="U214" i="95"/>
  <c r="L74" i="46"/>
  <c r="U74" i="46"/>
  <c r="U70" i="46"/>
  <c r="L70" i="46"/>
  <c r="U66" i="46"/>
  <c r="L66" i="46"/>
  <c r="L66" i="49"/>
  <c r="L66" i="142"/>
  <c r="L66" i="47"/>
  <c r="L66" i="48"/>
  <c r="V35" i="142"/>
  <c r="V35" i="47"/>
  <c r="V35" i="48"/>
  <c r="V35" i="49"/>
  <c r="V31" i="142"/>
  <c r="V31" i="49"/>
  <c r="V31" i="47"/>
  <c r="V31" i="48"/>
  <c r="N130" i="49"/>
  <c r="N130" i="142"/>
  <c r="N130" i="48"/>
  <c r="N130" i="47"/>
  <c r="N126" i="47"/>
  <c r="N126" i="48"/>
  <c r="N126" i="49"/>
  <c r="N126" i="142"/>
  <c r="W127" i="48"/>
  <c r="W127" i="47"/>
  <c r="W127" i="49"/>
  <c r="W127" i="142"/>
  <c r="N123" i="49"/>
  <c r="N123" i="142"/>
  <c r="N123" i="47"/>
  <c r="N123" i="48"/>
  <c r="X36" i="47"/>
  <c r="X36" i="48"/>
  <c r="X36" i="49"/>
  <c r="X36" i="142"/>
  <c r="X32" i="142"/>
  <c r="X32" i="48"/>
  <c r="X32" i="49"/>
  <c r="X32" i="47"/>
  <c r="Q111" i="48"/>
  <c r="Q111" i="49"/>
  <c r="Q111" i="142"/>
  <c r="Q111" i="47"/>
  <c r="Z73" i="47"/>
  <c r="Z73" i="49"/>
  <c r="Z73" i="142"/>
  <c r="Z73" i="48"/>
  <c r="Q69" i="49"/>
  <c r="Q69" i="142"/>
  <c r="Q69" i="47"/>
  <c r="Q69" i="48"/>
  <c r="T36" i="102"/>
  <c r="T36" i="144"/>
  <c r="T36" i="100"/>
  <c r="T36" i="101"/>
  <c r="Z133" i="99"/>
  <c r="Z4" i="99"/>
  <c r="P187" i="70"/>
  <c r="G58" i="70"/>
  <c r="K33" i="142"/>
  <c r="K33" i="47"/>
  <c r="K33" i="48"/>
  <c r="K33" i="49"/>
  <c r="B130" i="49"/>
  <c r="B130" i="142"/>
  <c r="B130" i="47"/>
  <c r="B130" i="48"/>
  <c r="X133" i="70"/>
  <c r="X4" i="70"/>
  <c r="O4" i="70"/>
  <c r="L75" i="70"/>
  <c r="U75" i="70"/>
  <c r="P126" i="142"/>
  <c r="P126" i="49"/>
  <c r="P126" i="47"/>
  <c r="P126" i="48"/>
  <c r="Y122" i="49"/>
  <c r="Y122" i="142"/>
  <c r="Y122" i="47"/>
  <c r="Y122" i="48"/>
  <c r="P118" i="142"/>
  <c r="P118" i="49"/>
  <c r="P118" i="47"/>
  <c r="P118" i="48"/>
  <c r="P68" i="46"/>
  <c r="Y68" i="46"/>
  <c r="U45" i="144"/>
  <c r="U45" i="102"/>
  <c r="U45" i="100"/>
  <c r="U45" i="101"/>
  <c r="M187" i="70"/>
  <c r="D58" i="70"/>
  <c r="U65" i="46"/>
  <c r="L65" i="46"/>
  <c r="L74" i="49"/>
  <c r="L74" i="142"/>
  <c r="L74" i="47"/>
  <c r="L74" i="48"/>
  <c r="L70" i="49"/>
  <c r="L70" i="142"/>
  <c r="L70" i="48"/>
  <c r="L70" i="47"/>
  <c r="M42" i="48"/>
  <c r="M42" i="142"/>
  <c r="M42" i="49"/>
  <c r="M42" i="47"/>
  <c r="V38" i="47"/>
  <c r="V38" i="142"/>
  <c r="V38" i="48"/>
  <c r="V38" i="49"/>
  <c r="W112" i="49"/>
  <c r="W112" i="142"/>
  <c r="W112" i="47"/>
  <c r="W112" i="48"/>
  <c r="W78" i="46"/>
  <c r="N78" i="46"/>
  <c r="N74" i="46"/>
  <c r="W74" i="46"/>
  <c r="X42" i="47"/>
  <c r="X42" i="48"/>
  <c r="X42" i="49"/>
  <c r="X42" i="142"/>
  <c r="Q62" i="46"/>
  <c r="Z62" i="46"/>
  <c r="Z75" i="142"/>
  <c r="Z75" i="49"/>
  <c r="Z75" i="47"/>
  <c r="Z75" i="48"/>
  <c r="M214" i="46"/>
  <c r="D85" i="46"/>
  <c r="T42" i="142"/>
  <c r="T42" i="49"/>
  <c r="T42" i="47"/>
  <c r="T42" i="48"/>
  <c r="T40" i="142"/>
  <c r="T40" i="47"/>
  <c r="T40" i="48"/>
  <c r="T40" i="49"/>
  <c r="T39" i="48"/>
  <c r="T39" i="49"/>
  <c r="T39" i="47"/>
  <c r="T39" i="142"/>
  <c r="T129" i="144"/>
  <c r="T129" i="101"/>
  <c r="T129" i="102"/>
  <c r="T129" i="100"/>
  <c r="N133" i="46"/>
  <c r="E4" i="46"/>
  <c r="M118" i="140"/>
  <c r="M118" i="82"/>
  <c r="M118" i="83"/>
  <c r="M118" i="76"/>
  <c r="M61" i="82"/>
  <c r="M61" i="83"/>
  <c r="M61" i="76"/>
  <c r="M61" i="140"/>
  <c r="T133" i="70"/>
  <c r="AA112" i="70"/>
  <c r="AA138" i="76" s="1"/>
  <c r="T4" i="70"/>
  <c r="K4" i="70"/>
  <c r="V31" i="95"/>
  <c r="V160" i="95"/>
  <c r="Y214" i="46"/>
  <c r="Y85" i="46"/>
  <c r="P85" i="46"/>
  <c r="P72" i="49"/>
  <c r="P72" i="142"/>
  <c r="P72" i="47"/>
  <c r="P72" i="48"/>
  <c r="L67" i="49"/>
  <c r="L67" i="142"/>
  <c r="L67" i="48"/>
  <c r="L67" i="47"/>
  <c r="L63" i="49"/>
  <c r="L63" i="142"/>
  <c r="L63" i="47"/>
  <c r="L63" i="48"/>
  <c r="R36" i="46"/>
  <c r="AA36" i="46"/>
  <c r="L57" i="47"/>
  <c r="L57" i="48"/>
  <c r="L57" i="49"/>
  <c r="L57" i="142"/>
  <c r="V124" i="49"/>
  <c r="V124" i="47"/>
  <c r="V124" i="48"/>
  <c r="V124" i="142"/>
  <c r="V120" i="49"/>
  <c r="V120" i="142"/>
  <c r="V120" i="47"/>
  <c r="V120" i="48"/>
  <c r="N121" i="142"/>
  <c r="N121" i="49"/>
  <c r="N121" i="47"/>
  <c r="N121" i="48"/>
  <c r="W61" i="46"/>
  <c r="N61" i="46"/>
  <c r="X31" i="47"/>
  <c r="X31" i="48"/>
  <c r="X31" i="49"/>
  <c r="X31" i="142"/>
  <c r="X127" i="48"/>
  <c r="X127" i="49"/>
  <c r="X127" i="142"/>
  <c r="X127" i="47"/>
  <c r="Z68" i="49"/>
  <c r="Z68" i="142"/>
  <c r="Z68" i="48"/>
  <c r="Z68" i="47"/>
  <c r="Z64" i="49"/>
  <c r="Z64" i="142"/>
  <c r="Z64" i="47"/>
  <c r="Z64" i="48"/>
  <c r="Z60" i="48"/>
  <c r="Z60" i="47"/>
  <c r="Z60" i="49"/>
  <c r="Z60" i="142"/>
  <c r="AA170" i="46"/>
  <c r="AA195" i="47" s="1"/>
  <c r="T62" i="46"/>
  <c r="W78" i="70"/>
  <c r="N78" i="70"/>
  <c r="W70" i="70"/>
  <c r="N70" i="70"/>
  <c r="T121" i="100"/>
  <c r="T121" i="144"/>
  <c r="T121" i="101"/>
  <c r="T121" i="102"/>
  <c r="T119" i="101"/>
  <c r="T119" i="102"/>
  <c r="T119" i="144"/>
  <c r="T119" i="100"/>
  <c r="Q65" i="70"/>
  <c r="Z65" i="70"/>
  <c r="W58" i="95"/>
  <c r="W187" i="95"/>
  <c r="M68" i="140"/>
  <c r="M68" i="82"/>
  <c r="M68" i="83"/>
  <c r="M68" i="76"/>
  <c r="B125" i="142"/>
  <c r="B125" i="49"/>
  <c r="B125" i="47"/>
  <c r="B125" i="48"/>
  <c r="B121" i="47"/>
  <c r="B121" i="48"/>
  <c r="B121" i="49"/>
  <c r="B121" i="142"/>
  <c r="X65" i="70"/>
  <c r="O65" i="70"/>
  <c r="X76" i="70"/>
  <c r="O76" i="70"/>
  <c r="P59" i="46"/>
  <c r="Y59" i="46"/>
  <c r="P57" i="49"/>
  <c r="P57" i="47"/>
  <c r="P57" i="48"/>
  <c r="P57" i="142"/>
  <c r="M128" i="49"/>
  <c r="M128" i="142"/>
  <c r="M128" i="47"/>
  <c r="M128" i="48"/>
  <c r="M78" i="46"/>
  <c r="V78" i="46"/>
  <c r="AA182" i="46"/>
  <c r="AA207" i="47" s="1"/>
  <c r="M74" i="46"/>
  <c r="V74" i="46"/>
  <c r="W74" i="49"/>
  <c r="W74" i="142"/>
  <c r="W74" i="48"/>
  <c r="W74" i="47"/>
  <c r="N70" i="47"/>
  <c r="N70" i="48"/>
  <c r="N70" i="49"/>
  <c r="N70" i="142"/>
  <c r="W66" i="49"/>
  <c r="W66" i="142"/>
  <c r="W66" i="48"/>
  <c r="W66" i="47"/>
  <c r="N62" i="49"/>
  <c r="N62" i="142"/>
  <c r="N62" i="47"/>
  <c r="N62" i="48"/>
  <c r="X119" i="49"/>
  <c r="X119" i="142"/>
  <c r="X119" i="47"/>
  <c r="X119" i="48"/>
  <c r="X115" i="142"/>
  <c r="X115" i="49"/>
  <c r="X115" i="47"/>
  <c r="X115" i="48"/>
  <c r="X111" i="47"/>
  <c r="X111" i="48"/>
  <c r="X111" i="49"/>
  <c r="X111" i="142"/>
  <c r="Z38" i="142"/>
  <c r="Z38" i="47"/>
  <c r="Z38" i="48"/>
  <c r="Z38" i="49"/>
  <c r="Z34" i="142"/>
  <c r="Z34" i="48"/>
  <c r="Z34" i="49"/>
  <c r="Z34" i="47"/>
  <c r="T130" i="142"/>
  <c r="T130" i="49"/>
  <c r="T130" i="47"/>
  <c r="T130" i="48"/>
  <c r="T113" i="100"/>
  <c r="T113" i="101"/>
  <c r="T113" i="144"/>
  <c r="T113" i="102"/>
  <c r="P160" i="46"/>
  <c r="G31" i="46"/>
  <c r="B115" i="49"/>
  <c r="B115" i="142"/>
  <c r="B115" i="48"/>
  <c r="B115" i="47"/>
  <c r="K78" i="46"/>
  <c r="R186" i="46"/>
  <c r="B78" i="46"/>
  <c r="R46" i="46"/>
  <c r="I46" i="46"/>
  <c r="U31" i="70"/>
  <c r="L31" i="70"/>
  <c r="U160" i="70"/>
  <c r="P67" i="49"/>
  <c r="P67" i="142"/>
  <c r="P67" i="47"/>
  <c r="P67" i="48"/>
  <c r="P63" i="49"/>
  <c r="P63" i="142"/>
  <c r="P63" i="48"/>
  <c r="P63" i="47"/>
  <c r="P59" i="49"/>
  <c r="P59" i="142"/>
  <c r="P59" i="47"/>
  <c r="P59" i="48"/>
  <c r="L46" i="142"/>
  <c r="L46" i="49"/>
  <c r="L46" i="47"/>
  <c r="L46" i="48"/>
  <c r="U45" i="49"/>
  <c r="U45" i="142"/>
  <c r="U45" i="47"/>
  <c r="U45" i="48"/>
  <c r="L41" i="47"/>
  <c r="L41" i="48"/>
  <c r="L41" i="49"/>
  <c r="L41" i="142"/>
  <c r="U37" i="142"/>
  <c r="U37" i="47"/>
  <c r="U37" i="48"/>
  <c r="U37" i="49"/>
  <c r="M118" i="142"/>
  <c r="M118" i="47"/>
  <c r="M118" i="48"/>
  <c r="M118" i="49"/>
  <c r="R96" i="46"/>
  <c r="AA96" i="46"/>
  <c r="M117" i="48"/>
  <c r="M117" i="47"/>
  <c r="M117" i="49"/>
  <c r="M117" i="142"/>
  <c r="V65" i="46"/>
  <c r="M65" i="46"/>
  <c r="W58" i="49"/>
  <c r="W58" i="142"/>
  <c r="W58" i="48"/>
  <c r="W58" i="47"/>
  <c r="O125" i="142"/>
  <c r="O125" i="47"/>
  <c r="O125" i="48"/>
  <c r="O125" i="49"/>
  <c r="X121" i="49"/>
  <c r="X121" i="142"/>
  <c r="X121" i="48"/>
  <c r="X121" i="47"/>
  <c r="X69" i="46"/>
  <c r="O69" i="46"/>
  <c r="Q48" i="49"/>
  <c r="Q48" i="142"/>
  <c r="Q48" i="48"/>
  <c r="Q48" i="47"/>
  <c r="Q44" i="48"/>
  <c r="Q44" i="49"/>
  <c r="Q44" i="142"/>
  <c r="Q44" i="47"/>
  <c r="Q40" i="142"/>
  <c r="Q40" i="48"/>
  <c r="Q40" i="49"/>
  <c r="Q40" i="47"/>
  <c r="K122" i="47"/>
  <c r="K122" i="48"/>
  <c r="K122" i="142"/>
  <c r="K122" i="49"/>
  <c r="K116" i="49"/>
  <c r="K116" i="142"/>
  <c r="K116" i="47"/>
  <c r="K116" i="48"/>
  <c r="K112" i="49"/>
  <c r="K112" i="142"/>
  <c r="K112" i="48"/>
  <c r="K112" i="47"/>
  <c r="T42" i="102"/>
  <c r="T42" i="144"/>
  <c r="T42" i="101"/>
  <c r="T42" i="100"/>
  <c r="T116" i="144"/>
  <c r="T116" i="101"/>
  <c r="T116" i="102"/>
  <c r="T116" i="100"/>
  <c r="K60" i="46"/>
  <c r="B60" i="46"/>
  <c r="R168" i="46"/>
  <c r="B57" i="47"/>
  <c r="B57" i="49"/>
  <c r="B57" i="142"/>
  <c r="B57" i="48"/>
  <c r="R166" i="70"/>
  <c r="R192" i="76" s="1"/>
  <c r="K187" i="70"/>
  <c r="B58" i="70"/>
  <c r="R139" i="70"/>
  <c r="R165" i="76" s="1"/>
  <c r="K160" i="70"/>
  <c r="L78" i="70"/>
  <c r="U78" i="70"/>
  <c r="L70" i="70"/>
  <c r="U70" i="70"/>
  <c r="Y36" i="47"/>
  <c r="Y36" i="48"/>
  <c r="Y36" i="49"/>
  <c r="Y36" i="142"/>
  <c r="AA295" i="46"/>
  <c r="U30" i="142"/>
  <c r="U30" i="47"/>
  <c r="U30" i="48"/>
  <c r="U30" i="49"/>
  <c r="U133" i="46"/>
  <c r="L4" i="46"/>
  <c r="U4" i="46"/>
  <c r="M68" i="46"/>
  <c r="V68" i="46"/>
  <c r="V64" i="46"/>
  <c r="M64" i="46"/>
  <c r="V64" i="142"/>
  <c r="V64" i="48"/>
  <c r="V64" i="47"/>
  <c r="V64" i="49"/>
  <c r="N59" i="49"/>
  <c r="N59" i="142"/>
  <c r="N59" i="47"/>
  <c r="N59" i="48"/>
  <c r="W49" i="49"/>
  <c r="W49" i="142"/>
  <c r="W49" i="47"/>
  <c r="W49" i="48"/>
  <c r="O73" i="49"/>
  <c r="O73" i="142"/>
  <c r="O73" i="47"/>
  <c r="O73" i="48"/>
  <c r="O69" i="47"/>
  <c r="O69" i="49"/>
  <c r="O69" i="48"/>
  <c r="O69" i="142"/>
  <c r="O65" i="49"/>
  <c r="O65" i="142"/>
  <c r="O65" i="47"/>
  <c r="O65" i="48"/>
  <c r="Q35" i="49"/>
  <c r="Q35" i="47"/>
  <c r="Q35" i="48"/>
  <c r="Q35" i="142"/>
  <c r="Z31" i="142"/>
  <c r="Z31" i="47"/>
  <c r="Z31" i="48"/>
  <c r="Z31" i="49"/>
  <c r="T111" i="142"/>
  <c r="T111" i="49"/>
  <c r="T111" i="47"/>
  <c r="T111" i="48"/>
  <c r="T97" i="47"/>
  <c r="T97" i="48"/>
  <c r="T97" i="49"/>
  <c r="T97" i="142"/>
  <c r="N71" i="70"/>
  <c r="W71" i="70"/>
  <c r="N63" i="70"/>
  <c r="W63" i="70"/>
  <c r="T35" i="102"/>
  <c r="T35" i="100"/>
  <c r="T35" i="101"/>
  <c r="T35" i="144"/>
  <c r="T47" i="102"/>
  <c r="T47" i="101"/>
  <c r="T47" i="100"/>
  <c r="T47" i="144"/>
  <c r="T68" i="100"/>
  <c r="T68" i="101"/>
  <c r="T68" i="102"/>
  <c r="T68" i="144"/>
  <c r="T128" i="102"/>
  <c r="T128" i="144"/>
  <c r="T128" i="100"/>
  <c r="T128" i="101"/>
  <c r="H87" i="142"/>
  <c r="W31" i="95"/>
  <c r="W160" i="95"/>
  <c r="M115" i="83"/>
  <c r="M115" i="76"/>
  <c r="M115" i="140"/>
  <c r="M115" i="82"/>
  <c r="B68" i="142"/>
  <c r="B68" i="48"/>
  <c r="B68" i="47"/>
  <c r="B68" i="49"/>
  <c r="B65" i="142"/>
  <c r="B65" i="48"/>
  <c r="B65" i="47"/>
  <c r="B65" i="49"/>
  <c r="K60" i="48"/>
  <c r="K60" i="49"/>
  <c r="K60" i="142"/>
  <c r="K60" i="47"/>
  <c r="U72" i="70"/>
  <c r="L72" i="70"/>
  <c r="Y47" i="142"/>
  <c r="Y47" i="49"/>
  <c r="Y47" i="47"/>
  <c r="Y47" i="48"/>
  <c r="U187" i="99"/>
  <c r="U58" i="99"/>
  <c r="AA241" i="99"/>
  <c r="U130" i="49"/>
  <c r="U130" i="142"/>
  <c r="U130" i="48"/>
  <c r="U130" i="47"/>
  <c r="V74" i="142"/>
  <c r="V74" i="49"/>
  <c r="V74" i="47"/>
  <c r="V74" i="48"/>
  <c r="V70" i="49"/>
  <c r="V70" i="142"/>
  <c r="V70" i="47"/>
  <c r="V70" i="48"/>
  <c r="N36" i="142"/>
  <c r="N36" i="49"/>
  <c r="N36" i="47"/>
  <c r="N36" i="48"/>
  <c r="W37" i="142"/>
  <c r="W37" i="47"/>
  <c r="W37" i="48"/>
  <c r="W37" i="49"/>
  <c r="N33" i="142"/>
  <c r="N33" i="48"/>
  <c r="N33" i="49"/>
  <c r="N33" i="47"/>
  <c r="X75" i="49"/>
  <c r="X75" i="142"/>
  <c r="X75" i="47"/>
  <c r="X75" i="48"/>
  <c r="Q114" i="49"/>
  <c r="Q114" i="142"/>
  <c r="Q114" i="47"/>
  <c r="Q114" i="48"/>
  <c r="K74" i="47"/>
  <c r="K74" i="48"/>
  <c r="K74" i="49"/>
  <c r="K74" i="142"/>
  <c r="T73" i="47"/>
  <c r="T73" i="48"/>
  <c r="T73" i="49"/>
  <c r="T73" i="142"/>
  <c r="K117" i="142"/>
  <c r="K117" i="49"/>
  <c r="K117" i="47"/>
  <c r="K117" i="48"/>
  <c r="W75" i="70"/>
  <c r="N75" i="70"/>
  <c r="T67" i="101"/>
  <c r="T67" i="102"/>
  <c r="T67" i="144"/>
  <c r="T67" i="100"/>
  <c r="Z62" i="70"/>
  <c r="Q62" i="70"/>
  <c r="Z77" i="140"/>
  <c r="Z77" i="82"/>
  <c r="Z77" i="83"/>
  <c r="Z77" i="76"/>
  <c r="M65" i="76"/>
  <c r="M65" i="140"/>
  <c r="M65" i="82"/>
  <c r="M65" i="83"/>
  <c r="C58" i="70"/>
  <c r="L187" i="70"/>
  <c r="T74" i="70"/>
  <c r="K74" i="70"/>
  <c r="AA182" i="70"/>
  <c r="AA208" i="76" s="1"/>
  <c r="K38" i="142"/>
  <c r="K38" i="47"/>
  <c r="K38" i="48"/>
  <c r="K38" i="49"/>
  <c r="X60" i="70"/>
  <c r="O60" i="70"/>
  <c r="P39" i="49"/>
  <c r="P39" i="142"/>
  <c r="P39" i="47"/>
  <c r="P39" i="48"/>
  <c r="P35" i="142"/>
  <c r="P35" i="48"/>
  <c r="P35" i="49"/>
  <c r="P35" i="47"/>
  <c r="Y31" i="142"/>
  <c r="Y31" i="47"/>
  <c r="Y31" i="49"/>
  <c r="Y31" i="48"/>
  <c r="U62" i="102"/>
  <c r="U62" i="144"/>
  <c r="U62" i="101"/>
  <c r="U62" i="100"/>
  <c r="L129" i="142"/>
  <c r="L129" i="47"/>
  <c r="L129" i="48"/>
  <c r="L129" i="49"/>
  <c r="U125" i="49"/>
  <c r="U125" i="142"/>
  <c r="U125" i="48"/>
  <c r="U125" i="47"/>
  <c r="L116" i="49"/>
  <c r="L116" i="142"/>
  <c r="L116" i="47"/>
  <c r="L116" i="48"/>
  <c r="U119" i="142"/>
  <c r="U119" i="49"/>
  <c r="U119" i="47"/>
  <c r="U119" i="48"/>
  <c r="V60" i="49"/>
  <c r="V60" i="142"/>
  <c r="V60" i="47"/>
  <c r="V60" i="48"/>
  <c r="V160" i="46"/>
  <c r="V31" i="46"/>
  <c r="M31" i="46"/>
  <c r="V49" i="49"/>
  <c r="V49" i="142"/>
  <c r="V49" i="48"/>
  <c r="V49" i="47"/>
  <c r="W45" i="142"/>
  <c r="W45" i="49"/>
  <c r="W45" i="47"/>
  <c r="W45" i="48"/>
  <c r="O64" i="49"/>
  <c r="O64" i="142"/>
  <c r="O64" i="47"/>
  <c r="O64" i="48"/>
  <c r="O60" i="47"/>
  <c r="O60" i="48"/>
  <c r="O60" i="142"/>
  <c r="O60" i="49"/>
  <c r="Z126" i="49"/>
  <c r="Z126" i="142"/>
  <c r="Z126" i="48"/>
  <c r="Z126" i="47"/>
  <c r="Q122" i="48"/>
  <c r="Q122" i="49"/>
  <c r="Q122" i="142"/>
  <c r="Q122" i="47"/>
  <c r="Z118" i="49"/>
  <c r="Z118" i="142"/>
  <c r="Z118" i="48"/>
  <c r="Z118" i="47"/>
  <c r="Z68" i="46"/>
  <c r="Q68" i="46"/>
  <c r="T62" i="142"/>
  <c r="T62" i="48"/>
  <c r="T62" i="47"/>
  <c r="T62" i="49"/>
  <c r="T36" i="142"/>
  <c r="T36" i="48"/>
  <c r="T36" i="49"/>
  <c r="T36" i="47"/>
  <c r="T60" i="102"/>
  <c r="T60" i="144"/>
  <c r="T60" i="100"/>
  <c r="T60" i="101"/>
  <c r="AA93" i="102"/>
  <c r="AA93" i="144"/>
  <c r="AA93" i="100"/>
  <c r="AA93" i="101"/>
  <c r="Q74" i="70"/>
  <c r="Z74" i="70"/>
  <c r="Q66" i="70"/>
  <c r="Z66" i="70"/>
  <c r="V68" i="70"/>
  <c r="M68" i="70"/>
  <c r="AA170" i="70"/>
  <c r="AA196" i="76" s="1"/>
  <c r="T62" i="70"/>
  <c r="K62" i="70"/>
  <c r="R17" i="46"/>
  <c r="I17" i="46"/>
  <c r="Y119" i="49"/>
  <c r="Y119" i="142"/>
  <c r="Y119" i="47"/>
  <c r="Y119" i="48"/>
  <c r="C95" i="142"/>
  <c r="C95" i="47"/>
  <c r="C95" i="48"/>
  <c r="C95" i="49"/>
  <c r="C93" i="142"/>
  <c r="U66" i="49"/>
  <c r="U66" i="47"/>
  <c r="U66" i="48"/>
  <c r="U66" i="142"/>
  <c r="M32" i="47"/>
  <c r="M32" i="48"/>
  <c r="M32" i="49"/>
  <c r="M32" i="142"/>
  <c r="W130" i="49"/>
  <c r="W130" i="142"/>
  <c r="W130" i="47"/>
  <c r="W130" i="48"/>
  <c r="W126" i="48"/>
  <c r="W126" i="142"/>
  <c r="W126" i="49"/>
  <c r="W126" i="47"/>
  <c r="N122" i="142"/>
  <c r="N122" i="48"/>
  <c r="N122" i="47"/>
  <c r="N122" i="49"/>
  <c r="W123" i="49"/>
  <c r="W123" i="142"/>
  <c r="W123" i="47"/>
  <c r="W123" i="48"/>
  <c r="O36" i="142"/>
  <c r="O36" i="49"/>
  <c r="O36" i="47"/>
  <c r="O36" i="48"/>
  <c r="O32" i="49"/>
  <c r="O32" i="47"/>
  <c r="O32" i="48"/>
  <c r="O32" i="142"/>
  <c r="Z72" i="46"/>
  <c r="Q72" i="46"/>
  <c r="Q72" i="49"/>
  <c r="Q72" i="142"/>
  <c r="Q72" i="47"/>
  <c r="Q72" i="48"/>
  <c r="V71" i="70"/>
  <c r="M71" i="70"/>
  <c r="B32" i="47"/>
  <c r="B32" i="48"/>
  <c r="B32" i="142"/>
  <c r="B32" i="49"/>
  <c r="Y126" i="49"/>
  <c r="Y126" i="142"/>
  <c r="Y126" i="48"/>
  <c r="Y126" i="47"/>
  <c r="P122" i="49"/>
  <c r="P122" i="142"/>
  <c r="P122" i="47"/>
  <c r="P122" i="48"/>
  <c r="Y118" i="49"/>
  <c r="Y118" i="142"/>
  <c r="Y118" i="48"/>
  <c r="Y118" i="47"/>
  <c r="X160" i="99"/>
  <c r="X31" i="99"/>
  <c r="U74" i="142"/>
  <c r="U74" i="49"/>
  <c r="U74" i="47"/>
  <c r="U74" i="48"/>
  <c r="U70" i="49"/>
  <c r="U70" i="142"/>
  <c r="U70" i="47"/>
  <c r="U70" i="48"/>
  <c r="M43" i="47"/>
  <c r="M43" i="48"/>
  <c r="M43" i="142"/>
  <c r="M43" i="49"/>
  <c r="M39" i="48"/>
  <c r="M39" i="142"/>
  <c r="M39" i="49"/>
  <c r="M39" i="47"/>
  <c r="N116" i="48"/>
  <c r="N116" i="142"/>
  <c r="N116" i="49"/>
  <c r="N116" i="47"/>
  <c r="N112" i="142"/>
  <c r="N112" i="47"/>
  <c r="N112" i="48"/>
  <c r="N112" i="49"/>
  <c r="O49" i="49"/>
  <c r="O49" i="142"/>
  <c r="O49" i="47"/>
  <c r="O49" i="48"/>
  <c r="O45" i="48"/>
  <c r="O45" i="142"/>
  <c r="O45" i="49"/>
  <c r="O45" i="47"/>
  <c r="Z187" i="46"/>
  <c r="Z58" i="46"/>
  <c r="Q58" i="46"/>
  <c r="Q58" i="49"/>
  <c r="Q58" i="142"/>
  <c r="Q58" i="47"/>
  <c r="Q58" i="48"/>
  <c r="K48" i="49"/>
  <c r="K48" i="142"/>
  <c r="K48" i="47"/>
  <c r="K48" i="48"/>
  <c r="K42" i="142"/>
  <c r="K42" i="48"/>
  <c r="K42" i="47"/>
  <c r="K42" i="49"/>
  <c r="AA16" i="46"/>
  <c r="R16" i="46"/>
  <c r="AA101" i="46"/>
  <c r="R101" i="46"/>
  <c r="N68" i="70"/>
  <c r="W68" i="70"/>
  <c r="Y133" i="95"/>
  <c r="Y4" i="95"/>
  <c r="M116" i="82"/>
  <c r="M116" i="83"/>
  <c r="M116" i="76"/>
  <c r="M116" i="140"/>
  <c r="M62" i="83"/>
  <c r="M62" i="76"/>
  <c r="M62" i="140"/>
  <c r="M62" i="82"/>
  <c r="B117" i="49"/>
  <c r="B117" i="47"/>
  <c r="B117" i="48"/>
  <c r="B117" i="142"/>
  <c r="L63" i="70"/>
  <c r="U63" i="70"/>
  <c r="U73" i="70"/>
  <c r="L73" i="70"/>
  <c r="P113" i="48"/>
  <c r="P113" i="47"/>
  <c r="P113" i="49"/>
  <c r="P113" i="142"/>
  <c r="Y77" i="46"/>
  <c r="P77" i="46"/>
  <c r="P73" i="46"/>
  <c r="Y73" i="46"/>
  <c r="Y71" i="49"/>
  <c r="Y71" i="142"/>
  <c r="Y71" i="48"/>
  <c r="Y71" i="47"/>
  <c r="L160" i="46"/>
  <c r="C31" i="46"/>
  <c r="U67" i="49"/>
  <c r="U67" i="142"/>
  <c r="U67" i="48"/>
  <c r="U67" i="47"/>
  <c r="U63" i="49"/>
  <c r="U63" i="142"/>
  <c r="U63" i="47"/>
  <c r="U63" i="48"/>
  <c r="R33" i="46"/>
  <c r="AA33" i="46"/>
  <c r="M129" i="49"/>
  <c r="M129" i="142"/>
  <c r="M129" i="47"/>
  <c r="M129" i="48"/>
  <c r="W121" i="142"/>
  <c r="W121" i="49"/>
  <c r="W121" i="47"/>
  <c r="W121" i="48"/>
  <c r="W69" i="46"/>
  <c r="N69" i="46"/>
  <c r="W65" i="46"/>
  <c r="N65" i="46"/>
  <c r="O130" i="49"/>
  <c r="O130" i="142"/>
  <c r="O130" i="47"/>
  <c r="O130" i="48"/>
  <c r="O126" i="47"/>
  <c r="O126" i="48"/>
  <c r="O126" i="142"/>
  <c r="O126" i="49"/>
  <c r="Q67" i="49"/>
  <c r="Q67" i="142"/>
  <c r="Q67" i="47"/>
  <c r="Q67" i="48"/>
  <c r="Q63" i="142"/>
  <c r="Q63" i="48"/>
  <c r="Q63" i="47"/>
  <c r="Q63" i="49"/>
  <c r="Q59" i="49"/>
  <c r="Q59" i="142"/>
  <c r="Q59" i="47"/>
  <c r="Q59" i="48"/>
  <c r="M62" i="46"/>
  <c r="D62" i="46"/>
  <c r="AA5" i="46"/>
  <c r="R5" i="46"/>
  <c r="P116" i="76"/>
  <c r="P116" i="140"/>
  <c r="P116" i="82"/>
  <c r="P116" i="83"/>
  <c r="P71" i="70"/>
  <c r="Y71" i="70"/>
  <c r="T118" i="102"/>
  <c r="T118" i="144"/>
  <c r="T118" i="101"/>
  <c r="T118" i="100"/>
  <c r="V69" i="70"/>
  <c r="M69" i="70"/>
  <c r="V61" i="70"/>
  <c r="M61" i="70"/>
  <c r="M66" i="82"/>
  <c r="M66" i="83"/>
  <c r="M66" i="76"/>
  <c r="M66" i="140"/>
  <c r="B124" i="48"/>
  <c r="B124" i="142"/>
  <c r="B124" i="47"/>
  <c r="B124" i="49"/>
  <c r="K125" i="142"/>
  <c r="K125" i="49"/>
  <c r="K125" i="47"/>
  <c r="K125" i="48"/>
  <c r="B125" i="82"/>
  <c r="B125" i="83"/>
  <c r="B125" i="76"/>
  <c r="B125" i="140"/>
  <c r="L62" i="76"/>
  <c r="L62" i="140"/>
  <c r="L62" i="82"/>
  <c r="L62" i="83"/>
  <c r="L62" i="70"/>
  <c r="U62" i="70"/>
  <c r="Y64" i="46"/>
  <c r="P64" i="46"/>
  <c r="P60" i="46"/>
  <c r="Y60" i="46"/>
  <c r="Y57" i="47"/>
  <c r="Y57" i="48"/>
  <c r="Y57" i="142"/>
  <c r="Y57" i="49"/>
  <c r="L34" i="142"/>
  <c r="L34" i="49"/>
  <c r="L34" i="47"/>
  <c r="L34" i="48"/>
  <c r="V128" i="49"/>
  <c r="V128" i="142"/>
  <c r="V128" i="47"/>
  <c r="V128" i="48"/>
  <c r="W73" i="49"/>
  <c r="W73" i="142"/>
  <c r="W73" i="47"/>
  <c r="W73" i="48"/>
  <c r="N69" i="49"/>
  <c r="N69" i="142"/>
  <c r="N69" i="48"/>
  <c r="N69" i="47"/>
  <c r="N65" i="49"/>
  <c r="N65" i="142"/>
  <c r="N65" i="47"/>
  <c r="N65" i="48"/>
  <c r="N61" i="49"/>
  <c r="N61" i="142"/>
  <c r="N61" i="48"/>
  <c r="N61" i="47"/>
  <c r="O114" i="49"/>
  <c r="O114" i="142"/>
  <c r="O114" i="47"/>
  <c r="O114" i="48"/>
  <c r="Q41" i="49"/>
  <c r="Q41" i="142"/>
  <c r="Q41" i="47"/>
  <c r="Q41" i="48"/>
  <c r="P61" i="70"/>
  <c r="Y61" i="70"/>
  <c r="T37" i="100"/>
  <c r="T37" i="101"/>
  <c r="T37" i="102"/>
  <c r="T37" i="144"/>
  <c r="T117" i="101"/>
  <c r="T117" i="102"/>
  <c r="T117" i="144"/>
  <c r="T117" i="100"/>
  <c r="Z75" i="70"/>
  <c r="Q75" i="70"/>
  <c r="AA167" i="70"/>
  <c r="AA193" i="76" s="1"/>
  <c r="T59" i="70"/>
  <c r="K59" i="70"/>
  <c r="T89" i="102"/>
  <c r="T89" i="144"/>
  <c r="T89" i="100"/>
  <c r="T89" i="101"/>
  <c r="T133" i="95"/>
  <c r="T4" i="95"/>
  <c r="AA112" i="95"/>
  <c r="K115" i="142"/>
  <c r="K115" i="48"/>
  <c r="K115" i="47"/>
  <c r="K115" i="49"/>
  <c r="B74" i="49"/>
  <c r="B74" i="142"/>
  <c r="B74" i="47"/>
  <c r="B74" i="48"/>
  <c r="Y67" i="49"/>
  <c r="Y67" i="142"/>
  <c r="Y67" i="47"/>
  <c r="Y67" i="48"/>
  <c r="Y63" i="49"/>
  <c r="Y63" i="142"/>
  <c r="Y63" i="48"/>
  <c r="Y63" i="47"/>
  <c r="Y59" i="49"/>
  <c r="Y59" i="142"/>
  <c r="Y59" i="47"/>
  <c r="Y59" i="48"/>
  <c r="W160" i="99"/>
  <c r="W31" i="99"/>
  <c r="L47" i="47"/>
  <c r="L47" i="49"/>
  <c r="L47" i="142"/>
  <c r="L47" i="48"/>
  <c r="AA20" i="46"/>
  <c r="R20" i="46"/>
  <c r="U41" i="142"/>
  <c r="U41" i="48"/>
  <c r="U41" i="49"/>
  <c r="U41" i="47"/>
  <c r="L37" i="142"/>
  <c r="L37" i="49"/>
  <c r="L37" i="47"/>
  <c r="L37" i="48"/>
  <c r="V118" i="49"/>
  <c r="V118" i="142"/>
  <c r="V118" i="47"/>
  <c r="V118" i="48"/>
  <c r="M114" i="49"/>
  <c r="M114" i="142"/>
  <c r="M114" i="48"/>
  <c r="M114" i="47"/>
  <c r="V117" i="49"/>
  <c r="V117" i="142"/>
  <c r="V117" i="47"/>
  <c r="V117" i="48"/>
  <c r="N58" i="142"/>
  <c r="N58" i="49"/>
  <c r="N58" i="47"/>
  <c r="N58" i="48"/>
  <c r="X120" i="49"/>
  <c r="X120" i="142"/>
  <c r="X120" i="47"/>
  <c r="X120" i="48"/>
  <c r="X70" i="46"/>
  <c r="O70" i="46"/>
  <c r="X66" i="46"/>
  <c r="O66" i="46"/>
  <c r="X62" i="46"/>
  <c r="O62" i="46"/>
  <c r="Z48" i="49"/>
  <c r="Z48" i="142"/>
  <c r="Z48" i="47"/>
  <c r="Z48" i="48"/>
  <c r="Z44" i="142"/>
  <c r="Z44" i="49"/>
  <c r="Z44" i="47"/>
  <c r="Z44" i="48"/>
  <c r="Z40" i="142"/>
  <c r="Z40" i="49"/>
  <c r="Z40" i="47"/>
  <c r="Z40" i="48"/>
  <c r="T122" i="48"/>
  <c r="T122" i="142"/>
  <c r="T122" i="49"/>
  <c r="T122" i="47"/>
  <c r="T116" i="49"/>
  <c r="T116" i="142"/>
  <c r="T116" i="47"/>
  <c r="T116" i="48"/>
  <c r="T78" i="46"/>
  <c r="AA186" i="46"/>
  <c r="AA211" i="47" s="1"/>
  <c r="Z187" i="99"/>
  <c r="Z58" i="99"/>
  <c r="I268" i="70"/>
  <c r="K67" i="46"/>
  <c r="B67" i="46"/>
  <c r="R175" i="46"/>
  <c r="K64" i="46"/>
  <c r="B64" i="46"/>
  <c r="R172" i="46"/>
  <c r="R32" i="46"/>
  <c r="I32" i="46"/>
  <c r="P43" i="49"/>
  <c r="P43" i="142"/>
  <c r="P43" i="48"/>
  <c r="P43" i="47"/>
  <c r="U75" i="102"/>
  <c r="U75" i="144"/>
  <c r="U75" i="101"/>
  <c r="U75" i="100"/>
  <c r="AA322" i="46"/>
  <c r="L30" i="48"/>
  <c r="L30" i="49"/>
  <c r="L30" i="142"/>
  <c r="L30" i="47"/>
  <c r="V72" i="46"/>
  <c r="M72" i="46"/>
  <c r="M64" i="48"/>
  <c r="M64" i="47"/>
  <c r="M64" i="49"/>
  <c r="M64" i="142"/>
  <c r="W59" i="49"/>
  <c r="W59" i="142"/>
  <c r="W59" i="47"/>
  <c r="W59" i="48"/>
  <c r="N48" i="142"/>
  <c r="N48" i="49"/>
  <c r="N48" i="47"/>
  <c r="N48" i="48"/>
  <c r="R24" i="46"/>
  <c r="AA24" i="46"/>
  <c r="X75" i="46"/>
  <c r="O75" i="46"/>
  <c r="X73" i="49"/>
  <c r="X73" i="47"/>
  <c r="X73" i="48"/>
  <c r="X73" i="142"/>
  <c r="X69" i="47"/>
  <c r="X69" i="48"/>
  <c r="X69" i="49"/>
  <c r="X69" i="142"/>
  <c r="X65" i="48"/>
  <c r="X65" i="142"/>
  <c r="X65" i="49"/>
  <c r="X65" i="47"/>
  <c r="Z35" i="142"/>
  <c r="Z35" i="49"/>
  <c r="Z35" i="47"/>
  <c r="Z35" i="48"/>
  <c r="Q31" i="47"/>
  <c r="Q31" i="48"/>
  <c r="Q31" i="49"/>
  <c r="Q31" i="142"/>
  <c r="K111" i="48"/>
  <c r="K111" i="49"/>
  <c r="K111" i="142"/>
  <c r="K111" i="47"/>
  <c r="V160" i="99"/>
  <c r="V31" i="99"/>
  <c r="M78" i="70"/>
  <c r="V78" i="70"/>
  <c r="M70" i="70"/>
  <c r="V70" i="70"/>
  <c r="K68" i="47"/>
  <c r="K68" i="48"/>
  <c r="K68" i="49"/>
  <c r="K68" i="142"/>
  <c r="K65" i="48"/>
  <c r="K65" i="47"/>
  <c r="K65" i="49"/>
  <c r="K65" i="142"/>
  <c r="B62" i="142"/>
  <c r="B62" i="49"/>
  <c r="B62" i="47"/>
  <c r="B62" i="48"/>
  <c r="B59" i="49"/>
  <c r="B59" i="47"/>
  <c r="B59" i="48"/>
  <c r="B59" i="142"/>
  <c r="O74" i="70"/>
  <c r="X74" i="70"/>
  <c r="U60" i="70"/>
  <c r="L60" i="70"/>
  <c r="P46" i="48"/>
  <c r="P46" i="49"/>
  <c r="P46" i="142"/>
  <c r="P46" i="47"/>
  <c r="P42" i="49"/>
  <c r="P42" i="142"/>
  <c r="P42" i="47"/>
  <c r="P42" i="48"/>
  <c r="U65" i="102"/>
  <c r="U65" i="144"/>
  <c r="U65" i="100"/>
  <c r="U65" i="101"/>
  <c r="U61" i="102"/>
  <c r="U61" i="144"/>
  <c r="U61" i="100"/>
  <c r="U61" i="101"/>
  <c r="L133" i="46"/>
  <c r="C4" i="46"/>
  <c r="L130" i="142"/>
  <c r="L130" i="49"/>
  <c r="L130" i="47"/>
  <c r="L130" i="48"/>
  <c r="U126" i="49"/>
  <c r="U126" i="142"/>
  <c r="U126" i="47"/>
  <c r="U126" i="48"/>
  <c r="M61" i="46"/>
  <c r="V61" i="46"/>
  <c r="M75" i="49"/>
  <c r="M75" i="142"/>
  <c r="M75" i="48"/>
  <c r="M75" i="47"/>
  <c r="V71" i="142"/>
  <c r="V71" i="49"/>
  <c r="V71" i="47"/>
  <c r="V71" i="48"/>
  <c r="W36" i="142"/>
  <c r="W36" i="49"/>
  <c r="W36" i="47"/>
  <c r="W36" i="48"/>
  <c r="N32" i="142"/>
  <c r="N32" i="47"/>
  <c r="N32" i="48"/>
  <c r="N32" i="49"/>
  <c r="AA8" i="46"/>
  <c r="R8" i="46"/>
  <c r="O75" i="49"/>
  <c r="O75" i="142"/>
  <c r="O75" i="47"/>
  <c r="O75" i="48"/>
  <c r="Z114" i="48"/>
  <c r="Z114" i="49"/>
  <c r="Z114" i="142"/>
  <c r="Z114" i="47"/>
  <c r="M133" i="46"/>
  <c r="D4" i="46"/>
  <c r="T187" i="46"/>
  <c r="T58" i="46"/>
  <c r="K58" i="46"/>
  <c r="AA166" i="46"/>
  <c r="AA191" i="47" s="1"/>
  <c r="R50" i="46"/>
  <c r="AA50" i="46"/>
  <c r="K70" i="49"/>
  <c r="K70" i="142"/>
  <c r="K70" i="48"/>
  <c r="K70" i="47"/>
  <c r="P119" i="83"/>
  <c r="P119" i="76"/>
  <c r="P119" i="140"/>
  <c r="P119" i="82"/>
  <c r="P74" i="70"/>
  <c r="Y74" i="70"/>
  <c r="P66" i="70"/>
  <c r="Y66" i="70"/>
  <c r="M131" i="140"/>
  <c r="M131" i="82"/>
  <c r="M131" i="83"/>
  <c r="M131" i="76"/>
  <c r="M60" i="70"/>
  <c r="V60" i="70"/>
  <c r="Z160" i="95"/>
  <c r="Z31" i="95"/>
  <c r="P133" i="46"/>
  <c r="G4" i="46"/>
  <c r="B41" i="142"/>
  <c r="B41" i="47"/>
  <c r="B41" i="48"/>
  <c r="B41" i="49"/>
  <c r="O62" i="70"/>
  <c r="X62" i="70"/>
  <c r="Y39" i="49"/>
  <c r="Y39" i="142"/>
  <c r="Y39" i="47"/>
  <c r="Y39" i="48"/>
  <c r="Y35" i="142"/>
  <c r="Y35" i="49"/>
  <c r="Y35" i="47"/>
  <c r="Y35" i="48"/>
  <c r="P31" i="47"/>
  <c r="P31" i="48"/>
  <c r="P31" i="49"/>
  <c r="P31" i="142"/>
  <c r="U122" i="49"/>
  <c r="U122" i="142"/>
  <c r="U122" i="48"/>
  <c r="U122" i="47"/>
  <c r="AA100" i="46"/>
  <c r="R100" i="46"/>
  <c r="U116" i="48"/>
  <c r="U116" i="142"/>
  <c r="U116" i="49"/>
  <c r="U116" i="47"/>
  <c r="L112" i="49"/>
  <c r="L112" i="142"/>
  <c r="L112" i="48"/>
  <c r="L112" i="47"/>
  <c r="L62" i="46"/>
  <c r="U62" i="46"/>
  <c r="M61" i="142"/>
  <c r="M61" i="49"/>
  <c r="M61" i="47"/>
  <c r="M61" i="48"/>
  <c r="V57" i="142"/>
  <c r="V57" i="47"/>
  <c r="V57" i="48"/>
  <c r="V57" i="49"/>
  <c r="V46" i="49"/>
  <c r="V46" i="142"/>
  <c r="V46" i="48"/>
  <c r="V46" i="47"/>
  <c r="W40" i="142"/>
  <c r="W40" i="47"/>
  <c r="W40" i="48"/>
  <c r="W40" i="49"/>
  <c r="X64" i="47"/>
  <c r="X64" i="48"/>
  <c r="X64" i="49"/>
  <c r="X64" i="142"/>
  <c r="X60" i="142"/>
  <c r="X60" i="49"/>
  <c r="X60" i="47"/>
  <c r="X60" i="48"/>
  <c r="Q129" i="49"/>
  <c r="Q129" i="142"/>
  <c r="Q129" i="48"/>
  <c r="Q129" i="47"/>
  <c r="Q125" i="48"/>
  <c r="Q125" i="49"/>
  <c r="Q125" i="142"/>
  <c r="Q125" i="47"/>
  <c r="Q121" i="49"/>
  <c r="Q121" i="142"/>
  <c r="Q121" i="48"/>
  <c r="Q121" i="47"/>
  <c r="Z69" i="46"/>
  <c r="Q69" i="46"/>
  <c r="AA42" i="46"/>
  <c r="R42" i="46"/>
  <c r="K59" i="142"/>
  <c r="K59" i="49"/>
  <c r="K59" i="47"/>
  <c r="K59" i="48"/>
  <c r="K36" i="142"/>
  <c r="K36" i="47"/>
  <c r="K36" i="48"/>
  <c r="K36" i="49"/>
  <c r="P58" i="70"/>
  <c r="Y58" i="70"/>
  <c r="Y187" i="70"/>
  <c r="Q113" i="82"/>
  <c r="Q113" i="83"/>
  <c r="Q113" i="76"/>
  <c r="Q113" i="140"/>
  <c r="F101" i="48"/>
  <c r="F101" i="47"/>
  <c r="F101" i="49"/>
  <c r="F101" i="142"/>
  <c r="R23" i="46"/>
  <c r="I23" i="46"/>
  <c r="B49" i="49"/>
  <c r="B49" i="142"/>
  <c r="B49" i="47"/>
  <c r="B49" i="48"/>
  <c r="B42" i="142"/>
  <c r="B42" i="48"/>
  <c r="B42" i="49"/>
  <c r="B42" i="47"/>
  <c r="T94" i="101"/>
  <c r="T94" i="100"/>
  <c r="T94" i="102"/>
  <c r="T94" i="144"/>
  <c r="Y114" i="49"/>
  <c r="Y114" i="142"/>
  <c r="Y114" i="47"/>
  <c r="Y114" i="48"/>
  <c r="U48" i="144"/>
  <c r="U48" i="102"/>
  <c r="U48" i="100"/>
  <c r="U48" i="101"/>
  <c r="U44" i="102"/>
  <c r="U44" i="144"/>
  <c r="U44" i="101"/>
  <c r="U44" i="100"/>
  <c r="L113" i="49"/>
  <c r="L113" i="142"/>
  <c r="L113" i="47"/>
  <c r="L113" i="48"/>
  <c r="L77" i="46"/>
  <c r="U77" i="46"/>
  <c r="U73" i="46"/>
  <c r="L73" i="46"/>
  <c r="AA181" i="46"/>
  <c r="AA206" i="47" s="1"/>
  <c r="L69" i="46"/>
  <c r="U69" i="46"/>
  <c r="AA177" i="46"/>
  <c r="AA202" i="47" s="1"/>
  <c r="V32" i="48"/>
  <c r="V32" i="49"/>
  <c r="V32" i="142"/>
  <c r="V32" i="47"/>
  <c r="W129" i="48"/>
  <c r="W129" i="142"/>
  <c r="W129" i="49"/>
  <c r="W129" i="47"/>
  <c r="W122" i="142"/>
  <c r="W122" i="47"/>
  <c r="W122" i="48"/>
  <c r="W122" i="49"/>
  <c r="O43" i="48"/>
  <c r="O43" i="49"/>
  <c r="O43" i="47"/>
  <c r="O43" i="142"/>
  <c r="O39" i="48"/>
  <c r="O39" i="49"/>
  <c r="O39" i="142"/>
  <c r="O39" i="47"/>
  <c r="O35" i="142"/>
  <c r="O35" i="48"/>
  <c r="O35" i="49"/>
  <c r="O35" i="47"/>
  <c r="Z214" i="46"/>
  <c r="Z85" i="46"/>
  <c r="Q85" i="46"/>
  <c r="Q76" i="46"/>
  <c r="Z76" i="46"/>
  <c r="Z72" i="49"/>
  <c r="Z72" i="142"/>
  <c r="Z72" i="47"/>
  <c r="Z72" i="48"/>
  <c r="T214" i="46"/>
  <c r="AA193" i="46"/>
  <c r="AA218" i="47" s="1"/>
  <c r="K85" i="46"/>
  <c r="T85" i="46"/>
  <c r="N214" i="70"/>
  <c r="E85" i="70"/>
  <c r="C4" i="70"/>
  <c r="L133" i="70"/>
  <c r="B92" i="82"/>
  <c r="B92" i="83"/>
  <c r="B92" i="76"/>
  <c r="B92" i="140"/>
  <c r="B39" i="142"/>
  <c r="B39" i="47"/>
  <c r="B39" i="48"/>
  <c r="B39" i="49"/>
  <c r="K32" i="142"/>
  <c r="K32" i="49"/>
  <c r="K32" i="47"/>
  <c r="K32" i="48"/>
  <c r="K133" i="46"/>
  <c r="R112" i="46"/>
  <c r="R137" i="47" s="1"/>
  <c r="B4" i="46"/>
  <c r="B85" i="76"/>
  <c r="B85" i="140"/>
  <c r="B85" i="83"/>
  <c r="B85" i="82"/>
  <c r="P129" i="49"/>
  <c r="P129" i="142"/>
  <c r="P129" i="48"/>
  <c r="P129" i="47"/>
  <c r="P125" i="49"/>
  <c r="P125" i="142"/>
  <c r="P125" i="47"/>
  <c r="P125" i="48"/>
  <c r="P121" i="49"/>
  <c r="P121" i="142"/>
  <c r="P121" i="48"/>
  <c r="P121" i="47"/>
  <c r="Y69" i="46"/>
  <c r="P69" i="46"/>
  <c r="U43" i="102"/>
  <c r="U43" i="144"/>
  <c r="U43" i="100"/>
  <c r="U43" i="101"/>
  <c r="U60" i="46"/>
  <c r="L60" i="46"/>
  <c r="U61" i="46"/>
  <c r="L61" i="46"/>
  <c r="U75" i="47"/>
  <c r="U75" i="49"/>
  <c r="U75" i="142"/>
  <c r="U75" i="48"/>
  <c r="U71" i="49"/>
  <c r="U71" i="142"/>
  <c r="U71" i="47"/>
  <c r="U71" i="48"/>
  <c r="V43" i="48"/>
  <c r="V43" i="142"/>
  <c r="V43" i="47"/>
  <c r="V43" i="49"/>
  <c r="V39" i="48"/>
  <c r="V39" i="142"/>
  <c r="V39" i="49"/>
  <c r="V39" i="47"/>
  <c r="W116" i="47"/>
  <c r="W116" i="49"/>
  <c r="W116" i="142"/>
  <c r="W116" i="48"/>
  <c r="W115" i="142"/>
  <c r="W115" i="47"/>
  <c r="W115" i="48"/>
  <c r="W115" i="49"/>
  <c r="N111" i="49"/>
  <c r="N111" i="142"/>
  <c r="N111" i="48"/>
  <c r="N111" i="47"/>
  <c r="W75" i="46"/>
  <c r="N75" i="46"/>
  <c r="X49" i="47"/>
  <c r="X49" i="48"/>
  <c r="X49" i="49"/>
  <c r="X49" i="142"/>
  <c r="X45" i="142"/>
  <c r="X45" i="49"/>
  <c r="X45" i="47"/>
  <c r="X45" i="48"/>
  <c r="Z63" i="46"/>
  <c r="Q63" i="46"/>
  <c r="Z58" i="48"/>
  <c r="Z58" i="49"/>
  <c r="Z58" i="142"/>
  <c r="Z58" i="47"/>
  <c r="T48" i="47"/>
  <c r="T48" i="48"/>
  <c r="T48" i="49"/>
  <c r="T48" i="142"/>
  <c r="K41" i="142"/>
  <c r="K41" i="47"/>
  <c r="K41" i="48"/>
  <c r="K41" i="49"/>
  <c r="T126" i="48"/>
  <c r="T126" i="49"/>
  <c r="T126" i="47"/>
  <c r="T126" i="142"/>
  <c r="P67" i="70"/>
  <c r="Y67" i="70"/>
  <c r="N60" i="70"/>
  <c r="W60" i="70"/>
  <c r="T124" i="101"/>
  <c r="T124" i="102"/>
  <c r="T124" i="100"/>
  <c r="T124" i="144"/>
  <c r="O160" i="70"/>
  <c r="F31" i="70"/>
  <c r="V114" i="82"/>
  <c r="V114" i="83"/>
  <c r="V114" i="76"/>
  <c r="V114" i="140"/>
  <c r="V62" i="83"/>
  <c r="V62" i="76"/>
  <c r="V62" i="140"/>
  <c r="V62" i="82"/>
  <c r="K73" i="70"/>
  <c r="AA181" i="70"/>
  <c r="AA207" i="76" s="1"/>
  <c r="T73" i="70"/>
  <c r="B116" i="142"/>
  <c r="B116" i="47"/>
  <c r="B116" i="48"/>
  <c r="B116" i="49"/>
  <c r="Y113" i="49"/>
  <c r="Y113" i="142"/>
  <c r="Y113" i="48"/>
  <c r="Y113" i="47"/>
  <c r="P71" i="142"/>
  <c r="P71" i="48"/>
  <c r="P71" i="47"/>
  <c r="P71" i="49"/>
  <c r="M214" i="70"/>
  <c r="D85" i="70"/>
  <c r="L64" i="142"/>
  <c r="L64" i="49"/>
  <c r="L64" i="47"/>
  <c r="L64" i="48"/>
  <c r="AA38" i="46"/>
  <c r="R38" i="46"/>
  <c r="L59" i="49"/>
  <c r="L59" i="142"/>
  <c r="L59" i="48"/>
  <c r="L59" i="47"/>
  <c r="V129" i="142"/>
  <c r="V129" i="49"/>
  <c r="V129" i="47"/>
  <c r="V129" i="48"/>
  <c r="W70" i="46"/>
  <c r="N70" i="46"/>
  <c r="N62" i="46"/>
  <c r="W62" i="46"/>
  <c r="X130" i="49"/>
  <c r="X130" i="142"/>
  <c r="X130" i="47"/>
  <c r="X130" i="48"/>
  <c r="X126" i="142"/>
  <c r="X126" i="49"/>
  <c r="X126" i="47"/>
  <c r="X126" i="48"/>
  <c r="Z67" i="142"/>
  <c r="Z67" i="49"/>
  <c r="Z67" i="47"/>
  <c r="Z67" i="48"/>
  <c r="Z63" i="49"/>
  <c r="Z63" i="142"/>
  <c r="Z63" i="47"/>
  <c r="Z63" i="48"/>
  <c r="Z59" i="47"/>
  <c r="Z59" i="48"/>
  <c r="Z59" i="142"/>
  <c r="Z59" i="49"/>
  <c r="M187" i="46"/>
  <c r="D58" i="46"/>
  <c r="T30" i="142"/>
  <c r="T30" i="47"/>
  <c r="T30" i="48"/>
  <c r="T30" i="49"/>
  <c r="Y116" i="76"/>
  <c r="Y116" i="140"/>
  <c r="Y116" i="82"/>
  <c r="Y116" i="83"/>
  <c r="W214" i="70"/>
  <c r="W85" i="70"/>
  <c r="N85" i="70"/>
  <c r="N31" i="70"/>
  <c r="W31" i="70"/>
  <c r="W160" i="70"/>
  <c r="Z63" i="70"/>
  <c r="Q63" i="70"/>
  <c r="AA183" i="70"/>
  <c r="AA209" i="76" s="1"/>
  <c r="T75" i="70"/>
  <c r="K75" i="70"/>
  <c r="K69" i="46"/>
  <c r="B69" i="46"/>
  <c r="R177" i="46"/>
  <c r="X71" i="70"/>
  <c r="O71" i="70"/>
  <c r="O63" i="70"/>
  <c r="X63" i="70"/>
  <c r="U62" i="83"/>
  <c r="U62" i="76"/>
  <c r="U62" i="140"/>
  <c r="U62" i="82"/>
  <c r="Y76" i="49"/>
  <c r="Y76" i="142"/>
  <c r="Y76" i="48"/>
  <c r="Y76" i="47"/>
  <c r="U127" i="101"/>
  <c r="U127" i="102"/>
  <c r="U127" i="144"/>
  <c r="U127" i="100"/>
  <c r="U34" i="142"/>
  <c r="U34" i="49"/>
  <c r="U34" i="47"/>
  <c r="U34" i="48"/>
  <c r="M113" i="49"/>
  <c r="M113" i="142"/>
  <c r="M113" i="47"/>
  <c r="M113" i="48"/>
  <c r="N73" i="49"/>
  <c r="N73" i="142"/>
  <c r="N73" i="47"/>
  <c r="N73" i="48"/>
  <c r="W69" i="48"/>
  <c r="W69" i="47"/>
  <c r="W69" i="49"/>
  <c r="W69" i="142"/>
  <c r="W65" i="49"/>
  <c r="W65" i="142"/>
  <c r="W65" i="47"/>
  <c r="W65" i="48"/>
  <c r="W61" i="49"/>
  <c r="W61" i="142"/>
  <c r="W61" i="48"/>
  <c r="W61" i="47"/>
  <c r="X114" i="49"/>
  <c r="X114" i="142"/>
  <c r="X114" i="47"/>
  <c r="X114" i="48"/>
  <c r="X214" i="46"/>
  <c r="X85" i="46"/>
  <c r="O85" i="46"/>
  <c r="Z41" i="142"/>
  <c r="Z41" i="47"/>
  <c r="Z41" i="48"/>
  <c r="Z41" i="49"/>
  <c r="T59" i="144"/>
  <c r="T59" i="100"/>
  <c r="T59" i="101"/>
  <c r="T59" i="102"/>
  <c r="W133" i="95"/>
  <c r="W4" i="95"/>
  <c r="K77" i="46"/>
  <c r="B77" i="46"/>
  <c r="R185" i="46"/>
  <c r="K75" i="46"/>
  <c r="R183" i="46"/>
  <c r="B75" i="46"/>
  <c r="B73" i="49"/>
  <c r="B73" i="142"/>
  <c r="B73" i="48"/>
  <c r="B73" i="47"/>
  <c r="P70" i="48"/>
  <c r="P70" i="49"/>
  <c r="P70" i="142"/>
  <c r="P70" i="47"/>
  <c r="P66" i="49"/>
  <c r="P66" i="142"/>
  <c r="P66" i="48"/>
  <c r="P66" i="47"/>
  <c r="P62" i="49"/>
  <c r="P62" i="142"/>
  <c r="P62" i="47"/>
  <c r="P62" i="48"/>
  <c r="U47" i="49"/>
  <c r="U47" i="142"/>
  <c r="U47" i="47"/>
  <c r="U47" i="48"/>
  <c r="L42" i="142"/>
  <c r="L42" i="49"/>
  <c r="L42" i="47"/>
  <c r="L42" i="48"/>
  <c r="L38" i="142"/>
  <c r="L38" i="47"/>
  <c r="L38" i="48"/>
  <c r="L38" i="49"/>
  <c r="M123" i="49"/>
  <c r="M123" i="142"/>
  <c r="M123" i="47"/>
  <c r="M123" i="48"/>
  <c r="V114" i="48"/>
  <c r="V114" i="47"/>
  <c r="V114" i="49"/>
  <c r="V114" i="142"/>
  <c r="M60" i="46"/>
  <c r="V60" i="46"/>
  <c r="N57" i="49"/>
  <c r="N57" i="142"/>
  <c r="N57" i="48"/>
  <c r="N57" i="47"/>
  <c r="O120" i="142"/>
  <c r="O120" i="47"/>
  <c r="O120" i="48"/>
  <c r="O120" i="49"/>
  <c r="Q47" i="142"/>
  <c r="Q47" i="49"/>
  <c r="Q47" i="47"/>
  <c r="Q47" i="48"/>
  <c r="AA102" i="46"/>
  <c r="R102" i="46"/>
  <c r="K121" i="48"/>
  <c r="K121" i="49"/>
  <c r="K121" i="142"/>
  <c r="K121" i="47"/>
  <c r="T112" i="49"/>
  <c r="T112" i="142"/>
  <c r="T112" i="48"/>
  <c r="T112" i="47"/>
  <c r="R10" i="46"/>
  <c r="AA10" i="46"/>
  <c r="E103" i="47"/>
  <c r="E103" i="48"/>
  <c r="E103" i="142"/>
  <c r="E103" i="49"/>
  <c r="E97" i="47"/>
  <c r="E95" i="142"/>
  <c r="E95" i="49"/>
  <c r="E95" i="47"/>
  <c r="E95" i="48"/>
  <c r="I322" i="70"/>
  <c r="B58" i="46"/>
  <c r="R166" i="46"/>
  <c r="R191" i="47" s="1"/>
  <c r="K187" i="46"/>
  <c r="B76" i="49"/>
  <c r="B76" i="142"/>
  <c r="B76" i="48"/>
  <c r="B76" i="47"/>
  <c r="K57" i="142"/>
  <c r="K57" i="48"/>
  <c r="K57" i="47"/>
  <c r="K57" i="49"/>
  <c r="R268" i="46"/>
  <c r="U85" i="70"/>
  <c r="L85" i="70"/>
  <c r="U214" i="70"/>
  <c r="Y43" i="49"/>
  <c r="Y43" i="47"/>
  <c r="Y43" i="48"/>
  <c r="Y43" i="142"/>
  <c r="AA268" i="46"/>
  <c r="L31" i="142"/>
  <c r="L31" i="48"/>
  <c r="L31" i="49"/>
  <c r="L31" i="47"/>
  <c r="V71" i="46"/>
  <c r="M71" i="46"/>
  <c r="M69" i="142"/>
  <c r="M69" i="49"/>
  <c r="M69" i="47"/>
  <c r="M69" i="48"/>
  <c r="V65" i="47"/>
  <c r="V65" i="48"/>
  <c r="V65" i="49"/>
  <c r="V65" i="142"/>
  <c r="W48" i="142"/>
  <c r="W48" i="49"/>
  <c r="W48" i="47"/>
  <c r="W48" i="48"/>
  <c r="N44" i="49"/>
  <c r="N44" i="142"/>
  <c r="N44" i="47"/>
  <c r="N44" i="48"/>
  <c r="X72" i="46"/>
  <c r="O72" i="46"/>
  <c r="O72" i="142"/>
  <c r="O72" i="47"/>
  <c r="O72" i="48"/>
  <c r="O72" i="49"/>
  <c r="O68" i="142"/>
  <c r="O68" i="49"/>
  <c r="O68" i="47"/>
  <c r="O68" i="48"/>
  <c r="Z30" i="47"/>
  <c r="Z30" i="48"/>
  <c r="Z30" i="49"/>
  <c r="Z30" i="142"/>
  <c r="Q130" i="49"/>
  <c r="Q130" i="142"/>
  <c r="Q130" i="47"/>
  <c r="Q130" i="48"/>
  <c r="AA86" i="46"/>
  <c r="R86" i="46"/>
  <c r="K70" i="46"/>
  <c r="T70" i="46"/>
  <c r="AA178" i="46"/>
  <c r="AA203" i="47" s="1"/>
  <c r="W69" i="70"/>
  <c r="N69" i="70"/>
  <c r="N61" i="70"/>
  <c r="W61" i="70"/>
  <c r="Q187" i="46"/>
  <c r="H58" i="46"/>
  <c r="N214" i="46"/>
  <c r="E85" i="46"/>
  <c r="Z85" i="95"/>
  <c r="Z214" i="95"/>
  <c r="H93" i="83"/>
  <c r="H93" i="76"/>
  <c r="H93" i="82"/>
  <c r="H93" i="140"/>
  <c r="B70" i="48"/>
  <c r="B70" i="142"/>
  <c r="B70" i="49"/>
  <c r="B70" i="47"/>
  <c r="K62" i="48"/>
  <c r="K62" i="47"/>
  <c r="K62" i="49"/>
  <c r="K62" i="142"/>
  <c r="U66" i="70"/>
  <c r="L66" i="70"/>
  <c r="Y46" i="142"/>
  <c r="Y46" i="47"/>
  <c r="Y46" i="48"/>
  <c r="Y46" i="49"/>
  <c r="Y42" i="142"/>
  <c r="Y42" i="47"/>
  <c r="Y42" i="48"/>
  <c r="Y42" i="49"/>
  <c r="X4" i="95"/>
  <c r="X133" i="95"/>
  <c r="L126" i="49"/>
  <c r="L126" i="142"/>
  <c r="L126" i="47"/>
  <c r="L126" i="48"/>
  <c r="V75" i="49"/>
  <c r="V75" i="142"/>
  <c r="V75" i="47"/>
  <c r="V75" i="48"/>
  <c r="M71" i="49"/>
  <c r="M71" i="142"/>
  <c r="M71" i="47"/>
  <c r="M71" i="48"/>
  <c r="N43" i="142"/>
  <c r="N43" i="49"/>
  <c r="N43" i="47"/>
  <c r="N43" i="48"/>
  <c r="R11" i="46"/>
  <c r="AA11" i="46"/>
  <c r="W32" i="142"/>
  <c r="W32" i="47"/>
  <c r="W32" i="48"/>
  <c r="W32" i="49"/>
  <c r="X187" i="46"/>
  <c r="X58" i="46"/>
  <c r="O58" i="46"/>
  <c r="O58" i="48"/>
  <c r="O58" i="47"/>
  <c r="O58" i="49"/>
  <c r="O58" i="142"/>
  <c r="Q117" i="49"/>
  <c r="Q117" i="142"/>
  <c r="Q117" i="47"/>
  <c r="Q117" i="48"/>
  <c r="K75" i="48"/>
  <c r="K75" i="142"/>
  <c r="K75" i="49"/>
  <c r="K75" i="47"/>
  <c r="T70" i="48"/>
  <c r="T70" i="47"/>
  <c r="T70" i="49"/>
  <c r="T70" i="142"/>
  <c r="Y119" i="82"/>
  <c r="Y119" i="83"/>
  <c r="Y119" i="76"/>
  <c r="Y119" i="140"/>
  <c r="N73" i="70"/>
  <c r="W73" i="70"/>
  <c r="T84" i="144"/>
  <c r="T84" i="102"/>
  <c r="T84" i="100"/>
  <c r="T84" i="101"/>
  <c r="I24" i="70"/>
  <c r="Z60" i="70"/>
  <c r="Q60" i="70"/>
  <c r="V131" i="76"/>
  <c r="V131" i="140"/>
  <c r="V131" i="82"/>
  <c r="V131" i="83"/>
  <c r="T214" i="70"/>
  <c r="T85" i="70"/>
  <c r="K85" i="70"/>
  <c r="AA193" i="70"/>
  <c r="AA219" i="76" s="1"/>
  <c r="T72" i="70"/>
  <c r="K72" i="70"/>
  <c r="AA180" i="70"/>
  <c r="AA206" i="76" s="1"/>
  <c r="AA139" i="95"/>
  <c r="T160" i="95"/>
  <c r="T31" i="95"/>
  <c r="O67" i="76"/>
  <c r="O67" i="140"/>
  <c r="O67" i="82"/>
  <c r="O67" i="83"/>
  <c r="P34" i="49"/>
  <c r="P34" i="142"/>
  <c r="P34" i="47"/>
  <c r="P34" i="48"/>
  <c r="P30" i="142"/>
  <c r="P30" i="49"/>
  <c r="P30" i="47"/>
  <c r="P30" i="48"/>
  <c r="Y130" i="49"/>
  <c r="Y130" i="142"/>
  <c r="Y130" i="47"/>
  <c r="Y130" i="48"/>
  <c r="L122" i="49"/>
  <c r="L122" i="47"/>
  <c r="L122" i="48"/>
  <c r="L122" i="142"/>
  <c r="U118" i="49"/>
  <c r="U118" i="142"/>
  <c r="U118" i="47"/>
  <c r="U118" i="48"/>
  <c r="AA91" i="46"/>
  <c r="R91" i="46"/>
  <c r="U112" i="49"/>
  <c r="U112" i="142"/>
  <c r="U112" i="47"/>
  <c r="U112" i="48"/>
  <c r="V61" i="49"/>
  <c r="V61" i="142"/>
  <c r="V61" i="48"/>
  <c r="V61" i="47"/>
  <c r="M57" i="49"/>
  <c r="M57" i="142"/>
  <c r="M57" i="47"/>
  <c r="M57" i="48"/>
  <c r="M46" i="142"/>
  <c r="M46" i="49"/>
  <c r="M46" i="47"/>
  <c r="M46" i="48"/>
  <c r="N40" i="142"/>
  <c r="N40" i="47"/>
  <c r="N40" i="48"/>
  <c r="N40" i="49"/>
  <c r="O63" i="142"/>
  <c r="O63" i="49"/>
  <c r="O63" i="47"/>
  <c r="O63" i="48"/>
  <c r="O59" i="49"/>
  <c r="O59" i="142"/>
  <c r="O59" i="47"/>
  <c r="O59" i="48"/>
  <c r="O48" i="142"/>
  <c r="O48" i="49"/>
  <c r="O48" i="47"/>
  <c r="O48" i="48"/>
  <c r="Z129" i="49"/>
  <c r="Z129" i="142"/>
  <c r="Z129" i="47"/>
  <c r="Z129" i="48"/>
  <c r="Z125" i="47"/>
  <c r="Z125" i="48"/>
  <c r="Z125" i="142"/>
  <c r="Z125" i="49"/>
  <c r="Z121" i="49"/>
  <c r="Z121" i="142"/>
  <c r="Z121" i="47"/>
  <c r="Z121" i="48"/>
  <c r="T67" i="48"/>
  <c r="T67" i="47"/>
  <c r="T67" i="49"/>
  <c r="T67" i="142"/>
  <c r="T59" i="48"/>
  <c r="T59" i="47"/>
  <c r="T59" i="49"/>
  <c r="T59" i="142"/>
  <c r="T71" i="49"/>
  <c r="T71" i="142"/>
  <c r="T71" i="47"/>
  <c r="T71" i="48"/>
  <c r="T40" i="144"/>
  <c r="T40" i="102"/>
  <c r="T40" i="100"/>
  <c r="T40" i="101"/>
  <c r="T125" i="144"/>
  <c r="T125" i="100"/>
  <c r="T125" i="101"/>
  <c r="T125" i="102"/>
  <c r="Z214" i="70"/>
  <c r="Q85" i="70"/>
  <c r="Z85" i="70"/>
  <c r="Q72" i="70"/>
  <c r="Z72" i="70"/>
  <c r="Q64" i="70"/>
  <c r="Z64" i="70"/>
  <c r="M62" i="70"/>
  <c r="V62" i="70"/>
  <c r="K60" i="70"/>
  <c r="AA168" i="70"/>
  <c r="AA194" i="76" s="1"/>
  <c r="T60" i="70"/>
  <c r="V187" i="95"/>
  <c r="V58" i="95"/>
  <c r="I241" i="95"/>
  <c r="B48" i="142"/>
  <c r="B48" i="47"/>
  <c r="B48" i="48"/>
  <c r="B48" i="49"/>
  <c r="P114" i="49"/>
  <c r="P114" i="142"/>
  <c r="P114" i="47"/>
  <c r="P114" i="48"/>
  <c r="AA48" i="144"/>
  <c r="AA48" i="100"/>
  <c r="AA48" i="101"/>
  <c r="AA48" i="102"/>
  <c r="AA44" i="100"/>
  <c r="AA44" i="101"/>
  <c r="AA44" i="102"/>
  <c r="AA44" i="144"/>
  <c r="X187" i="99"/>
  <c r="X58" i="99"/>
  <c r="U113" i="49"/>
  <c r="U113" i="142"/>
  <c r="U113" i="47"/>
  <c r="U113" i="48"/>
  <c r="M33" i="48"/>
  <c r="M33" i="49"/>
  <c r="M33" i="47"/>
  <c r="M33" i="142"/>
  <c r="W133" i="46"/>
  <c r="W4" i="46"/>
  <c r="N4" i="46"/>
  <c r="N129" i="47"/>
  <c r="N129" i="48"/>
  <c r="N129" i="142"/>
  <c r="N129" i="49"/>
  <c r="R97" i="46"/>
  <c r="AA97" i="46"/>
  <c r="X43" i="142"/>
  <c r="X43" i="48"/>
  <c r="X43" i="47"/>
  <c r="X43" i="49"/>
  <c r="X39" i="142"/>
  <c r="X39" i="47"/>
  <c r="X39" i="48"/>
  <c r="X39" i="49"/>
  <c r="X35" i="48"/>
  <c r="X35" i="49"/>
  <c r="X35" i="47"/>
  <c r="X35" i="142"/>
  <c r="Q113" i="49"/>
  <c r="Q113" i="142"/>
  <c r="Q113" i="48"/>
  <c r="Q113" i="47"/>
  <c r="Z77" i="46"/>
  <c r="Q77" i="46"/>
  <c r="Z73" i="46"/>
  <c r="Q73" i="46"/>
  <c r="Q71" i="49"/>
  <c r="Q71" i="142"/>
  <c r="Q71" i="48"/>
  <c r="Q71" i="47"/>
  <c r="P59" i="70"/>
  <c r="Y59" i="70"/>
  <c r="Z160" i="70"/>
  <c r="Z31" i="70"/>
  <c r="Q31" i="70"/>
  <c r="M66" i="70"/>
  <c r="V66" i="70"/>
  <c r="O214" i="46"/>
  <c r="F85" i="46"/>
  <c r="R14" i="46"/>
  <c r="I14" i="46"/>
  <c r="Y129" i="49"/>
  <c r="Y129" i="142"/>
  <c r="Y129" i="48"/>
  <c r="Y129" i="47"/>
  <c r="Y125" i="49"/>
  <c r="Y125" i="142"/>
  <c r="Y125" i="47"/>
  <c r="Y125" i="48"/>
  <c r="Y121" i="49"/>
  <c r="Y121" i="142"/>
  <c r="Y121" i="48"/>
  <c r="Y121" i="47"/>
  <c r="X31" i="95"/>
  <c r="X160" i="95"/>
  <c r="L214" i="46"/>
  <c r="C85" i="46"/>
  <c r="C103" i="49"/>
  <c r="C103" i="142"/>
  <c r="C103" i="47"/>
  <c r="C103" i="48"/>
  <c r="U76" i="49"/>
  <c r="U76" i="142"/>
  <c r="U76" i="47"/>
  <c r="U76" i="48"/>
  <c r="L75" i="49"/>
  <c r="L75" i="142"/>
  <c r="L75" i="48"/>
  <c r="L75" i="47"/>
  <c r="L71" i="48"/>
  <c r="L71" i="49"/>
  <c r="L71" i="142"/>
  <c r="L71" i="47"/>
  <c r="M44" i="49"/>
  <c r="M44" i="142"/>
  <c r="M44" i="48"/>
  <c r="M44" i="47"/>
  <c r="M40" i="142"/>
  <c r="M40" i="47"/>
  <c r="M40" i="48"/>
  <c r="M40" i="49"/>
  <c r="M36" i="142"/>
  <c r="M36" i="48"/>
  <c r="M36" i="49"/>
  <c r="M36" i="47"/>
  <c r="N119" i="47"/>
  <c r="N119" i="49"/>
  <c r="N119" i="142"/>
  <c r="N119" i="48"/>
  <c r="N115" i="49"/>
  <c r="N115" i="142"/>
  <c r="N115" i="47"/>
  <c r="N115" i="48"/>
  <c r="W111" i="142"/>
  <c r="W111" i="48"/>
  <c r="W111" i="47"/>
  <c r="W111" i="49"/>
  <c r="X44" i="49"/>
  <c r="X44" i="142"/>
  <c r="X44" i="47"/>
  <c r="X44" i="48"/>
  <c r="O40" i="49"/>
  <c r="O40" i="142"/>
  <c r="O40" i="47"/>
  <c r="O40" i="48"/>
  <c r="Q57" i="142"/>
  <c r="Q57" i="49"/>
  <c r="Q57" i="47"/>
  <c r="Q57" i="48"/>
  <c r="T43" i="47"/>
  <c r="T43" i="48"/>
  <c r="T43" i="49"/>
  <c r="T43" i="142"/>
  <c r="T41" i="142"/>
  <c r="T41" i="47"/>
  <c r="T41" i="48"/>
  <c r="T41" i="49"/>
  <c r="W62" i="70"/>
  <c r="N62" i="70"/>
  <c r="M114" i="82"/>
  <c r="M114" i="83"/>
  <c r="M114" i="76"/>
  <c r="M114" i="140"/>
  <c r="I116" i="49"/>
  <c r="O77" i="70"/>
  <c r="X77" i="70"/>
  <c r="U77" i="70"/>
  <c r="L77" i="70"/>
  <c r="L65" i="70"/>
  <c r="U65" i="70"/>
  <c r="U68" i="70"/>
  <c r="L68" i="70"/>
  <c r="P112" i="48"/>
  <c r="P112" i="49"/>
  <c r="P112" i="142"/>
  <c r="P112" i="47"/>
  <c r="P78" i="46"/>
  <c r="Y78" i="46"/>
  <c r="Y74" i="46"/>
  <c r="P74" i="46"/>
  <c r="Y74" i="142"/>
  <c r="Y74" i="47"/>
  <c r="Y74" i="48"/>
  <c r="Y74" i="49"/>
  <c r="U33" i="100"/>
  <c r="U33" i="101"/>
  <c r="U33" i="102"/>
  <c r="U33" i="144"/>
  <c r="M160" i="70"/>
  <c r="D31" i="70"/>
  <c r="L187" i="46"/>
  <c r="C58" i="46"/>
  <c r="U64" i="49"/>
  <c r="U64" i="142"/>
  <c r="U64" i="48"/>
  <c r="U64" i="47"/>
  <c r="U60" i="49"/>
  <c r="U60" i="142"/>
  <c r="U60" i="47"/>
  <c r="U60" i="48"/>
  <c r="U59" i="49"/>
  <c r="U59" i="142"/>
  <c r="U59" i="48"/>
  <c r="U59" i="47"/>
  <c r="M122" i="49"/>
  <c r="M122" i="142"/>
  <c r="M122" i="48"/>
  <c r="M122" i="47"/>
  <c r="N66" i="46"/>
  <c r="W66" i="46"/>
  <c r="W58" i="46"/>
  <c r="W187" i="46"/>
  <c r="N58" i="46"/>
  <c r="X33" i="49"/>
  <c r="X33" i="47"/>
  <c r="X33" i="48"/>
  <c r="X33" i="142"/>
  <c r="O129" i="47"/>
  <c r="O129" i="48"/>
  <c r="O129" i="142"/>
  <c r="O129" i="49"/>
  <c r="Q66" i="47"/>
  <c r="Q66" i="48"/>
  <c r="Q66" i="49"/>
  <c r="Q66" i="142"/>
  <c r="Q62" i="142"/>
  <c r="Q62" i="49"/>
  <c r="Q62" i="47"/>
  <c r="Q62" i="48"/>
  <c r="AA7" i="46"/>
  <c r="R7" i="46"/>
  <c r="R6" i="46"/>
  <c r="AA6" i="46"/>
  <c r="Y77" i="70"/>
  <c r="P77" i="70"/>
  <c r="P69" i="70"/>
  <c r="Y69" i="70"/>
  <c r="Y85" i="95"/>
  <c r="Y214" i="95"/>
  <c r="V63" i="70"/>
  <c r="M63" i="70"/>
  <c r="M74" i="140"/>
  <c r="M74" i="82"/>
  <c r="M74" i="83"/>
  <c r="M74" i="76"/>
  <c r="B126" i="48"/>
  <c r="B126" i="47"/>
  <c r="B126" i="142"/>
  <c r="B126" i="49"/>
  <c r="B127" i="49"/>
  <c r="B127" i="142"/>
  <c r="B127" i="47"/>
  <c r="B127" i="48"/>
  <c r="B120" i="48"/>
  <c r="B120" i="142"/>
  <c r="B120" i="49"/>
  <c r="B120" i="47"/>
  <c r="B70" i="46"/>
  <c r="R178" i="46"/>
  <c r="L60" i="83"/>
  <c r="L60" i="76"/>
  <c r="L60" i="140"/>
  <c r="L60" i="82"/>
  <c r="Y65" i="46"/>
  <c r="P65" i="46"/>
  <c r="P61" i="46"/>
  <c r="Y61" i="46"/>
  <c r="P76" i="142"/>
  <c r="P76" i="49"/>
  <c r="P76" i="47"/>
  <c r="P76" i="48"/>
  <c r="Y160" i="46"/>
  <c r="P31" i="46"/>
  <c r="Y31" i="46"/>
  <c r="L35" i="142"/>
  <c r="L35" i="47"/>
  <c r="L35" i="48"/>
  <c r="L35" i="49"/>
  <c r="V113" i="47"/>
  <c r="V113" i="48"/>
  <c r="V113" i="49"/>
  <c r="V113" i="142"/>
  <c r="W72" i="46"/>
  <c r="N72" i="46"/>
  <c r="N72" i="49"/>
  <c r="N72" i="142"/>
  <c r="N72" i="48"/>
  <c r="N72" i="47"/>
  <c r="N68" i="49"/>
  <c r="N68" i="142"/>
  <c r="N68" i="47"/>
  <c r="N68" i="48"/>
  <c r="N64" i="49"/>
  <c r="N64" i="142"/>
  <c r="N64" i="48"/>
  <c r="N64" i="47"/>
  <c r="X117" i="49"/>
  <c r="X117" i="142"/>
  <c r="X117" i="47"/>
  <c r="X117" i="48"/>
  <c r="O113" i="142"/>
  <c r="O113" i="49"/>
  <c r="O113" i="47"/>
  <c r="O113" i="48"/>
  <c r="Q36" i="49"/>
  <c r="Q36" i="142"/>
  <c r="Q36" i="47"/>
  <c r="Q36" i="48"/>
  <c r="K128" i="49"/>
  <c r="K128" i="142"/>
  <c r="K128" i="48"/>
  <c r="K128" i="47"/>
  <c r="P76" i="76"/>
  <c r="P76" i="140"/>
  <c r="P76" i="82"/>
  <c r="P76" i="83"/>
  <c r="V214" i="99"/>
  <c r="V85" i="99"/>
  <c r="Z73" i="70"/>
  <c r="Q73" i="70"/>
  <c r="T69" i="70"/>
  <c r="K69" i="70"/>
  <c r="AA177" i="70"/>
  <c r="AA203" i="76" s="1"/>
  <c r="K61" i="70"/>
  <c r="AA169" i="70"/>
  <c r="AA195" i="76" s="1"/>
  <c r="T61" i="70"/>
  <c r="B85" i="46"/>
  <c r="K214" i="46"/>
  <c r="R193" i="46"/>
  <c r="R218" i="47" s="1"/>
  <c r="R48" i="46"/>
  <c r="I48" i="46"/>
  <c r="Y70" i="142"/>
  <c r="Y70" i="49"/>
  <c r="Y70" i="47"/>
  <c r="Y70" i="48"/>
  <c r="Y66" i="142"/>
  <c r="Y66" i="47"/>
  <c r="Y66" i="48"/>
  <c r="Y66" i="49"/>
  <c r="Y62" i="47"/>
  <c r="Y62" i="48"/>
  <c r="Y62" i="142"/>
  <c r="Y62" i="49"/>
  <c r="U214" i="99"/>
  <c r="U85" i="99"/>
  <c r="L48" i="47"/>
  <c r="L48" i="48"/>
  <c r="L48" i="49"/>
  <c r="L48" i="142"/>
  <c r="R22" i="46"/>
  <c r="AA22" i="46"/>
  <c r="U42" i="142"/>
  <c r="U42" i="48"/>
  <c r="U42" i="49"/>
  <c r="U42" i="47"/>
  <c r="U38" i="142"/>
  <c r="U38" i="47"/>
  <c r="U38" i="48"/>
  <c r="U38" i="49"/>
  <c r="V123" i="142"/>
  <c r="V123" i="47"/>
  <c r="V123" i="48"/>
  <c r="V123" i="49"/>
  <c r="R89" i="46"/>
  <c r="AA89" i="46"/>
  <c r="M85" i="46"/>
  <c r="V85" i="46"/>
  <c r="V214" i="46"/>
  <c r="W57" i="49"/>
  <c r="W57" i="142"/>
  <c r="W57" i="47"/>
  <c r="W57" i="48"/>
  <c r="O123" i="142"/>
  <c r="O123" i="47"/>
  <c r="O123" i="48"/>
  <c r="O123" i="49"/>
  <c r="O71" i="46"/>
  <c r="X71" i="46"/>
  <c r="O67" i="46"/>
  <c r="X67" i="46"/>
  <c r="X63" i="46"/>
  <c r="O63" i="46"/>
  <c r="Z47" i="47"/>
  <c r="Z47" i="48"/>
  <c r="Z47" i="142"/>
  <c r="Z47" i="49"/>
  <c r="T127" i="142"/>
  <c r="T127" i="49"/>
  <c r="T127" i="47"/>
  <c r="T127" i="48"/>
  <c r="T121" i="49"/>
  <c r="T121" i="142"/>
  <c r="T121" i="47"/>
  <c r="T121" i="48"/>
  <c r="AA44" i="46"/>
  <c r="R44" i="46"/>
  <c r="T35" i="142"/>
  <c r="T35" i="47"/>
  <c r="T35" i="48"/>
  <c r="T35" i="49"/>
  <c r="I295" i="70"/>
  <c r="B75" i="142"/>
  <c r="B75" i="49"/>
  <c r="B75" i="47"/>
  <c r="B75" i="48"/>
  <c r="P38" i="142"/>
  <c r="P38" i="49"/>
  <c r="P38" i="48"/>
  <c r="P38" i="47"/>
  <c r="U70" i="102"/>
  <c r="U70" i="144"/>
  <c r="U70" i="101"/>
  <c r="U70" i="100"/>
  <c r="H91" i="140"/>
  <c r="H91" i="82"/>
  <c r="H91" i="76"/>
  <c r="H91" i="83"/>
  <c r="U31" i="49"/>
  <c r="U31" i="47"/>
  <c r="U31" i="48"/>
  <c r="U31" i="142"/>
  <c r="L124" i="49"/>
  <c r="L124" i="142"/>
  <c r="L124" i="47"/>
  <c r="L124" i="48"/>
  <c r="V75" i="46"/>
  <c r="M75" i="46"/>
  <c r="V69" i="49"/>
  <c r="V69" i="142"/>
  <c r="V69" i="48"/>
  <c r="V69" i="47"/>
  <c r="M65" i="49"/>
  <c r="M65" i="142"/>
  <c r="M65" i="47"/>
  <c r="M65" i="48"/>
  <c r="W44" i="49"/>
  <c r="W44" i="142"/>
  <c r="W44" i="47"/>
  <c r="W44" i="48"/>
  <c r="X76" i="46"/>
  <c r="O76" i="46"/>
  <c r="X72" i="142"/>
  <c r="X72" i="47"/>
  <c r="X72" i="48"/>
  <c r="X72" i="49"/>
  <c r="X68" i="142"/>
  <c r="X68" i="49"/>
  <c r="X68" i="47"/>
  <c r="X68" i="48"/>
  <c r="Q30" i="142"/>
  <c r="Q30" i="49"/>
  <c r="Q30" i="47"/>
  <c r="Q30" i="48"/>
  <c r="Z130" i="48"/>
  <c r="Z130" i="49"/>
  <c r="Z130" i="142"/>
  <c r="Z130" i="47"/>
  <c r="Q214" i="46"/>
  <c r="H85" i="46"/>
  <c r="N187" i="46"/>
  <c r="E58" i="46"/>
  <c r="M85" i="70"/>
  <c r="V85" i="70"/>
  <c r="V214" i="70"/>
  <c r="R45" i="46"/>
  <c r="I45" i="46"/>
  <c r="B67" i="142"/>
  <c r="B67" i="49"/>
  <c r="B67" i="47"/>
  <c r="B67" i="48"/>
  <c r="B64" i="49"/>
  <c r="B64" i="142"/>
  <c r="B64" i="47"/>
  <c r="B64" i="48"/>
  <c r="O115" i="140"/>
  <c r="O115" i="82"/>
  <c r="O115" i="83"/>
  <c r="O115" i="76"/>
  <c r="X64" i="83"/>
  <c r="X64" i="76"/>
  <c r="X64" i="140"/>
  <c r="X64" i="82"/>
  <c r="Y49" i="49"/>
  <c r="Y49" i="142"/>
  <c r="Y49" i="47"/>
  <c r="Y49" i="48"/>
  <c r="P45" i="142"/>
  <c r="P45" i="49"/>
  <c r="P45" i="47"/>
  <c r="P45" i="48"/>
  <c r="U76" i="144"/>
  <c r="U76" i="102"/>
  <c r="U76" i="100"/>
  <c r="U76" i="101"/>
  <c r="U72" i="102"/>
  <c r="U72" i="144"/>
  <c r="U72" i="100"/>
  <c r="U72" i="101"/>
  <c r="X214" i="99"/>
  <c r="X85" i="99"/>
  <c r="Y160" i="99"/>
  <c r="Y31" i="99"/>
  <c r="U115" i="49"/>
  <c r="U115" i="142"/>
  <c r="U115" i="47"/>
  <c r="U115" i="48"/>
  <c r="M76" i="49"/>
  <c r="M76" i="142"/>
  <c r="M76" i="47"/>
  <c r="M76" i="48"/>
  <c r="M72" i="48"/>
  <c r="M72" i="47"/>
  <c r="M72" i="49"/>
  <c r="M72" i="142"/>
  <c r="V68" i="49"/>
  <c r="V68" i="142"/>
  <c r="V68" i="47"/>
  <c r="V68" i="48"/>
  <c r="W43" i="142"/>
  <c r="W43" i="49"/>
  <c r="W43" i="48"/>
  <c r="W43" i="47"/>
  <c r="W39" i="47"/>
  <c r="W39" i="48"/>
  <c r="W39" i="49"/>
  <c r="W39" i="142"/>
  <c r="N35" i="142"/>
  <c r="N35" i="47"/>
  <c r="N35" i="48"/>
  <c r="N35" i="49"/>
  <c r="X58" i="49"/>
  <c r="X58" i="142"/>
  <c r="X58" i="48"/>
  <c r="X58" i="47"/>
  <c r="Z117" i="48"/>
  <c r="Z117" i="142"/>
  <c r="Z117" i="49"/>
  <c r="Z117" i="47"/>
  <c r="T65" i="46"/>
  <c r="AA173" i="46"/>
  <c r="AA198" i="47" s="1"/>
  <c r="K61" i="46"/>
  <c r="T61" i="46"/>
  <c r="AA169" i="46"/>
  <c r="AA194" i="47" s="1"/>
  <c r="T75" i="49"/>
  <c r="T75" i="142"/>
  <c r="T75" i="48"/>
  <c r="T75" i="47"/>
  <c r="Y85" i="70"/>
  <c r="P85" i="70"/>
  <c r="Y214" i="70"/>
  <c r="Y72" i="70"/>
  <c r="P72" i="70"/>
  <c r="P64" i="70"/>
  <c r="Y64" i="70"/>
  <c r="AA62" i="141"/>
  <c r="AA62" i="96"/>
  <c r="AA62" i="97"/>
  <c r="AA62" i="98"/>
  <c r="AA126" i="83"/>
  <c r="AA96" i="98"/>
  <c r="AA96" i="141"/>
  <c r="AA96" i="96"/>
  <c r="AA96" i="97"/>
  <c r="AA129" i="96"/>
  <c r="AA129" i="97"/>
  <c r="AA129" i="98"/>
  <c r="AA129" i="141"/>
  <c r="AA124" i="97"/>
  <c r="AA124" i="98"/>
  <c r="AA124" i="141"/>
  <c r="AA124" i="96"/>
  <c r="AA92" i="96"/>
  <c r="AA92" i="97"/>
  <c r="AA92" i="98"/>
  <c r="AA92" i="141"/>
  <c r="AA130" i="98"/>
  <c r="AA130" i="141"/>
  <c r="AA130" i="96"/>
  <c r="AA130" i="97"/>
  <c r="AA112" i="141"/>
  <c r="AA112" i="96"/>
  <c r="AA112" i="97"/>
  <c r="AA112" i="98"/>
  <c r="AA121" i="96"/>
  <c r="AA121" i="97"/>
  <c r="AA121" i="98"/>
  <c r="AA121" i="141"/>
  <c r="AA58" i="83"/>
  <c r="AA91" i="141"/>
  <c r="AA91" i="96"/>
  <c r="AA91" i="97"/>
  <c r="AA91" i="98"/>
  <c r="AA65" i="141"/>
  <c r="AA65" i="96"/>
  <c r="AA65" i="97"/>
  <c r="AA65" i="98"/>
  <c r="AA59" i="98"/>
  <c r="AA59" i="141"/>
  <c r="AA59" i="96"/>
  <c r="AA59" i="97"/>
  <c r="AA116" i="97"/>
  <c r="AA116" i="98"/>
  <c r="AA116" i="141"/>
  <c r="AA116" i="96"/>
  <c r="AA61" i="97"/>
  <c r="AA61" i="98"/>
  <c r="AA61" i="141"/>
  <c r="AA61" i="96"/>
  <c r="AA90" i="97"/>
  <c r="AA90" i="98"/>
  <c r="AA90" i="141"/>
  <c r="AA90" i="96"/>
  <c r="AA123" i="141"/>
  <c r="AA123" i="96"/>
  <c r="AA123" i="97"/>
  <c r="AA123" i="98"/>
  <c r="I104" i="82"/>
  <c r="AA113" i="96"/>
  <c r="AA113" i="97"/>
  <c r="AA113" i="98"/>
  <c r="AA113" i="141"/>
  <c r="AA60" i="76"/>
  <c r="AA74" i="97"/>
  <c r="AA74" i="98"/>
  <c r="AA74" i="141"/>
  <c r="AA74" i="96"/>
  <c r="AA98" i="97"/>
  <c r="AA98" i="98"/>
  <c r="AA98" i="141"/>
  <c r="AA98" i="96"/>
  <c r="AA95" i="97"/>
  <c r="AA95" i="98"/>
  <c r="AA95" i="141"/>
  <c r="AA95" i="96"/>
  <c r="AA99" i="141"/>
  <c r="AA99" i="96"/>
  <c r="AA99" i="97"/>
  <c r="AA99" i="98"/>
  <c r="AA69" i="97"/>
  <c r="AA69" i="98"/>
  <c r="AA69" i="141"/>
  <c r="AA69" i="96"/>
  <c r="AA126" i="96"/>
  <c r="AA126" i="97"/>
  <c r="AA126" i="98"/>
  <c r="AA126" i="141"/>
  <c r="AA88" i="98"/>
  <c r="AA88" i="141"/>
  <c r="AA88" i="96"/>
  <c r="AA88" i="97"/>
  <c r="AA125" i="98"/>
  <c r="AA125" i="141"/>
  <c r="AA125" i="96"/>
  <c r="AA125" i="97"/>
  <c r="AA75" i="98"/>
  <c r="AA75" i="141"/>
  <c r="AA75" i="96"/>
  <c r="AA75" i="97"/>
  <c r="R71" i="83"/>
  <c r="R71" i="76"/>
  <c r="R71" i="140"/>
  <c r="R71" i="82"/>
  <c r="AA87" i="97"/>
  <c r="AA87" i="98"/>
  <c r="AA87" i="141"/>
  <c r="AA87" i="96"/>
  <c r="AA63" i="96"/>
  <c r="AA63" i="97"/>
  <c r="AA63" i="98"/>
  <c r="AA63" i="141"/>
  <c r="AA76" i="96"/>
  <c r="AA76" i="97"/>
  <c r="AA76" i="98"/>
  <c r="AA76" i="141"/>
  <c r="AA127" i="97"/>
  <c r="AA127" i="98"/>
  <c r="AA127" i="141"/>
  <c r="AA127" i="96"/>
  <c r="AA118" i="96"/>
  <c r="AA118" i="97"/>
  <c r="AA118" i="98"/>
  <c r="AA118" i="141"/>
  <c r="AA73" i="141"/>
  <c r="AA73" i="96"/>
  <c r="AA73" i="97"/>
  <c r="AA73" i="98"/>
  <c r="AA68" i="96"/>
  <c r="AA68" i="97"/>
  <c r="AA68" i="98"/>
  <c r="AA68" i="141"/>
  <c r="R122" i="140"/>
  <c r="AA115" i="82"/>
  <c r="AA115" i="83"/>
  <c r="AA115" i="76"/>
  <c r="AA115" i="140"/>
  <c r="AA94" i="141"/>
  <c r="AA94" i="96"/>
  <c r="AA94" i="97"/>
  <c r="AA94" i="98"/>
  <c r="AA101" i="98"/>
  <c r="AA101" i="141"/>
  <c r="AA101" i="96"/>
  <c r="AA101" i="97"/>
  <c r="AA129" i="83"/>
  <c r="AA129" i="76"/>
  <c r="AA129" i="140"/>
  <c r="AA129" i="82"/>
  <c r="I98" i="82"/>
  <c r="AA70" i="141"/>
  <c r="AA70" i="96"/>
  <c r="AA70" i="97"/>
  <c r="AA70" i="98"/>
  <c r="AA93" i="98"/>
  <c r="AA93" i="141"/>
  <c r="AA93" i="96"/>
  <c r="AA93" i="97"/>
  <c r="AA112" i="82"/>
  <c r="AA112" i="83"/>
  <c r="AA112" i="76"/>
  <c r="AA112" i="140"/>
  <c r="AA71" i="96"/>
  <c r="AA71" i="97"/>
  <c r="AA71" i="98"/>
  <c r="AA71" i="141"/>
  <c r="AA128" i="141"/>
  <c r="AA128" i="96"/>
  <c r="AA128" i="97"/>
  <c r="AA128" i="98"/>
  <c r="AA102" i="141"/>
  <c r="AA102" i="96"/>
  <c r="AA102" i="97"/>
  <c r="AA102" i="98"/>
  <c r="AA89" i="96"/>
  <c r="AA89" i="97"/>
  <c r="AA89" i="98"/>
  <c r="AA89" i="141"/>
  <c r="AA66" i="82"/>
  <c r="R69" i="140"/>
  <c r="R69" i="82"/>
  <c r="R69" i="83"/>
  <c r="R69" i="76"/>
  <c r="AA113" i="83"/>
  <c r="AA72" i="98"/>
  <c r="AA72" i="141"/>
  <c r="AA72" i="96"/>
  <c r="AA72" i="97"/>
  <c r="AA100" i="96"/>
  <c r="AA100" i="97"/>
  <c r="AA100" i="98"/>
  <c r="AA100" i="141"/>
  <c r="R127" i="76"/>
  <c r="AA103" i="97"/>
  <c r="AA103" i="98"/>
  <c r="AA103" i="141"/>
  <c r="AA103" i="96"/>
  <c r="AA122" i="98"/>
  <c r="AA122" i="141"/>
  <c r="AA122" i="96"/>
  <c r="AA122" i="97"/>
  <c r="AA120" i="141"/>
  <c r="AA120" i="96"/>
  <c r="AA120" i="97"/>
  <c r="AA120" i="98"/>
  <c r="AA117" i="98"/>
  <c r="AA117" i="141"/>
  <c r="AA117" i="96"/>
  <c r="AA117" i="97"/>
  <c r="AA130" i="76"/>
  <c r="AA104" i="98"/>
  <c r="AA104" i="141"/>
  <c r="AA104" i="96"/>
  <c r="AA104" i="97"/>
  <c r="AA114" i="98"/>
  <c r="AA114" i="141"/>
  <c r="AA114" i="96"/>
  <c r="AA114" i="97"/>
  <c r="R114" i="140"/>
  <c r="AA86" i="141"/>
  <c r="AA86" i="96"/>
  <c r="AA86" i="97"/>
  <c r="AA86" i="98"/>
  <c r="AA62" i="82"/>
  <c r="AA131" i="141"/>
  <c r="AA131" i="96"/>
  <c r="AA131" i="97"/>
  <c r="AA131" i="98"/>
  <c r="AA67" i="98"/>
  <c r="AA67" i="141"/>
  <c r="AA67" i="96"/>
  <c r="AA67" i="97"/>
  <c r="R59" i="82"/>
  <c r="AA60" i="96"/>
  <c r="AA60" i="97"/>
  <c r="AA60" i="98"/>
  <c r="AA60" i="141"/>
  <c r="AA64" i="98"/>
  <c r="AA64" i="141"/>
  <c r="AA64" i="96"/>
  <c r="AA64" i="97"/>
  <c r="AA66" i="97"/>
  <c r="AA66" i="98"/>
  <c r="AA66" i="141"/>
  <c r="AA66" i="96"/>
  <c r="AA97" i="96"/>
  <c r="AA97" i="97"/>
  <c r="AA97" i="98"/>
  <c r="AA97" i="141"/>
  <c r="AA115" i="141"/>
  <c r="AA115" i="96"/>
  <c r="AA115" i="97"/>
  <c r="AA115" i="98"/>
  <c r="AA119" i="97"/>
  <c r="AA119" i="98"/>
  <c r="AA119" i="141"/>
  <c r="AA119" i="96"/>
  <c r="AA77" i="97"/>
  <c r="AA77" i="98"/>
  <c r="AA77" i="141"/>
  <c r="AA77" i="96"/>
  <c r="AA58" i="97"/>
  <c r="AA58" i="98"/>
  <c r="AA58" i="141"/>
  <c r="AA58" i="96"/>
  <c r="AA120" i="83" l="1"/>
  <c r="AA64" i="76"/>
  <c r="AA68" i="140"/>
  <c r="AA68" i="82"/>
  <c r="AA68" i="76"/>
  <c r="R121" i="83"/>
  <c r="AA37" i="76"/>
  <c r="AA37" i="140"/>
  <c r="AA37" i="83"/>
  <c r="AA37" i="82"/>
  <c r="U30" i="76"/>
  <c r="U51" i="76" s="1"/>
  <c r="U30" i="140"/>
  <c r="U51" i="140" s="1"/>
  <c r="U30" i="83"/>
  <c r="U51" i="83" s="1"/>
  <c r="U30" i="82"/>
  <c r="U51" i="82" s="1"/>
  <c r="N30" i="76"/>
  <c r="N51" i="76" s="1"/>
  <c r="N30" i="140"/>
  <c r="N51" i="140" s="1"/>
  <c r="N30" i="83"/>
  <c r="N51" i="83" s="1"/>
  <c r="N30" i="82"/>
  <c r="N51" i="82" s="1"/>
  <c r="V30" i="76"/>
  <c r="V51" i="76" s="1"/>
  <c r="V30" i="140"/>
  <c r="V51" i="140" s="1"/>
  <c r="V30" i="83"/>
  <c r="V51" i="83" s="1"/>
  <c r="V30" i="82"/>
  <c r="V51" i="82" s="1"/>
  <c r="R38" i="76"/>
  <c r="R38" i="140"/>
  <c r="R38" i="83"/>
  <c r="R38" i="82"/>
  <c r="I39" i="76"/>
  <c r="I39" i="140"/>
  <c r="I39" i="83"/>
  <c r="I39" i="82"/>
  <c r="AA42" i="76"/>
  <c r="AA42" i="140"/>
  <c r="AA42" i="83"/>
  <c r="AA42" i="82"/>
  <c r="AA46" i="76"/>
  <c r="AA46" i="140"/>
  <c r="AA46" i="83"/>
  <c r="AA46" i="82"/>
  <c r="R43" i="76"/>
  <c r="R43" i="140"/>
  <c r="R43" i="83"/>
  <c r="R43" i="82"/>
  <c r="R45" i="76"/>
  <c r="R45" i="140"/>
  <c r="R45" i="83"/>
  <c r="R45" i="82"/>
  <c r="AA41" i="76"/>
  <c r="AA41" i="140"/>
  <c r="AA41" i="83"/>
  <c r="AA41" i="82"/>
  <c r="G30" i="76"/>
  <c r="G51" i="76" s="1"/>
  <c r="G30" i="140"/>
  <c r="G51" i="140" s="1"/>
  <c r="G30" i="82"/>
  <c r="G51" i="82" s="1"/>
  <c r="G30" i="83"/>
  <c r="G51" i="83" s="1"/>
  <c r="R70" i="76"/>
  <c r="W30" i="141"/>
  <c r="W51" i="141" s="1"/>
  <c r="W30" i="98"/>
  <c r="W51" i="98" s="1"/>
  <c r="W30" i="97"/>
  <c r="W51" i="97" s="1"/>
  <c r="W30" i="96"/>
  <c r="W51" i="96" s="1"/>
  <c r="K30" i="76"/>
  <c r="K51" i="76" s="1"/>
  <c r="K30" i="140"/>
  <c r="K51" i="140" s="1"/>
  <c r="K30" i="83"/>
  <c r="K51" i="83" s="1"/>
  <c r="K30" i="82"/>
  <c r="K51" i="82" s="1"/>
  <c r="L30" i="76"/>
  <c r="L51" i="76" s="1"/>
  <c r="L30" i="140"/>
  <c r="L51" i="140" s="1"/>
  <c r="L30" i="83"/>
  <c r="L51" i="83" s="1"/>
  <c r="L30" i="82"/>
  <c r="L51" i="82" s="1"/>
  <c r="D30" i="76"/>
  <c r="D51" i="76" s="1"/>
  <c r="D30" i="140"/>
  <c r="D51" i="140" s="1"/>
  <c r="D30" i="83"/>
  <c r="D51" i="83" s="1"/>
  <c r="D30" i="82"/>
  <c r="D51" i="82" s="1"/>
  <c r="I46" i="76"/>
  <c r="I46" i="140"/>
  <c r="I46" i="83"/>
  <c r="I46" i="82"/>
  <c r="I31" i="76"/>
  <c r="I31" i="140"/>
  <c r="I31" i="83"/>
  <c r="I31" i="82"/>
  <c r="R42" i="76"/>
  <c r="R42" i="140"/>
  <c r="R42" i="83"/>
  <c r="R42" i="82"/>
  <c r="AA32" i="76"/>
  <c r="AA32" i="140"/>
  <c r="AA32" i="83"/>
  <c r="AA32" i="82"/>
  <c r="AA36" i="76"/>
  <c r="AA36" i="140"/>
  <c r="AA36" i="83"/>
  <c r="AA36" i="82"/>
  <c r="AA49" i="76"/>
  <c r="AA49" i="140"/>
  <c r="AA49" i="83"/>
  <c r="AA49" i="82"/>
  <c r="AA38" i="76"/>
  <c r="AA38" i="140"/>
  <c r="AA38" i="83"/>
  <c r="AA38" i="82"/>
  <c r="AA34" i="76"/>
  <c r="AA34" i="140"/>
  <c r="AA34" i="83"/>
  <c r="AA34" i="82"/>
  <c r="AA47" i="76"/>
  <c r="AA47" i="140"/>
  <c r="AA47" i="83"/>
  <c r="AA47" i="82"/>
  <c r="R33" i="76"/>
  <c r="R33" i="140"/>
  <c r="R33" i="83"/>
  <c r="R33" i="82"/>
  <c r="T30" i="76"/>
  <c r="T51" i="76" s="1"/>
  <c r="T30" i="140"/>
  <c r="T51" i="140" s="1"/>
  <c r="T30" i="83"/>
  <c r="T51" i="83" s="1"/>
  <c r="T30" i="82"/>
  <c r="T51" i="82" s="1"/>
  <c r="Z30" i="76"/>
  <c r="Z51" i="76" s="1"/>
  <c r="Z30" i="140"/>
  <c r="Z51" i="140" s="1"/>
  <c r="Z30" i="83"/>
  <c r="Z51" i="83" s="1"/>
  <c r="Z30" i="82"/>
  <c r="Z51" i="82" s="1"/>
  <c r="Y30" i="76"/>
  <c r="Y51" i="76" s="1"/>
  <c r="Y30" i="140"/>
  <c r="Y51" i="140" s="1"/>
  <c r="Y30" i="83"/>
  <c r="Y51" i="83" s="1"/>
  <c r="Y30" i="82"/>
  <c r="Y51" i="82" s="1"/>
  <c r="M30" i="76"/>
  <c r="M51" i="76" s="1"/>
  <c r="M30" i="140"/>
  <c r="M51" i="140" s="1"/>
  <c r="M30" i="83"/>
  <c r="M51" i="83" s="1"/>
  <c r="M30" i="82"/>
  <c r="M51" i="82" s="1"/>
  <c r="R36" i="76"/>
  <c r="R36" i="140"/>
  <c r="R36" i="83"/>
  <c r="R36" i="82"/>
  <c r="AA43" i="76"/>
  <c r="AA43" i="140"/>
  <c r="AA43" i="83"/>
  <c r="AA43" i="82"/>
  <c r="AA40" i="76"/>
  <c r="AA40" i="140"/>
  <c r="AA40" i="83"/>
  <c r="AA40" i="82"/>
  <c r="AA31" i="76"/>
  <c r="AA31" i="140"/>
  <c r="AA31" i="83"/>
  <c r="AA31" i="82"/>
  <c r="Y30" i="141"/>
  <c r="Y51" i="141" s="1"/>
  <c r="Y30" i="98"/>
  <c r="Y51" i="98" s="1"/>
  <c r="Y30" i="97"/>
  <c r="Y51" i="97" s="1"/>
  <c r="Y30" i="96"/>
  <c r="Y51" i="96" s="1"/>
  <c r="T30" i="141"/>
  <c r="T51" i="141" s="1"/>
  <c r="T30" i="98"/>
  <c r="T51" i="98" s="1"/>
  <c r="T30" i="97"/>
  <c r="T51" i="97" s="1"/>
  <c r="T30" i="96"/>
  <c r="T51" i="96" s="1"/>
  <c r="U30" i="141"/>
  <c r="U51" i="141" s="1"/>
  <c r="U30" i="98"/>
  <c r="U51" i="98" s="1"/>
  <c r="U30" i="97"/>
  <c r="U51" i="97" s="1"/>
  <c r="U30" i="96"/>
  <c r="U51" i="96" s="1"/>
  <c r="E30" i="76"/>
  <c r="E51" i="76" s="1"/>
  <c r="E30" i="140"/>
  <c r="E51" i="140" s="1"/>
  <c r="E30" i="83"/>
  <c r="E51" i="83" s="1"/>
  <c r="E30" i="82"/>
  <c r="E51" i="82" s="1"/>
  <c r="R46" i="76"/>
  <c r="R46" i="140"/>
  <c r="R46" i="83"/>
  <c r="R46" i="82"/>
  <c r="H30" i="76"/>
  <c r="H51" i="76" s="1"/>
  <c r="H30" i="140"/>
  <c r="H51" i="140" s="1"/>
  <c r="H30" i="83"/>
  <c r="H51" i="83" s="1"/>
  <c r="H30" i="82"/>
  <c r="H51" i="82" s="1"/>
  <c r="R50" i="76"/>
  <c r="R50" i="140"/>
  <c r="R50" i="83"/>
  <c r="R50" i="82"/>
  <c r="R32" i="76"/>
  <c r="R32" i="140"/>
  <c r="R32" i="83"/>
  <c r="R32" i="82"/>
  <c r="R34" i="76"/>
  <c r="R34" i="140"/>
  <c r="R34" i="83"/>
  <c r="R34" i="82"/>
  <c r="R47" i="76"/>
  <c r="R47" i="140"/>
  <c r="R47" i="83"/>
  <c r="R47" i="82"/>
  <c r="AA33" i="76"/>
  <c r="AA33" i="140"/>
  <c r="AA33" i="83"/>
  <c r="AA33" i="82"/>
  <c r="Z30" i="141"/>
  <c r="Z51" i="141" s="1"/>
  <c r="Z30" i="98"/>
  <c r="Z51" i="98" s="1"/>
  <c r="Z30" i="96"/>
  <c r="Z51" i="96" s="1"/>
  <c r="Z30" i="97"/>
  <c r="Z51" i="97" s="1"/>
  <c r="I44" i="76"/>
  <c r="I44" i="140"/>
  <c r="I44" i="83"/>
  <c r="I44" i="82"/>
  <c r="O30" i="76"/>
  <c r="O51" i="76" s="1"/>
  <c r="O30" i="83"/>
  <c r="O51" i="83" s="1"/>
  <c r="O30" i="140"/>
  <c r="O51" i="140" s="1"/>
  <c r="O30" i="82"/>
  <c r="O51" i="82" s="1"/>
  <c r="Q30" i="76"/>
  <c r="Q51" i="76" s="1"/>
  <c r="Q30" i="140"/>
  <c r="Q51" i="140" s="1"/>
  <c r="Q30" i="83"/>
  <c r="Q51" i="83" s="1"/>
  <c r="Q30" i="82"/>
  <c r="Q51" i="82" s="1"/>
  <c r="I38" i="76"/>
  <c r="I38" i="140"/>
  <c r="I38" i="83"/>
  <c r="I38" i="82"/>
  <c r="P30" i="76"/>
  <c r="P51" i="76" s="1"/>
  <c r="P30" i="140"/>
  <c r="P51" i="140" s="1"/>
  <c r="P30" i="83"/>
  <c r="P51" i="83" s="1"/>
  <c r="P30" i="82"/>
  <c r="P51" i="82" s="1"/>
  <c r="I47" i="76"/>
  <c r="I47" i="140"/>
  <c r="I47" i="83"/>
  <c r="I47" i="82"/>
  <c r="I34" i="76"/>
  <c r="I34" i="140"/>
  <c r="I34" i="83"/>
  <c r="I34" i="82"/>
  <c r="I42" i="76"/>
  <c r="I42" i="140"/>
  <c r="I42" i="83"/>
  <c r="I42" i="82"/>
  <c r="I49" i="76"/>
  <c r="I49" i="140"/>
  <c r="I49" i="83"/>
  <c r="I49" i="82"/>
  <c r="I32" i="76"/>
  <c r="I32" i="140"/>
  <c r="I32" i="83"/>
  <c r="I32" i="82"/>
  <c r="R49" i="76"/>
  <c r="R49" i="140"/>
  <c r="R49" i="83"/>
  <c r="R49" i="82"/>
  <c r="AA39" i="76"/>
  <c r="AA39" i="140"/>
  <c r="AA39" i="83"/>
  <c r="AA39" i="82"/>
  <c r="AA50" i="76"/>
  <c r="AA50" i="140"/>
  <c r="AA50" i="83"/>
  <c r="AA50" i="82"/>
  <c r="R37" i="76"/>
  <c r="R37" i="140"/>
  <c r="R37" i="83"/>
  <c r="R37" i="82"/>
  <c r="R44" i="76"/>
  <c r="R44" i="140"/>
  <c r="R44" i="83"/>
  <c r="R44" i="82"/>
  <c r="AA44" i="76"/>
  <c r="AA44" i="140"/>
  <c r="AA44" i="83"/>
  <c r="AA44" i="82"/>
  <c r="R41" i="76"/>
  <c r="R41" i="140"/>
  <c r="R41" i="83"/>
  <c r="R41" i="82"/>
  <c r="AA45" i="76"/>
  <c r="AA45" i="140"/>
  <c r="AA45" i="83"/>
  <c r="AA45" i="82"/>
  <c r="I48" i="76"/>
  <c r="I48" i="140"/>
  <c r="I48" i="83"/>
  <c r="I48" i="82"/>
  <c r="X30" i="141"/>
  <c r="X51" i="141" s="1"/>
  <c r="X30" i="98"/>
  <c r="X51" i="98" s="1"/>
  <c r="X30" i="97"/>
  <c r="X51" i="97" s="1"/>
  <c r="X30" i="96"/>
  <c r="X51" i="96" s="1"/>
  <c r="C30" i="76"/>
  <c r="C51" i="76" s="1"/>
  <c r="C30" i="140"/>
  <c r="C51" i="140" s="1"/>
  <c r="C30" i="83"/>
  <c r="C51" i="83" s="1"/>
  <c r="C30" i="82"/>
  <c r="C51" i="82" s="1"/>
  <c r="X30" i="76"/>
  <c r="X51" i="76" s="1"/>
  <c r="X30" i="140"/>
  <c r="X51" i="140" s="1"/>
  <c r="X30" i="83"/>
  <c r="X51" i="83" s="1"/>
  <c r="X30" i="82"/>
  <c r="X51" i="82" s="1"/>
  <c r="V30" i="141"/>
  <c r="V51" i="141" s="1"/>
  <c r="V30" i="98"/>
  <c r="V51" i="98" s="1"/>
  <c r="V30" i="97"/>
  <c r="V51" i="97" s="1"/>
  <c r="V30" i="96"/>
  <c r="V51" i="96" s="1"/>
  <c r="F103" i="142"/>
  <c r="I36" i="76"/>
  <c r="I36" i="140"/>
  <c r="I36" i="83"/>
  <c r="I36" i="82"/>
  <c r="I35" i="76"/>
  <c r="I35" i="140"/>
  <c r="I35" i="83"/>
  <c r="I35" i="82"/>
  <c r="R48" i="76"/>
  <c r="R48" i="140"/>
  <c r="R48" i="83"/>
  <c r="R48" i="82"/>
  <c r="R39" i="76"/>
  <c r="R39" i="140"/>
  <c r="R39" i="83"/>
  <c r="R39" i="82"/>
  <c r="R35" i="76"/>
  <c r="R35" i="140"/>
  <c r="R35" i="83"/>
  <c r="R35" i="82"/>
  <c r="I50" i="76"/>
  <c r="I50" i="140"/>
  <c r="I50" i="83"/>
  <c r="I50" i="82"/>
  <c r="F30" i="76"/>
  <c r="F51" i="76" s="1"/>
  <c r="F30" i="83"/>
  <c r="F51" i="83" s="1"/>
  <c r="F30" i="82"/>
  <c r="F51" i="82" s="1"/>
  <c r="F30" i="140"/>
  <c r="F51" i="140" s="1"/>
  <c r="B30" i="141"/>
  <c r="B30" i="76"/>
  <c r="B51" i="76" s="1"/>
  <c r="B30" i="82"/>
  <c r="B51" i="82" s="1"/>
  <c r="B30" i="83"/>
  <c r="B51" i="83" s="1"/>
  <c r="B30" i="140"/>
  <c r="B51" i="140" s="1"/>
  <c r="B30" i="96"/>
  <c r="B30" i="98"/>
  <c r="B30" i="97"/>
  <c r="W30" i="76"/>
  <c r="W51" i="76" s="1"/>
  <c r="W30" i="140"/>
  <c r="W51" i="140" s="1"/>
  <c r="W30" i="83"/>
  <c r="W51" i="83" s="1"/>
  <c r="W30" i="82"/>
  <c r="W51" i="82" s="1"/>
  <c r="I33" i="76"/>
  <c r="I33" i="140"/>
  <c r="I33" i="83"/>
  <c r="I33" i="82"/>
  <c r="I45" i="76"/>
  <c r="I45" i="140"/>
  <c r="I45" i="83"/>
  <c r="I45" i="82"/>
  <c r="I37" i="76"/>
  <c r="I37" i="140"/>
  <c r="I37" i="83"/>
  <c r="I37" i="82"/>
  <c r="I40" i="76"/>
  <c r="I40" i="140"/>
  <c r="I40" i="83"/>
  <c r="I40" i="82"/>
  <c r="I41" i="76"/>
  <c r="I41" i="140"/>
  <c r="I41" i="83"/>
  <c r="I41" i="82"/>
  <c r="I43" i="76"/>
  <c r="I43" i="140"/>
  <c r="I43" i="83"/>
  <c r="I43" i="82"/>
  <c r="R31" i="76"/>
  <c r="R31" i="140"/>
  <c r="R31" i="83"/>
  <c r="R31" i="82"/>
  <c r="AA35" i="76"/>
  <c r="AA35" i="140"/>
  <c r="AA35" i="83"/>
  <c r="AA35" i="82"/>
  <c r="R40" i="76"/>
  <c r="R40" i="140"/>
  <c r="R40" i="83"/>
  <c r="R40" i="82"/>
  <c r="D86" i="142"/>
  <c r="I116" i="142"/>
  <c r="H87" i="49"/>
  <c r="H87" i="47"/>
  <c r="F95" i="48"/>
  <c r="I117" i="47"/>
  <c r="G86" i="49"/>
  <c r="F95" i="47"/>
  <c r="G86" i="142"/>
  <c r="F95" i="49"/>
  <c r="G86" i="47"/>
  <c r="C88" i="47"/>
  <c r="I36" i="47"/>
  <c r="C93" i="48"/>
  <c r="H103" i="48"/>
  <c r="C100" i="142"/>
  <c r="C93" i="47"/>
  <c r="H100" i="49"/>
  <c r="H100" i="47"/>
  <c r="E100" i="47"/>
  <c r="H100" i="48"/>
  <c r="I40" i="47"/>
  <c r="I75" i="47"/>
  <c r="E87" i="49"/>
  <c r="D94" i="47"/>
  <c r="E92" i="47"/>
  <c r="E92" i="142"/>
  <c r="I116" i="48"/>
  <c r="E92" i="49"/>
  <c r="G94" i="49"/>
  <c r="R62" i="140"/>
  <c r="R62" i="82"/>
  <c r="AA114" i="140"/>
  <c r="AA114" i="76"/>
  <c r="AA114" i="83"/>
  <c r="R114" i="76"/>
  <c r="R114" i="83"/>
  <c r="R123" i="140"/>
  <c r="R125" i="82"/>
  <c r="R123" i="82"/>
  <c r="R118" i="76"/>
  <c r="AA59" i="82"/>
  <c r="H92" i="49"/>
  <c r="D94" i="48"/>
  <c r="C97" i="49"/>
  <c r="F97" i="47"/>
  <c r="I75" i="142"/>
  <c r="D94" i="142"/>
  <c r="G99" i="48"/>
  <c r="C91" i="142"/>
  <c r="I75" i="49"/>
  <c r="G99" i="47"/>
  <c r="C91" i="49"/>
  <c r="D102" i="47"/>
  <c r="G99" i="142"/>
  <c r="R113" i="83"/>
  <c r="E101" i="49"/>
  <c r="C91" i="47"/>
  <c r="H92" i="47"/>
  <c r="H92" i="48"/>
  <c r="AA59" i="140"/>
  <c r="I104" i="140"/>
  <c r="R65" i="140"/>
  <c r="R65" i="76"/>
  <c r="AA123" i="140"/>
  <c r="F87" i="140"/>
  <c r="AA76" i="76"/>
  <c r="AA63" i="82"/>
  <c r="AA63" i="140"/>
  <c r="AA67" i="76"/>
  <c r="R112" i="140"/>
  <c r="R65" i="82"/>
  <c r="AA123" i="83"/>
  <c r="AA67" i="140"/>
  <c r="AA63" i="76"/>
  <c r="AA67" i="83"/>
  <c r="I104" i="76"/>
  <c r="AA123" i="82"/>
  <c r="E97" i="82"/>
  <c r="AA64" i="83"/>
  <c r="AA127" i="76"/>
  <c r="AA59" i="76"/>
  <c r="R62" i="76"/>
  <c r="R123" i="76"/>
  <c r="AA64" i="82"/>
  <c r="AA130" i="140"/>
  <c r="R66" i="140"/>
  <c r="AA61" i="76"/>
  <c r="R120" i="140"/>
  <c r="AA130" i="83"/>
  <c r="I98" i="140"/>
  <c r="R68" i="140"/>
  <c r="I70" i="140"/>
  <c r="AA61" i="83"/>
  <c r="R120" i="76"/>
  <c r="R113" i="82"/>
  <c r="I98" i="76"/>
  <c r="R125" i="140"/>
  <c r="R68" i="76"/>
  <c r="I112" i="140"/>
  <c r="AA61" i="82"/>
  <c r="AA77" i="82"/>
  <c r="R120" i="83"/>
  <c r="R113" i="140"/>
  <c r="R125" i="76"/>
  <c r="R68" i="83"/>
  <c r="I58" i="76"/>
  <c r="R118" i="83"/>
  <c r="AA58" i="82"/>
  <c r="AA119" i="76"/>
  <c r="I87" i="82"/>
  <c r="R118" i="82"/>
  <c r="AA58" i="140"/>
  <c r="AA70" i="140"/>
  <c r="AA119" i="83"/>
  <c r="R119" i="82"/>
  <c r="C88" i="140"/>
  <c r="AA119" i="82"/>
  <c r="R122" i="76"/>
  <c r="R67" i="140"/>
  <c r="R122" i="83"/>
  <c r="I112" i="76"/>
  <c r="I130" i="76"/>
  <c r="I130" i="83"/>
  <c r="I112" i="83"/>
  <c r="I130" i="82"/>
  <c r="R124" i="76"/>
  <c r="B57" i="82"/>
  <c r="B78" i="82" s="1"/>
  <c r="B52" i="70"/>
  <c r="R124" i="83"/>
  <c r="B57" i="140"/>
  <c r="B78" i="140" s="1"/>
  <c r="AA76" i="82"/>
  <c r="B57" i="76"/>
  <c r="B78" i="76" s="1"/>
  <c r="I73" i="140"/>
  <c r="E97" i="76"/>
  <c r="AA76" i="140"/>
  <c r="E97" i="83"/>
  <c r="R75" i="76"/>
  <c r="R112" i="76"/>
  <c r="I115" i="140"/>
  <c r="E97" i="140"/>
  <c r="R112" i="83"/>
  <c r="R124" i="82"/>
  <c r="AA120" i="76"/>
  <c r="R59" i="83"/>
  <c r="R126" i="82"/>
  <c r="R73" i="82"/>
  <c r="R77" i="140"/>
  <c r="AA75" i="82"/>
  <c r="AA126" i="76"/>
  <c r="AA120" i="82"/>
  <c r="AA117" i="82"/>
  <c r="R127" i="83"/>
  <c r="R127" i="82"/>
  <c r="AA125" i="140"/>
  <c r="R126" i="140"/>
  <c r="R73" i="140"/>
  <c r="R77" i="76"/>
  <c r="AA75" i="140"/>
  <c r="R203" i="76"/>
  <c r="R59" i="140"/>
  <c r="R126" i="76"/>
  <c r="R73" i="76"/>
  <c r="R77" i="83"/>
  <c r="AA75" i="76"/>
  <c r="AA126" i="82"/>
  <c r="R121" i="76"/>
  <c r="R115" i="82"/>
  <c r="R119" i="83"/>
  <c r="R64" i="76"/>
  <c r="R67" i="76"/>
  <c r="R119" i="140"/>
  <c r="I87" i="140"/>
  <c r="AA70" i="76"/>
  <c r="R64" i="83"/>
  <c r="R67" i="83"/>
  <c r="I87" i="76"/>
  <c r="AA74" i="76"/>
  <c r="AA70" i="83"/>
  <c r="R199" i="76"/>
  <c r="R64" i="82"/>
  <c r="AA74" i="83"/>
  <c r="AA124" i="140"/>
  <c r="R115" i="140"/>
  <c r="AA74" i="82"/>
  <c r="R121" i="82"/>
  <c r="R115" i="76"/>
  <c r="AA66" i="140"/>
  <c r="R61" i="76"/>
  <c r="I85" i="76"/>
  <c r="AA69" i="76"/>
  <c r="R61" i="83"/>
  <c r="I85" i="83"/>
  <c r="R60" i="83"/>
  <c r="AA69" i="83"/>
  <c r="R61" i="82"/>
  <c r="AA71" i="82"/>
  <c r="I85" i="82"/>
  <c r="I66" i="70"/>
  <c r="AA62" i="140"/>
  <c r="AA69" i="82"/>
  <c r="AA71" i="140"/>
  <c r="AA62" i="76"/>
  <c r="AA66" i="76"/>
  <c r="AA71" i="76"/>
  <c r="R60" i="82"/>
  <c r="R60" i="140"/>
  <c r="D99" i="76"/>
  <c r="R128" i="82"/>
  <c r="AA72" i="83"/>
  <c r="I102" i="76"/>
  <c r="AA77" i="76"/>
  <c r="AA72" i="82"/>
  <c r="I102" i="83"/>
  <c r="AA77" i="83"/>
  <c r="R66" i="82"/>
  <c r="I102" i="82"/>
  <c r="I100" i="140"/>
  <c r="AA127" i="83"/>
  <c r="R66" i="76"/>
  <c r="R128" i="140"/>
  <c r="AA127" i="82"/>
  <c r="R128" i="76"/>
  <c r="AA72" i="140"/>
  <c r="R76" i="76"/>
  <c r="I86" i="83"/>
  <c r="AA116" i="83"/>
  <c r="R131" i="83"/>
  <c r="AA128" i="83"/>
  <c r="R70" i="140"/>
  <c r="R76" i="82"/>
  <c r="AA113" i="76"/>
  <c r="AA116" i="140"/>
  <c r="D93" i="47"/>
  <c r="R70" i="83"/>
  <c r="AA121" i="82"/>
  <c r="I100" i="76"/>
  <c r="D103" i="48"/>
  <c r="D86" i="49"/>
  <c r="AA131" i="140"/>
  <c r="AA121" i="140"/>
  <c r="I100" i="83"/>
  <c r="D103" i="47"/>
  <c r="G95" i="49"/>
  <c r="R72" i="83"/>
  <c r="R131" i="140"/>
  <c r="AA128" i="140"/>
  <c r="D103" i="142"/>
  <c r="I114" i="142"/>
  <c r="AA131" i="76"/>
  <c r="AA121" i="76"/>
  <c r="AA131" i="83"/>
  <c r="R76" i="140"/>
  <c r="AA116" i="76"/>
  <c r="R131" i="76"/>
  <c r="AA128" i="76"/>
  <c r="R202" i="76"/>
  <c r="C90" i="142"/>
  <c r="AA113" i="82"/>
  <c r="AA65" i="83"/>
  <c r="AA122" i="83"/>
  <c r="I119" i="83"/>
  <c r="E101" i="83"/>
  <c r="F98" i="49"/>
  <c r="R130" i="76"/>
  <c r="AA71" i="142"/>
  <c r="I130" i="48"/>
  <c r="H94" i="48"/>
  <c r="G102" i="47"/>
  <c r="D99" i="83"/>
  <c r="D99" i="140"/>
  <c r="I69" i="76"/>
  <c r="I69" i="83"/>
  <c r="I69" i="82"/>
  <c r="I66" i="83"/>
  <c r="D85" i="48"/>
  <c r="F98" i="47"/>
  <c r="C92" i="142"/>
  <c r="D85" i="47"/>
  <c r="D85" i="49"/>
  <c r="E95" i="83"/>
  <c r="H86" i="142"/>
  <c r="D89" i="49"/>
  <c r="H86" i="48"/>
  <c r="I131" i="76"/>
  <c r="F98" i="48"/>
  <c r="H86" i="47"/>
  <c r="B78" i="83"/>
  <c r="G98" i="49"/>
  <c r="C97" i="48"/>
  <c r="H103" i="142"/>
  <c r="AA268" i="70"/>
  <c r="I127" i="82"/>
  <c r="I115" i="76"/>
  <c r="I73" i="76"/>
  <c r="I70" i="76"/>
  <c r="I59" i="82"/>
  <c r="F93" i="47"/>
  <c r="C97" i="47"/>
  <c r="F86" i="48"/>
  <c r="I127" i="140"/>
  <c r="I118" i="140"/>
  <c r="I115" i="83"/>
  <c r="I73" i="83"/>
  <c r="I70" i="83"/>
  <c r="I59" i="140"/>
  <c r="F93" i="48"/>
  <c r="C84" i="49"/>
  <c r="F86" i="47"/>
  <c r="I127" i="76"/>
  <c r="I118" i="76"/>
  <c r="I59" i="76"/>
  <c r="F93" i="142"/>
  <c r="C84" i="48"/>
  <c r="F86" i="142"/>
  <c r="I118" i="83"/>
  <c r="E97" i="142"/>
  <c r="C84" i="142"/>
  <c r="F97" i="142"/>
  <c r="I119" i="82"/>
  <c r="I67" i="70"/>
  <c r="I41" i="47"/>
  <c r="E97" i="49"/>
  <c r="F97" i="49"/>
  <c r="H103" i="49"/>
  <c r="I120" i="82"/>
  <c r="I119" i="140"/>
  <c r="G90" i="49"/>
  <c r="E90" i="48"/>
  <c r="I74" i="82"/>
  <c r="AA71" i="47"/>
  <c r="AA71" i="48"/>
  <c r="I74" i="140"/>
  <c r="C92" i="82"/>
  <c r="I74" i="76"/>
  <c r="I62" i="76"/>
  <c r="C92" i="83"/>
  <c r="I77" i="70"/>
  <c r="D97" i="48"/>
  <c r="I76" i="76"/>
  <c r="I62" i="83"/>
  <c r="I113" i="140"/>
  <c r="C92" i="140"/>
  <c r="D97" i="47"/>
  <c r="I76" i="83"/>
  <c r="I62" i="82"/>
  <c r="I113" i="76"/>
  <c r="D97" i="142"/>
  <c r="I76" i="82"/>
  <c r="I113" i="83"/>
  <c r="AA65" i="76"/>
  <c r="G84" i="48"/>
  <c r="AA65" i="82"/>
  <c r="I130" i="47"/>
  <c r="I130" i="142"/>
  <c r="I38" i="142"/>
  <c r="E91" i="49"/>
  <c r="G92" i="49"/>
  <c r="G96" i="49"/>
  <c r="I68" i="76"/>
  <c r="E99" i="49"/>
  <c r="G84" i="47"/>
  <c r="G84" i="49"/>
  <c r="I89" i="83"/>
  <c r="H101" i="142"/>
  <c r="F89" i="47"/>
  <c r="F96" i="142"/>
  <c r="I72" i="47"/>
  <c r="I114" i="82"/>
  <c r="G94" i="140"/>
  <c r="AA124" i="76"/>
  <c r="H101" i="49"/>
  <c r="F96" i="49"/>
  <c r="I72" i="142"/>
  <c r="I121" i="140"/>
  <c r="I114" i="140"/>
  <c r="AA124" i="83"/>
  <c r="H101" i="48"/>
  <c r="E98" i="48"/>
  <c r="I72" i="49"/>
  <c r="C88" i="49"/>
  <c r="C90" i="76"/>
  <c r="R63" i="83"/>
  <c r="C88" i="142"/>
  <c r="G93" i="49"/>
  <c r="C96" i="47"/>
  <c r="I75" i="76"/>
  <c r="I68" i="140"/>
  <c r="C90" i="83"/>
  <c r="R130" i="83"/>
  <c r="AA125" i="76"/>
  <c r="F89" i="142"/>
  <c r="H93" i="47"/>
  <c r="H98" i="142"/>
  <c r="I75" i="83"/>
  <c r="I68" i="83"/>
  <c r="R130" i="82"/>
  <c r="AA125" i="83"/>
  <c r="F89" i="49"/>
  <c r="F96" i="48"/>
  <c r="H93" i="142"/>
  <c r="H98" i="49"/>
  <c r="I114" i="76"/>
  <c r="H88" i="48"/>
  <c r="D92" i="142"/>
  <c r="I75" i="82"/>
  <c r="I126" i="76"/>
  <c r="G94" i="76"/>
  <c r="AA122" i="82"/>
  <c r="I86" i="82"/>
  <c r="R72" i="82"/>
  <c r="AA60" i="83"/>
  <c r="D99" i="47"/>
  <c r="D89" i="48"/>
  <c r="C88" i="83"/>
  <c r="F101" i="83"/>
  <c r="R72" i="140"/>
  <c r="D99" i="48"/>
  <c r="D89" i="47"/>
  <c r="H89" i="48"/>
  <c r="H97" i="47"/>
  <c r="F94" i="47"/>
  <c r="C88" i="76"/>
  <c r="AA73" i="140"/>
  <c r="D99" i="142"/>
  <c r="G88" i="47"/>
  <c r="E84" i="142"/>
  <c r="H89" i="47"/>
  <c r="H97" i="49"/>
  <c r="C88" i="82"/>
  <c r="AA73" i="76"/>
  <c r="R117" i="140"/>
  <c r="AA118" i="82"/>
  <c r="H89" i="49"/>
  <c r="H97" i="142"/>
  <c r="I43" i="48"/>
  <c r="D84" i="142"/>
  <c r="AA73" i="83"/>
  <c r="R117" i="76"/>
  <c r="AA118" i="140"/>
  <c r="I41" i="142"/>
  <c r="C92" i="49"/>
  <c r="I43" i="47"/>
  <c r="R117" i="83"/>
  <c r="AA122" i="140"/>
  <c r="I86" i="140"/>
  <c r="AA118" i="76"/>
  <c r="AA60" i="82"/>
  <c r="I41" i="49"/>
  <c r="C92" i="48"/>
  <c r="I43" i="49"/>
  <c r="I71" i="82"/>
  <c r="H98" i="76"/>
  <c r="I94" i="82"/>
  <c r="I94" i="83"/>
  <c r="I94" i="76"/>
  <c r="I94" i="140"/>
  <c r="I38" i="49"/>
  <c r="G96" i="142"/>
  <c r="D86" i="47"/>
  <c r="C96" i="142"/>
  <c r="I126" i="82"/>
  <c r="H98" i="83"/>
  <c r="G94" i="82"/>
  <c r="I38" i="48"/>
  <c r="I121" i="76"/>
  <c r="H98" i="82"/>
  <c r="G95" i="47"/>
  <c r="I65" i="83"/>
  <c r="I121" i="83"/>
  <c r="H98" i="140"/>
  <c r="E95" i="82"/>
  <c r="E84" i="48"/>
  <c r="G101" i="47"/>
  <c r="G95" i="48"/>
  <c r="I124" i="83"/>
  <c r="E95" i="76"/>
  <c r="E84" i="47"/>
  <c r="G101" i="142"/>
  <c r="F99" i="48"/>
  <c r="C96" i="48"/>
  <c r="I126" i="140"/>
  <c r="G96" i="48"/>
  <c r="G101" i="49"/>
  <c r="C94" i="83"/>
  <c r="R74" i="82"/>
  <c r="F87" i="48"/>
  <c r="G88" i="142"/>
  <c r="D101" i="49"/>
  <c r="I40" i="49"/>
  <c r="C90" i="49"/>
  <c r="I36" i="142"/>
  <c r="D84" i="49"/>
  <c r="F101" i="82"/>
  <c r="R74" i="140"/>
  <c r="F87" i="47"/>
  <c r="C85" i="49"/>
  <c r="G88" i="49"/>
  <c r="I40" i="48"/>
  <c r="H90" i="49"/>
  <c r="R74" i="76"/>
  <c r="F87" i="49"/>
  <c r="C85" i="48"/>
  <c r="H90" i="48"/>
  <c r="E101" i="82"/>
  <c r="I65" i="47"/>
  <c r="C85" i="47"/>
  <c r="H90" i="47"/>
  <c r="H94" i="83"/>
  <c r="P213" i="76"/>
  <c r="I30" i="48"/>
  <c r="E100" i="142"/>
  <c r="I66" i="82"/>
  <c r="I65" i="48"/>
  <c r="I30" i="49"/>
  <c r="AA159" i="76"/>
  <c r="E100" i="49"/>
  <c r="C90" i="48"/>
  <c r="I36" i="49"/>
  <c r="D84" i="48"/>
  <c r="I66" i="140"/>
  <c r="F101" i="140"/>
  <c r="I30" i="142"/>
  <c r="AA239" i="47"/>
  <c r="E101" i="140"/>
  <c r="I65" i="49"/>
  <c r="V212" i="47"/>
  <c r="R205" i="76"/>
  <c r="I71" i="70"/>
  <c r="I123" i="82"/>
  <c r="E93" i="47"/>
  <c r="E101" i="47"/>
  <c r="G92" i="142"/>
  <c r="I114" i="49"/>
  <c r="D93" i="49"/>
  <c r="D102" i="142"/>
  <c r="E88" i="47"/>
  <c r="G93" i="48"/>
  <c r="D98" i="48"/>
  <c r="I124" i="82"/>
  <c r="I96" i="76"/>
  <c r="H102" i="48"/>
  <c r="E85" i="48"/>
  <c r="E93" i="48"/>
  <c r="G92" i="48"/>
  <c r="D93" i="142"/>
  <c r="E88" i="49"/>
  <c r="G93" i="47"/>
  <c r="D98" i="47"/>
  <c r="I124" i="140"/>
  <c r="I96" i="83"/>
  <c r="H102" i="47"/>
  <c r="E85" i="142"/>
  <c r="E93" i="142"/>
  <c r="G100" i="142"/>
  <c r="I121" i="47"/>
  <c r="C99" i="142"/>
  <c r="E88" i="48"/>
  <c r="D98" i="49"/>
  <c r="AA186" i="76"/>
  <c r="I122" i="47"/>
  <c r="R116" i="82"/>
  <c r="I96" i="82"/>
  <c r="H102" i="49"/>
  <c r="E85" i="47"/>
  <c r="G100" i="48"/>
  <c r="I121" i="48"/>
  <c r="C99" i="49"/>
  <c r="I77" i="83"/>
  <c r="R116" i="140"/>
  <c r="AA117" i="140"/>
  <c r="G100" i="47"/>
  <c r="I121" i="142"/>
  <c r="C99" i="47"/>
  <c r="F99" i="47"/>
  <c r="I129" i="83"/>
  <c r="I77" i="82"/>
  <c r="R196" i="76"/>
  <c r="I62" i="70"/>
  <c r="R116" i="76"/>
  <c r="AA117" i="76"/>
  <c r="AA240" i="76"/>
  <c r="E101" i="48"/>
  <c r="I114" i="48"/>
  <c r="D102" i="49"/>
  <c r="F99" i="142"/>
  <c r="I77" i="140"/>
  <c r="F84" i="47"/>
  <c r="I122" i="142"/>
  <c r="I122" i="48"/>
  <c r="G94" i="142"/>
  <c r="F84" i="48"/>
  <c r="D96" i="49"/>
  <c r="I60" i="83"/>
  <c r="I58" i="140"/>
  <c r="C94" i="76"/>
  <c r="G94" i="48"/>
  <c r="F84" i="49"/>
  <c r="I64" i="76"/>
  <c r="I58" i="83"/>
  <c r="C94" i="82"/>
  <c r="I64" i="83"/>
  <c r="F99" i="83"/>
  <c r="G85" i="48"/>
  <c r="I64" i="82"/>
  <c r="F99" i="76"/>
  <c r="G85" i="47"/>
  <c r="D96" i="47"/>
  <c r="F99" i="82"/>
  <c r="G85" i="142"/>
  <c r="D96" i="48"/>
  <c r="I213" i="76"/>
  <c r="R63" i="76"/>
  <c r="R75" i="140"/>
  <c r="I89" i="76"/>
  <c r="E91" i="47"/>
  <c r="E99" i="142"/>
  <c r="G98" i="142"/>
  <c r="H84" i="48"/>
  <c r="D101" i="47"/>
  <c r="E96" i="142"/>
  <c r="H94" i="142"/>
  <c r="H99" i="49"/>
  <c r="I129" i="76"/>
  <c r="I120" i="83"/>
  <c r="I65" i="76"/>
  <c r="I131" i="140"/>
  <c r="R75" i="83"/>
  <c r="R129" i="82"/>
  <c r="I89" i="82"/>
  <c r="D101" i="142"/>
  <c r="G90" i="47"/>
  <c r="F92" i="48"/>
  <c r="H91" i="48"/>
  <c r="G97" i="49"/>
  <c r="H94" i="47"/>
  <c r="I65" i="82"/>
  <c r="I131" i="83"/>
  <c r="G90" i="48"/>
  <c r="F92" i="47"/>
  <c r="H91" i="47"/>
  <c r="G97" i="142"/>
  <c r="D91" i="47"/>
  <c r="F92" i="49"/>
  <c r="H91" i="142"/>
  <c r="G97" i="48"/>
  <c r="H84" i="142"/>
  <c r="G89" i="48"/>
  <c r="D91" i="48"/>
  <c r="E89" i="47"/>
  <c r="H99" i="48"/>
  <c r="R63" i="82"/>
  <c r="E91" i="142"/>
  <c r="E99" i="48"/>
  <c r="G98" i="47"/>
  <c r="H84" i="49"/>
  <c r="D91" i="142"/>
  <c r="H99" i="47"/>
  <c r="I129" i="82"/>
  <c r="I120" i="140"/>
  <c r="D100" i="47"/>
  <c r="C100" i="47"/>
  <c r="E87" i="48"/>
  <c r="G91" i="142"/>
  <c r="G89" i="142"/>
  <c r="G102" i="48"/>
  <c r="E90" i="142"/>
  <c r="V87" i="48"/>
  <c r="F103" i="49"/>
  <c r="E89" i="48"/>
  <c r="H88" i="49"/>
  <c r="I119" i="49"/>
  <c r="D92" i="47"/>
  <c r="F94" i="48"/>
  <c r="I60" i="76"/>
  <c r="I71" i="83"/>
  <c r="R129" i="140"/>
  <c r="C100" i="49"/>
  <c r="I59" i="142"/>
  <c r="E87" i="142"/>
  <c r="F102" i="48"/>
  <c r="G89" i="47"/>
  <c r="G102" i="142"/>
  <c r="H85" i="48"/>
  <c r="AA158" i="47"/>
  <c r="E90" i="47"/>
  <c r="E96" i="49"/>
  <c r="E89" i="142"/>
  <c r="H88" i="47"/>
  <c r="G87" i="48"/>
  <c r="D92" i="49"/>
  <c r="F94" i="142"/>
  <c r="I60" i="82"/>
  <c r="R129" i="76"/>
  <c r="C89" i="142"/>
  <c r="F102" i="47"/>
  <c r="H85" i="47"/>
  <c r="R186" i="76"/>
  <c r="D95" i="48"/>
  <c r="C101" i="48"/>
  <c r="E96" i="47"/>
  <c r="G87" i="142"/>
  <c r="I128" i="140"/>
  <c r="F85" i="48"/>
  <c r="C89" i="49"/>
  <c r="F102" i="142"/>
  <c r="H85" i="142"/>
  <c r="D95" i="47"/>
  <c r="C101" i="47"/>
  <c r="R159" i="76"/>
  <c r="I116" i="82"/>
  <c r="I67" i="82"/>
  <c r="I122" i="76"/>
  <c r="I128" i="76"/>
  <c r="C104" i="140"/>
  <c r="D91" i="140"/>
  <c r="G91" i="49"/>
  <c r="C89" i="48"/>
  <c r="D95" i="142"/>
  <c r="R240" i="76"/>
  <c r="C101" i="49"/>
  <c r="I119" i="48"/>
  <c r="I116" i="140"/>
  <c r="I67" i="140"/>
  <c r="I122" i="83"/>
  <c r="I128" i="83"/>
  <c r="C104" i="76"/>
  <c r="D91" i="76"/>
  <c r="G91" i="48"/>
  <c r="V87" i="142"/>
  <c r="F103" i="48"/>
  <c r="I119" i="47"/>
  <c r="I116" i="76"/>
  <c r="I67" i="76"/>
  <c r="I122" i="82"/>
  <c r="I71" i="140"/>
  <c r="C104" i="83"/>
  <c r="G96" i="82"/>
  <c r="D91" i="83"/>
  <c r="C104" i="82"/>
  <c r="I63" i="76"/>
  <c r="L212" i="47"/>
  <c r="I63" i="83"/>
  <c r="E103" i="83"/>
  <c r="I63" i="82"/>
  <c r="E103" i="82"/>
  <c r="O212" i="47"/>
  <c r="I123" i="140"/>
  <c r="E103" i="76"/>
  <c r="I123" i="76"/>
  <c r="F91" i="49"/>
  <c r="C98" i="48"/>
  <c r="F85" i="142"/>
  <c r="C94" i="49"/>
  <c r="C87" i="47"/>
  <c r="F100" i="142"/>
  <c r="AA185" i="47"/>
  <c r="C98" i="47"/>
  <c r="F85" i="49"/>
  <c r="C87" i="142"/>
  <c r="C98" i="142"/>
  <c r="C87" i="49"/>
  <c r="I117" i="48"/>
  <c r="D100" i="48"/>
  <c r="I117" i="142"/>
  <c r="D100" i="142"/>
  <c r="AA57" i="47"/>
  <c r="E98" i="47"/>
  <c r="I69" i="47"/>
  <c r="D90" i="142"/>
  <c r="F91" i="48"/>
  <c r="C94" i="47"/>
  <c r="F100" i="48"/>
  <c r="AA57" i="48"/>
  <c r="E98" i="49"/>
  <c r="I69" i="142"/>
  <c r="D90" i="48"/>
  <c r="F91" i="47"/>
  <c r="C94" i="142"/>
  <c r="F100" i="47"/>
  <c r="AA57" i="142"/>
  <c r="R185" i="47"/>
  <c r="D90" i="47"/>
  <c r="R158" i="47"/>
  <c r="Q212" i="47"/>
  <c r="G96" i="83"/>
  <c r="G96" i="140"/>
  <c r="G96" i="76"/>
  <c r="Q213" i="76"/>
  <c r="N213" i="76"/>
  <c r="N212" i="47"/>
  <c r="P212" i="47"/>
  <c r="M212" i="47"/>
  <c r="I75" i="46"/>
  <c r="I100" i="47" s="1"/>
  <c r="R208" i="47"/>
  <c r="I76" i="46"/>
  <c r="I101" i="142" s="1"/>
  <c r="R209" i="47"/>
  <c r="I63" i="46"/>
  <c r="I88" i="47" s="1"/>
  <c r="R196" i="47"/>
  <c r="I64" i="70"/>
  <c r="R198" i="76"/>
  <c r="AA42" i="142"/>
  <c r="AA42" i="48"/>
  <c r="AA42" i="47"/>
  <c r="AA42" i="49"/>
  <c r="I111" i="142"/>
  <c r="I111" i="47"/>
  <c r="I111" i="48"/>
  <c r="I111" i="49"/>
  <c r="I91" i="82"/>
  <c r="I91" i="83"/>
  <c r="I91" i="76"/>
  <c r="I91" i="140"/>
  <c r="I66" i="49"/>
  <c r="I66" i="142"/>
  <c r="I66" i="47"/>
  <c r="I66" i="48"/>
  <c r="I118" i="49"/>
  <c r="I118" i="142"/>
  <c r="I118" i="48"/>
  <c r="I118" i="47"/>
  <c r="D88" i="47"/>
  <c r="D88" i="49"/>
  <c r="D88" i="142"/>
  <c r="D88" i="48"/>
  <c r="I61" i="83"/>
  <c r="I61" i="76"/>
  <c r="I61" i="82"/>
  <c r="I61" i="140"/>
  <c r="H95" i="142"/>
  <c r="H95" i="48"/>
  <c r="H95" i="47"/>
  <c r="H95" i="49"/>
  <c r="I72" i="46"/>
  <c r="I97" i="49" s="1"/>
  <c r="R205" i="47"/>
  <c r="AA213" i="76"/>
  <c r="H96" i="49"/>
  <c r="H96" i="142"/>
  <c r="H96" i="47"/>
  <c r="H96" i="48"/>
  <c r="I62" i="47"/>
  <c r="I62" i="48"/>
  <c r="I62" i="142"/>
  <c r="I62" i="49"/>
  <c r="I126" i="49"/>
  <c r="I126" i="142"/>
  <c r="I126" i="48"/>
  <c r="I126" i="47"/>
  <c r="I31" i="47"/>
  <c r="I31" i="48"/>
  <c r="I31" i="49"/>
  <c r="I31" i="142"/>
  <c r="I32" i="142"/>
  <c r="I32" i="48"/>
  <c r="I32" i="49"/>
  <c r="I32" i="47"/>
  <c r="AA112" i="49"/>
  <c r="AA112" i="142"/>
  <c r="AA112" i="48"/>
  <c r="AA112" i="47"/>
  <c r="C102" i="49"/>
  <c r="C102" i="142"/>
  <c r="C102" i="48"/>
  <c r="C102" i="47"/>
  <c r="I59" i="48"/>
  <c r="I59" i="49"/>
  <c r="I77" i="46"/>
  <c r="I102" i="142" s="1"/>
  <c r="R210" i="47"/>
  <c r="I64" i="46"/>
  <c r="I89" i="49" s="1"/>
  <c r="R197" i="47"/>
  <c r="I62" i="46"/>
  <c r="I87" i="47" s="1"/>
  <c r="R195" i="47"/>
  <c r="I71" i="46"/>
  <c r="I96" i="49" s="1"/>
  <c r="R204" i="47"/>
  <c r="I65" i="46"/>
  <c r="I90" i="142" s="1"/>
  <c r="R198" i="47"/>
  <c r="AA70" i="49"/>
  <c r="AA70" i="142"/>
  <c r="AA70" i="48"/>
  <c r="AA70" i="47"/>
  <c r="L213" i="76"/>
  <c r="O213" i="76"/>
  <c r="D103" i="140"/>
  <c r="D103" i="82"/>
  <c r="D103" i="83"/>
  <c r="D103" i="76"/>
  <c r="AA73" i="49"/>
  <c r="AA73" i="142"/>
  <c r="AA73" i="48"/>
  <c r="AA73" i="47"/>
  <c r="I129" i="49"/>
  <c r="I129" i="47"/>
  <c r="R239" i="47"/>
  <c r="I34" i="142"/>
  <c r="I34" i="47"/>
  <c r="I34" i="48"/>
  <c r="I34" i="49"/>
  <c r="I78" i="46"/>
  <c r="I103" i="142" s="1"/>
  <c r="R211" i="47"/>
  <c r="I66" i="46"/>
  <c r="I91" i="142" s="1"/>
  <c r="R199" i="47"/>
  <c r="I61" i="46"/>
  <c r="I86" i="47" s="1"/>
  <c r="R194" i="47"/>
  <c r="C86" i="49"/>
  <c r="C86" i="142"/>
  <c r="C86" i="47"/>
  <c r="C86" i="48"/>
  <c r="AA48" i="49"/>
  <c r="AA48" i="142"/>
  <c r="AA48" i="47"/>
  <c r="AA48" i="48"/>
  <c r="H94" i="76"/>
  <c r="H94" i="140"/>
  <c r="I35" i="49"/>
  <c r="I35" i="47"/>
  <c r="I35" i="48"/>
  <c r="I35" i="142"/>
  <c r="D101" i="140"/>
  <c r="D101" i="82"/>
  <c r="D101" i="83"/>
  <c r="D101" i="76"/>
  <c r="I60" i="49"/>
  <c r="I60" i="142"/>
  <c r="I60" i="48"/>
  <c r="I60" i="47"/>
  <c r="I47" i="142"/>
  <c r="I47" i="49"/>
  <c r="I47" i="47"/>
  <c r="I47" i="48"/>
  <c r="E86" i="49"/>
  <c r="E86" i="142"/>
  <c r="E86" i="47"/>
  <c r="E86" i="48"/>
  <c r="E102" i="142"/>
  <c r="E102" i="47"/>
  <c r="E102" i="48"/>
  <c r="E102" i="49"/>
  <c r="I125" i="47"/>
  <c r="I125" i="48"/>
  <c r="I125" i="49"/>
  <c r="I125" i="142"/>
  <c r="I64" i="49"/>
  <c r="I64" i="142"/>
  <c r="I64" i="47"/>
  <c r="I64" i="48"/>
  <c r="I76" i="48"/>
  <c r="I76" i="47"/>
  <c r="I76" i="49"/>
  <c r="I76" i="142"/>
  <c r="I115" i="142"/>
  <c r="I115" i="49"/>
  <c r="I115" i="47"/>
  <c r="I115" i="48"/>
  <c r="I117" i="76"/>
  <c r="I117" i="140"/>
  <c r="I117" i="82"/>
  <c r="I117" i="83"/>
  <c r="I49" i="142"/>
  <c r="I49" i="47"/>
  <c r="I49" i="48"/>
  <c r="I49" i="49"/>
  <c r="I70" i="46"/>
  <c r="I95" i="48" s="1"/>
  <c r="R203" i="47"/>
  <c r="AA212" i="47"/>
  <c r="I75" i="70"/>
  <c r="R209" i="76"/>
  <c r="M213" i="76"/>
  <c r="F87" i="82"/>
  <c r="F87" i="83"/>
  <c r="I61" i="49"/>
  <c r="I61" i="142"/>
  <c r="I61" i="47"/>
  <c r="I61" i="48"/>
  <c r="I69" i="46"/>
  <c r="I94" i="49" s="1"/>
  <c r="R202" i="47"/>
  <c r="I67" i="46"/>
  <c r="I92" i="142" s="1"/>
  <c r="R200" i="47"/>
  <c r="I60" i="46"/>
  <c r="I85" i="142" s="1"/>
  <c r="R193" i="47"/>
  <c r="I59" i="46"/>
  <c r="I84" i="142" s="1"/>
  <c r="R192" i="47"/>
  <c r="I74" i="46"/>
  <c r="I99" i="49" s="1"/>
  <c r="R207" i="47"/>
  <c r="I68" i="46"/>
  <c r="I93" i="142" s="1"/>
  <c r="R201" i="47"/>
  <c r="I73" i="70"/>
  <c r="R207" i="76"/>
  <c r="I120" i="142"/>
  <c r="I120" i="49"/>
  <c r="I120" i="47"/>
  <c r="I120" i="48"/>
  <c r="I68" i="49"/>
  <c r="I68" i="142"/>
  <c r="I68" i="48"/>
  <c r="I68" i="47"/>
  <c r="I58" i="48"/>
  <c r="I58" i="49"/>
  <c r="I58" i="142"/>
  <c r="I58" i="47"/>
  <c r="I46" i="49"/>
  <c r="I46" i="142"/>
  <c r="I46" i="47"/>
  <c r="I46" i="48"/>
  <c r="I72" i="140"/>
  <c r="I72" i="83"/>
  <c r="I72" i="82"/>
  <c r="I72" i="76"/>
  <c r="I74" i="49"/>
  <c r="I74" i="142"/>
  <c r="I74" i="47"/>
  <c r="I74" i="48"/>
  <c r="I45" i="49"/>
  <c r="I45" i="142"/>
  <c r="I45" i="48"/>
  <c r="I45" i="47"/>
  <c r="F91" i="76"/>
  <c r="F91" i="140"/>
  <c r="F91" i="82"/>
  <c r="F91" i="83"/>
  <c r="I67" i="48"/>
  <c r="I67" i="49"/>
  <c r="I67" i="142"/>
  <c r="I67" i="47"/>
  <c r="I33" i="47"/>
  <c r="I33" i="48"/>
  <c r="I33" i="49"/>
  <c r="I33" i="142"/>
  <c r="E94" i="49"/>
  <c r="E94" i="142"/>
  <c r="E94" i="47"/>
  <c r="E94" i="48"/>
  <c r="I125" i="82"/>
  <c r="I125" i="83"/>
  <c r="I125" i="76"/>
  <c r="I125" i="140"/>
  <c r="I124" i="48"/>
  <c r="I124" i="49"/>
  <c r="I124" i="142"/>
  <c r="I124" i="47"/>
  <c r="I63" i="49"/>
  <c r="I63" i="48"/>
  <c r="I63" i="142"/>
  <c r="I63" i="47"/>
  <c r="AA39" i="142"/>
  <c r="AA39" i="48"/>
  <c r="AA39" i="49"/>
  <c r="AA39" i="47"/>
  <c r="I123" i="142"/>
  <c r="I123" i="49"/>
  <c r="I123" i="47"/>
  <c r="I123" i="48"/>
  <c r="I73" i="46"/>
  <c r="I98" i="48" s="1"/>
  <c r="R206" i="47"/>
  <c r="F93" i="82"/>
  <c r="F93" i="83"/>
  <c r="F93" i="76"/>
  <c r="F93" i="140"/>
  <c r="I127" i="49"/>
  <c r="I127" i="142"/>
  <c r="I127" i="47"/>
  <c r="I127" i="48"/>
  <c r="I113" i="49"/>
  <c r="I113" i="142"/>
  <c r="I113" i="48"/>
  <c r="I113" i="47"/>
  <c r="AA128" i="49"/>
  <c r="AA128" i="142"/>
  <c r="AA128" i="48"/>
  <c r="AA128" i="47"/>
  <c r="I95" i="140"/>
  <c r="I95" i="82"/>
  <c r="I95" i="83"/>
  <c r="I95" i="76"/>
  <c r="AA37" i="142"/>
  <c r="AA37" i="49"/>
  <c r="AA37" i="47"/>
  <c r="AA37" i="48"/>
  <c r="I44" i="49"/>
  <c r="I44" i="142"/>
  <c r="I44" i="47"/>
  <c r="I44" i="48"/>
  <c r="Y90" i="83"/>
  <c r="Y90" i="76"/>
  <c r="Y90" i="140"/>
  <c r="Y90" i="82"/>
  <c r="T90" i="47"/>
  <c r="T90" i="48"/>
  <c r="T90" i="142"/>
  <c r="T90" i="49"/>
  <c r="O101" i="142"/>
  <c r="O101" i="47"/>
  <c r="O101" i="48"/>
  <c r="O101" i="49"/>
  <c r="X88" i="142"/>
  <c r="X88" i="47"/>
  <c r="X88" i="48"/>
  <c r="X88" i="49"/>
  <c r="V110" i="47"/>
  <c r="V131" i="47" s="1"/>
  <c r="V110" i="48"/>
  <c r="V131" i="48" s="1"/>
  <c r="V106" i="46"/>
  <c r="V110" i="49"/>
  <c r="V131" i="49" s="1"/>
  <c r="V110" i="142"/>
  <c r="V131" i="142" s="1"/>
  <c r="R47" i="142"/>
  <c r="R47" i="49"/>
  <c r="R47" i="47"/>
  <c r="R47" i="48"/>
  <c r="AA69" i="70"/>
  <c r="R69" i="70"/>
  <c r="Z99" i="76"/>
  <c r="Z99" i="140"/>
  <c r="Z99" i="82"/>
  <c r="Z99" i="83"/>
  <c r="Y95" i="83"/>
  <c r="Y95" i="76"/>
  <c r="Y95" i="140"/>
  <c r="Y95" i="82"/>
  <c r="R32" i="47"/>
  <c r="R32" i="48"/>
  <c r="R32" i="142"/>
  <c r="R32" i="49"/>
  <c r="D57" i="76"/>
  <c r="D78" i="76" s="1"/>
  <c r="D57" i="140"/>
  <c r="D78" i="140" s="1"/>
  <c r="D57" i="82"/>
  <c r="D78" i="82" s="1"/>
  <c r="D52" i="70"/>
  <c r="D57" i="83"/>
  <c r="D78" i="83" s="1"/>
  <c r="U103" i="82"/>
  <c r="U103" i="83"/>
  <c r="U103" i="76"/>
  <c r="U103" i="140"/>
  <c r="V92" i="82"/>
  <c r="V92" i="83"/>
  <c r="V92" i="76"/>
  <c r="V92" i="140"/>
  <c r="Z102" i="47"/>
  <c r="Z102" i="49"/>
  <c r="Z102" i="142"/>
  <c r="Z102" i="48"/>
  <c r="AA122" i="142"/>
  <c r="AA122" i="49"/>
  <c r="AA122" i="47"/>
  <c r="AA122" i="48"/>
  <c r="X83" i="144"/>
  <c r="X104" i="144" s="1"/>
  <c r="X83" i="102"/>
  <c r="X104" i="102" s="1"/>
  <c r="X83" i="100"/>
  <c r="X104" i="100" s="1"/>
  <c r="X83" i="101"/>
  <c r="X104" i="101" s="1"/>
  <c r="X79" i="99"/>
  <c r="Z90" i="140"/>
  <c r="Z90" i="82"/>
  <c r="Z90" i="83"/>
  <c r="Z90" i="76"/>
  <c r="AA160" i="95"/>
  <c r="AA31" i="95"/>
  <c r="X83" i="49"/>
  <c r="X83" i="142"/>
  <c r="X83" i="47"/>
  <c r="X83" i="48"/>
  <c r="X79" i="46"/>
  <c r="L92" i="140"/>
  <c r="L92" i="82"/>
  <c r="L92" i="83"/>
  <c r="L92" i="76"/>
  <c r="R111" i="49"/>
  <c r="R111" i="142"/>
  <c r="R111" i="47"/>
  <c r="R111" i="48"/>
  <c r="R35" i="47"/>
  <c r="R35" i="48"/>
  <c r="R35" i="142"/>
  <c r="R35" i="49"/>
  <c r="B102" i="49"/>
  <c r="B102" i="142"/>
  <c r="B102" i="48"/>
  <c r="B102" i="47"/>
  <c r="X110" i="48"/>
  <c r="X131" i="48" s="1"/>
  <c r="X106" i="46"/>
  <c r="X110" i="142"/>
  <c r="X131" i="142" s="1"/>
  <c r="X110" i="49"/>
  <c r="X131" i="49" s="1"/>
  <c r="X110" i="47"/>
  <c r="X131" i="47" s="1"/>
  <c r="X97" i="82"/>
  <c r="X97" i="83"/>
  <c r="X97" i="76"/>
  <c r="X97" i="140"/>
  <c r="W57" i="140"/>
  <c r="W78" i="140" s="1"/>
  <c r="W57" i="82"/>
  <c r="W78" i="82" s="1"/>
  <c r="W57" i="83"/>
  <c r="W78" i="83" s="1"/>
  <c r="W57" i="76"/>
  <c r="W78" i="76" s="1"/>
  <c r="W52" i="70"/>
  <c r="R63" i="49"/>
  <c r="R63" i="48"/>
  <c r="R63" i="142"/>
  <c r="R63" i="47"/>
  <c r="W100" i="142"/>
  <c r="W100" i="49"/>
  <c r="W100" i="47"/>
  <c r="W100" i="48"/>
  <c r="L86" i="49"/>
  <c r="L86" i="48"/>
  <c r="L86" i="142"/>
  <c r="L86" i="47"/>
  <c r="Z101" i="49"/>
  <c r="Z101" i="142"/>
  <c r="Z101" i="47"/>
  <c r="Z101" i="48"/>
  <c r="U98" i="47"/>
  <c r="U98" i="48"/>
  <c r="U98" i="142"/>
  <c r="U98" i="49"/>
  <c r="O88" i="140"/>
  <c r="O88" i="82"/>
  <c r="O88" i="83"/>
  <c r="O88" i="76"/>
  <c r="Z57" i="141"/>
  <c r="Z78" i="141" s="1"/>
  <c r="Z57" i="96"/>
  <c r="Z78" i="96" s="1"/>
  <c r="Z57" i="97"/>
  <c r="Z78" i="97" s="1"/>
  <c r="Z57" i="98"/>
  <c r="Z78" i="98" s="1"/>
  <c r="Z52" i="95"/>
  <c r="AA33" i="142"/>
  <c r="AA33" i="47"/>
  <c r="AA33" i="48"/>
  <c r="AA33" i="49"/>
  <c r="X100" i="82"/>
  <c r="X100" i="83"/>
  <c r="X100" i="76"/>
  <c r="X100" i="140"/>
  <c r="AA49" i="142"/>
  <c r="AA49" i="49"/>
  <c r="AA49" i="47"/>
  <c r="AA49" i="48"/>
  <c r="R57" i="49"/>
  <c r="R57" i="142"/>
  <c r="R57" i="48"/>
  <c r="R57" i="47"/>
  <c r="AA78" i="46"/>
  <c r="R78" i="46"/>
  <c r="O95" i="49"/>
  <c r="O95" i="142"/>
  <c r="O95" i="48"/>
  <c r="O95" i="47"/>
  <c r="W94" i="49"/>
  <c r="W94" i="142"/>
  <c r="W94" i="47"/>
  <c r="W94" i="48"/>
  <c r="AA58" i="142"/>
  <c r="AA58" i="47"/>
  <c r="AA58" i="48"/>
  <c r="AA58" i="49"/>
  <c r="Y102" i="142"/>
  <c r="Y102" i="49"/>
  <c r="Y102" i="47"/>
  <c r="Y102" i="48"/>
  <c r="AA41" i="142"/>
  <c r="AA41" i="47"/>
  <c r="AA41" i="48"/>
  <c r="AA41" i="49"/>
  <c r="M97" i="140"/>
  <c r="M97" i="82"/>
  <c r="M97" i="83"/>
  <c r="M97" i="76"/>
  <c r="Z100" i="140"/>
  <c r="Z100" i="82"/>
  <c r="Z100" i="83"/>
  <c r="Z100" i="76"/>
  <c r="K100" i="140"/>
  <c r="K100" i="82"/>
  <c r="K100" i="83"/>
  <c r="K100" i="76"/>
  <c r="W57" i="98"/>
  <c r="W78" i="98" s="1"/>
  <c r="W57" i="141"/>
  <c r="W78" i="141" s="1"/>
  <c r="W57" i="96"/>
  <c r="W78" i="96" s="1"/>
  <c r="W52" i="95"/>
  <c r="W57" i="97"/>
  <c r="W78" i="97" s="1"/>
  <c r="N97" i="76"/>
  <c r="N97" i="83"/>
  <c r="N97" i="140"/>
  <c r="N97" i="82"/>
  <c r="M93" i="49"/>
  <c r="M93" i="142"/>
  <c r="M93" i="48"/>
  <c r="M93" i="47"/>
  <c r="U29" i="142"/>
  <c r="U50" i="142" s="1"/>
  <c r="U29" i="47"/>
  <c r="U50" i="47" s="1"/>
  <c r="U29" i="48"/>
  <c r="U50" i="48" s="1"/>
  <c r="U29" i="49"/>
  <c r="U50" i="49" s="1"/>
  <c r="U25" i="46"/>
  <c r="R160" i="70"/>
  <c r="I31" i="70"/>
  <c r="B85" i="49"/>
  <c r="B85" i="142"/>
  <c r="B85" i="47"/>
  <c r="B85" i="48"/>
  <c r="K103" i="48"/>
  <c r="K103" i="49"/>
  <c r="K103" i="142"/>
  <c r="K103" i="47"/>
  <c r="M99" i="49"/>
  <c r="M99" i="142"/>
  <c r="M99" i="47"/>
  <c r="M99" i="48"/>
  <c r="Y84" i="142"/>
  <c r="Y84" i="48"/>
  <c r="Y84" i="47"/>
  <c r="Y84" i="49"/>
  <c r="X91" i="83"/>
  <c r="X91" i="76"/>
  <c r="X91" i="140"/>
  <c r="X91" i="82"/>
  <c r="Q91" i="140"/>
  <c r="Q91" i="76"/>
  <c r="Q91" i="82"/>
  <c r="Q91" i="83"/>
  <c r="N96" i="83"/>
  <c r="N96" i="76"/>
  <c r="N96" i="140"/>
  <c r="N96" i="82"/>
  <c r="R61" i="49"/>
  <c r="R61" i="142"/>
  <c r="R61" i="47"/>
  <c r="R61" i="48"/>
  <c r="T25" i="70"/>
  <c r="N99" i="49"/>
  <c r="N99" i="142"/>
  <c r="N99" i="47"/>
  <c r="N99" i="48"/>
  <c r="U90" i="142"/>
  <c r="U90" i="49"/>
  <c r="U90" i="47"/>
  <c r="U90" i="48"/>
  <c r="Y93" i="49"/>
  <c r="Y93" i="142"/>
  <c r="Y93" i="47"/>
  <c r="Y93" i="48"/>
  <c r="O25" i="70"/>
  <c r="U99" i="142"/>
  <c r="U99" i="47"/>
  <c r="U99" i="48"/>
  <c r="U99" i="49"/>
  <c r="AA123" i="47"/>
  <c r="AA123" i="49"/>
  <c r="AA123" i="142"/>
  <c r="AA123" i="48"/>
  <c r="Y102" i="82"/>
  <c r="Y102" i="83"/>
  <c r="Y102" i="76"/>
  <c r="Y102" i="140"/>
  <c r="X56" i="49"/>
  <c r="X77" i="49" s="1"/>
  <c r="X56" i="142"/>
  <c r="X77" i="142" s="1"/>
  <c r="X56" i="47"/>
  <c r="X77" i="47" s="1"/>
  <c r="X56" i="48"/>
  <c r="X77" i="48" s="1"/>
  <c r="X52" i="46"/>
  <c r="K94" i="82"/>
  <c r="K94" i="83"/>
  <c r="K94" i="76"/>
  <c r="K94" i="140"/>
  <c r="M102" i="76"/>
  <c r="M102" i="83"/>
  <c r="M102" i="82"/>
  <c r="M102" i="140"/>
  <c r="AA76" i="46"/>
  <c r="R76" i="46"/>
  <c r="Z110" i="144"/>
  <c r="Z131" i="144" s="1"/>
  <c r="Z110" i="102"/>
  <c r="Z131" i="102" s="1"/>
  <c r="Z110" i="101"/>
  <c r="Z131" i="101" s="1"/>
  <c r="Z110" i="100"/>
  <c r="Z131" i="100" s="1"/>
  <c r="Z106" i="99"/>
  <c r="P92" i="49"/>
  <c r="P92" i="142"/>
  <c r="P92" i="48"/>
  <c r="P92" i="47"/>
  <c r="I128" i="48"/>
  <c r="I128" i="142"/>
  <c r="I128" i="49"/>
  <c r="I128" i="47"/>
  <c r="G25" i="70"/>
  <c r="V85" i="82"/>
  <c r="V85" i="83"/>
  <c r="V85" i="76"/>
  <c r="V85" i="140"/>
  <c r="Y97" i="49"/>
  <c r="Y97" i="142"/>
  <c r="Y97" i="48"/>
  <c r="Y97" i="47"/>
  <c r="L95" i="140"/>
  <c r="L95" i="82"/>
  <c r="L95" i="83"/>
  <c r="L95" i="76"/>
  <c r="W92" i="76"/>
  <c r="W92" i="140"/>
  <c r="W92" i="82"/>
  <c r="W92" i="83"/>
  <c r="L83" i="49"/>
  <c r="L83" i="142"/>
  <c r="L83" i="48"/>
  <c r="L83" i="47"/>
  <c r="L79" i="46"/>
  <c r="X111" i="141"/>
  <c r="X132" i="141" s="1"/>
  <c r="X111" i="96"/>
  <c r="X132" i="96" s="1"/>
  <c r="X111" i="97"/>
  <c r="X132" i="97" s="1"/>
  <c r="X111" i="98"/>
  <c r="X132" i="98" s="1"/>
  <c r="X106" i="95"/>
  <c r="Q100" i="49"/>
  <c r="Q100" i="142"/>
  <c r="Q100" i="48"/>
  <c r="Q100" i="47"/>
  <c r="V98" i="82"/>
  <c r="V98" i="83"/>
  <c r="V98" i="76"/>
  <c r="V98" i="140"/>
  <c r="Z94" i="140"/>
  <c r="Z94" i="82"/>
  <c r="Z94" i="83"/>
  <c r="Z94" i="76"/>
  <c r="AA187" i="99"/>
  <c r="AA58" i="99"/>
  <c r="U110" i="49"/>
  <c r="U131" i="49" s="1"/>
  <c r="U110" i="142"/>
  <c r="U131" i="142" s="1"/>
  <c r="U110" i="47"/>
  <c r="U131" i="47" s="1"/>
  <c r="U110" i="48"/>
  <c r="U131" i="48" s="1"/>
  <c r="U106" i="46"/>
  <c r="M84" i="82"/>
  <c r="M79" i="70"/>
  <c r="M84" i="83"/>
  <c r="M84" i="76"/>
  <c r="M84" i="140"/>
  <c r="W91" i="82"/>
  <c r="W91" i="83"/>
  <c r="W91" i="76"/>
  <c r="W91" i="140"/>
  <c r="K91" i="49"/>
  <c r="K91" i="142"/>
  <c r="K91" i="48"/>
  <c r="K91" i="47"/>
  <c r="M98" i="142"/>
  <c r="M98" i="49"/>
  <c r="M98" i="47"/>
  <c r="M98" i="48"/>
  <c r="L102" i="76"/>
  <c r="L102" i="140"/>
  <c r="L102" i="82"/>
  <c r="L102" i="83"/>
  <c r="R44" i="48"/>
  <c r="R44" i="142"/>
  <c r="R44" i="49"/>
  <c r="R44" i="47"/>
  <c r="R268" i="70"/>
  <c r="O93" i="83"/>
  <c r="O93" i="76"/>
  <c r="O93" i="140"/>
  <c r="O93" i="82"/>
  <c r="Q93" i="76"/>
  <c r="Q93" i="140"/>
  <c r="Q93" i="82"/>
  <c r="Q93" i="83"/>
  <c r="N84" i="142"/>
  <c r="N84" i="49"/>
  <c r="N84" i="47"/>
  <c r="N84" i="48"/>
  <c r="M25" i="46"/>
  <c r="M29" i="142"/>
  <c r="M50" i="142" s="1"/>
  <c r="M29" i="49"/>
  <c r="M50" i="49" s="1"/>
  <c r="M29" i="47"/>
  <c r="M50" i="47" s="1"/>
  <c r="M29" i="48"/>
  <c r="M50" i="48" s="1"/>
  <c r="AA40" i="48"/>
  <c r="AA40" i="142"/>
  <c r="AA40" i="49"/>
  <c r="AA40" i="47"/>
  <c r="Z56" i="49"/>
  <c r="Z77" i="49" s="1"/>
  <c r="Z56" i="142"/>
  <c r="Z77" i="142" s="1"/>
  <c r="Z56" i="47"/>
  <c r="Z77" i="47" s="1"/>
  <c r="Z56" i="48"/>
  <c r="Z77" i="48" s="1"/>
  <c r="Z52" i="46"/>
  <c r="Z90" i="49"/>
  <c r="Z90" i="142"/>
  <c r="Z90" i="47"/>
  <c r="Z90" i="48"/>
  <c r="U100" i="49"/>
  <c r="U100" i="142"/>
  <c r="U100" i="47"/>
  <c r="U100" i="48"/>
  <c r="U25" i="95"/>
  <c r="R65" i="49"/>
  <c r="R65" i="142"/>
  <c r="R65" i="48"/>
  <c r="R65" i="47"/>
  <c r="R133" i="70"/>
  <c r="I4" i="70"/>
  <c r="X85" i="49"/>
  <c r="X85" i="142"/>
  <c r="X85" i="47"/>
  <c r="X85" i="48"/>
  <c r="M84" i="47"/>
  <c r="M84" i="48"/>
  <c r="M84" i="49"/>
  <c r="M84" i="142"/>
  <c r="T89" i="83"/>
  <c r="T89" i="76"/>
  <c r="T89" i="140"/>
  <c r="T89" i="82"/>
  <c r="W98" i="82"/>
  <c r="W98" i="83"/>
  <c r="W98" i="76"/>
  <c r="W98" i="140"/>
  <c r="R66" i="70"/>
  <c r="AA66" i="70"/>
  <c r="Q104" i="140"/>
  <c r="Q104" i="82"/>
  <c r="Q104" i="83"/>
  <c r="Q104" i="76"/>
  <c r="Z84" i="76"/>
  <c r="Z84" i="140"/>
  <c r="Z84" i="82"/>
  <c r="Z84" i="83"/>
  <c r="Z79" i="70"/>
  <c r="N85" i="83"/>
  <c r="N85" i="76"/>
  <c r="N85" i="140"/>
  <c r="N85" i="82"/>
  <c r="R113" i="49"/>
  <c r="R113" i="142"/>
  <c r="R113" i="47"/>
  <c r="R113" i="48"/>
  <c r="M91" i="49"/>
  <c r="M91" i="142"/>
  <c r="M91" i="47"/>
  <c r="M91" i="48"/>
  <c r="B86" i="49"/>
  <c r="B86" i="142"/>
  <c r="B86" i="48"/>
  <c r="B86" i="47"/>
  <c r="AA120" i="142"/>
  <c r="AA120" i="48"/>
  <c r="AA120" i="47"/>
  <c r="AA120" i="49"/>
  <c r="AA160" i="99"/>
  <c r="AA31" i="99"/>
  <c r="X87" i="82"/>
  <c r="X87" i="83"/>
  <c r="X87" i="76"/>
  <c r="X87" i="140"/>
  <c r="T103" i="140"/>
  <c r="T103" i="82"/>
  <c r="T103" i="83"/>
  <c r="T103" i="76"/>
  <c r="Z87" i="76"/>
  <c r="Z87" i="140"/>
  <c r="Z87" i="82"/>
  <c r="Z87" i="83"/>
  <c r="W88" i="49"/>
  <c r="W88" i="142"/>
  <c r="W88" i="47"/>
  <c r="W88" i="48"/>
  <c r="R38" i="142"/>
  <c r="R38" i="47"/>
  <c r="R38" i="48"/>
  <c r="R38" i="49"/>
  <c r="F83" i="49"/>
  <c r="F83" i="142"/>
  <c r="F83" i="47"/>
  <c r="F83" i="48"/>
  <c r="F79" i="46"/>
  <c r="M25" i="70"/>
  <c r="AA64" i="46"/>
  <c r="R64" i="46"/>
  <c r="AA72" i="46"/>
  <c r="R72" i="46"/>
  <c r="Q91" i="142"/>
  <c r="Q91" i="49"/>
  <c r="Q91" i="48"/>
  <c r="Q91" i="47"/>
  <c r="O98" i="82"/>
  <c r="O98" i="83"/>
  <c r="O98" i="76"/>
  <c r="O98" i="140"/>
  <c r="P90" i="83"/>
  <c r="P90" i="76"/>
  <c r="P90" i="140"/>
  <c r="P90" i="82"/>
  <c r="X110" i="101"/>
  <c r="X131" i="101" s="1"/>
  <c r="X106" i="99"/>
  <c r="X110" i="102"/>
  <c r="X131" i="102" s="1"/>
  <c r="X110" i="144"/>
  <c r="X131" i="144" s="1"/>
  <c r="X110" i="100"/>
  <c r="X131" i="100" s="1"/>
  <c r="I70" i="48"/>
  <c r="I70" i="142"/>
  <c r="I70" i="49"/>
  <c r="I70" i="47"/>
  <c r="V111" i="82"/>
  <c r="V132" i="82" s="1"/>
  <c r="V111" i="83"/>
  <c r="V132" i="83" s="1"/>
  <c r="V111" i="76"/>
  <c r="V132" i="76" s="1"/>
  <c r="V111" i="140"/>
  <c r="V132" i="140" s="1"/>
  <c r="V106" i="70"/>
  <c r="X101" i="49"/>
  <c r="X101" i="142"/>
  <c r="X101" i="47"/>
  <c r="X101" i="48"/>
  <c r="X92" i="49"/>
  <c r="X92" i="142"/>
  <c r="X92" i="48"/>
  <c r="X92" i="47"/>
  <c r="M110" i="49"/>
  <c r="M131" i="49" s="1"/>
  <c r="M110" i="142"/>
  <c r="M131" i="142" s="1"/>
  <c r="M110" i="47"/>
  <c r="M131" i="47" s="1"/>
  <c r="M110" i="48"/>
  <c r="M131" i="48" s="1"/>
  <c r="M106" i="46"/>
  <c r="B106" i="46"/>
  <c r="B110" i="49"/>
  <c r="B110" i="142"/>
  <c r="B110" i="48"/>
  <c r="B110" i="47"/>
  <c r="K95" i="140"/>
  <c r="K95" i="82"/>
  <c r="K95" i="83"/>
  <c r="K95" i="76"/>
  <c r="P95" i="83"/>
  <c r="P95" i="76"/>
  <c r="P95" i="140"/>
  <c r="P95" i="82"/>
  <c r="AA32" i="142"/>
  <c r="AA32" i="49"/>
  <c r="AA32" i="47"/>
  <c r="AA32" i="48"/>
  <c r="X103" i="82"/>
  <c r="X103" i="83"/>
  <c r="X103" i="76"/>
  <c r="X103" i="140"/>
  <c r="X52" i="95"/>
  <c r="X57" i="98"/>
  <c r="X78" i="98" s="1"/>
  <c r="X57" i="141"/>
  <c r="X78" i="141" s="1"/>
  <c r="X57" i="96"/>
  <c r="X78" i="96" s="1"/>
  <c r="X57" i="97"/>
  <c r="X78" i="97" s="1"/>
  <c r="M92" i="140"/>
  <c r="M92" i="82"/>
  <c r="M92" i="83"/>
  <c r="M92" i="76"/>
  <c r="R122" i="49"/>
  <c r="R122" i="142"/>
  <c r="R122" i="47"/>
  <c r="R122" i="48"/>
  <c r="Q90" i="140"/>
  <c r="Q90" i="82"/>
  <c r="Q90" i="83"/>
  <c r="Q90" i="76"/>
  <c r="R116" i="49"/>
  <c r="R116" i="142"/>
  <c r="R116" i="47"/>
  <c r="R116" i="48"/>
  <c r="Q86" i="83"/>
  <c r="Q86" i="76"/>
  <c r="Q86" i="140"/>
  <c r="Q86" i="82"/>
  <c r="U92" i="140"/>
  <c r="U92" i="82"/>
  <c r="U92" i="83"/>
  <c r="U92" i="76"/>
  <c r="AA111" i="48"/>
  <c r="AA111" i="49"/>
  <c r="AA111" i="142"/>
  <c r="AA111" i="47"/>
  <c r="R187" i="46"/>
  <c r="I58" i="46"/>
  <c r="K102" i="47"/>
  <c r="K102" i="49"/>
  <c r="K102" i="142"/>
  <c r="K102" i="48"/>
  <c r="N57" i="82"/>
  <c r="N78" i="82" s="1"/>
  <c r="N57" i="83"/>
  <c r="N78" i="83" s="1"/>
  <c r="N57" i="76"/>
  <c r="N78" i="76" s="1"/>
  <c r="N57" i="140"/>
  <c r="N78" i="140" s="1"/>
  <c r="N52" i="70"/>
  <c r="D83" i="142"/>
  <c r="D83" i="48"/>
  <c r="D83" i="47"/>
  <c r="D79" i="46"/>
  <c r="D83" i="49"/>
  <c r="AA63" i="48"/>
  <c r="AA63" i="49"/>
  <c r="AA63" i="142"/>
  <c r="AA63" i="47"/>
  <c r="U86" i="49"/>
  <c r="U86" i="142"/>
  <c r="U86" i="47"/>
  <c r="U86" i="48"/>
  <c r="E111" i="82"/>
  <c r="E132" i="82" s="1"/>
  <c r="E106" i="70"/>
  <c r="E111" i="83"/>
  <c r="E132" i="83" s="1"/>
  <c r="E111" i="76"/>
  <c r="E132" i="76" s="1"/>
  <c r="E111" i="140"/>
  <c r="E132" i="140" s="1"/>
  <c r="T110" i="142"/>
  <c r="T110" i="47"/>
  <c r="T110" i="48"/>
  <c r="T106" i="46"/>
  <c r="T110" i="49"/>
  <c r="Q101" i="49"/>
  <c r="Q101" i="142"/>
  <c r="Q101" i="47"/>
  <c r="Q101" i="48"/>
  <c r="U102" i="49"/>
  <c r="U102" i="142"/>
  <c r="U102" i="47"/>
  <c r="U102" i="48"/>
  <c r="I48" i="49"/>
  <c r="I48" i="142"/>
  <c r="I48" i="48"/>
  <c r="I48" i="47"/>
  <c r="U87" i="142"/>
  <c r="U87" i="49"/>
  <c r="U87" i="47"/>
  <c r="U87" i="48"/>
  <c r="AA75" i="142"/>
  <c r="AA75" i="49"/>
  <c r="AA75" i="47"/>
  <c r="AA75" i="48"/>
  <c r="V86" i="49"/>
  <c r="V86" i="142"/>
  <c r="V86" i="47"/>
  <c r="V86" i="48"/>
  <c r="O100" i="82"/>
  <c r="O100" i="83"/>
  <c r="O100" i="76"/>
  <c r="O100" i="140"/>
  <c r="V56" i="102"/>
  <c r="V77" i="102" s="1"/>
  <c r="V56" i="144"/>
  <c r="V77" i="144" s="1"/>
  <c r="V56" i="101"/>
  <c r="V77" i="101" s="1"/>
  <c r="V56" i="100"/>
  <c r="V77" i="100" s="1"/>
  <c r="V52" i="99"/>
  <c r="R49" i="49"/>
  <c r="R49" i="47"/>
  <c r="R49" i="142"/>
  <c r="R49" i="48"/>
  <c r="Z83" i="101"/>
  <c r="Z104" i="101" s="1"/>
  <c r="Z79" i="99"/>
  <c r="Z83" i="102"/>
  <c r="Z104" i="102" s="1"/>
  <c r="Z83" i="144"/>
  <c r="Z104" i="144" s="1"/>
  <c r="Z83" i="100"/>
  <c r="Z104" i="100" s="1"/>
  <c r="T103" i="49"/>
  <c r="T103" i="142"/>
  <c r="T103" i="47"/>
  <c r="T103" i="48"/>
  <c r="X95" i="49"/>
  <c r="X95" i="142"/>
  <c r="X95" i="48"/>
  <c r="X95" i="47"/>
  <c r="K85" i="82"/>
  <c r="K85" i="83"/>
  <c r="K85" i="76"/>
  <c r="K85" i="140"/>
  <c r="U88" i="140"/>
  <c r="U88" i="82"/>
  <c r="U88" i="83"/>
  <c r="U88" i="76"/>
  <c r="R30" i="142"/>
  <c r="R30" i="47"/>
  <c r="R30" i="48"/>
  <c r="R30" i="49"/>
  <c r="R58" i="49"/>
  <c r="R58" i="142"/>
  <c r="R58" i="47"/>
  <c r="R58" i="48"/>
  <c r="V97" i="140"/>
  <c r="V97" i="82"/>
  <c r="V97" i="83"/>
  <c r="V97" i="76"/>
  <c r="Q97" i="142"/>
  <c r="Q97" i="48"/>
  <c r="Q97" i="47"/>
  <c r="Q97" i="49"/>
  <c r="Q100" i="82"/>
  <c r="Q100" i="83"/>
  <c r="Q100" i="76"/>
  <c r="Q100" i="140"/>
  <c r="Q93" i="49"/>
  <c r="Q93" i="142"/>
  <c r="Q93" i="47"/>
  <c r="Q93" i="48"/>
  <c r="O86" i="140"/>
  <c r="O86" i="82"/>
  <c r="O86" i="83"/>
  <c r="O86" i="76"/>
  <c r="T100" i="82"/>
  <c r="T100" i="83"/>
  <c r="T100" i="76"/>
  <c r="T100" i="140"/>
  <c r="L29" i="142"/>
  <c r="L50" i="142" s="1"/>
  <c r="L29" i="49"/>
  <c r="L50" i="49" s="1"/>
  <c r="L29" i="47"/>
  <c r="L50" i="47" s="1"/>
  <c r="L29" i="48"/>
  <c r="L50" i="48" s="1"/>
  <c r="L25" i="46"/>
  <c r="B84" i="83"/>
  <c r="B84" i="76"/>
  <c r="B84" i="140"/>
  <c r="B84" i="82"/>
  <c r="B79" i="70"/>
  <c r="K85" i="47"/>
  <c r="K85" i="48"/>
  <c r="K85" i="142"/>
  <c r="K85" i="49"/>
  <c r="R74" i="46"/>
  <c r="AA74" i="46"/>
  <c r="P84" i="49"/>
  <c r="P84" i="142"/>
  <c r="P84" i="48"/>
  <c r="P84" i="47"/>
  <c r="W96" i="82"/>
  <c r="W96" i="83"/>
  <c r="W96" i="76"/>
  <c r="W96" i="140"/>
  <c r="AA133" i="70"/>
  <c r="AA4" i="70"/>
  <c r="R4" i="70"/>
  <c r="N103" i="142"/>
  <c r="N103" i="49"/>
  <c r="N103" i="47"/>
  <c r="N103" i="48"/>
  <c r="D79" i="70"/>
  <c r="D84" i="83"/>
  <c r="D84" i="76"/>
  <c r="D84" i="140"/>
  <c r="D84" i="82"/>
  <c r="P93" i="49"/>
  <c r="P93" i="142"/>
  <c r="P93" i="47"/>
  <c r="P93" i="48"/>
  <c r="X25" i="70"/>
  <c r="L99" i="142"/>
  <c r="L99" i="48"/>
  <c r="L99" i="47"/>
  <c r="L99" i="49"/>
  <c r="AA67" i="46"/>
  <c r="R67" i="46"/>
  <c r="R123" i="49"/>
  <c r="R123" i="142"/>
  <c r="R123" i="48"/>
  <c r="R123" i="47"/>
  <c r="E56" i="49"/>
  <c r="E77" i="49" s="1"/>
  <c r="E56" i="142"/>
  <c r="E77" i="142" s="1"/>
  <c r="E56" i="48"/>
  <c r="E77" i="48" s="1"/>
  <c r="E56" i="47"/>
  <c r="E77" i="47" s="1"/>
  <c r="E52" i="46"/>
  <c r="AA68" i="70"/>
  <c r="R68" i="70"/>
  <c r="T101" i="142"/>
  <c r="T101" i="49"/>
  <c r="T101" i="47"/>
  <c r="T101" i="48"/>
  <c r="B87" i="49"/>
  <c r="B87" i="142"/>
  <c r="B87" i="47"/>
  <c r="B87" i="48"/>
  <c r="AA65" i="70"/>
  <c r="R65" i="70"/>
  <c r="Q95" i="83"/>
  <c r="Q95" i="76"/>
  <c r="Q95" i="140"/>
  <c r="Q95" i="82"/>
  <c r="Y92" i="49"/>
  <c r="Y92" i="142"/>
  <c r="Y92" i="48"/>
  <c r="Y92" i="47"/>
  <c r="R128" i="47"/>
  <c r="R128" i="48"/>
  <c r="R128" i="142"/>
  <c r="R128" i="49"/>
  <c r="Y101" i="49"/>
  <c r="Y101" i="142"/>
  <c r="Y101" i="47"/>
  <c r="Y101" i="48"/>
  <c r="U95" i="82"/>
  <c r="U95" i="83"/>
  <c r="U95" i="76"/>
  <c r="U95" i="140"/>
  <c r="E57" i="140"/>
  <c r="E78" i="140" s="1"/>
  <c r="E57" i="82"/>
  <c r="E78" i="82" s="1"/>
  <c r="E52" i="70"/>
  <c r="E57" i="83"/>
  <c r="E78" i="83" s="1"/>
  <c r="E57" i="76"/>
  <c r="E78" i="76" s="1"/>
  <c r="N92" i="82"/>
  <c r="N92" i="83"/>
  <c r="N92" i="76"/>
  <c r="N92" i="140"/>
  <c r="AA117" i="47"/>
  <c r="AA117" i="48"/>
  <c r="AA117" i="142"/>
  <c r="AA117" i="49"/>
  <c r="Y29" i="101"/>
  <c r="Y50" i="101" s="1"/>
  <c r="Y25" i="99"/>
  <c r="Y29" i="102"/>
  <c r="Y50" i="102" s="1"/>
  <c r="Y29" i="144"/>
  <c r="Y50" i="144" s="1"/>
  <c r="Y29" i="100"/>
  <c r="Y50" i="100" s="1"/>
  <c r="Q94" i="140"/>
  <c r="Q94" i="82"/>
  <c r="Q94" i="83"/>
  <c r="Q94" i="76"/>
  <c r="T83" i="144"/>
  <c r="T83" i="101"/>
  <c r="T83" i="100"/>
  <c r="T79" i="99"/>
  <c r="T83" i="102"/>
  <c r="L110" i="49"/>
  <c r="L131" i="49" s="1"/>
  <c r="L110" i="142"/>
  <c r="L131" i="142" s="1"/>
  <c r="L110" i="47"/>
  <c r="L131" i="47" s="1"/>
  <c r="L110" i="48"/>
  <c r="L131" i="48" s="1"/>
  <c r="L106" i="46"/>
  <c r="V84" i="83"/>
  <c r="V84" i="76"/>
  <c r="V84" i="140"/>
  <c r="V84" i="82"/>
  <c r="V79" i="70"/>
  <c r="N91" i="140"/>
  <c r="N91" i="82"/>
  <c r="N91" i="83"/>
  <c r="N91" i="76"/>
  <c r="R77" i="46"/>
  <c r="AA77" i="46"/>
  <c r="V98" i="49"/>
  <c r="V98" i="142"/>
  <c r="V98" i="48"/>
  <c r="V98" i="47"/>
  <c r="D25" i="70"/>
  <c r="U102" i="83"/>
  <c r="U102" i="76"/>
  <c r="U102" i="140"/>
  <c r="U102" i="82"/>
  <c r="X96" i="76"/>
  <c r="X96" i="140"/>
  <c r="X96" i="82"/>
  <c r="X96" i="83"/>
  <c r="R295" i="70"/>
  <c r="Y83" i="102"/>
  <c r="Y104" i="102" s="1"/>
  <c r="Y83" i="144"/>
  <c r="Y104" i="144" s="1"/>
  <c r="Y83" i="100"/>
  <c r="Y104" i="100" s="1"/>
  <c r="Y83" i="101"/>
  <c r="Y104" i="101" s="1"/>
  <c r="Y79" i="99"/>
  <c r="X93" i="83"/>
  <c r="X93" i="76"/>
  <c r="X93" i="140"/>
  <c r="X93" i="82"/>
  <c r="F25" i="70"/>
  <c r="W85" i="49"/>
  <c r="W85" i="142"/>
  <c r="W85" i="47"/>
  <c r="W85" i="48"/>
  <c r="V29" i="48"/>
  <c r="V50" i="48" s="1"/>
  <c r="V29" i="49"/>
  <c r="V50" i="49" s="1"/>
  <c r="V25" i="46"/>
  <c r="V29" i="142"/>
  <c r="V50" i="142" s="1"/>
  <c r="V29" i="47"/>
  <c r="V50" i="47" s="1"/>
  <c r="R46" i="49"/>
  <c r="R46" i="142"/>
  <c r="R46" i="47"/>
  <c r="R46" i="48"/>
  <c r="Q90" i="49"/>
  <c r="Q90" i="142"/>
  <c r="Q90" i="47"/>
  <c r="Q90" i="48"/>
  <c r="X84" i="98"/>
  <c r="X105" i="98" s="1"/>
  <c r="X79" i="95"/>
  <c r="X84" i="141"/>
  <c r="X105" i="141" s="1"/>
  <c r="X84" i="96"/>
  <c r="X105" i="96" s="1"/>
  <c r="X84" i="97"/>
  <c r="X105" i="97" s="1"/>
  <c r="AA65" i="48"/>
  <c r="AA65" i="47"/>
  <c r="AA65" i="49"/>
  <c r="AA65" i="142"/>
  <c r="B25" i="70"/>
  <c r="O85" i="142"/>
  <c r="O85" i="47"/>
  <c r="O85" i="48"/>
  <c r="O85" i="49"/>
  <c r="V84" i="142"/>
  <c r="V84" i="49"/>
  <c r="V84" i="47"/>
  <c r="V84" i="48"/>
  <c r="Q29" i="49"/>
  <c r="Q50" i="49" s="1"/>
  <c r="Q29" i="47"/>
  <c r="Q50" i="47" s="1"/>
  <c r="Q25" i="46"/>
  <c r="Q29" i="142"/>
  <c r="Q50" i="142" s="1"/>
  <c r="Q29" i="48"/>
  <c r="Q50" i="48" s="1"/>
  <c r="B88" i="48"/>
  <c r="B88" i="142"/>
  <c r="B88" i="49"/>
  <c r="B88" i="47"/>
  <c r="AA295" i="95"/>
  <c r="AA241" i="95"/>
  <c r="F29" i="142"/>
  <c r="F50" i="142" s="1"/>
  <c r="F29" i="47"/>
  <c r="F50" i="47" s="1"/>
  <c r="F29" i="48"/>
  <c r="F50" i="48" s="1"/>
  <c r="F29" i="49"/>
  <c r="F50" i="49" s="1"/>
  <c r="F25" i="46"/>
  <c r="O93" i="49"/>
  <c r="O93" i="142"/>
  <c r="O93" i="47"/>
  <c r="O93" i="48"/>
  <c r="AA63" i="70"/>
  <c r="R63" i="70"/>
  <c r="X103" i="49"/>
  <c r="X103" i="142"/>
  <c r="X103" i="48"/>
  <c r="X103" i="47"/>
  <c r="V91" i="83"/>
  <c r="V91" i="76"/>
  <c r="V91" i="140"/>
  <c r="V91" i="82"/>
  <c r="P100" i="49"/>
  <c r="P100" i="142"/>
  <c r="P100" i="48"/>
  <c r="P100" i="47"/>
  <c r="L85" i="82"/>
  <c r="L85" i="83"/>
  <c r="L85" i="76"/>
  <c r="L85" i="140"/>
  <c r="N98" i="82"/>
  <c r="N98" i="83"/>
  <c r="N98" i="76"/>
  <c r="N98" i="140"/>
  <c r="Q89" i="49"/>
  <c r="Q89" i="142"/>
  <c r="Q89" i="48"/>
  <c r="Q89" i="47"/>
  <c r="N110" i="49"/>
  <c r="N131" i="49" s="1"/>
  <c r="N110" i="142"/>
  <c r="N131" i="142" s="1"/>
  <c r="N110" i="47"/>
  <c r="N131" i="47" s="1"/>
  <c r="N110" i="48"/>
  <c r="N131" i="48" s="1"/>
  <c r="N106" i="46"/>
  <c r="T92" i="82"/>
  <c r="T92" i="83"/>
  <c r="T92" i="76"/>
  <c r="T92" i="140"/>
  <c r="Z104" i="83"/>
  <c r="Z104" i="76"/>
  <c r="Z104" i="140"/>
  <c r="Z104" i="82"/>
  <c r="K56" i="142"/>
  <c r="K56" i="49"/>
  <c r="K56" i="47"/>
  <c r="K56" i="48"/>
  <c r="K52" i="46"/>
  <c r="R118" i="49"/>
  <c r="R118" i="47"/>
  <c r="R118" i="48"/>
  <c r="R118" i="142"/>
  <c r="AA160" i="70"/>
  <c r="AA31" i="70"/>
  <c r="R31" i="70"/>
  <c r="Q84" i="83"/>
  <c r="Q84" i="76"/>
  <c r="Q84" i="140"/>
  <c r="Q84" i="82"/>
  <c r="Q79" i="70"/>
  <c r="AA66" i="49"/>
  <c r="AA66" i="142"/>
  <c r="AA66" i="47"/>
  <c r="AA66" i="48"/>
  <c r="W85" i="83"/>
  <c r="W85" i="76"/>
  <c r="W85" i="140"/>
  <c r="W85" i="82"/>
  <c r="AA113" i="49"/>
  <c r="AA113" i="142"/>
  <c r="AA113" i="47"/>
  <c r="AA113" i="48"/>
  <c r="X98" i="49"/>
  <c r="X98" i="142"/>
  <c r="X98" i="47"/>
  <c r="X98" i="48"/>
  <c r="V91" i="49"/>
  <c r="V91" i="142"/>
  <c r="V91" i="47"/>
  <c r="V91" i="48"/>
  <c r="L100" i="140"/>
  <c r="L100" i="82"/>
  <c r="L100" i="83"/>
  <c r="L100" i="76"/>
  <c r="R120" i="47"/>
  <c r="R120" i="48"/>
  <c r="R120" i="142"/>
  <c r="R120" i="49"/>
  <c r="T56" i="102"/>
  <c r="T56" i="144"/>
  <c r="T56" i="100"/>
  <c r="T56" i="101"/>
  <c r="T52" i="99"/>
  <c r="Y110" i="102"/>
  <c r="Y131" i="102" s="1"/>
  <c r="Y110" i="144"/>
  <c r="Y131" i="144" s="1"/>
  <c r="Y110" i="100"/>
  <c r="Y131" i="100" s="1"/>
  <c r="Y110" i="101"/>
  <c r="Y131" i="101" s="1"/>
  <c r="Y106" i="99"/>
  <c r="X95" i="82"/>
  <c r="X95" i="83"/>
  <c r="X95" i="76"/>
  <c r="X95" i="140"/>
  <c r="Q87" i="76"/>
  <c r="Q87" i="140"/>
  <c r="Q87" i="82"/>
  <c r="Q87" i="83"/>
  <c r="N92" i="142"/>
  <c r="N92" i="49"/>
  <c r="N92" i="47"/>
  <c r="N92" i="48"/>
  <c r="P25" i="70"/>
  <c r="T89" i="47"/>
  <c r="T89" i="48"/>
  <c r="T89" i="49"/>
  <c r="T89" i="142"/>
  <c r="L97" i="49"/>
  <c r="L97" i="142"/>
  <c r="L97" i="47"/>
  <c r="L97" i="48"/>
  <c r="Z91" i="142"/>
  <c r="Z91" i="49"/>
  <c r="Z91" i="47"/>
  <c r="Z91" i="48"/>
  <c r="X98" i="83"/>
  <c r="X98" i="76"/>
  <c r="X98" i="140"/>
  <c r="X98" i="82"/>
  <c r="P98" i="83"/>
  <c r="P98" i="76"/>
  <c r="P98" i="140"/>
  <c r="P98" i="82"/>
  <c r="R70" i="142"/>
  <c r="R70" i="49"/>
  <c r="R70" i="48"/>
  <c r="R70" i="47"/>
  <c r="M111" i="82"/>
  <c r="M132" i="82" s="1"/>
  <c r="M111" i="83"/>
  <c r="M132" i="83" s="1"/>
  <c r="M111" i="76"/>
  <c r="M132" i="76" s="1"/>
  <c r="M111" i="140"/>
  <c r="M132" i="140" s="1"/>
  <c r="M106" i="70"/>
  <c r="M100" i="49"/>
  <c r="M100" i="142"/>
  <c r="M100" i="47"/>
  <c r="M100" i="48"/>
  <c r="O92" i="142"/>
  <c r="O92" i="49"/>
  <c r="O92" i="47"/>
  <c r="O92" i="48"/>
  <c r="AA114" i="47"/>
  <c r="AA114" i="48"/>
  <c r="AA114" i="142"/>
  <c r="AA114" i="49"/>
  <c r="T95" i="140"/>
  <c r="T95" i="82"/>
  <c r="T95" i="83"/>
  <c r="T95" i="76"/>
  <c r="B95" i="49"/>
  <c r="B95" i="142"/>
  <c r="B95" i="47"/>
  <c r="B95" i="48"/>
  <c r="P103" i="83"/>
  <c r="P103" i="76"/>
  <c r="P103" i="140"/>
  <c r="P103" i="82"/>
  <c r="O103" i="82"/>
  <c r="O103" i="83"/>
  <c r="O103" i="76"/>
  <c r="O103" i="140"/>
  <c r="N88" i="83"/>
  <c r="N88" i="76"/>
  <c r="N88" i="140"/>
  <c r="N88" i="82"/>
  <c r="I39" i="142"/>
  <c r="I39" i="47"/>
  <c r="I39" i="48"/>
  <c r="I39" i="49"/>
  <c r="Q57" i="82"/>
  <c r="Q78" i="82" s="1"/>
  <c r="Q57" i="83"/>
  <c r="Q78" i="83" s="1"/>
  <c r="Q57" i="76"/>
  <c r="Q78" i="76" s="1"/>
  <c r="Q57" i="140"/>
  <c r="Q78" i="140" s="1"/>
  <c r="Q52" i="70"/>
  <c r="N29" i="48"/>
  <c r="N50" i="48" s="1"/>
  <c r="N29" i="49"/>
  <c r="N50" i="49" s="1"/>
  <c r="N25" i="46"/>
  <c r="N29" i="142"/>
  <c r="N50" i="142" s="1"/>
  <c r="N29" i="47"/>
  <c r="N50" i="47" s="1"/>
  <c r="Z98" i="83"/>
  <c r="Z98" i="76"/>
  <c r="Z98" i="82"/>
  <c r="Z98" i="140"/>
  <c r="AA116" i="49"/>
  <c r="AA116" i="142"/>
  <c r="AA116" i="47"/>
  <c r="AA116" i="48"/>
  <c r="AA72" i="70"/>
  <c r="R72" i="70"/>
  <c r="Z86" i="83"/>
  <c r="Z86" i="76"/>
  <c r="Z86" i="140"/>
  <c r="Z86" i="82"/>
  <c r="AA36" i="142"/>
  <c r="AA36" i="47"/>
  <c r="AA36" i="48"/>
  <c r="AA36" i="49"/>
  <c r="O97" i="142"/>
  <c r="O97" i="49"/>
  <c r="O97" i="47"/>
  <c r="O97" i="48"/>
  <c r="B79" i="46"/>
  <c r="B83" i="142"/>
  <c r="B83" i="49"/>
  <c r="B83" i="47"/>
  <c r="B83" i="48"/>
  <c r="Q89" i="82"/>
  <c r="Q89" i="83"/>
  <c r="Q89" i="76"/>
  <c r="Q89" i="140"/>
  <c r="N111" i="82"/>
  <c r="N132" i="82" s="1"/>
  <c r="N106" i="70"/>
  <c r="N111" i="83"/>
  <c r="N132" i="83" s="1"/>
  <c r="N111" i="76"/>
  <c r="N132" i="76" s="1"/>
  <c r="N111" i="140"/>
  <c r="N132" i="140" s="1"/>
  <c r="N95" i="49"/>
  <c r="N95" i="47"/>
  <c r="N95" i="48"/>
  <c r="N95" i="142"/>
  <c r="Y93" i="140"/>
  <c r="Y93" i="82"/>
  <c r="Y93" i="83"/>
  <c r="Y93" i="76"/>
  <c r="L85" i="47"/>
  <c r="L85" i="48"/>
  <c r="L85" i="142"/>
  <c r="L85" i="49"/>
  <c r="K110" i="49"/>
  <c r="K110" i="142"/>
  <c r="K110" i="47"/>
  <c r="K110" i="48"/>
  <c r="K106" i="46"/>
  <c r="Q110" i="49"/>
  <c r="Q131" i="49" s="1"/>
  <c r="Q110" i="142"/>
  <c r="Q131" i="142" s="1"/>
  <c r="Q110" i="48"/>
  <c r="Q131" i="48" s="1"/>
  <c r="Q110" i="47"/>
  <c r="Q131" i="47" s="1"/>
  <c r="Q106" i="46"/>
  <c r="L102" i="47"/>
  <c r="L102" i="48"/>
  <c r="L102" i="49"/>
  <c r="L102" i="142"/>
  <c r="R48" i="47"/>
  <c r="R48" i="48"/>
  <c r="R48" i="142"/>
  <c r="R48" i="49"/>
  <c r="L87" i="47"/>
  <c r="L87" i="48"/>
  <c r="L87" i="49"/>
  <c r="L87" i="142"/>
  <c r="G29" i="142"/>
  <c r="G50" i="142" s="1"/>
  <c r="G29" i="47"/>
  <c r="G50" i="47" s="1"/>
  <c r="G29" i="48"/>
  <c r="G50" i="48" s="1"/>
  <c r="G29" i="49"/>
  <c r="G50" i="49" s="1"/>
  <c r="G25" i="46"/>
  <c r="R75" i="142"/>
  <c r="R75" i="49"/>
  <c r="R75" i="47"/>
  <c r="R75" i="48"/>
  <c r="M86" i="49"/>
  <c r="M86" i="142"/>
  <c r="M86" i="48"/>
  <c r="M86" i="47"/>
  <c r="L86" i="140"/>
  <c r="L86" i="82"/>
  <c r="L86" i="83"/>
  <c r="L86" i="76"/>
  <c r="B89" i="49"/>
  <c r="B89" i="142"/>
  <c r="B89" i="48"/>
  <c r="B89" i="47"/>
  <c r="T85" i="76"/>
  <c r="T85" i="140"/>
  <c r="T85" i="82"/>
  <c r="T85" i="83"/>
  <c r="Y85" i="49"/>
  <c r="Y85" i="142"/>
  <c r="Y85" i="47"/>
  <c r="Y85" i="48"/>
  <c r="L88" i="82"/>
  <c r="L88" i="83"/>
  <c r="L88" i="76"/>
  <c r="L88" i="140"/>
  <c r="M87" i="82"/>
  <c r="M87" i="83"/>
  <c r="M87" i="76"/>
  <c r="M87" i="140"/>
  <c r="AA30" i="49"/>
  <c r="AA30" i="142"/>
  <c r="AA30" i="47"/>
  <c r="AA30" i="48"/>
  <c r="Z97" i="49"/>
  <c r="Z97" i="142"/>
  <c r="Z97" i="48"/>
  <c r="Z97" i="47"/>
  <c r="Z93" i="47"/>
  <c r="Z93" i="48"/>
  <c r="Z93" i="49"/>
  <c r="Z93" i="142"/>
  <c r="X86" i="82"/>
  <c r="X86" i="83"/>
  <c r="X86" i="76"/>
  <c r="X86" i="140"/>
  <c r="N101" i="82"/>
  <c r="N101" i="83"/>
  <c r="N101" i="76"/>
  <c r="N101" i="140"/>
  <c r="U83" i="102"/>
  <c r="U104" i="102" s="1"/>
  <c r="U83" i="144"/>
  <c r="U104" i="144" s="1"/>
  <c r="U83" i="101"/>
  <c r="U104" i="101" s="1"/>
  <c r="U83" i="100"/>
  <c r="U104" i="100" s="1"/>
  <c r="U79" i="99"/>
  <c r="AA121" i="48"/>
  <c r="AA121" i="49"/>
  <c r="AA121" i="142"/>
  <c r="AA121" i="47"/>
  <c r="L57" i="83"/>
  <c r="L78" i="83" s="1"/>
  <c r="L57" i="76"/>
  <c r="L78" i="76" s="1"/>
  <c r="L57" i="140"/>
  <c r="L78" i="140" s="1"/>
  <c r="L57" i="82"/>
  <c r="L78" i="82" s="1"/>
  <c r="L52" i="70"/>
  <c r="V103" i="47"/>
  <c r="V103" i="49"/>
  <c r="V103" i="48"/>
  <c r="V103" i="142"/>
  <c r="N104" i="82"/>
  <c r="N104" i="83"/>
  <c r="N104" i="76"/>
  <c r="N104" i="140"/>
  <c r="W103" i="49"/>
  <c r="W103" i="142"/>
  <c r="W103" i="48"/>
  <c r="W103" i="47"/>
  <c r="L92" i="47"/>
  <c r="L92" i="48"/>
  <c r="L92" i="49"/>
  <c r="L92" i="142"/>
  <c r="O94" i="82"/>
  <c r="O94" i="83"/>
  <c r="O94" i="76"/>
  <c r="O94" i="140"/>
  <c r="K91" i="82"/>
  <c r="K91" i="83"/>
  <c r="K91" i="76"/>
  <c r="K91" i="140"/>
  <c r="Z95" i="83"/>
  <c r="Z95" i="76"/>
  <c r="Z95" i="140"/>
  <c r="Z95" i="82"/>
  <c r="Y89" i="82"/>
  <c r="Y89" i="83"/>
  <c r="Y89" i="140"/>
  <c r="Y89" i="76"/>
  <c r="AA4" i="46"/>
  <c r="R4" i="46"/>
  <c r="AA133" i="46"/>
  <c r="P101" i="49"/>
  <c r="P101" i="142"/>
  <c r="P101" i="47"/>
  <c r="P101" i="48"/>
  <c r="R117" i="49"/>
  <c r="R117" i="142"/>
  <c r="R117" i="47"/>
  <c r="R117" i="48"/>
  <c r="V111" i="141"/>
  <c r="V132" i="141" s="1"/>
  <c r="V111" i="96"/>
  <c r="V132" i="96" s="1"/>
  <c r="V111" i="97"/>
  <c r="V132" i="97" s="1"/>
  <c r="V111" i="98"/>
  <c r="V132" i="98" s="1"/>
  <c r="V106" i="95"/>
  <c r="T90" i="83"/>
  <c r="T90" i="76"/>
  <c r="T90" i="140"/>
  <c r="T90" i="82"/>
  <c r="Q102" i="83"/>
  <c r="Q102" i="76"/>
  <c r="Q102" i="140"/>
  <c r="Q102" i="82"/>
  <c r="K102" i="82"/>
  <c r="K102" i="83"/>
  <c r="K102" i="76"/>
  <c r="K102" i="140"/>
  <c r="AA74" i="49"/>
  <c r="AA74" i="142"/>
  <c r="AA74" i="47"/>
  <c r="AA74" i="48"/>
  <c r="T102" i="47"/>
  <c r="T102" i="48"/>
  <c r="T102" i="49"/>
  <c r="T102" i="142"/>
  <c r="V102" i="47"/>
  <c r="V102" i="48"/>
  <c r="V102" i="49"/>
  <c r="V102" i="142"/>
  <c r="O99" i="83"/>
  <c r="O99" i="76"/>
  <c r="O99" i="140"/>
  <c r="O99" i="82"/>
  <c r="O96" i="83"/>
  <c r="O96" i="76"/>
  <c r="O96" i="140"/>
  <c r="O96" i="82"/>
  <c r="B98" i="49"/>
  <c r="B98" i="142"/>
  <c r="B98" i="47"/>
  <c r="B98" i="48"/>
  <c r="R322" i="70"/>
  <c r="P91" i="49"/>
  <c r="P91" i="142"/>
  <c r="P91" i="47"/>
  <c r="P91" i="48"/>
  <c r="G83" i="49"/>
  <c r="G83" i="142"/>
  <c r="G83" i="47"/>
  <c r="G83" i="48"/>
  <c r="G79" i="46"/>
  <c r="AA71" i="70"/>
  <c r="R71" i="70"/>
  <c r="N85" i="47"/>
  <c r="N85" i="49"/>
  <c r="N85" i="142"/>
  <c r="N85" i="48"/>
  <c r="V101" i="82"/>
  <c r="V101" i="83"/>
  <c r="V101" i="76"/>
  <c r="V101" i="140"/>
  <c r="AA46" i="48"/>
  <c r="AA46" i="49"/>
  <c r="AA46" i="142"/>
  <c r="AA46" i="47"/>
  <c r="Q92" i="49"/>
  <c r="Q92" i="142"/>
  <c r="Q92" i="48"/>
  <c r="Q92" i="47"/>
  <c r="O84" i="82"/>
  <c r="O79" i="70"/>
  <c r="O84" i="83"/>
  <c r="O84" i="76"/>
  <c r="O84" i="140"/>
  <c r="X104" i="140"/>
  <c r="X104" i="82"/>
  <c r="X104" i="83"/>
  <c r="X104" i="76"/>
  <c r="K96" i="82"/>
  <c r="K96" i="83"/>
  <c r="K96" i="76"/>
  <c r="K96" i="140"/>
  <c r="Y88" i="83"/>
  <c r="Y88" i="76"/>
  <c r="Y88" i="140"/>
  <c r="Y88" i="82"/>
  <c r="Z29" i="142"/>
  <c r="Z50" i="142" s="1"/>
  <c r="Z29" i="48"/>
  <c r="Z50" i="48" s="1"/>
  <c r="Z29" i="49"/>
  <c r="Z50" i="49" s="1"/>
  <c r="Z29" i="47"/>
  <c r="Z50" i="47" s="1"/>
  <c r="Z25" i="46"/>
  <c r="X93" i="49"/>
  <c r="X93" i="142"/>
  <c r="X93" i="47"/>
  <c r="X93" i="48"/>
  <c r="F56" i="49"/>
  <c r="F77" i="49" s="1"/>
  <c r="F56" i="142"/>
  <c r="F77" i="142" s="1"/>
  <c r="F56" i="48"/>
  <c r="F77" i="48" s="1"/>
  <c r="F56" i="47"/>
  <c r="F77" i="47" s="1"/>
  <c r="F52" i="46"/>
  <c r="O103" i="142"/>
  <c r="O103" i="48"/>
  <c r="O103" i="47"/>
  <c r="O103" i="49"/>
  <c r="G106" i="46"/>
  <c r="G110" i="142"/>
  <c r="G131" i="142" s="1"/>
  <c r="G110" i="49"/>
  <c r="G131" i="49" s="1"/>
  <c r="G110" i="47"/>
  <c r="G131" i="47" s="1"/>
  <c r="G110" i="48"/>
  <c r="G131" i="48" s="1"/>
  <c r="M91" i="83"/>
  <c r="M91" i="76"/>
  <c r="M91" i="140"/>
  <c r="M91" i="82"/>
  <c r="AA60" i="49"/>
  <c r="AA60" i="142"/>
  <c r="AA60" i="47"/>
  <c r="AA60" i="48"/>
  <c r="Y100" i="49"/>
  <c r="Y100" i="142"/>
  <c r="Y100" i="48"/>
  <c r="Y100" i="47"/>
  <c r="U85" i="83"/>
  <c r="U85" i="76"/>
  <c r="U85" i="140"/>
  <c r="U85" i="82"/>
  <c r="Z89" i="47"/>
  <c r="Z89" i="49"/>
  <c r="Z89" i="142"/>
  <c r="Z89" i="48"/>
  <c r="W106" i="46"/>
  <c r="W110" i="142"/>
  <c r="W131" i="142" s="1"/>
  <c r="W110" i="49"/>
  <c r="W131" i="49" s="1"/>
  <c r="W110" i="47"/>
  <c r="W131" i="47" s="1"/>
  <c r="W110" i="48"/>
  <c r="W131" i="48" s="1"/>
  <c r="Z25" i="70"/>
  <c r="L101" i="142"/>
  <c r="L101" i="49"/>
  <c r="L101" i="47"/>
  <c r="L101" i="48"/>
  <c r="C57" i="140"/>
  <c r="C57" i="82"/>
  <c r="C57" i="83"/>
  <c r="C57" i="76"/>
  <c r="C52" i="70"/>
  <c r="AA118" i="49"/>
  <c r="AA118" i="142"/>
  <c r="AA118" i="47"/>
  <c r="AA118" i="48"/>
  <c r="H111" i="140"/>
  <c r="H132" i="140" s="1"/>
  <c r="H111" i="82"/>
  <c r="H132" i="82" s="1"/>
  <c r="H106" i="70"/>
  <c r="H111" i="83"/>
  <c r="H132" i="83" s="1"/>
  <c r="H111" i="76"/>
  <c r="H132" i="76" s="1"/>
  <c r="K52" i="70"/>
  <c r="K57" i="82"/>
  <c r="K57" i="83"/>
  <c r="K57" i="76"/>
  <c r="K57" i="140"/>
  <c r="R66" i="47"/>
  <c r="R66" i="48"/>
  <c r="R66" i="49"/>
  <c r="R66" i="142"/>
  <c r="W93" i="140"/>
  <c r="W93" i="82"/>
  <c r="W93" i="83"/>
  <c r="W93" i="76"/>
  <c r="O98" i="49"/>
  <c r="O98" i="142"/>
  <c r="O98" i="48"/>
  <c r="O98" i="47"/>
  <c r="M95" i="142"/>
  <c r="M95" i="49"/>
  <c r="M95" i="47"/>
  <c r="M95" i="48"/>
  <c r="U100" i="140"/>
  <c r="U100" i="82"/>
  <c r="U100" i="83"/>
  <c r="U100" i="76"/>
  <c r="M88" i="48"/>
  <c r="M88" i="47"/>
  <c r="M88" i="49"/>
  <c r="M88" i="142"/>
  <c r="M99" i="82"/>
  <c r="M99" i="83"/>
  <c r="M99" i="76"/>
  <c r="M99" i="140"/>
  <c r="O95" i="82"/>
  <c r="O95" i="83"/>
  <c r="O95" i="76"/>
  <c r="O95" i="140"/>
  <c r="W92" i="142"/>
  <c r="W92" i="49"/>
  <c r="W92" i="47"/>
  <c r="W92" i="48"/>
  <c r="U29" i="144"/>
  <c r="U50" i="144" s="1"/>
  <c r="U29" i="102"/>
  <c r="U50" i="102" s="1"/>
  <c r="U29" i="100"/>
  <c r="U50" i="100" s="1"/>
  <c r="U29" i="101"/>
  <c r="U50" i="101" s="1"/>
  <c r="U25" i="99"/>
  <c r="U97" i="47"/>
  <c r="U97" i="48"/>
  <c r="U97" i="49"/>
  <c r="U97" i="142"/>
  <c r="Q95" i="142"/>
  <c r="Q95" i="47"/>
  <c r="Q95" i="48"/>
  <c r="Q95" i="49"/>
  <c r="Y98" i="82"/>
  <c r="Y98" i="83"/>
  <c r="Y98" i="76"/>
  <c r="Y98" i="140"/>
  <c r="E83" i="48"/>
  <c r="E79" i="46"/>
  <c r="E83" i="49"/>
  <c r="E83" i="142"/>
  <c r="E83" i="47"/>
  <c r="V100" i="142"/>
  <c r="V100" i="49"/>
  <c r="V100" i="47"/>
  <c r="V100" i="48"/>
  <c r="X96" i="49"/>
  <c r="X96" i="142"/>
  <c r="X96" i="47"/>
  <c r="X96" i="48"/>
  <c r="R114" i="49"/>
  <c r="R114" i="48"/>
  <c r="R114" i="142"/>
  <c r="R114" i="47"/>
  <c r="V110" i="101"/>
  <c r="V131" i="101" s="1"/>
  <c r="V106" i="99"/>
  <c r="V110" i="144"/>
  <c r="V131" i="144" s="1"/>
  <c r="V110" i="102"/>
  <c r="V131" i="102" s="1"/>
  <c r="V110" i="100"/>
  <c r="V131" i="100" s="1"/>
  <c r="Y86" i="49"/>
  <c r="Y86" i="47"/>
  <c r="Y86" i="48"/>
  <c r="Y86" i="142"/>
  <c r="Y111" i="98"/>
  <c r="Y132" i="98" s="1"/>
  <c r="Y111" i="141"/>
  <c r="Y132" i="141" s="1"/>
  <c r="Y111" i="96"/>
  <c r="Y132" i="96" s="1"/>
  <c r="Y111" i="97"/>
  <c r="Y132" i="97" s="1"/>
  <c r="Y106" i="95"/>
  <c r="Y103" i="83"/>
  <c r="Y103" i="76"/>
  <c r="Y103" i="140"/>
  <c r="Y103" i="82"/>
  <c r="P99" i="49"/>
  <c r="P99" i="142"/>
  <c r="P99" i="47"/>
  <c r="P99" i="48"/>
  <c r="L94" i="76"/>
  <c r="L94" i="140"/>
  <c r="L94" i="82"/>
  <c r="L94" i="83"/>
  <c r="W88" i="83"/>
  <c r="W88" i="76"/>
  <c r="W88" i="140"/>
  <c r="W88" i="82"/>
  <c r="R39" i="48"/>
  <c r="R39" i="49"/>
  <c r="R39" i="142"/>
  <c r="R39" i="47"/>
  <c r="Z57" i="76"/>
  <c r="Z78" i="76" s="1"/>
  <c r="Z57" i="140"/>
  <c r="Z78" i="140" s="1"/>
  <c r="Z52" i="70"/>
  <c r="Z57" i="82"/>
  <c r="Z78" i="82" s="1"/>
  <c r="Z57" i="83"/>
  <c r="Z78" i="83" s="1"/>
  <c r="W29" i="49"/>
  <c r="W50" i="49" s="1"/>
  <c r="W25" i="46"/>
  <c r="W29" i="142"/>
  <c r="W50" i="142" s="1"/>
  <c r="W29" i="47"/>
  <c r="W50" i="47" s="1"/>
  <c r="W29" i="48"/>
  <c r="W50" i="48" s="1"/>
  <c r="V84" i="141"/>
  <c r="V105" i="141" s="1"/>
  <c r="V84" i="96"/>
  <c r="V105" i="96" s="1"/>
  <c r="V84" i="97"/>
  <c r="V105" i="97" s="1"/>
  <c r="V84" i="98"/>
  <c r="V105" i="98" s="1"/>
  <c r="V79" i="95"/>
  <c r="T86" i="82"/>
  <c r="T86" i="83"/>
  <c r="T86" i="76"/>
  <c r="T86" i="140"/>
  <c r="Q98" i="76"/>
  <c r="Q98" i="140"/>
  <c r="Q98" i="82"/>
  <c r="Q98" i="83"/>
  <c r="K98" i="140"/>
  <c r="K98" i="76"/>
  <c r="K98" i="82"/>
  <c r="K98" i="83"/>
  <c r="R36" i="142"/>
  <c r="R36" i="48"/>
  <c r="R36" i="49"/>
  <c r="R36" i="47"/>
  <c r="E110" i="142"/>
  <c r="E131" i="142" s="1"/>
  <c r="E110" i="47"/>
  <c r="E131" i="47" s="1"/>
  <c r="E110" i="48"/>
  <c r="E131" i="48" s="1"/>
  <c r="E106" i="46"/>
  <c r="E110" i="49"/>
  <c r="E131" i="49" s="1"/>
  <c r="X97" i="142"/>
  <c r="X97" i="49"/>
  <c r="X97" i="47"/>
  <c r="X97" i="48"/>
  <c r="R127" i="48"/>
  <c r="R127" i="49"/>
  <c r="R127" i="142"/>
  <c r="R127" i="47"/>
  <c r="V85" i="49"/>
  <c r="V85" i="142"/>
  <c r="V85" i="48"/>
  <c r="V85" i="47"/>
  <c r="K101" i="82"/>
  <c r="K101" i="83"/>
  <c r="K101" i="76"/>
  <c r="K101" i="140"/>
  <c r="Z89" i="140"/>
  <c r="Z89" i="82"/>
  <c r="Z89" i="83"/>
  <c r="Z89" i="76"/>
  <c r="W111" i="76"/>
  <c r="W132" i="76" s="1"/>
  <c r="W111" i="140"/>
  <c r="W132" i="140" s="1"/>
  <c r="W111" i="82"/>
  <c r="W132" i="82" s="1"/>
  <c r="W106" i="70"/>
  <c r="W111" i="83"/>
  <c r="W132" i="83" s="1"/>
  <c r="W95" i="48"/>
  <c r="W95" i="47"/>
  <c r="W95" i="49"/>
  <c r="W95" i="142"/>
  <c r="T99" i="83"/>
  <c r="T99" i="76"/>
  <c r="T99" i="140"/>
  <c r="T99" i="82"/>
  <c r="P93" i="83"/>
  <c r="P93" i="76"/>
  <c r="P93" i="140"/>
  <c r="P93" i="82"/>
  <c r="U85" i="49"/>
  <c r="U85" i="142"/>
  <c r="U85" i="48"/>
  <c r="U85" i="47"/>
  <c r="AA214" i="46"/>
  <c r="AA85" i="46"/>
  <c r="R85" i="46"/>
  <c r="Z110" i="48"/>
  <c r="Z131" i="48" s="1"/>
  <c r="Z110" i="47"/>
  <c r="Z131" i="47" s="1"/>
  <c r="Z110" i="142"/>
  <c r="Z131" i="142" s="1"/>
  <c r="Z106" i="46"/>
  <c r="Z110" i="49"/>
  <c r="Z131" i="49" s="1"/>
  <c r="R69" i="46"/>
  <c r="AA69" i="46"/>
  <c r="R125" i="49"/>
  <c r="R125" i="142"/>
  <c r="R125" i="47"/>
  <c r="R125" i="48"/>
  <c r="R58" i="46"/>
  <c r="AA187" i="46"/>
  <c r="AA58" i="46"/>
  <c r="U86" i="76"/>
  <c r="U86" i="140"/>
  <c r="U86" i="82"/>
  <c r="U86" i="83"/>
  <c r="V96" i="83"/>
  <c r="V96" i="76"/>
  <c r="V96" i="140"/>
  <c r="V96" i="82"/>
  <c r="K89" i="48"/>
  <c r="K89" i="49"/>
  <c r="K89" i="142"/>
  <c r="K89" i="47"/>
  <c r="AA133" i="95"/>
  <c r="AA4" i="95"/>
  <c r="R59" i="70"/>
  <c r="AA59" i="70"/>
  <c r="Q101" i="140"/>
  <c r="Q101" i="82"/>
  <c r="Q101" i="83"/>
  <c r="Q101" i="76"/>
  <c r="Y87" i="83"/>
  <c r="Y87" i="76"/>
  <c r="Y87" i="140"/>
  <c r="Y87" i="82"/>
  <c r="P85" i="142"/>
  <c r="P85" i="47"/>
  <c r="P85" i="48"/>
  <c r="P85" i="49"/>
  <c r="V87" i="82"/>
  <c r="V87" i="83"/>
  <c r="V87" i="76"/>
  <c r="V87" i="140"/>
  <c r="C56" i="142"/>
  <c r="C77" i="142" s="1"/>
  <c r="C56" i="49"/>
  <c r="C77" i="49" s="1"/>
  <c r="C56" i="47"/>
  <c r="C77" i="47" s="1"/>
  <c r="C56" i="48"/>
  <c r="C77" i="48" s="1"/>
  <c r="C52" i="46"/>
  <c r="L99" i="76"/>
  <c r="L99" i="140"/>
  <c r="L99" i="82"/>
  <c r="L99" i="83"/>
  <c r="Q83" i="142"/>
  <c r="Q83" i="49"/>
  <c r="Q83" i="47"/>
  <c r="Q83" i="48"/>
  <c r="Q79" i="46"/>
  <c r="M56" i="49"/>
  <c r="M77" i="49" s="1"/>
  <c r="M56" i="142"/>
  <c r="M77" i="142" s="1"/>
  <c r="M56" i="48"/>
  <c r="M77" i="48" s="1"/>
  <c r="M56" i="47"/>
  <c r="M77" i="47" s="1"/>
  <c r="M52" i="46"/>
  <c r="C84" i="82"/>
  <c r="C79" i="70"/>
  <c r="C84" i="83"/>
  <c r="C84" i="76"/>
  <c r="C84" i="140"/>
  <c r="W101" i="82"/>
  <c r="W101" i="83"/>
  <c r="W101" i="76"/>
  <c r="W101" i="140"/>
  <c r="U96" i="82"/>
  <c r="U96" i="83"/>
  <c r="U96" i="76"/>
  <c r="U96" i="140"/>
  <c r="R187" i="70"/>
  <c r="I58" i="70"/>
  <c r="R121" i="49"/>
  <c r="R121" i="142"/>
  <c r="R121" i="47"/>
  <c r="R121" i="48"/>
  <c r="U57" i="140"/>
  <c r="U78" i="140" s="1"/>
  <c r="U57" i="82"/>
  <c r="U78" i="82" s="1"/>
  <c r="U52" i="70"/>
  <c r="U57" i="83"/>
  <c r="U78" i="83" s="1"/>
  <c r="U57" i="76"/>
  <c r="U78" i="76" s="1"/>
  <c r="G56" i="48"/>
  <c r="G77" i="48" s="1"/>
  <c r="G52" i="46"/>
  <c r="G56" i="49"/>
  <c r="G77" i="49" s="1"/>
  <c r="G56" i="142"/>
  <c r="G77" i="142" s="1"/>
  <c r="G56" i="47"/>
  <c r="G77" i="47" s="1"/>
  <c r="M103" i="49"/>
  <c r="M103" i="142"/>
  <c r="M103" i="47"/>
  <c r="M103" i="48"/>
  <c r="W104" i="76"/>
  <c r="W104" i="140"/>
  <c r="W104" i="82"/>
  <c r="W104" i="83"/>
  <c r="V57" i="96"/>
  <c r="V78" i="96" s="1"/>
  <c r="V57" i="98"/>
  <c r="V78" i="98" s="1"/>
  <c r="V52" i="95"/>
  <c r="V57" i="141"/>
  <c r="V78" i="141" s="1"/>
  <c r="V57" i="97"/>
  <c r="V78" i="97" s="1"/>
  <c r="D110" i="142"/>
  <c r="D131" i="142" s="1"/>
  <c r="D110" i="47"/>
  <c r="D131" i="47" s="1"/>
  <c r="D110" i="48"/>
  <c r="D131" i="48" s="1"/>
  <c r="D106" i="46"/>
  <c r="D110" i="49"/>
  <c r="D131" i="49" s="1"/>
  <c r="AA187" i="95"/>
  <c r="AA58" i="95"/>
  <c r="U92" i="49"/>
  <c r="U92" i="142"/>
  <c r="U92" i="47"/>
  <c r="U92" i="48"/>
  <c r="X94" i="82"/>
  <c r="X94" i="83"/>
  <c r="X94" i="76"/>
  <c r="X94" i="140"/>
  <c r="T88" i="49"/>
  <c r="T88" i="142"/>
  <c r="T88" i="48"/>
  <c r="T88" i="47"/>
  <c r="K84" i="49"/>
  <c r="K84" i="142"/>
  <c r="K84" i="47"/>
  <c r="K84" i="48"/>
  <c r="K87" i="49"/>
  <c r="K87" i="142"/>
  <c r="K87" i="47"/>
  <c r="K87" i="48"/>
  <c r="X90" i="49"/>
  <c r="X90" i="142"/>
  <c r="X90" i="47"/>
  <c r="X90" i="48"/>
  <c r="T91" i="83"/>
  <c r="T91" i="76"/>
  <c r="T91" i="140"/>
  <c r="T91" i="82"/>
  <c r="Q103" i="83"/>
  <c r="Q103" i="76"/>
  <c r="Q103" i="140"/>
  <c r="Q103" i="82"/>
  <c r="P89" i="82"/>
  <c r="P89" i="83"/>
  <c r="P89" i="76"/>
  <c r="P89" i="140"/>
  <c r="U93" i="82"/>
  <c r="U93" i="83"/>
  <c r="U93" i="76"/>
  <c r="U93" i="140"/>
  <c r="Y84" i="141"/>
  <c r="Y105" i="141" s="1"/>
  <c r="Y84" i="96"/>
  <c r="Y105" i="96" s="1"/>
  <c r="Y84" i="97"/>
  <c r="Y105" i="97" s="1"/>
  <c r="Y84" i="98"/>
  <c r="Y105" i="98" s="1"/>
  <c r="Y79" i="95"/>
  <c r="N102" i="49"/>
  <c r="N102" i="142"/>
  <c r="N102" i="47"/>
  <c r="N102" i="48"/>
  <c r="AA64" i="70"/>
  <c r="R64" i="70"/>
  <c r="Z102" i="82"/>
  <c r="Z102" i="83"/>
  <c r="Z102" i="76"/>
  <c r="Z102" i="140"/>
  <c r="AA76" i="70"/>
  <c r="R76" i="70"/>
  <c r="R74" i="49"/>
  <c r="R74" i="142"/>
  <c r="R74" i="47"/>
  <c r="R74" i="48"/>
  <c r="L84" i="140"/>
  <c r="L84" i="82"/>
  <c r="L79" i="70"/>
  <c r="L84" i="83"/>
  <c r="L84" i="76"/>
  <c r="M102" i="49"/>
  <c r="M102" i="142"/>
  <c r="M102" i="47"/>
  <c r="M102" i="48"/>
  <c r="X99" i="82"/>
  <c r="X99" i="83"/>
  <c r="X99" i="76"/>
  <c r="X99" i="140"/>
  <c r="AA119" i="49"/>
  <c r="AA119" i="142"/>
  <c r="AA119" i="47"/>
  <c r="AA119" i="48"/>
  <c r="R130" i="49"/>
  <c r="R130" i="142"/>
  <c r="R130" i="47"/>
  <c r="R130" i="48"/>
  <c r="P83" i="49"/>
  <c r="P83" i="142"/>
  <c r="P83" i="47"/>
  <c r="P83" i="48"/>
  <c r="P79" i="46"/>
  <c r="Y91" i="142"/>
  <c r="Y91" i="49"/>
  <c r="Y91" i="47"/>
  <c r="Y91" i="48"/>
  <c r="K97" i="83"/>
  <c r="K97" i="76"/>
  <c r="K97" i="140"/>
  <c r="K97" i="82"/>
  <c r="W89" i="142"/>
  <c r="W89" i="48"/>
  <c r="W89" i="49"/>
  <c r="W89" i="47"/>
  <c r="M101" i="83"/>
  <c r="M101" i="76"/>
  <c r="M101" i="140"/>
  <c r="M101" i="82"/>
  <c r="U84" i="49"/>
  <c r="U84" i="142"/>
  <c r="U84" i="47"/>
  <c r="U84" i="48"/>
  <c r="H57" i="82"/>
  <c r="H78" i="82" s="1"/>
  <c r="H57" i="83"/>
  <c r="H78" i="83" s="1"/>
  <c r="H57" i="76"/>
  <c r="H78" i="76" s="1"/>
  <c r="H57" i="140"/>
  <c r="H78" i="140" s="1"/>
  <c r="H52" i="70"/>
  <c r="X57" i="82"/>
  <c r="X78" i="82" s="1"/>
  <c r="X57" i="83"/>
  <c r="X78" i="83" s="1"/>
  <c r="X57" i="76"/>
  <c r="X78" i="76" s="1"/>
  <c r="X57" i="140"/>
  <c r="X78" i="140" s="1"/>
  <c r="X52" i="70"/>
  <c r="Z92" i="49"/>
  <c r="Z92" i="142"/>
  <c r="Z92" i="47"/>
  <c r="Z92" i="48"/>
  <c r="X84" i="76"/>
  <c r="X84" i="83"/>
  <c r="X84" i="140"/>
  <c r="X84" i="82"/>
  <c r="X79" i="70"/>
  <c r="P96" i="82"/>
  <c r="P96" i="83"/>
  <c r="P96" i="76"/>
  <c r="P96" i="140"/>
  <c r="O104" i="83"/>
  <c r="O104" i="76"/>
  <c r="O104" i="140"/>
  <c r="O104" i="82"/>
  <c r="AA70" i="70"/>
  <c r="R70" i="70"/>
  <c r="P88" i="83"/>
  <c r="P88" i="76"/>
  <c r="P88" i="82"/>
  <c r="P88" i="140"/>
  <c r="K88" i="49"/>
  <c r="K88" i="47"/>
  <c r="K88" i="48"/>
  <c r="K88" i="142"/>
  <c r="R68" i="142"/>
  <c r="R68" i="48"/>
  <c r="R68" i="47"/>
  <c r="R68" i="49"/>
  <c r="Y101" i="76"/>
  <c r="Y101" i="140"/>
  <c r="Y101" i="82"/>
  <c r="Y101" i="83"/>
  <c r="R60" i="49"/>
  <c r="R60" i="48"/>
  <c r="R60" i="142"/>
  <c r="R60" i="47"/>
  <c r="W79" i="99"/>
  <c r="W83" i="144"/>
  <c r="W104" i="144" s="1"/>
  <c r="W83" i="102"/>
  <c r="W104" i="102" s="1"/>
  <c r="W83" i="100"/>
  <c r="W104" i="100" s="1"/>
  <c r="W83" i="101"/>
  <c r="W104" i="101" s="1"/>
  <c r="L97" i="83"/>
  <c r="L97" i="76"/>
  <c r="L97" i="140"/>
  <c r="L97" i="82"/>
  <c r="E84" i="82"/>
  <c r="E79" i="70"/>
  <c r="E84" i="83"/>
  <c r="E84" i="76"/>
  <c r="E84" i="140"/>
  <c r="R76" i="47"/>
  <c r="R76" i="49"/>
  <c r="R76" i="142"/>
  <c r="R76" i="48"/>
  <c r="I37" i="47"/>
  <c r="I37" i="142"/>
  <c r="I37" i="48"/>
  <c r="I37" i="49"/>
  <c r="U101" i="49"/>
  <c r="U101" i="142"/>
  <c r="U101" i="48"/>
  <c r="U101" i="47"/>
  <c r="R58" i="70"/>
  <c r="AA187" i="70"/>
  <c r="AA58" i="70"/>
  <c r="T104" i="76"/>
  <c r="T104" i="140"/>
  <c r="T104" i="82"/>
  <c r="T104" i="83"/>
  <c r="AA72" i="48"/>
  <c r="AA72" i="142"/>
  <c r="AA72" i="49"/>
  <c r="AA72" i="47"/>
  <c r="N93" i="82"/>
  <c r="N93" i="83"/>
  <c r="N93" i="76"/>
  <c r="N93" i="140"/>
  <c r="O102" i="142"/>
  <c r="O102" i="47"/>
  <c r="O102" i="48"/>
  <c r="O102" i="49"/>
  <c r="V95" i="142"/>
  <c r="V95" i="49"/>
  <c r="V95" i="47"/>
  <c r="V95" i="48"/>
  <c r="R160" i="46"/>
  <c r="I31" i="46"/>
  <c r="V88" i="49"/>
  <c r="V88" i="142"/>
  <c r="V88" i="47"/>
  <c r="V88" i="48"/>
  <c r="V99" i="83"/>
  <c r="V99" i="76"/>
  <c r="V99" i="140"/>
  <c r="V99" i="82"/>
  <c r="O29" i="49"/>
  <c r="O50" i="49" s="1"/>
  <c r="O25" i="46"/>
  <c r="O29" i="142"/>
  <c r="O50" i="142" s="1"/>
  <c r="O29" i="47"/>
  <c r="O50" i="47" s="1"/>
  <c r="O29" i="48"/>
  <c r="O50" i="48" s="1"/>
  <c r="W96" i="47"/>
  <c r="W96" i="48"/>
  <c r="W96" i="49"/>
  <c r="W96" i="142"/>
  <c r="Q84" i="49"/>
  <c r="Q84" i="142"/>
  <c r="Q84" i="48"/>
  <c r="Q84" i="47"/>
  <c r="Y95" i="49"/>
  <c r="Y95" i="142"/>
  <c r="Y95" i="47"/>
  <c r="Y95" i="48"/>
  <c r="R129" i="142"/>
  <c r="R129" i="47"/>
  <c r="R129" i="48"/>
  <c r="R129" i="49"/>
  <c r="U89" i="49"/>
  <c r="U89" i="142"/>
  <c r="U89" i="47"/>
  <c r="U89" i="48"/>
  <c r="F111" i="140"/>
  <c r="F132" i="140" s="1"/>
  <c r="F111" i="82"/>
  <c r="F132" i="82" s="1"/>
  <c r="F106" i="70"/>
  <c r="F111" i="83"/>
  <c r="F132" i="83" s="1"/>
  <c r="F111" i="76"/>
  <c r="F132" i="76" s="1"/>
  <c r="Z95" i="49"/>
  <c r="Z95" i="142"/>
  <c r="Z95" i="47"/>
  <c r="Z95" i="48"/>
  <c r="AA61" i="46"/>
  <c r="R61" i="46"/>
  <c r="R69" i="49"/>
  <c r="R69" i="142"/>
  <c r="R69" i="47"/>
  <c r="R69" i="48"/>
  <c r="O96" i="49"/>
  <c r="O96" i="142"/>
  <c r="O96" i="47"/>
  <c r="O96" i="48"/>
  <c r="Y56" i="49"/>
  <c r="Y77" i="49" s="1"/>
  <c r="Y56" i="142"/>
  <c r="Y77" i="142" s="1"/>
  <c r="Y56" i="47"/>
  <c r="Y77" i="47" s="1"/>
  <c r="Y56" i="48"/>
  <c r="Y77" i="48" s="1"/>
  <c r="Y52" i="46"/>
  <c r="P86" i="142"/>
  <c r="P86" i="49"/>
  <c r="P86" i="47"/>
  <c r="P86" i="48"/>
  <c r="W91" i="49"/>
  <c r="W91" i="142"/>
  <c r="W91" i="47"/>
  <c r="W91" i="48"/>
  <c r="Y99" i="142"/>
  <c r="Y99" i="49"/>
  <c r="Y99" i="47"/>
  <c r="Y99" i="48"/>
  <c r="U94" i="83"/>
  <c r="U94" i="76"/>
  <c r="U94" i="140"/>
  <c r="U94" i="82"/>
  <c r="F110" i="142"/>
  <c r="F131" i="142" s="1"/>
  <c r="F110" i="47"/>
  <c r="F131" i="47" s="1"/>
  <c r="F110" i="48"/>
  <c r="F131" i="48" s="1"/>
  <c r="F106" i="46"/>
  <c r="F110" i="49"/>
  <c r="F131" i="49" s="1"/>
  <c r="AA60" i="70"/>
  <c r="R60" i="70"/>
  <c r="Z111" i="82"/>
  <c r="Z132" i="82" s="1"/>
  <c r="Z111" i="83"/>
  <c r="Z132" i="83" s="1"/>
  <c r="Z111" i="76"/>
  <c r="Z132" i="76" s="1"/>
  <c r="Z111" i="140"/>
  <c r="Z132" i="140" s="1"/>
  <c r="Z106" i="70"/>
  <c r="T98" i="82"/>
  <c r="T98" i="83"/>
  <c r="T98" i="76"/>
  <c r="T98" i="140"/>
  <c r="W99" i="140"/>
  <c r="W99" i="82"/>
  <c r="W99" i="83"/>
  <c r="W99" i="76"/>
  <c r="X25" i="95"/>
  <c r="W87" i="82"/>
  <c r="W87" i="83"/>
  <c r="W87" i="76"/>
  <c r="W87" i="140"/>
  <c r="M96" i="49"/>
  <c r="M96" i="142"/>
  <c r="M96" i="48"/>
  <c r="M96" i="47"/>
  <c r="AA127" i="47"/>
  <c r="AA127" i="48"/>
  <c r="AA127" i="49"/>
  <c r="AA127" i="142"/>
  <c r="M85" i="49"/>
  <c r="M85" i="142"/>
  <c r="M85" i="48"/>
  <c r="M85" i="47"/>
  <c r="B100" i="49"/>
  <c r="B100" i="142"/>
  <c r="B100" i="47"/>
  <c r="B100" i="48"/>
  <c r="T101" i="76"/>
  <c r="T101" i="140"/>
  <c r="T101" i="82"/>
  <c r="T101" i="83"/>
  <c r="W87" i="49"/>
  <c r="W87" i="142"/>
  <c r="W87" i="48"/>
  <c r="W87" i="47"/>
  <c r="D106" i="70"/>
  <c r="D111" i="83"/>
  <c r="D132" i="83" s="1"/>
  <c r="D111" i="76"/>
  <c r="D132" i="76" s="1"/>
  <c r="D111" i="140"/>
  <c r="D132" i="140" s="1"/>
  <c r="D111" i="82"/>
  <c r="D132" i="82" s="1"/>
  <c r="AA73" i="70"/>
  <c r="R73" i="70"/>
  <c r="W86" i="140"/>
  <c r="W86" i="82"/>
  <c r="W86" i="83"/>
  <c r="W86" i="76"/>
  <c r="Q88" i="49"/>
  <c r="Q88" i="142"/>
  <c r="Q88" i="47"/>
  <c r="Q88" i="48"/>
  <c r="P94" i="142"/>
  <c r="P94" i="49"/>
  <c r="P94" i="47"/>
  <c r="P94" i="48"/>
  <c r="B25" i="46"/>
  <c r="B29" i="142"/>
  <c r="B29" i="48"/>
  <c r="B29" i="49"/>
  <c r="B29" i="47"/>
  <c r="U94" i="47"/>
  <c r="U94" i="48"/>
  <c r="U94" i="49"/>
  <c r="U94" i="142"/>
  <c r="Y84" i="82"/>
  <c r="Y84" i="83"/>
  <c r="Y84" i="76"/>
  <c r="Y84" i="140"/>
  <c r="Y79" i="70"/>
  <c r="R67" i="48"/>
  <c r="R67" i="142"/>
  <c r="R67" i="49"/>
  <c r="R67" i="47"/>
  <c r="AA125" i="142"/>
  <c r="AA125" i="49"/>
  <c r="AA125" i="47"/>
  <c r="AA125" i="48"/>
  <c r="V86" i="140"/>
  <c r="V86" i="82"/>
  <c r="V86" i="83"/>
  <c r="V86" i="76"/>
  <c r="Y92" i="140"/>
  <c r="Y92" i="82"/>
  <c r="Y92" i="83"/>
  <c r="Y92" i="76"/>
  <c r="K83" i="49"/>
  <c r="K83" i="142"/>
  <c r="K83" i="48"/>
  <c r="K83" i="47"/>
  <c r="K79" i="46"/>
  <c r="M96" i="82"/>
  <c r="M96" i="83"/>
  <c r="M96" i="76"/>
  <c r="M96" i="140"/>
  <c r="M97" i="47"/>
  <c r="M97" i="48"/>
  <c r="M97" i="49"/>
  <c r="M97" i="142"/>
  <c r="O87" i="142"/>
  <c r="O87" i="48"/>
  <c r="O87" i="47"/>
  <c r="O87" i="49"/>
  <c r="R45" i="49"/>
  <c r="R45" i="142"/>
  <c r="R45" i="48"/>
  <c r="R45" i="47"/>
  <c r="W56" i="102"/>
  <c r="W77" i="102" s="1"/>
  <c r="W56" i="144"/>
  <c r="W77" i="144" s="1"/>
  <c r="W56" i="101"/>
  <c r="W77" i="101" s="1"/>
  <c r="W56" i="100"/>
  <c r="W77" i="100" s="1"/>
  <c r="W52" i="99"/>
  <c r="T25" i="95"/>
  <c r="Z101" i="83"/>
  <c r="Z101" i="76"/>
  <c r="Z101" i="140"/>
  <c r="Z101" i="82"/>
  <c r="P87" i="83"/>
  <c r="P87" i="76"/>
  <c r="P87" i="140"/>
  <c r="P87" i="82"/>
  <c r="P89" i="142"/>
  <c r="P89" i="49"/>
  <c r="P89" i="47"/>
  <c r="P89" i="48"/>
  <c r="M95" i="140"/>
  <c r="M95" i="82"/>
  <c r="M95" i="83"/>
  <c r="M95" i="76"/>
  <c r="D87" i="49"/>
  <c r="D87" i="142"/>
  <c r="D87" i="47"/>
  <c r="D87" i="48"/>
  <c r="U99" i="83"/>
  <c r="U99" i="76"/>
  <c r="U99" i="140"/>
  <c r="U99" i="82"/>
  <c r="W94" i="140"/>
  <c r="W94" i="82"/>
  <c r="W94" i="83"/>
  <c r="W94" i="76"/>
  <c r="Z83" i="48"/>
  <c r="Z79" i="46"/>
  <c r="Z83" i="142"/>
  <c r="Z83" i="49"/>
  <c r="Z83" i="47"/>
  <c r="X56" i="101"/>
  <c r="X77" i="101" s="1"/>
  <c r="X52" i="99"/>
  <c r="X56" i="102"/>
  <c r="X77" i="102" s="1"/>
  <c r="X56" i="144"/>
  <c r="X77" i="144" s="1"/>
  <c r="X56" i="100"/>
  <c r="X77" i="100" s="1"/>
  <c r="I42" i="142"/>
  <c r="I42" i="47"/>
  <c r="I42" i="48"/>
  <c r="I42" i="49"/>
  <c r="K88" i="76"/>
  <c r="K88" i="140"/>
  <c r="K88" i="82"/>
  <c r="K88" i="83"/>
  <c r="M94" i="83"/>
  <c r="M94" i="76"/>
  <c r="M94" i="140"/>
  <c r="M94" i="82"/>
  <c r="V56" i="47"/>
  <c r="V77" i="47" s="1"/>
  <c r="V52" i="46"/>
  <c r="V56" i="49"/>
  <c r="V77" i="49" s="1"/>
  <c r="V56" i="142"/>
  <c r="V77" i="142" s="1"/>
  <c r="V56" i="48"/>
  <c r="V77" i="48" s="1"/>
  <c r="Q88" i="140"/>
  <c r="Q88" i="82"/>
  <c r="Q88" i="83"/>
  <c r="Q88" i="76"/>
  <c r="L98" i="82"/>
  <c r="L98" i="83"/>
  <c r="L98" i="76"/>
  <c r="L98" i="140"/>
  <c r="L96" i="82"/>
  <c r="L96" i="83"/>
  <c r="L96" i="76"/>
  <c r="L96" i="140"/>
  <c r="M90" i="142"/>
  <c r="M90" i="49"/>
  <c r="M90" i="47"/>
  <c r="M90" i="48"/>
  <c r="L91" i="49"/>
  <c r="L91" i="142"/>
  <c r="L91" i="48"/>
  <c r="L91" i="47"/>
  <c r="T84" i="96"/>
  <c r="T79" i="95"/>
  <c r="T84" i="97"/>
  <c r="T84" i="98"/>
  <c r="T84" i="141"/>
  <c r="R62" i="47"/>
  <c r="R62" i="48"/>
  <c r="R62" i="49"/>
  <c r="R62" i="142"/>
  <c r="U56" i="144"/>
  <c r="U77" i="144" s="1"/>
  <c r="U56" i="100"/>
  <c r="U77" i="100" s="1"/>
  <c r="U56" i="101"/>
  <c r="U77" i="101" s="1"/>
  <c r="U52" i="99"/>
  <c r="U56" i="102"/>
  <c r="U77" i="102" s="1"/>
  <c r="AA63" i="46"/>
  <c r="R63" i="46"/>
  <c r="O111" i="82"/>
  <c r="O132" i="82" s="1"/>
  <c r="O111" i="83"/>
  <c r="O132" i="83" s="1"/>
  <c r="O111" i="76"/>
  <c r="O132" i="76" s="1"/>
  <c r="O111" i="140"/>
  <c r="O132" i="140" s="1"/>
  <c r="O106" i="70"/>
  <c r="B84" i="48"/>
  <c r="B84" i="49"/>
  <c r="B84" i="142"/>
  <c r="B84" i="47"/>
  <c r="O90" i="49"/>
  <c r="O90" i="142"/>
  <c r="O90" i="48"/>
  <c r="O90" i="47"/>
  <c r="V83" i="49"/>
  <c r="V83" i="142"/>
  <c r="V83" i="47"/>
  <c r="V83" i="48"/>
  <c r="V79" i="46"/>
  <c r="Z103" i="82"/>
  <c r="Z103" i="83"/>
  <c r="Z103" i="76"/>
  <c r="Z103" i="140"/>
  <c r="L93" i="82"/>
  <c r="L93" i="83"/>
  <c r="L93" i="76"/>
  <c r="L93" i="140"/>
  <c r="B96" i="142"/>
  <c r="B96" i="49"/>
  <c r="B96" i="47"/>
  <c r="B96" i="48"/>
  <c r="K29" i="47"/>
  <c r="K29" i="48"/>
  <c r="K25" i="46"/>
  <c r="K29" i="142"/>
  <c r="K29" i="49"/>
  <c r="W102" i="49"/>
  <c r="W102" i="142"/>
  <c r="W102" i="47"/>
  <c r="W102" i="48"/>
  <c r="K90" i="140"/>
  <c r="K90" i="82"/>
  <c r="K90" i="83"/>
  <c r="K90" i="76"/>
  <c r="T102" i="82"/>
  <c r="T102" i="83"/>
  <c r="T102" i="76"/>
  <c r="T102" i="140"/>
  <c r="U84" i="76"/>
  <c r="U84" i="140"/>
  <c r="U84" i="82"/>
  <c r="U79" i="70"/>
  <c r="U84" i="83"/>
  <c r="R119" i="49"/>
  <c r="R119" i="142"/>
  <c r="R119" i="47"/>
  <c r="R119" i="48"/>
  <c r="K98" i="49"/>
  <c r="K98" i="142"/>
  <c r="K98" i="47"/>
  <c r="K98" i="48"/>
  <c r="I112" i="142"/>
  <c r="I112" i="49"/>
  <c r="I112" i="47"/>
  <c r="I112" i="48"/>
  <c r="AA130" i="142"/>
  <c r="AA130" i="49"/>
  <c r="AA130" i="47"/>
  <c r="AA130" i="48"/>
  <c r="Y83" i="48"/>
  <c r="Y79" i="46"/>
  <c r="Y83" i="142"/>
  <c r="Y83" i="49"/>
  <c r="Y83" i="47"/>
  <c r="T97" i="83"/>
  <c r="T97" i="76"/>
  <c r="T97" i="140"/>
  <c r="T97" i="82"/>
  <c r="N89" i="48"/>
  <c r="N89" i="47"/>
  <c r="N89" i="142"/>
  <c r="N89" i="49"/>
  <c r="AA59" i="46"/>
  <c r="R59" i="46"/>
  <c r="V25" i="95"/>
  <c r="L96" i="49"/>
  <c r="L96" i="142"/>
  <c r="L96" i="48"/>
  <c r="L96" i="47"/>
  <c r="O57" i="140"/>
  <c r="O78" i="140" s="1"/>
  <c r="O57" i="82"/>
  <c r="O78" i="82" s="1"/>
  <c r="O57" i="83"/>
  <c r="O78" i="83" s="1"/>
  <c r="O57" i="76"/>
  <c r="O78" i="76" s="1"/>
  <c r="O52" i="70"/>
  <c r="Q96" i="142"/>
  <c r="Q96" i="47"/>
  <c r="Q96" i="48"/>
  <c r="Q96" i="49"/>
  <c r="Y29" i="49"/>
  <c r="Y50" i="49" s="1"/>
  <c r="Y29" i="47"/>
  <c r="Y50" i="47" s="1"/>
  <c r="Y25" i="46"/>
  <c r="Y29" i="142"/>
  <c r="Y50" i="142" s="1"/>
  <c r="Y29" i="48"/>
  <c r="Y50" i="48" s="1"/>
  <c r="Y96" i="140"/>
  <c r="Y96" i="82"/>
  <c r="Y96" i="83"/>
  <c r="Y96" i="76"/>
  <c r="T96" i="82"/>
  <c r="T96" i="83"/>
  <c r="T96" i="76"/>
  <c r="T96" i="140"/>
  <c r="V100" i="83"/>
  <c r="V100" i="76"/>
  <c r="V100" i="140"/>
  <c r="V100" i="82"/>
  <c r="B91" i="48"/>
  <c r="B91" i="142"/>
  <c r="B91" i="49"/>
  <c r="B91" i="47"/>
  <c r="B99" i="142"/>
  <c r="B99" i="49"/>
  <c r="B99" i="47"/>
  <c r="B99" i="48"/>
  <c r="E25" i="70"/>
  <c r="AA68" i="49"/>
  <c r="AA68" i="142"/>
  <c r="AA68" i="47"/>
  <c r="AA68" i="48"/>
  <c r="P101" i="83"/>
  <c r="P101" i="76"/>
  <c r="P101" i="140"/>
  <c r="P101" i="82"/>
  <c r="U97" i="140"/>
  <c r="U97" i="82"/>
  <c r="U97" i="83"/>
  <c r="U97" i="76"/>
  <c r="V29" i="144"/>
  <c r="V50" i="144" s="1"/>
  <c r="V29" i="102"/>
  <c r="V50" i="102" s="1"/>
  <c r="V29" i="100"/>
  <c r="V50" i="100" s="1"/>
  <c r="V29" i="101"/>
  <c r="V50" i="101" s="1"/>
  <c r="V25" i="99"/>
  <c r="AA43" i="142"/>
  <c r="AA43" i="47"/>
  <c r="AA43" i="48"/>
  <c r="AA43" i="49"/>
  <c r="AA76" i="49"/>
  <c r="AA76" i="48"/>
  <c r="AA76" i="142"/>
  <c r="AA76" i="47"/>
  <c r="R37" i="142"/>
  <c r="R37" i="48"/>
  <c r="R37" i="49"/>
  <c r="R37" i="47"/>
  <c r="Q25" i="70"/>
  <c r="R34" i="142"/>
  <c r="R34" i="48"/>
  <c r="R34" i="49"/>
  <c r="R34" i="47"/>
  <c r="Q99" i="142"/>
  <c r="Q99" i="49"/>
  <c r="Q99" i="47"/>
  <c r="Q99" i="48"/>
  <c r="V103" i="82"/>
  <c r="V103" i="83"/>
  <c r="V103" i="76"/>
  <c r="V103" i="140"/>
  <c r="AA78" i="70"/>
  <c r="R78" i="70"/>
  <c r="R72" i="49"/>
  <c r="R72" i="142"/>
  <c r="R72" i="47"/>
  <c r="R72" i="48"/>
  <c r="L90" i="140"/>
  <c r="L90" i="82"/>
  <c r="L90" i="83"/>
  <c r="L90" i="76"/>
  <c r="W25" i="70"/>
  <c r="R71" i="46"/>
  <c r="AA71" i="46"/>
  <c r="X102" i="142"/>
  <c r="X102" i="49"/>
  <c r="X102" i="47"/>
  <c r="X102" i="48"/>
  <c r="AA241" i="70"/>
  <c r="M92" i="49"/>
  <c r="M92" i="142"/>
  <c r="M92" i="47"/>
  <c r="M92" i="48"/>
  <c r="AA214" i="95"/>
  <c r="AA85" i="95"/>
  <c r="X29" i="142"/>
  <c r="X50" i="142" s="1"/>
  <c r="X29" i="47"/>
  <c r="X50" i="47" s="1"/>
  <c r="X29" i="48"/>
  <c r="X50" i="48" s="1"/>
  <c r="X29" i="49"/>
  <c r="X50" i="49" s="1"/>
  <c r="X25" i="46"/>
  <c r="N96" i="142"/>
  <c r="N96" i="47"/>
  <c r="N96" i="48"/>
  <c r="N96" i="49"/>
  <c r="AA59" i="142"/>
  <c r="AA59" i="49"/>
  <c r="AA59" i="47"/>
  <c r="AA59" i="48"/>
  <c r="Z84" i="49"/>
  <c r="Z84" i="142"/>
  <c r="Z84" i="47"/>
  <c r="Z84" i="48"/>
  <c r="U57" i="141"/>
  <c r="U78" i="141" s="1"/>
  <c r="U52" i="95"/>
  <c r="U57" i="96"/>
  <c r="U78" i="96" s="1"/>
  <c r="U57" i="97"/>
  <c r="U78" i="97" s="1"/>
  <c r="U57" i="98"/>
  <c r="U78" i="98" s="1"/>
  <c r="P95" i="142"/>
  <c r="P95" i="48"/>
  <c r="P95" i="47"/>
  <c r="P95" i="49"/>
  <c r="AA129" i="48"/>
  <c r="AA129" i="49"/>
  <c r="AA129" i="142"/>
  <c r="AA129" i="47"/>
  <c r="L89" i="47"/>
  <c r="L89" i="48"/>
  <c r="L89" i="49"/>
  <c r="L89" i="142"/>
  <c r="P111" i="83"/>
  <c r="P132" i="83" s="1"/>
  <c r="P111" i="76"/>
  <c r="P132" i="76" s="1"/>
  <c r="P111" i="140"/>
  <c r="P132" i="140" s="1"/>
  <c r="P111" i="82"/>
  <c r="P132" i="82" s="1"/>
  <c r="P106" i="70"/>
  <c r="T86" i="47"/>
  <c r="T86" i="48"/>
  <c r="T86" i="49"/>
  <c r="T86" i="142"/>
  <c r="AA69" i="49"/>
  <c r="AA69" i="142"/>
  <c r="AA69" i="47"/>
  <c r="AA69" i="48"/>
  <c r="U110" i="144"/>
  <c r="U131" i="144" s="1"/>
  <c r="U110" i="102"/>
  <c r="U131" i="102" s="1"/>
  <c r="U110" i="100"/>
  <c r="U131" i="100" s="1"/>
  <c r="U110" i="101"/>
  <c r="U131" i="101" s="1"/>
  <c r="U106" i="99"/>
  <c r="T87" i="82"/>
  <c r="T87" i="83"/>
  <c r="T87" i="76"/>
  <c r="T87" i="140"/>
  <c r="N97" i="49"/>
  <c r="N97" i="142"/>
  <c r="N97" i="47"/>
  <c r="N97" i="48"/>
  <c r="P52" i="46"/>
  <c r="P56" i="49"/>
  <c r="P77" i="49" s="1"/>
  <c r="P56" i="142"/>
  <c r="P77" i="142" s="1"/>
  <c r="P56" i="47"/>
  <c r="P77" i="47" s="1"/>
  <c r="P56" i="48"/>
  <c r="P77" i="48" s="1"/>
  <c r="P90" i="49"/>
  <c r="P90" i="142"/>
  <c r="P90" i="47"/>
  <c r="P90" i="48"/>
  <c r="M89" i="140"/>
  <c r="M89" i="82"/>
  <c r="M89" i="83"/>
  <c r="M89" i="76"/>
  <c r="N79" i="46"/>
  <c r="N83" i="49"/>
  <c r="N83" i="142"/>
  <c r="N83" i="47"/>
  <c r="N83" i="48"/>
  <c r="N91" i="49"/>
  <c r="N91" i="142"/>
  <c r="N91" i="47"/>
  <c r="N91" i="48"/>
  <c r="C83" i="49"/>
  <c r="C83" i="142"/>
  <c r="C83" i="48"/>
  <c r="C83" i="47"/>
  <c r="C79" i="46"/>
  <c r="Y103" i="49"/>
  <c r="Y103" i="142"/>
  <c r="Y103" i="47"/>
  <c r="Y103" i="48"/>
  <c r="U91" i="140"/>
  <c r="U91" i="82"/>
  <c r="U91" i="83"/>
  <c r="U91" i="76"/>
  <c r="Q98" i="49"/>
  <c r="Q98" i="142"/>
  <c r="Q98" i="47"/>
  <c r="Q98" i="48"/>
  <c r="K86" i="83"/>
  <c r="K86" i="76"/>
  <c r="K86" i="140"/>
  <c r="K86" i="82"/>
  <c r="Q111" i="76"/>
  <c r="Q132" i="76" s="1"/>
  <c r="Q111" i="140"/>
  <c r="Q132" i="140" s="1"/>
  <c r="Q111" i="82"/>
  <c r="Q132" i="82" s="1"/>
  <c r="Q111" i="83"/>
  <c r="Q132" i="83" s="1"/>
  <c r="Q106" i="70"/>
  <c r="AA214" i="70"/>
  <c r="AA85" i="70"/>
  <c r="R85" i="70"/>
  <c r="N99" i="83"/>
  <c r="N99" i="76"/>
  <c r="N99" i="140"/>
  <c r="N99" i="82"/>
  <c r="Z111" i="96"/>
  <c r="Z132" i="96" s="1"/>
  <c r="Z106" i="95"/>
  <c r="Z111" i="97"/>
  <c r="Z132" i="97" s="1"/>
  <c r="Z111" i="98"/>
  <c r="Z132" i="98" s="1"/>
  <c r="Z111" i="141"/>
  <c r="Z132" i="141" s="1"/>
  <c r="H83" i="142"/>
  <c r="H83" i="47"/>
  <c r="H83" i="48"/>
  <c r="H79" i="46"/>
  <c r="H83" i="49"/>
  <c r="N87" i="140"/>
  <c r="N87" i="82"/>
  <c r="N87" i="83"/>
  <c r="N87" i="76"/>
  <c r="R70" i="46"/>
  <c r="AA70" i="46"/>
  <c r="V96" i="49"/>
  <c r="V96" i="142"/>
  <c r="V96" i="47"/>
  <c r="V96" i="48"/>
  <c r="I100" i="142"/>
  <c r="X89" i="82"/>
  <c r="X89" i="83"/>
  <c r="X89" i="76"/>
  <c r="X89" i="140"/>
  <c r="R75" i="70"/>
  <c r="AA75" i="70"/>
  <c r="N87" i="47"/>
  <c r="N87" i="48"/>
  <c r="N87" i="142"/>
  <c r="N87" i="49"/>
  <c r="K99" i="82"/>
  <c r="K99" i="83"/>
  <c r="K99" i="76"/>
  <c r="K99" i="140"/>
  <c r="N86" i="140"/>
  <c r="N86" i="82"/>
  <c r="N86" i="83"/>
  <c r="N86" i="76"/>
  <c r="Z88" i="49"/>
  <c r="Z88" i="47"/>
  <c r="Z88" i="48"/>
  <c r="Z88" i="142"/>
  <c r="Y94" i="142"/>
  <c r="Y94" i="49"/>
  <c r="Y94" i="47"/>
  <c r="Y94" i="48"/>
  <c r="R133" i="46"/>
  <c r="I4" i="46"/>
  <c r="L94" i="49"/>
  <c r="L94" i="142"/>
  <c r="L94" i="47"/>
  <c r="L94" i="48"/>
  <c r="P84" i="82"/>
  <c r="P84" i="83"/>
  <c r="P84" i="76"/>
  <c r="P84" i="140"/>
  <c r="P79" i="70"/>
  <c r="AA67" i="142"/>
  <c r="AA67" i="49"/>
  <c r="AA67" i="47"/>
  <c r="AA67" i="48"/>
  <c r="M86" i="83"/>
  <c r="M86" i="76"/>
  <c r="M86" i="140"/>
  <c r="M86" i="82"/>
  <c r="P92" i="76"/>
  <c r="P92" i="140"/>
  <c r="P92" i="82"/>
  <c r="P92" i="83"/>
  <c r="T83" i="49"/>
  <c r="T83" i="142"/>
  <c r="T83" i="48"/>
  <c r="T83" i="47"/>
  <c r="T79" i="46"/>
  <c r="V104" i="83"/>
  <c r="V104" i="76"/>
  <c r="V104" i="140"/>
  <c r="V104" i="82"/>
  <c r="V97" i="49"/>
  <c r="V97" i="142"/>
  <c r="V97" i="47"/>
  <c r="V97" i="48"/>
  <c r="B92" i="49"/>
  <c r="B92" i="142"/>
  <c r="B92" i="47"/>
  <c r="B92" i="48"/>
  <c r="X87" i="48"/>
  <c r="X87" i="47"/>
  <c r="X87" i="49"/>
  <c r="X87" i="142"/>
  <c r="AA45" i="49"/>
  <c r="AA45" i="142"/>
  <c r="AA45" i="47"/>
  <c r="AA45" i="48"/>
  <c r="Y89" i="49"/>
  <c r="Y89" i="142"/>
  <c r="Y89" i="48"/>
  <c r="Y89" i="47"/>
  <c r="V95" i="82"/>
  <c r="V95" i="83"/>
  <c r="V95" i="76"/>
  <c r="V95" i="140"/>
  <c r="M87" i="142"/>
  <c r="M87" i="49"/>
  <c r="M87" i="47"/>
  <c r="M87" i="48"/>
  <c r="N90" i="49"/>
  <c r="N90" i="142"/>
  <c r="N90" i="48"/>
  <c r="N90" i="47"/>
  <c r="Y98" i="49"/>
  <c r="Y98" i="142"/>
  <c r="Y98" i="47"/>
  <c r="Y98" i="48"/>
  <c r="U89" i="140"/>
  <c r="U89" i="82"/>
  <c r="U89" i="83"/>
  <c r="U89" i="76"/>
  <c r="Y25" i="95"/>
  <c r="N94" i="82"/>
  <c r="N94" i="83"/>
  <c r="N94" i="76"/>
  <c r="N94" i="140"/>
  <c r="R126" i="142"/>
  <c r="R126" i="48"/>
  <c r="R126" i="47"/>
  <c r="R126" i="49"/>
  <c r="R42" i="142"/>
  <c r="R42" i="48"/>
  <c r="R42" i="47"/>
  <c r="R42" i="49"/>
  <c r="T88" i="82"/>
  <c r="T88" i="83"/>
  <c r="T88" i="76"/>
  <c r="T88" i="140"/>
  <c r="V94" i="140"/>
  <c r="V94" i="82"/>
  <c r="V94" i="83"/>
  <c r="V94" i="76"/>
  <c r="Z88" i="82"/>
  <c r="Z88" i="83"/>
  <c r="Z88" i="76"/>
  <c r="Z88" i="140"/>
  <c r="U98" i="82"/>
  <c r="U98" i="83"/>
  <c r="U98" i="76"/>
  <c r="U98" i="140"/>
  <c r="W89" i="83"/>
  <c r="W89" i="76"/>
  <c r="W89" i="140"/>
  <c r="W89" i="82"/>
  <c r="M89" i="49"/>
  <c r="M89" i="142"/>
  <c r="M89" i="47"/>
  <c r="M89" i="48"/>
  <c r="U104" i="82"/>
  <c r="U104" i="83"/>
  <c r="U104" i="76"/>
  <c r="U104" i="140"/>
  <c r="O94" i="49"/>
  <c r="O94" i="142"/>
  <c r="O94" i="47"/>
  <c r="O94" i="48"/>
  <c r="V90" i="49"/>
  <c r="V90" i="142"/>
  <c r="V90" i="48"/>
  <c r="V90" i="47"/>
  <c r="I71" i="49"/>
  <c r="I71" i="142"/>
  <c r="I71" i="48"/>
  <c r="I71" i="47"/>
  <c r="O102" i="140"/>
  <c r="O102" i="82"/>
  <c r="O102" i="83"/>
  <c r="O102" i="76"/>
  <c r="P110" i="142"/>
  <c r="P131" i="142" s="1"/>
  <c r="P110" i="49"/>
  <c r="P131" i="49" s="1"/>
  <c r="P110" i="47"/>
  <c r="P131" i="47" s="1"/>
  <c r="P110" i="48"/>
  <c r="P131" i="48" s="1"/>
  <c r="P106" i="46"/>
  <c r="Z87" i="142"/>
  <c r="Z87" i="47"/>
  <c r="Z87" i="48"/>
  <c r="Z87" i="49"/>
  <c r="U91" i="47"/>
  <c r="U91" i="48"/>
  <c r="U91" i="49"/>
  <c r="U91" i="142"/>
  <c r="U106" i="95"/>
  <c r="U111" i="98"/>
  <c r="U132" i="98" s="1"/>
  <c r="U111" i="141"/>
  <c r="U132" i="141" s="1"/>
  <c r="U111" i="96"/>
  <c r="U132" i="96" s="1"/>
  <c r="U111" i="97"/>
  <c r="U132" i="97" s="1"/>
  <c r="AA62" i="49"/>
  <c r="AA62" i="142"/>
  <c r="AA62" i="48"/>
  <c r="AA62" i="47"/>
  <c r="R58" i="83"/>
  <c r="R58" i="76"/>
  <c r="R58" i="140"/>
  <c r="R58" i="82"/>
  <c r="Y94" i="82"/>
  <c r="Y94" i="83"/>
  <c r="Y94" i="76"/>
  <c r="Y94" i="140"/>
  <c r="X86" i="142"/>
  <c r="X86" i="49"/>
  <c r="X86" i="47"/>
  <c r="X86" i="48"/>
  <c r="X111" i="83"/>
  <c r="X132" i="83" s="1"/>
  <c r="X111" i="76"/>
  <c r="X132" i="76" s="1"/>
  <c r="X111" i="140"/>
  <c r="X132" i="140" s="1"/>
  <c r="X111" i="82"/>
  <c r="X132" i="82" s="1"/>
  <c r="X106" i="70"/>
  <c r="Z56" i="144"/>
  <c r="Z77" i="144" s="1"/>
  <c r="Z56" i="102"/>
  <c r="Z77" i="102" s="1"/>
  <c r="Z56" i="100"/>
  <c r="Z77" i="100" s="1"/>
  <c r="Z56" i="101"/>
  <c r="Z77" i="101" s="1"/>
  <c r="Z52" i="99"/>
  <c r="H29" i="142"/>
  <c r="H50" i="142" s="1"/>
  <c r="H29" i="47"/>
  <c r="H50" i="47" s="1"/>
  <c r="H29" i="48"/>
  <c r="H50" i="48" s="1"/>
  <c r="H29" i="49"/>
  <c r="H50" i="49" s="1"/>
  <c r="H25" i="46"/>
  <c r="K96" i="142"/>
  <c r="K96" i="49"/>
  <c r="K96" i="47"/>
  <c r="K96" i="48"/>
  <c r="T29" i="142"/>
  <c r="T29" i="49"/>
  <c r="T29" i="47"/>
  <c r="T29" i="48"/>
  <c r="T25" i="46"/>
  <c r="W110" i="102"/>
  <c r="W131" i="102" s="1"/>
  <c r="W110" i="144"/>
  <c r="W131" i="144" s="1"/>
  <c r="W110" i="100"/>
  <c r="W131" i="100" s="1"/>
  <c r="W110" i="101"/>
  <c r="W131" i="101" s="1"/>
  <c r="W106" i="99"/>
  <c r="U25" i="70"/>
  <c r="Y57" i="76"/>
  <c r="Y78" i="76" s="1"/>
  <c r="Y57" i="140"/>
  <c r="Y78" i="140" s="1"/>
  <c r="Y52" i="70"/>
  <c r="Y57" i="82"/>
  <c r="Y78" i="82" s="1"/>
  <c r="Y57" i="83"/>
  <c r="Y78" i="83" s="1"/>
  <c r="Y57" i="98"/>
  <c r="Y78" i="98" s="1"/>
  <c r="Y57" i="141"/>
  <c r="Y78" i="141" s="1"/>
  <c r="Y57" i="96"/>
  <c r="Y78" i="96" s="1"/>
  <c r="Y57" i="97"/>
  <c r="Y78" i="97" s="1"/>
  <c r="Y52" i="95"/>
  <c r="X89" i="142"/>
  <c r="X89" i="49"/>
  <c r="X89" i="47"/>
  <c r="X89" i="48"/>
  <c r="B101" i="49"/>
  <c r="B101" i="142"/>
  <c r="B101" i="47"/>
  <c r="B101" i="48"/>
  <c r="R112" i="142"/>
  <c r="R112" i="49"/>
  <c r="R112" i="47"/>
  <c r="R112" i="48"/>
  <c r="Q85" i="82"/>
  <c r="Q85" i="83"/>
  <c r="Q85" i="76"/>
  <c r="Q85" i="140"/>
  <c r="N102" i="82"/>
  <c r="N102" i="83"/>
  <c r="N102" i="76"/>
  <c r="N102" i="140"/>
  <c r="N93" i="49"/>
  <c r="N93" i="142"/>
  <c r="N93" i="48"/>
  <c r="N93" i="47"/>
  <c r="L84" i="49"/>
  <c r="L84" i="142"/>
  <c r="L84" i="47"/>
  <c r="L84" i="48"/>
  <c r="P96" i="142"/>
  <c r="P96" i="47"/>
  <c r="P96" i="48"/>
  <c r="P96" i="49"/>
  <c r="U96" i="48"/>
  <c r="U96" i="47"/>
  <c r="U96" i="49"/>
  <c r="U96" i="142"/>
  <c r="Z96" i="142"/>
  <c r="Z96" i="49"/>
  <c r="Z96" i="47"/>
  <c r="Z96" i="48"/>
  <c r="O92" i="83"/>
  <c r="O92" i="76"/>
  <c r="O92" i="140"/>
  <c r="O92" i="82"/>
  <c r="P104" i="76"/>
  <c r="P104" i="140"/>
  <c r="P104" i="82"/>
  <c r="P104" i="83"/>
  <c r="U103" i="142"/>
  <c r="U103" i="49"/>
  <c r="U103" i="47"/>
  <c r="U103" i="48"/>
  <c r="M100" i="76"/>
  <c r="M100" i="140"/>
  <c r="M100" i="82"/>
  <c r="M100" i="83"/>
  <c r="B90" i="49"/>
  <c r="B90" i="142"/>
  <c r="B90" i="47"/>
  <c r="B90" i="48"/>
  <c r="W56" i="48"/>
  <c r="W77" i="48" s="1"/>
  <c r="W52" i="46"/>
  <c r="W56" i="49"/>
  <c r="W77" i="49" s="1"/>
  <c r="W56" i="142"/>
  <c r="W77" i="142" s="1"/>
  <c r="W56" i="47"/>
  <c r="W77" i="47" s="1"/>
  <c r="W98" i="49"/>
  <c r="W98" i="142"/>
  <c r="W98" i="48"/>
  <c r="W98" i="47"/>
  <c r="P87" i="48"/>
  <c r="P87" i="47"/>
  <c r="P87" i="49"/>
  <c r="P87" i="142"/>
  <c r="R115" i="48"/>
  <c r="R115" i="47"/>
  <c r="R115" i="49"/>
  <c r="R115" i="142"/>
  <c r="R43" i="142"/>
  <c r="R43" i="47"/>
  <c r="R43" i="49"/>
  <c r="R43" i="48"/>
  <c r="L88" i="49"/>
  <c r="L88" i="142"/>
  <c r="L88" i="48"/>
  <c r="L88" i="47"/>
  <c r="F84" i="83"/>
  <c r="F84" i="76"/>
  <c r="F84" i="140"/>
  <c r="F84" i="82"/>
  <c r="F79" i="70"/>
  <c r="AA34" i="48"/>
  <c r="AA34" i="49"/>
  <c r="AA34" i="47"/>
  <c r="AA34" i="142"/>
  <c r="Z99" i="142"/>
  <c r="Z99" i="49"/>
  <c r="Z99" i="47"/>
  <c r="Z99" i="48"/>
  <c r="G111" i="83"/>
  <c r="G132" i="83" s="1"/>
  <c r="G111" i="76"/>
  <c r="G132" i="76" s="1"/>
  <c r="G111" i="140"/>
  <c r="G132" i="140" s="1"/>
  <c r="G111" i="82"/>
  <c r="G132" i="82" s="1"/>
  <c r="G106" i="70"/>
  <c r="K84" i="83"/>
  <c r="K84" i="76"/>
  <c r="K84" i="140"/>
  <c r="K84" i="82"/>
  <c r="K79" i="70"/>
  <c r="M103" i="82"/>
  <c r="M103" i="83"/>
  <c r="M103" i="76"/>
  <c r="M103" i="140"/>
  <c r="K104" i="83"/>
  <c r="K104" i="76"/>
  <c r="K104" i="140"/>
  <c r="K104" i="82"/>
  <c r="M90" i="82"/>
  <c r="M90" i="83"/>
  <c r="M90" i="76"/>
  <c r="M90" i="140"/>
  <c r="O84" i="142"/>
  <c r="O84" i="49"/>
  <c r="O84" i="47"/>
  <c r="O84" i="48"/>
  <c r="U90" i="82"/>
  <c r="U90" i="83"/>
  <c r="U90" i="76"/>
  <c r="U90" i="140"/>
  <c r="AA133" i="99"/>
  <c r="AA4" i="99"/>
  <c r="T96" i="48"/>
  <c r="T96" i="47"/>
  <c r="T96" i="49"/>
  <c r="T96" i="142"/>
  <c r="B56" i="49"/>
  <c r="B56" i="142"/>
  <c r="B56" i="47"/>
  <c r="B56" i="48"/>
  <c r="B52" i="46"/>
  <c r="V92" i="47"/>
  <c r="V92" i="48"/>
  <c r="V92" i="142"/>
  <c r="V92" i="49"/>
  <c r="M101" i="49"/>
  <c r="M101" i="142"/>
  <c r="M101" i="48"/>
  <c r="M101" i="47"/>
  <c r="T111" i="98"/>
  <c r="T111" i="141"/>
  <c r="T111" i="96"/>
  <c r="T111" i="97"/>
  <c r="T106" i="95"/>
  <c r="T110" i="102"/>
  <c r="T110" i="144"/>
  <c r="T110" i="100"/>
  <c r="T110" i="101"/>
  <c r="T106" i="99"/>
  <c r="N100" i="76"/>
  <c r="N100" i="140"/>
  <c r="N100" i="82"/>
  <c r="N100" i="83"/>
  <c r="R59" i="142"/>
  <c r="R59" i="49"/>
  <c r="R59" i="47"/>
  <c r="R59" i="48"/>
  <c r="H25" i="70"/>
  <c r="R67" i="70"/>
  <c r="AA67" i="70"/>
  <c r="Y91" i="82"/>
  <c r="Y91" i="83"/>
  <c r="Y91" i="76"/>
  <c r="Y91" i="140"/>
  <c r="Q85" i="49"/>
  <c r="Q85" i="142"/>
  <c r="Q85" i="47"/>
  <c r="Q85" i="48"/>
  <c r="N101" i="49"/>
  <c r="N101" i="142"/>
  <c r="N101" i="48"/>
  <c r="N101" i="47"/>
  <c r="AA68" i="46"/>
  <c r="R68" i="46"/>
  <c r="Y111" i="83"/>
  <c r="Y132" i="83" s="1"/>
  <c r="Y111" i="76"/>
  <c r="Y132" i="76" s="1"/>
  <c r="Y111" i="140"/>
  <c r="Y132" i="140" s="1"/>
  <c r="Y111" i="82"/>
  <c r="Y132" i="82" s="1"/>
  <c r="Y106" i="70"/>
  <c r="K86" i="49"/>
  <c r="K86" i="142"/>
  <c r="K86" i="48"/>
  <c r="K86" i="47"/>
  <c r="H110" i="142"/>
  <c r="H131" i="142" s="1"/>
  <c r="H110" i="49"/>
  <c r="H131" i="49" s="1"/>
  <c r="H110" i="47"/>
  <c r="H131" i="47" s="1"/>
  <c r="H110" i="48"/>
  <c r="H131" i="48" s="1"/>
  <c r="H106" i="46"/>
  <c r="I73" i="48"/>
  <c r="I73" i="142"/>
  <c r="I73" i="49"/>
  <c r="I73" i="47"/>
  <c r="R61" i="70"/>
  <c r="AA61" i="70"/>
  <c r="W97" i="142"/>
  <c r="W97" i="49"/>
  <c r="W97" i="47"/>
  <c r="W97" i="48"/>
  <c r="Y90" i="49"/>
  <c r="Y90" i="142"/>
  <c r="Y90" i="47"/>
  <c r="Y90" i="48"/>
  <c r="V89" i="140"/>
  <c r="V89" i="82"/>
  <c r="V89" i="83"/>
  <c r="V89" i="76"/>
  <c r="AA31" i="49"/>
  <c r="AA31" i="47"/>
  <c r="AA31" i="142"/>
  <c r="AA31" i="48"/>
  <c r="P103" i="47"/>
  <c r="P103" i="49"/>
  <c r="P103" i="142"/>
  <c r="P103" i="48"/>
  <c r="L91" i="82"/>
  <c r="L91" i="83"/>
  <c r="L91" i="76"/>
  <c r="L91" i="140"/>
  <c r="C110" i="49"/>
  <c r="C131" i="49" s="1"/>
  <c r="C110" i="142"/>
  <c r="C131" i="142" s="1"/>
  <c r="C110" i="47"/>
  <c r="C131" i="47" s="1"/>
  <c r="C110" i="48"/>
  <c r="C131" i="48" s="1"/>
  <c r="C106" i="46"/>
  <c r="Y85" i="140"/>
  <c r="Y85" i="82"/>
  <c r="Y85" i="83"/>
  <c r="Y85" i="76"/>
  <c r="Z98" i="142"/>
  <c r="Z98" i="47"/>
  <c r="Z98" i="48"/>
  <c r="Z98" i="49"/>
  <c r="V88" i="76"/>
  <c r="V88" i="83"/>
  <c r="V88" i="140"/>
  <c r="V88" i="82"/>
  <c r="T57" i="141"/>
  <c r="T52" i="95"/>
  <c r="T57" i="96"/>
  <c r="T57" i="97"/>
  <c r="T57" i="98"/>
  <c r="K111" i="83"/>
  <c r="K111" i="76"/>
  <c r="K111" i="140"/>
  <c r="K111" i="82"/>
  <c r="K106" i="70"/>
  <c r="N95" i="82"/>
  <c r="N95" i="83"/>
  <c r="N95" i="76"/>
  <c r="N95" i="140"/>
  <c r="T95" i="49"/>
  <c r="T95" i="142"/>
  <c r="T95" i="47"/>
  <c r="T95" i="48"/>
  <c r="L111" i="140"/>
  <c r="L132" i="140" s="1"/>
  <c r="L111" i="82"/>
  <c r="L132" i="82" s="1"/>
  <c r="L106" i="70"/>
  <c r="L111" i="83"/>
  <c r="L132" i="83" s="1"/>
  <c r="L111" i="76"/>
  <c r="L132" i="76" s="1"/>
  <c r="K100" i="49"/>
  <c r="K100" i="142"/>
  <c r="K100" i="47"/>
  <c r="K100" i="48"/>
  <c r="W25" i="95"/>
  <c r="O89" i="82"/>
  <c r="O89" i="83"/>
  <c r="O89" i="76"/>
  <c r="O89" i="140"/>
  <c r="B94" i="49"/>
  <c r="B94" i="142"/>
  <c r="B94" i="48"/>
  <c r="B94" i="47"/>
  <c r="F52" i="70"/>
  <c r="F57" i="140"/>
  <c r="F78" i="140" s="1"/>
  <c r="F57" i="82"/>
  <c r="F78" i="82" s="1"/>
  <c r="F57" i="83"/>
  <c r="F78" i="83" s="1"/>
  <c r="F57" i="76"/>
  <c r="F78" i="76" s="1"/>
  <c r="AA73" i="46"/>
  <c r="R73" i="46"/>
  <c r="Q94" i="142"/>
  <c r="Q94" i="49"/>
  <c r="Q94" i="47"/>
  <c r="Q94" i="48"/>
  <c r="Y100" i="140"/>
  <c r="Y100" i="82"/>
  <c r="Y100" i="83"/>
  <c r="Y100" i="76"/>
  <c r="M104" i="82"/>
  <c r="M104" i="83"/>
  <c r="M104" i="76"/>
  <c r="M104" i="140"/>
  <c r="O100" i="142"/>
  <c r="O100" i="49"/>
  <c r="O100" i="47"/>
  <c r="O100" i="48"/>
  <c r="K92" i="49"/>
  <c r="K92" i="142"/>
  <c r="K92" i="47"/>
  <c r="K92" i="48"/>
  <c r="O91" i="49"/>
  <c r="O91" i="142"/>
  <c r="O91" i="47"/>
  <c r="O91" i="48"/>
  <c r="Y97" i="82"/>
  <c r="Y97" i="83"/>
  <c r="Y97" i="76"/>
  <c r="Y97" i="140"/>
  <c r="W90" i="49"/>
  <c r="W90" i="142"/>
  <c r="W90" i="48"/>
  <c r="W90" i="47"/>
  <c r="P98" i="48"/>
  <c r="P98" i="49"/>
  <c r="P98" i="47"/>
  <c r="P98" i="142"/>
  <c r="L89" i="83"/>
  <c r="L89" i="76"/>
  <c r="L89" i="140"/>
  <c r="L89" i="82"/>
  <c r="AA126" i="49"/>
  <c r="AA126" i="142"/>
  <c r="AA126" i="47"/>
  <c r="AA126" i="48"/>
  <c r="AA62" i="70"/>
  <c r="R62" i="70"/>
  <c r="Z92" i="83"/>
  <c r="Z92" i="76"/>
  <c r="Z92" i="140"/>
  <c r="Z92" i="82"/>
  <c r="N89" i="140"/>
  <c r="N89" i="82"/>
  <c r="N89" i="83"/>
  <c r="N89" i="76"/>
  <c r="V89" i="49"/>
  <c r="V89" i="142"/>
  <c r="V89" i="47"/>
  <c r="V89" i="48"/>
  <c r="L104" i="82"/>
  <c r="L104" i="83"/>
  <c r="L104" i="76"/>
  <c r="L104" i="140"/>
  <c r="X94" i="142"/>
  <c r="X94" i="49"/>
  <c r="X94" i="47"/>
  <c r="X94" i="48"/>
  <c r="R71" i="47"/>
  <c r="R71" i="48"/>
  <c r="R71" i="49"/>
  <c r="R71" i="142"/>
  <c r="B103" i="49"/>
  <c r="B103" i="142"/>
  <c r="B103" i="47"/>
  <c r="B103" i="48"/>
  <c r="X102" i="76"/>
  <c r="X102" i="140"/>
  <c r="X102" i="82"/>
  <c r="X102" i="83"/>
  <c r="W84" i="98"/>
  <c r="W105" i="98" s="1"/>
  <c r="W84" i="141"/>
  <c r="W105" i="141" s="1"/>
  <c r="W84" i="96"/>
  <c r="W105" i="96" s="1"/>
  <c r="W84" i="97"/>
  <c r="W105" i="97" s="1"/>
  <c r="W79" i="95"/>
  <c r="T87" i="49"/>
  <c r="T87" i="142"/>
  <c r="T87" i="47"/>
  <c r="T87" i="48"/>
  <c r="N86" i="49"/>
  <c r="N86" i="142"/>
  <c r="N86" i="47"/>
  <c r="N86" i="48"/>
  <c r="Y110" i="47"/>
  <c r="Y131" i="47" s="1"/>
  <c r="Y106" i="46"/>
  <c r="Y110" i="49"/>
  <c r="Y131" i="49" s="1"/>
  <c r="Y110" i="142"/>
  <c r="Y131" i="142" s="1"/>
  <c r="Y110" i="48"/>
  <c r="Y131" i="48" s="1"/>
  <c r="E29" i="142"/>
  <c r="E50" i="142" s="1"/>
  <c r="E29" i="47"/>
  <c r="E50" i="47" s="1"/>
  <c r="E29" i="48"/>
  <c r="E50" i="48" s="1"/>
  <c r="E29" i="49"/>
  <c r="E50" i="49" s="1"/>
  <c r="E25" i="46"/>
  <c r="Q87" i="49"/>
  <c r="Q87" i="142"/>
  <c r="Q87" i="47"/>
  <c r="Q87" i="48"/>
  <c r="U101" i="82"/>
  <c r="U101" i="83"/>
  <c r="U101" i="76"/>
  <c r="U101" i="140"/>
  <c r="Z29" i="102"/>
  <c r="Z50" i="102" s="1"/>
  <c r="Z29" i="144"/>
  <c r="Z50" i="144" s="1"/>
  <c r="Z29" i="101"/>
  <c r="Z50" i="101" s="1"/>
  <c r="Z29" i="100"/>
  <c r="Z50" i="100" s="1"/>
  <c r="Z25" i="99"/>
  <c r="L95" i="49"/>
  <c r="L95" i="142"/>
  <c r="L95" i="47"/>
  <c r="L95" i="48"/>
  <c r="P94" i="82"/>
  <c r="P94" i="83"/>
  <c r="P94" i="76"/>
  <c r="P94" i="140"/>
  <c r="O86" i="142"/>
  <c r="O86" i="47"/>
  <c r="O86" i="48"/>
  <c r="O86" i="49"/>
  <c r="V83" i="100"/>
  <c r="V104" i="100" s="1"/>
  <c r="V83" i="101"/>
  <c r="V104" i="101" s="1"/>
  <c r="V79" i="99"/>
  <c r="V83" i="102"/>
  <c r="V104" i="102" s="1"/>
  <c r="V83" i="144"/>
  <c r="V104" i="144" s="1"/>
  <c r="Y86" i="76"/>
  <c r="Y86" i="140"/>
  <c r="Y86" i="82"/>
  <c r="Y86" i="83"/>
  <c r="D56" i="48"/>
  <c r="D77" i="48" s="1"/>
  <c r="D52" i="46"/>
  <c r="D56" i="142"/>
  <c r="D77" i="142" s="1"/>
  <c r="D56" i="49"/>
  <c r="D77" i="49" s="1"/>
  <c r="D56" i="47"/>
  <c r="D77" i="47" s="1"/>
  <c r="M83" i="49"/>
  <c r="M83" i="142"/>
  <c r="M83" i="47"/>
  <c r="M83" i="48"/>
  <c r="M79" i="46"/>
  <c r="R214" i="70"/>
  <c r="I85" i="70"/>
  <c r="P88" i="47"/>
  <c r="P88" i="48"/>
  <c r="P88" i="49"/>
  <c r="P88" i="142"/>
  <c r="Y99" i="76"/>
  <c r="Y99" i="140"/>
  <c r="Y99" i="82"/>
  <c r="Y99" i="83"/>
  <c r="L87" i="76"/>
  <c r="L87" i="140"/>
  <c r="L87" i="82"/>
  <c r="L87" i="83"/>
  <c r="W84" i="82"/>
  <c r="W84" i="83"/>
  <c r="W84" i="76"/>
  <c r="W84" i="140"/>
  <c r="W79" i="70"/>
  <c r="U83" i="142"/>
  <c r="U83" i="47"/>
  <c r="U83" i="48"/>
  <c r="U79" i="46"/>
  <c r="U83" i="49"/>
  <c r="V57" i="140"/>
  <c r="V78" i="140" s="1"/>
  <c r="V57" i="82"/>
  <c r="V78" i="82" s="1"/>
  <c r="V57" i="83"/>
  <c r="V78" i="83" s="1"/>
  <c r="V57" i="76"/>
  <c r="V78" i="76" s="1"/>
  <c r="V52" i="70"/>
  <c r="L25" i="70"/>
  <c r="P57" i="83"/>
  <c r="P78" i="83" s="1"/>
  <c r="P57" i="76"/>
  <c r="P78" i="76" s="1"/>
  <c r="P57" i="140"/>
  <c r="P78" i="140" s="1"/>
  <c r="P52" i="70"/>
  <c r="P57" i="82"/>
  <c r="P78" i="82" s="1"/>
  <c r="N103" i="83"/>
  <c r="N103" i="76"/>
  <c r="N103" i="140"/>
  <c r="N103" i="82"/>
  <c r="AA66" i="46"/>
  <c r="R66" i="46"/>
  <c r="O99" i="49"/>
  <c r="O99" i="142"/>
  <c r="O99" i="47"/>
  <c r="O99" i="48"/>
  <c r="V94" i="49"/>
  <c r="V94" i="142"/>
  <c r="V94" i="47"/>
  <c r="V94" i="48"/>
  <c r="O89" i="142"/>
  <c r="O89" i="49"/>
  <c r="O89" i="47"/>
  <c r="O89" i="48"/>
  <c r="B97" i="49"/>
  <c r="B97" i="142"/>
  <c r="B97" i="48"/>
  <c r="B97" i="47"/>
  <c r="K101" i="49"/>
  <c r="K101" i="47"/>
  <c r="K101" i="48"/>
  <c r="K101" i="142"/>
  <c r="V93" i="82"/>
  <c r="V93" i="83"/>
  <c r="V93" i="76"/>
  <c r="V93" i="140"/>
  <c r="O85" i="82"/>
  <c r="O85" i="83"/>
  <c r="O85" i="76"/>
  <c r="O85" i="140"/>
  <c r="Z85" i="76"/>
  <c r="Z85" i="140"/>
  <c r="Z85" i="82"/>
  <c r="Z85" i="83"/>
  <c r="W102" i="83"/>
  <c r="W102" i="76"/>
  <c r="W102" i="140"/>
  <c r="W102" i="82"/>
  <c r="W93" i="49"/>
  <c r="W93" i="142"/>
  <c r="W93" i="47"/>
  <c r="W93" i="48"/>
  <c r="L52" i="46"/>
  <c r="L56" i="142"/>
  <c r="L77" i="142" s="1"/>
  <c r="L56" i="49"/>
  <c r="L77" i="49" s="1"/>
  <c r="L56" i="47"/>
  <c r="L77" i="47" s="1"/>
  <c r="L56" i="48"/>
  <c r="L77" i="48" s="1"/>
  <c r="Q86" i="142"/>
  <c r="Q86" i="49"/>
  <c r="Q86" i="47"/>
  <c r="Q86" i="48"/>
  <c r="Y96" i="49"/>
  <c r="Y96" i="142"/>
  <c r="Y96" i="47"/>
  <c r="Y96" i="48"/>
  <c r="Z25" i="95"/>
  <c r="AA75" i="46"/>
  <c r="R75" i="46"/>
  <c r="P29" i="142"/>
  <c r="P50" i="142" s="1"/>
  <c r="P25" i="46"/>
  <c r="P29" i="47"/>
  <c r="P50" i="47" s="1"/>
  <c r="P29" i="48"/>
  <c r="P50" i="48" s="1"/>
  <c r="P29" i="49"/>
  <c r="P50" i="49" s="1"/>
  <c r="X92" i="83"/>
  <c r="X92" i="76"/>
  <c r="X92" i="140"/>
  <c r="X92" i="82"/>
  <c r="Y104" i="140"/>
  <c r="Y104" i="82"/>
  <c r="Y104" i="83"/>
  <c r="Y104" i="76"/>
  <c r="T85" i="142"/>
  <c r="T85" i="49"/>
  <c r="T85" i="47"/>
  <c r="T85" i="48"/>
  <c r="L103" i="142"/>
  <c r="L103" i="47"/>
  <c r="L103" i="48"/>
  <c r="L103" i="49"/>
  <c r="K90" i="49"/>
  <c r="K90" i="142"/>
  <c r="K90" i="47"/>
  <c r="K90" i="48"/>
  <c r="AA268" i="95"/>
  <c r="AA322" i="95"/>
  <c r="AA124" i="49"/>
  <c r="AA124" i="142"/>
  <c r="AA124" i="47"/>
  <c r="AA124" i="48"/>
  <c r="Z97" i="82"/>
  <c r="Z97" i="83"/>
  <c r="Z97" i="76"/>
  <c r="Z97" i="140"/>
  <c r="N98" i="49"/>
  <c r="N98" i="142"/>
  <c r="N98" i="48"/>
  <c r="N98" i="47"/>
  <c r="Y87" i="142"/>
  <c r="Y87" i="47"/>
  <c r="Y87" i="48"/>
  <c r="Y87" i="49"/>
  <c r="AA115" i="142"/>
  <c r="AA115" i="48"/>
  <c r="AA115" i="47"/>
  <c r="AA115" i="49"/>
  <c r="W90" i="83"/>
  <c r="W90" i="76"/>
  <c r="W90" i="140"/>
  <c r="W90" i="82"/>
  <c r="U88" i="49"/>
  <c r="U88" i="142"/>
  <c r="U88" i="48"/>
  <c r="U88" i="47"/>
  <c r="Q103" i="49"/>
  <c r="Q103" i="142"/>
  <c r="Q103" i="47"/>
  <c r="Q103" i="48"/>
  <c r="T84" i="140"/>
  <c r="T84" i="82"/>
  <c r="T79" i="70"/>
  <c r="T84" i="83"/>
  <c r="T84" i="76"/>
  <c r="Z96" i="140"/>
  <c r="Z96" i="82"/>
  <c r="Z96" i="83"/>
  <c r="Z96" i="76"/>
  <c r="T56" i="142"/>
  <c r="T56" i="49"/>
  <c r="T56" i="47"/>
  <c r="T56" i="48"/>
  <c r="T52" i="46"/>
  <c r="V90" i="76"/>
  <c r="V90" i="140"/>
  <c r="V90" i="82"/>
  <c r="V90" i="83"/>
  <c r="X84" i="49"/>
  <c r="X84" i="142"/>
  <c r="X84" i="47"/>
  <c r="X84" i="48"/>
  <c r="T29" i="144"/>
  <c r="T29" i="100"/>
  <c r="T29" i="101"/>
  <c r="T25" i="99"/>
  <c r="T29" i="102"/>
  <c r="N25" i="70"/>
  <c r="T99" i="49"/>
  <c r="T99" i="142"/>
  <c r="T99" i="48"/>
  <c r="T99" i="47"/>
  <c r="AA295" i="70"/>
  <c r="X29" i="102"/>
  <c r="X50" i="102" s="1"/>
  <c r="X29" i="144"/>
  <c r="X50" i="144" s="1"/>
  <c r="X29" i="100"/>
  <c r="X50" i="100" s="1"/>
  <c r="X29" i="101"/>
  <c r="X50" i="101" s="1"/>
  <c r="X25" i="99"/>
  <c r="O101" i="83"/>
  <c r="O101" i="76"/>
  <c r="O101" i="140"/>
  <c r="O101" i="82"/>
  <c r="V101" i="48"/>
  <c r="V101" i="47"/>
  <c r="V101" i="49"/>
  <c r="V101" i="142"/>
  <c r="U84" i="97"/>
  <c r="U105" i="97" s="1"/>
  <c r="U84" i="98"/>
  <c r="U105" i="98" s="1"/>
  <c r="U84" i="141"/>
  <c r="U105" i="141" s="1"/>
  <c r="U84" i="96"/>
  <c r="U105" i="96" s="1"/>
  <c r="U79" i="95"/>
  <c r="B93" i="49"/>
  <c r="B93" i="142"/>
  <c r="B93" i="47"/>
  <c r="B93" i="48"/>
  <c r="AA77" i="70"/>
  <c r="R77" i="70"/>
  <c r="W106" i="95"/>
  <c r="W111" i="141"/>
  <c r="W132" i="141" s="1"/>
  <c r="W111" i="96"/>
  <c r="W132" i="96" s="1"/>
  <c r="W111" i="97"/>
  <c r="W132" i="97" s="1"/>
  <c r="W111" i="98"/>
  <c r="W132" i="98" s="1"/>
  <c r="AA214" i="99"/>
  <c r="AA85" i="99"/>
  <c r="W100" i="82"/>
  <c r="W100" i="83"/>
  <c r="W100" i="76"/>
  <c r="W100" i="140"/>
  <c r="T93" i="82"/>
  <c r="T93" i="83"/>
  <c r="T93" i="76"/>
  <c r="T93" i="140"/>
  <c r="P91" i="140"/>
  <c r="P91" i="82"/>
  <c r="P91" i="83"/>
  <c r="P91" i="76"/>
  <c r="Z85" i="49"/>
  <c r="Z85" i="142"/>
  <c r="Z85" i="47"/>
  <c r="Z85" i="48"/>
  <c r="W101" i="142"/>
  <c r="W101" i="47"/>
  <c r="W101" i="48"/>
  <c r="W101" i="49"/>
  <c r="V25" i="70"/>
  <c r="L93" i="142"/>
  <c r="L93" i="49"/>
  <c r="L93" i="47"/>
  <c r="L93" i="48"/>
  <c r="H84" i="82"/>
  <c r="H105" i="82" s="1"/>
  <c r="H79" i="70"/>
  <c r="H84" i="83"/>
  <c r="H84" i="76"/>
  <c r="H84" i="140"/>
  <c r="R64" i="49"/>
  <c r="R64" i="142"/>
  <c r="R64" i="47"/>
  <c r="R64" i="48"/>
  <c r="O90" i="83"/>
  <c r="O90" i="76"/>
  <c r="O90" i="140"/>
  <c r="O90" i="82"/>
  <c r="Z84" i="97"/>
  <c r="Z105" i="97" s="1"/>
  <c r="Z84" i="98"/>
  <c r="Z105" i="98" s="1"/>
  <c r="Z84" i="141"/>
  <c r="Z105" i="141" s="1"/>
  <c r="Z79" i="95"/>
  <c r="Z84" i="96"/>
  <c r="Z105" i="96" s="1"/>
  <c r="AA65" i="46"/>
  <c r="R65" i="46"/>
  <c r="Y52" i="99"/>
  <c r="Y56" i="144"/>
  <c r="Y77" i="144" s="1"/>
  <c r="Y56" i="102"/>
  <c r="Y77" i="102" s="1"/>
  <c r="Y56" i="100"/>
  <c r="Y77" i="100" s="1"/>
  <c r="Y56" i="101"/>
  <c r="Y77" i="101" s="1"/>
  <c r="O88" i="142"/>
  <c r="O88" i="47"/>
  <c r="O88" i="48"/>
  <c r="O88" i="49"/>
  <c r="AA47" i="142"/>
  <c r="AA47" i="47"/>
  <c r="AA47" i="49"/>
  <c r="AA47" i="48"/>
  <c r="R73" i="142"/>
  <c r="R73" i="48"/>
  <c r="R73" i="47"/>
  <c r="R73" i="49"/>
  <c r="R214" i="46"/>
  <c r="I85" i="46"/>
  <c r="K87" i="140"/>
  <c r="K87" i="82"/>
  <c r="K87" i="83"/>
  <c r="K87" i="76"/>
  <c r="Q99" i="82"/>
  <c r="Q99" i="83"/>
  <c r="Q99" i="76"/>
  <c r="Q99" i="140"/>
  <c r="R31" i="142"/>
  <c r="R31" i="47"/>
  <c r="R31" i="48"/>
  <c r="R31" i="49"/>
  <c r="W83" i="48"/>
  <c r="W79" i="46"/>
  <c r="W83" i="49"/>
  <c r="W83" i="142"/>
  <c r="W83" i="47"/>
  <c r="L103" i="140"/>
  <c r="L103" i="82"/>
  <c r="L103" i="83"/>
  <c r="L103" i="76"/>
  <c r="P85" i="83"/>
  <c r="P85" i="76"/>
  <c r="P85" i="140"/>
  <c r="P85" i="82"/>
  <c r="Q102" i="142"/>
  <c r="Q102" i="49"/>
  <c r="Q102" i="47"/>
  <c r="Q102" i="48"/>
  <c r="M88" i="82"/>
  <c r="M88" i="83"/>
  <c r="M88" i="76"/>
  <c r="M88" i="140"/>
  <c r="T111" i="82"/>
  <c r="T106" i="70"/>
  <c r="T111" i="83"/>
  <c r="T111" i="76"/>
  <c r="T111" i="140"/>
  <c r="O83" i="49"/>
  <c r="O83" i="142"/>
  <c r="O83" i="47"/>
  <c r="O83" i="48"/>
  <c r="O79" i="46"/>
  <c r="W95" i="140"/>
  <c r="W95" i="82"/>
  <c r="W95" i="83"/>
  <c r="W95" i="76"/>
  <c r="K95" i="49"/>
  <c r="K95" i="142"/>
  <c r="K95" i="47"/>
  <c r="K95" i="48"/>
  <c r="U111" i="76"/>
  <c r="U132" i="76" s="1"/>
  <c r="U111" i="140"/>
  <c r="U132" i="140" s="1"/>
  <c r="U111" i="82"/>
  <c r="U132" i="82" s="1"/>
  <c r="U106" i="70"/>
  <c r="U111" i="83"/>
  <c r="U132" i="83" s="1"/>
  <c r="AA35" i="142"/>
  <c r="AA35" i="47"/>
  <c r="AA35" i="48"/>
  <c r="AA35" i="49"/>
  <c r="O110" i="48"/>
  <c r="O131" i="48" s="1"/>
  <c r="O106" i="46"/>
  <c r="O110" i="142"/>
  <c r="O131" i="142" s="1"/>
  <c r="O110" i="49"/>
  <c r="O131" i="49" s="1"/>
  <c r="O110" i="47"/>
  <c r="O131" i="47" s="1"/>
  <c r="O97" i="82"/>
  <c r="O97" i="83"/>
  <c r="O97" i="76"/>
  <c r="O97" i="140"/>
  <c r="K94" i="142"/>
  <c r="K94" i="48"/>
  <c r="K94" i="47"/>
  <c r="K94" i="49"/>
  <c r="N100" i="47"/>
  <c r="N100" i="48"/>
  <c r="N100" i="142"/>
  <c r="N100" i="49"/>
  <c r="C25" i="70"/>
  <c r="L98" i="142"/>
  <c r="L98" i="49"/>
  <c r="L98" i="47"/>
  <c r="L98" i="48"/>
  <c r="Z94" i="48"/>
  <c r="Z94" i="47"/>
  <c r="Z94" i="49"/>
  <c r="Z94" i="142"/>
  <c r="X88" i="140"/>
  <c r="X88" i="82"/>
  <c r="X88" i="83"/>
  <c r="X88" i="76"/>
  <c r="P100" i="76"/>
  <c r="P100" i="140"/>
  <c r="P100" i="82"/>
  <c r="P100" i="83"/>
  <c r="D29" i="142"/>
  <c r="D50" i="142" s="1"/>
  <c r="D29" i="49"/>
  <c r="D50" i="49" s="1"/>
  <c r="D29" i="47"/>
  <c r="D50" i="47" s="1"/>
  <c r="D29" i="48"/>
  <c r="D50" i="48" s="1"/>
  <c r="D25" i="46"/>
  <c r="R33" i="142"/>
  <c r="R33" i="49"/>
  <c r="R33" i="48"/>
  <c r="R33" i="47"/>
  <c r="C29" i="47"/>
  <c r="C50" i="47" s="1"/>
  <c r="C29" i="48"/>
  <c r="C50" i="48" s="1"/>
  <c r="C25" i="46"/>
  <c r="C29" i="142"/>
  <c r="C50" i="142" s="1"/>
  <c r="C29" i="49"/>
  <c r="C50" i="49" s="1"/>
  <c r="X100" i="49"/>
  <c r="X100" i="142"/>
  <c r="X100" i="48"/>
  <c r="X100" i="47"/>
  <c r="I57" i="142"/>
  <c r="I57" i="48"/>
  <c r="I57" i="47"/>
  <c r="I57" i="49"/>
  <c r="X91" i="49"/>
  <c r="X91" i="142"/>
  <c r="X91" i="47"/>
  <c r="X91" i="48"/>
  <c r="P97" i="82"/>
  <c r="P97" i="83"/>
  <c r="P97" i="76"/>
  <c r="P97" i="140"/>
  <c r="N94" i="49"/>
  <c r="N94" i="142"/>
  <c r="N94" i="47"/>
  <c r="N94" i="48"/>
  <c r="P102" i="142"/>
  <c r="P102" i="49"/>
  <c r="P102" i="47"/>
  <c r="P102" i="48"/>
  <c r="R41" i="49"/>
  <c r="R41" i="142"/>
  <c r="R41" i="47"/>
  <c r="R41" i="48"/>
  <c r="Q92" i="76"/>
  <c r="Q92" i="140"/>
  <c r="Q92" i="82"/>
  <c r="Q92" i="83"/>
  <c r="AA74" i="70"/>
  <c r="R74" i="70"/>
  <c r="W97" i="82"/>
  <c r="W97" i="83"/>
  <c r="W97" i="76"/>
  <c r="W97" i="140"/>
  <c r="V93" i="49"/>
  <c r="V93" i="142"/>
  <c r="V93" i="48"/>
  <c r="V93" i="47"/>
  <c r="V99" i="47"/>
  <c r="V99" i="48"/>
  <c r="V99" i="49"/>
  <c r="V99" i="142"/>
  <c r="O91" i="140"/>
  <c r="O91" i="82"/>
  <c r="O91" i="83"/>
  <c r="O91" i="76"/>
  <c r="Z91" i="83"/>
  <c r="Z91" i="76"/>
  <c r="Z91" i="140"/>
  <c r="Z91" i="82"/>
  <c r="AA62" i="46"/>
  <c r="R62" i="46"/>
  <c r="W86" i="49"/>
  <c r="W86" i="142"/>
  <c r="W86" i="47"/>
  <c r="W86" i="48"/>
  <c r="AA61" i="49"/>
  <c r="AA61" i="142"/>
  <c r="AA61" i="47"/>
  <c r="AA61" i="48"/>
  <c r="K25" i="70"/>
  <c r="W99" i="47"/>
  <c r="W99" i="48"/>
  <c r="W99" i="49"/>
  <c r="W99" i="142"/>
  <c r="L90" i="47"/>
  <c r="L90" i="48"/>
  <c r="L90" i="142"/>
  <c r="L90" i="49"/>
  <c r="L101" i="82"/>
  <c r="L101" i="83"/>
  <c r="L101" i="76"/>
  <c r="L101" i="140"/>
  <c r="G79" i="70"/>
  <c r="G84" i="83"/>
  <c r="G84" i="76"/>
  <c r="G84" i="140"/>
  <c r="G84" i="82"/>
  <c r="U95" i="142"/>
  <c r="U95" i="49"/>
  <c r="U95" i="47"/>
  <c r="U95" i="48"/>
  <c r="P102" i="82"/>
  <c r="P102" i="83"/>
  <c r="P102" i="76"/>
  <c r="P102" i="140"/>
  <c r="O56" i="49"/>
  <c r="O77" i="49" s="1"/>
  <c r="O56" i="142"/>
  <c r="O77" i="142" s="1"/>
  <c r="O56" i="47"/>
  <c r="O77" i="47" s="1"/>
  <c r="O56" i="48"/>
  <c r="O77" i="48" s="1"/>
  <c r="O52" i="46"/>
  <c r="T94" i="83"/>
  <c r="T94" i="76"/>
  <c r="T94" i="140"/>
  <c r="T94" i="82"/>
  <c r="V102" i="140"/>
  <c r="V102" i="82"/>
  <c r="V102" i="83"/>
  <c r="V102" i="76"/>
  <c r="P86" i="82"/>
  <c r="P86" i="83"/>
  <c r="P86" i="76"/>
  <c r="P86" i="140"/>
  <c r="K97" i="48"/>
  <c r="K97" i="49"/>
  <c r="K97" i="142"/>
  <c r="K97" i="47"/>
  <c r="B111" i="82"/>
  <c r="B106" i="70"/>
  <c r="B111" i="76"/>
  <c r="B111" i="140"/>
  <c r="Y88" i="142"/>
  <c r="Y88" i="47"/>
  <c r="Y88" i="48"/>
  <c r="Y88" i="49"/>
  <c r="M85" i="82"/>
  <c r="M85" i="83"/>
  <c r="M85" i="76"/>
  <c r="M85" i="140"/>
  <c r="P99" i="82"/>
  <c r="P99" i="83"/>
  <c r="P99" i="76"/>
  <c r="P99" i="140"/>
  <c r="P97" i="48"/>
  <c r="P97" i="142"/>
  <c r="P97" i="49"/>
  <c r="P97" i="47"/>
  <c r="U87" i="83"/>
  <c r="U87" i="76"/>
  <c r="U87" i="140"/>
  <c r="U87" i="82"/>
  <c r="N84" i="82"/>
  <c r="N84" i="83"/>
  <c r="N84" i="76"/>
  <c r="N84" i="140"/>
  <c r="N79" i="70"/>
  <c r="M57" i="83"/>
  <c r="M78" i="83" s="1"/>
  <c r="M57" i="76"/>
  <c r="M78" i="76" s="1"/>
  <c r="M57" i="140"/>
  <c r="M78" i="140" s="1"/>
  <c r="M57" i="82"/>
  <c r="M78" i="82" s="1"/>
  <c r="M52" i="70"/>
  <c r="Z100" i="49"/>
  <c r="Z100" i="142"/>
  <c r="Z100" i="47"/>
  <c r="Z100" i="48"/>
  <c r="G57" i="140"/>
  <c r="G78" i="140" s="1"/>
  <c r="G57" i="82"/>
  <c r="G78" i="82" s="1"/>
  <c r="G57" i="83"/>
  <c r="G78" i="83" s="1"/>
  <c r="G57" i="76"/>
  <c r="G78" i="76" s="1"/>
  <c r="G52" i="70"/>
  <c r="M98" i="82"/>
  <c r="M98" i="83"/>
  <c r="M98" i="76"/>
  <c r="M98" i="140"/>
  <c r="W103" i="82"/>
  <c r="W103" i="83"/>
  <c r="W103" i="76"/>
  <c r="W103" i="140"/>
  <c r="T91" i="142"/>
  <c r="T91" i="48"/>
  <c r="T91" i="47"/>
  <c r="T91" i="49"/>
  <c r="X99" i="49"/>
  <c r="X99" i="142"/>
  <c r="X99" i="47"/>
  <c r="X99" i="48"/>
  <c r="M94" i="49"/>
  <c r="M94" i="142"/>
  <c r="M94" i="47"/>
  <c r="M94" i="48"/>
  <c r="AA44" i="142"/>
  <c r="AA44" i="49"/>
  <c r="AA44" i="47"/>
  <c r="AA44" i="48"/>
  <c r="R241" i="70"/>
  <c r="M93" i="82"/>
  <c r="M93" i="83"/>
  <c r="M93" i="76"/>
  <c r="M93" i="140"/>
  <c r="X85" i="82"/>
  <c r="X85" i="83"/>
  <c r="X85" i="76"/>
  <c r="X85" i="140"/>
  <c r="Z93" i="83"/>
  <c r="Z93" i="76"/>
  <c r="Z93" i="140"/>
  <c r="Z93" i="82"/>
  <c r="W84" i="48"/>
  <c r="W84" i="142"/>
  <c r="W84" i="49"/>
  <c r="W84" i="47"/>
  <c r="U56" i="49"/>
  <c r="U77" i="49" s="1"/>
  <c r="U56" i="142"/>
  <c r="U77" i="142" s="1"/>
  <c r="U56" i="48"/>
  <c r="U77" i="48" s="1"/>
  <c r="U56" i="47"/>
  <c r="U77" i="47" s="1"/>
  <c r="U52" i="46"/>
  <c r="R40" i="142"/>
  <c r="R40" i="49"/>
  <c r="R40" i="47"/>
  <c r="R40" i="48"/>
  <c r="Q56" i="49"/>
  <c r="Q77" i="49" s="1"/>
  <c r="Q56" i="142"/>
  <c r="Q77" i="142" s="1"/>
  <c r="Q56" i="47"/>
  <c r="Q77" i="47" s="1"/>
  <c r="Q56" i="48"/>
  <c r="Q77" i="48" s="1"/>
  <c r="Q52" i="46"/>
  <c r="Z86" i="49"/>
  <c r="Z86" i="142"/>
  <c r="Z86" i="48"/>
  <c r="Z86" i="47"/>
  <c r="L100" i="49"/>
  <c r="L100" i="142"/>
  <c r="L100" i="47"/>
  <c r="L100" i="48"/>
  <c r="W25" i="99"/>
  <c r="W29" i="102"/>
  <c r="W50" i="102" s="1"/>
  <c r="W29" i="144"/>
  <c r="W50" i="144" s="1"/>
  <c r="W29" i="100"/>
  <c r="W50" i="100" s="1"/>
  <c r="W29" i="101"/>
  <c r="W50" i="101" s="1"/>
  <c r="AA60" i="46"/>
  <c r="R60" i="46"/>
  <c r="R124" i="49"/>
  <c r="R124" i="142"/>
  <c r="R124" i="47"/>
  <c r="R124" i="48"/>
  <c r="N56" i="49"/>
  <c r="N77" i="49" s="1"/>
  <c r="N56" i="142"/>
  <c r="N77" i="142" s="1"/>
  <c r="N56" i="48"/>
  <c r="N77" i="48" s="1"/>
  <c r="N56" i="47"/>
  <c r="N77" i="47" s="1"/>
  <c r="N52" i="46"/>
  <c r="K89" i="83"/>
  <c r="K89" i="76"/>
  <c r="K89" i="140"/>
  <c r="K89" i="82"/>
  <c r="Q97" i="83"/>
  <c r="Q97" i="76"/>
  <c r="Q97" i="140"/>
  <c r="Q97" i="82"/>
  <c r="N90" i="83"/>
  <c r="N90" i="76"/>
  <c r="N90" i="140"/>
  <c r="N90" i="82"/>
  <c r="H56" i="49"/>
  <c r="H77" i="49" s="1"/>
  <c r="H56" i="142"/>
  <c r="H77" i="142" s="1"/>
  <c r="H56" i="47"/>
  <c r="H77" i="47" s="1"/>
  <c r="H56" i="48"/>
  <c r="H77" i="48" s="1"/>
  <c r="H52" i="46"/>
  <c r="Z103" i="47"/>
  <c r="Z103" i="48"/>
  <c r="Z103" i="49"/>
  <c r="Z103" i="142"/>
  <c r="K92" i="140"/>
  <c r="K92" i="82"/>
  <c r="K92" i="83"/>
  <c r="K92" i="76"/>
  <c r="Q96" i="140"/>
  <c r="Q96" i="82"/>
  <c r="Q96" i="83"/>
  <c r="Q96" i="76"/>
  <c r="AA160" i="46"/>
  <c r="AA31" i="46"/>
  <c r="R31" i="46"/>
  <c r="T57" i="83"/>
  <c r="T57" i="76"/>
  <c r="T57" i="140"/>
  <c r="T57" i="82"/>
  <c r="T52" i="70"/>
  <c r="K99" i="49"/>
  <c r="K99" i="142"/>
  <c r="K99" i="48"/>
  <c r="K99" i="47"/>
  <c r="AA322" i="70"/>
  <c r="X101" i="83"/>
  <c r="X101" i="76"/>
  <c r="X101" i="140"/>
  <c r="X101" i="82"/>
  <c r="O87" i="82"/>
  <c r="O87" i="83"/>
  <c r="O87" i="76"/>
  <c r="O87" i="140"/>
  <c r="K93" i="49"/>
  <c r="K93" i="47"/>
  <c r="K93" i="48"/>
  <c r="K93" i="142"/>
  <c r="K103" i="140"/>
  <c r="K103" i="82"/>
  <c r="K103" i="83"/>
  <c r="K103" i="76"/>
  <c r="N88" i="47"/>
  <c r="N88" i="48"/>
  <c r="N88" i="49"/>
  <c r="N88" i="142"/>
  <c r="K93" i="82"/>
  <c r="K93" i="83"/>
  <c r="K93" i="76"/>
  <c r="K93" i="140"/>
  <c r="Y25" i="70"/>
  <c r="AA38" i="142"/>
  <c r="AA38" i="47"/>
  <c r="AA38" i="48"/>
  <c r="AA38" i="49"/>
  <c r="U93" i="48"/>
  <c r="U93" i="47"/>
  <c r="U93" i="49"/>
  <c r="U93" i="142"/>
  <c r="C111" i="140"/>
  <c r="C132" i="140" s="1"/>
  <c r="C111" i="82"/>
  <c r="C132" i="82" s="1"/>
  <c r="C106" i="70"/>
  <c r="C111" i="83"/>
  <c r="C132" i="83" s="1"/>
  <c r="C111" i="76"/>
  <c r="C132" i="76" s="1"/>
  <c r="AA64" i="142"/>
  <c r="AA64" i="49"/>
  <c r="AA64" i="47"/>
  <c r="AA64" i="48"/>
  <c r="X90" i="76"/>
  <c r="X90" i="140"/>
  <c r="X90" i="82"/>
  <c r="X90" i="83"/>
  <c r="R30" i="76" l="1"/>
  <c r="R51" i="76" s="1"/>
  <c r="R30" i="140"/>
  <c r="R51" i="140" s="1"/>
  <c r="R30" i="83"/>
  <c r="R51" i="83" s="1"/>
  <c r="R30" i="82"/>
  <c r="R51" i="82" s="1"/>
  <c r="I30" i="76"/>
  <c r="I51" i="76" s="1"/>
  <c r="I30" i="140"/>
  <c r="I51" i="140" s="1"/>
  <c r="I30" i="83"/>
  <c r="I51" i="83" s="1"/>
  <c r="I30" i="82"/>
  <c r="I51" i="82" s="1"/>
  <c r="AA30" i="76"/>
  <c r="AA51" i="76" s="1"/>
  <c r="AA30" i="140"/>
  <c r="AA51" i="140" s="1"/>
  <c r="AA30" i="83"/>
  <c r="AA51" i="83" s="1"/>
  <c r="AA30" i="82"/>
  <c r="AA51" i="82" s="1"/>
  <c r="AA30" i="141"/>
  <c r="AA51" i="141" s="1"/>
  <c r="AA30" i="98"/>
  <c r="AA51" i="98" s="1"/>
  <c r="AA30" i="96"/>
  <c r="AA51" i="96" s="1"/>
  <c r="AA30" i="97"/>
  <c r="AA51" i="97" s="1"/>
  <c r="I97" i="47"/>
  <c r="I94" i="142"/>
  <c r="I90" i="49"/>
  <c r="I103" i="48"/>
  <c r="I99" i="142"/>
  <c r="I94" i="48"/>
  <c r="I99" i="48"/>
  <c r="I94" i="47"/>
  <c r="I99" i="47"/>
  <c r="I88" i="48"/>
  <c r="E105" i="140"/>
  <c r="I92" i="83"/>
  <c r="I92" i="76"/>
  <c r="I92" i="140"/>
  <c r="I92" i="82"/>
  <c r="H105" i="83"/>
  <c r="I103" i="49"/>
  <c r="I103" i="47"/>
  <c r="I88" i="142"/>
  <c r="E105" i="83"/>
  <c r="I88" i="49"/>
  <c r="I95" i="47"/>
  <c r="I102" i="48"/>
  <c r="I90" i="48"/>
  <c r="C105" i="140"/>
  <c r="G105" i="140"/>
  <c r="I102" i="47"/>
  <c r="I84" i="48"/>
  <c r="I90" i="47"/>
  <c r="G105" i="76"/>
  <c r="I102" i="49"/>
  <c r="I84" i="49"/>
  <c r="I93" i="49"/>
  <c r="F105" i="76"/>
  <c r="I91" i="48"/>
  <c r="I91" i="47"/>
  <c r="I93" i="48"/>
  <c r="I91" i="49"/>
  <c r="I93" i="47"/>
  <c r="E105" i="76"/>
  <c r="I89" i="47"/>
  <c r="F104" i="142"/>
  <c r="I89" i="48"/>
  <c r="I89" i="142"/>
  <c r="F105" i="83"/>
  <c r="I93" i="140"/>
  <c r="I93" i="82"/>
  <c r="I93" i="83"/>
  <c r="I93" i="76"/>
  <c r="H104" i="48"/>
  <c r="I103" i="83"/>
  <c r="I103" i="76"/>
  <c r="I103" i="140"/>
  <c r="I103" i="82"/>
  <c r="I97" i="48"/>
  <c r="H104" i="142"/>
  <c r="I95" i="142"/>
  <c r="I97" i="142"/>
  <c r="C105" i="82"/>
  <c r="I86" i="49"/>
  <c r="H105" i="76"/>
  <c r="I86" i="142"/>
  <c r="H104" i="49"/>
  <c r="G104" i="142"/>
  <c r="I86" i="48"/>
  <c r="I95" i="49"/>
  <c r="I85" i="48"/>
  <c r="G104" i="47"/>
  <c r="G105" i="83"/>
  <c r="I100" i="49"/>
  <c r="G104" i="49"/>
  <c r="I100" i="48"/>
  <c r="H104" i="47"/>
  <c r="C105" i="76"/>
  <c r="I87" i="142"/>
  <c r="C105" i="83"/>
  <c r="I87" i="49"/>
  <c r="D105" i="76"/>
  <c r="I87" i="48"/>
  <c r="C104" i="49"/>
  <c r="G104" i="48"/>
  <c r="F104" i="47"/>
  <c r="I97" i="76"/>
  <c r="I97" i="140"/>
  <c r="I97" i="82"/>
  <c r="I97" i="83"/>
  <c r="I88" i="82"/>
  <c r="I88" i="83"/>
  <c r="I88" i="76"/>
  <c r="I88" i="140"/>
  <c r="D105" i="83"/>
  <c r="I85" i="49"/>
  <c r="I101" i="49"/>
  <c r="E105" i="82"/>
  <c r="I96" i="48"/>
  <c r="E104" i="49"/>
  <c r="G105" i="82"/>
  <c r="C104" i="47"/>
  <c r="I101" i="48"/>
  <c r="I96" i="47"/>
  <c r="I85" i="47"/>
  <c r="C104" i="48"/>
  <c r="I101" i="47"/>
  <c r="I96" i="142"/>
  <c r="F105" i="82"/>
  <c r="F104" i="48"/>
  <c r="C104" i="142"/>
  <c r="E104" i="47"/>
  <c r="I84" i="47"/>
  <c r="F104" i="49"/>
  <c r="I98" i="47"/>
  <c r="E104" i="48"/>
  <c r="I98" i="142"/>
  <c r="I98" i="49"/>
  <c r="I92" i="49"/>
  <c r="I92" i="47"/>
  <c r="I92" i="48"/>
  <c r="E104" i="142"/>
  <c r="F105" i="140"/>
  <c r="D105" i="82"/>
  <c r="D105" i="140"/>
  <c r="H105" i="140"/>
  <c r="R213" i="76"/>
  <c r="R212" i="47"/>
  <c r="I101" i="140"/>
  <c r="I101" i="82"/>
  <c r="I101" i="83"/>
  <c r="I101" i="76"/>
  <c r="I99" i="76"/>
  <c r="I99" i="140"/>
  <c r="I99" i="82"/>
  <c r="I99" i="83"/>
  <c r="I90" i="83"/>
  <c r="I90" i="76"/>
  <c r="I90" i="140"/>
  <c r="I90" i="82"/>
  <c r="O104" i="48"/>
  <c r="O104" i="49"/>
  <c r="O104" i="47"/>
  <c r="O104" i="142"/>
  <c r="N105" i="82"/>
  <c r="B132" i="140"/>
  <c r="R87" i="47"/>
  <c r="R87" i="48"/>
  <c r="R87" i="49"/>
  <c r="R87" i="142"/>
  <c r="W104" i="142"/>
  <c r="AA103" i="140"/>
  <c r="AA103" i="82"/>
  <c r="AA103" i="83"/>
  <c r="AA103" i="76"/>
  <c r="W105" i="83"/>
  <c r="T78" i="97"/>
  <c r="R87" i="83"/>
  <c r="R87" i="76"/>
  <c r="R87" i="140"/>
  <c r="R87" i="82"/>
  <c r="T132" i="98"/>
  <c r="K105" i="83"/>
  <c r="R101" i="76"/>
  <c r="R101" i="140"/>
  <c r="R101" i="82"/>
  <c r="R101" i="83"/>
  <c r="R111" i="140"/>
  <c r="R132" i="140" s="1"/>
  <c r="R111" i="82"/>
  <c r="R132" i="82" s="1"/>
  <c r="R106" i="70"/>
  <c r="R111" i="83"/>
  <c r="R132" i="83" s="1"/>
  <c r="R111" i="76"/>
  <c r="R132" i="76" s="1"/>
  <c r="N104" i="49"/>
  <c r="AA96" i="47"/>
  <c r="AA96" i="49"/>
  <c r="AA96" i="48"/>
  <c r="AA96" i="142"/>
  <c r="K50" i="48"/>
  <c r="V104" i="48"/>
  <c r="K104" i="48"/>
  <c r="Y105" i="82"/>
  <c r="B50" i="47"/>
  <c r="AA99" i="82"/>
  <c r="AA99" i="83"/>
  <c r="AA99" i="76"/>
  <c r="AA99" i="140"/>
  <c r="AA84" i="83"/>
  <c r="AA84" i="76"/>
  <c r="AA84" i="140"/>
  <c r="AA84" i="82"/>
  <c r="AA79" i="70"/>
  <c r="R90" i="140"/>
  <c r="R90" i="82"/>
  <c r="R90" i="83"/>
  <c r="R90" i="76"/>
  <c r="AA83" i="142"/>
  <c r="AA83" i="48"/>
  <c r="AA83" i="47"/>
  <c r="AA79" i="46"/>
  <c r="AA83" i="49"/>
  <c r="R97" i="82"/>
  <c r="R97" i="83"/>
  <c r="R97" i="76"/>
  <c r="R97" i="140"/>
  <c r="B104" i="142"/>
  <c r="T77" i="100"/>
  <c r="Q105" i="83"/>
  <c r="K77" i="47"/>
  <c r="AA89" i="83"/>
  <c r="AA89" i="76"/>
  <c r="AA89" i="140"/>
  <c r="AA89" i="82"/>
  <c r="AA102" i="49"/>
  <c r="AA102" i="142"/>
  <c r="AA102" i="48"/>
  <c r="AA102" i="47"/>
  <c r="R91" i="76"/>
  <c r="R91" i="140"/>
  <c r="R91" i="82"/>
  <c r="R91" i="83"/>
  <c r="AA94" i="82"/>
  <c r="AA94" i="83"/>
  <c r="AA94" i="76"/>
  <c r="AA94" i="140"/>
  <c r="R92" i="49"/>
  <c r="R92" i="142"/>
  <c r="R92" i="48"/>
  <c r="R92" i="47"/>
  <c r="B105" i="76"/>
  <c r="D104" i="142"/>
  <c r="AA89" i="49"/>
  <c r="AA89" i="142"/>
  <c r="AA89" i="47"/>
  <c r="AA89" i="48"/>
  <c r="Z105" i="83"/>
  <c r="L104" i="47"/>
  <c r="R101" i="47"/>
  <c r="R101" i="48"/>
  <c r="R101" i="49"/>
  <c r="R101" i="142"/>
  <c r="R103" i="49"/>
  <c r="R103" i="142"/>
  <c r="R103" i="47"/>
  <c r="R103" i="48"/>
  <c r="X104" i="49"/>
  <c r="B132" i="76"/>
  <c r="R100" i="82"/>
  <c r="R100" i="83"/>
  <c r="R100" i="76"/>
  <c r="R100" i="140"/>
  <c r="T132" i="140"/>
  <c r="W104" i="49"/>
  <c r="T77" i="48"/>
  <c r="R100" i="49"/>
  <c r="R100" i="142"/>
  <c r="R100" i="47"/>
  <c r="R100" i="48"/>
  <c r="U104" i="48"/>
  <c r="W105" i="82"/>
  <c r="M104" i="48"/>
  <c r="T78" i="96"/>
  <c r="AA29" i="102"/>
  <c r="AA50" i="102" s="1"/>
  <c r="AA29" i="144"/>
  <c r="AA50" i="144" s="1"/>
  <c r="AA29" i="101"/>
  <c r="AA50" i="101" s="1"/>
  <c r="AA29" i="100"/>
  <c r="AA50" i="100" s="1"/>
  <c r="AA25" i="99"/>
  <c r="T104" i="47"/>
  <c r="AA111" i="82"/>
  <c r="AA132" i="82" s="1"/>
  <c r="AA106" i="70"/>
  <c r="AA111" i="83"/>
  <c r="AA132" i="83" s="1"/>
  <c r="AA111" i="76"/>
  <c r="AA132" i="76" s="1"/>
  <c r="AA111" i="140"/>
  <c r="AA132" i="140" s="1"/>
  <c r="R96" i="49"/>
  <c r="R96" i="47"/>
  <c r="R96" i="142"/>
  <c r="R96" i="48"/>
  <c r="K50" i="47"/>
  <c r="V104" i="47"/>
  <c r="T105" i="96"/>
  <c r="K104" i="142"/>
  <c r="B50" i="49"/>
  <c r="AA90" i="140"/>
  <c r="AA90" i="82"/>
  <c r="AA90" i="83"/>
  <c r="AA90" i="76"/>
  <c r="R85" i="140"/>
  <c r="R85" i="82"/>
  <c r="R85" i="83"/>
  <c r="R85" i="76"/>
  <c r="R94" i="47"/>
  <c r="R94" i="49"/>
  <c r="R94" i="142"/>
  <c r="R94" i="48"/>
  <c r="R110" i="47"/>
  <c r="R131" i="47" s="1"/>
  <c r="R106" i="46"/>
  <c r="R110" i="49"/>
  <c r="R131" i="49" s="1"/>
  <c r="R110" i="142"/>
  <c r="R131" i="142" s="1"/>
  <c r="R110" i="48"/>
  <c r="R131" i="48" s="1"/>
  <c r="O105" i="140"/>
  <c r="AA97" i="83"/>
  <c r="AA97" i="76"/>
  <c r="AA97" i="140"/>
  <c r="AA97" i="82"/>
  <c r="T77" i="144"/>
  <c r="R57" i="76"/>
  <c r="R78" i="76" s="1"/>
  <c r="R57" i="140"/>
  <c r="R78" i="140" s="1"/>
  <c r="R52" i="70"/>
  <c r="R57" i="82"/>
  <c r="R78" i="82" s="1"/>
  <c r="R57" i="83"/>
  <c r="R78" i="83" s="1"/>
  <c r="K77" i="49"/>
  <c r="R102" i="48"/>
  <c r="R102" i="47"/>
  <c r="R102" i="142"/>
  <c r="R102" i="49"/>
  <c r="V105" i="82"/>
  <c r="AA91" i="82"/>
  <c r="AA91" i="83"/>
  <c r="AA91" i="76"/>
  <c r="AA91" i="140"/>
  <c r="AA92" i="49"/>
  <c r="AA92" i="142"/>
  <c r="AA92" i="47"/>
  <c r="AA92" i="48"/>
  <c r="B105" i="83"/>
  <c r="T131" i="48"/>
  <c r="Z105" i="82"/>
  <c r="L104" i="48"/>
  <c r="AA101" i="47"/>
  <c r="AA101" i="48"/>
  <c r="AA101" i="142"/>
  <c r="AA101" i="49"/>
  <c r="R85" i="47"/>
  <c r="R85" i="48"/>
  <c r="R85" i="49"/>
  <c r="R85" i="142"/>
  <c r="B132" i="83"/>
  <c r="AA87" i="49"/>
  <c r="AA87" i="142"/>
  <c r="AA87" i="47"/>
  <c r="AA87" i="48"/>
  <c r="AA100" i="76"/>
  <c r="AA100" i="140"/>
  <c r="AA100" i="82"/>
  <c r="AA100" i="83"/>
  <c r="T132" i="76"/>
  <c r="T77" i="47"/>
  <c r="AA100" i="49"/>
  <c r="AA100" i="142"/>
  <c r="AA100" i="47"/>
  <c r="AA100" i="48"/>
  <c r="U104" i="47"/>
  <c r="M104" i="47"/>
  <c r="R98" i="47"/>
  <c r="R98" i="48"/>
  <c r="R98" i="49"/>
  <c r="R98" i="142"/>
  <c r="K132" i="82"/>
  <c r="AA93" i="140"/>
  <c r="AA93" i="82"/>
  <c r="AA93" i="83"/>
  <c r="AA93" i="76"/>
  <c r="T50" i="48"/>
  <c r="T104" i="48"/>
  <c r="I29" i="142"/>
  <c r="I50" i="142" s="1"/>
  <c r="I29" i="48"/>
  <c r="I50" i="48" s="1"/>
  <c r="I29" i="49"/>
  <c r="I50" i="49" s="1"/>
  <c r="I29" i="47"/>
  <c r="I50" i="47" s="1"/>
  <c r="I25" i="46"/>
  <c r="U105" i="83"/>
  <c r="V104" i="142"/>
  <c r="R88" i="47"/>
  <c r="R88" i="48"/>
  <c r="R88" i="142"/>
  <c r="R88" i="49"/>
  <c r="K104" i="49"/>
  <c r="B50" i="48"/>
  <c r="R84" i="83"/>
  <c r="R84" i="76"/>
  <c r="R84" i="140"/>
  <c r="R84" i="82"/>
  <c r="R79" i="70"/>
  <c r="P105" i="140"/>
  <c r="AA25" i="95"/>
  <c r="AA110" i="49"/>
  <c r="AA131" i="49" s="1"/>
  <c r="AA110" i="142"/>
  <c r="AA131" i="142" s="1"/>
  <c r="AA110" i="47"/>
  <c r="AA131" i="47" s="1"/>
  <c r="AA110" i="48"/>
  <c r="AA131" i="48" s="1"/>
  <c r="AA106" i="46"/>
  <c r="O105" i="76"/>
  <c r="T77" i="102"/>
  <c r="AA52" i="70"/>
  <c r="AA57" i="82"/>
  <c r="AA78" i="82" s="1"/>
  <c r="AA57" i="83"/>
  <c r="AA78" i="83" s="1"/>
  <c r="AA57" i="76"/>
  <c r="AA78" i="76" s="1"/>
  <c r="AA57" i="140"/>
  <c r="AA78" i="140" s="1"/>
  <c r="K77" i="142"/>
  <c r="V105" i="140"/>
  <c r="T104" i="102"/>
  <c r="T131" i="47"/>
  <c r="R97" i="142"/>
  <c r="R97" i="48"/>
  <c r="R97" i="47"/>
  <c r="R97" i="49"/>
  <c r="Z105" i="140"/>
  <c r="M105" i="140"/>
  <c r="L104" i="142"/>
  <c r="AA103" i="49"/>
  <c r="AA103" i="142"/>
  <c r="AA103" i="47"/>
  <c r="AA103" i="48"/>
  <c r="AA57" i="141"/>
  <c r="AA78" i="141" s="1"/>
  <c r="AA57" i="96"/>
  <c r="AA78" i="96" s="1"/>
  <c r="AA57" i="97"/>
  <c r="AA78" i="97" s="1"/>
  <c r="AA57" i="98"/>
  <c r="AA78" i="98" s="1"/>
  <c r="AA52" i="95"/>
  <c r="R95" i="140"/>
  <c r="R95" i="82"/>
  <c r="R95" i="83"/>
  <c r="R95" i="76"/>
  <c r="T78" i="82"/>
  <c r="AA85" i="142"/>
  <c r="AA85" i="49"/>
  <c r="AA85" i="47"/>
  <c r="AA85" i="48"/>
  <c r="T132" i="83"/>
  <c r="W104" i="48"/>
  <c r="T50" i="102"/>
  <c r="T77" i="49"/>
  <c r="T105" i="76"/>
  <c r="R91" i="142"/>
  <c r="R91" i="49"/>
  <c r="R91" i="47"/>
  <c r="R91" i="48"/>
  <c r="U104" i="142"/>
  <c r="M104" i="142"/>
  <c r="AA98" i="49"/>
  <c r="AA98" i="142"/>
  <c r="AA98" i="47"/>
  <c r="AA98" i="48"/>
  <c r="R93" i="142"/>
  <c r="R93" i="48"/>
  <c r="R93" i="49"/>
  <c r="R93" i="47"/>
  <c r="T50" i="47"/>
  <c r="T104" i="142"/>
  <c r="R104" i="140"/>
  <c r="R104" i="82"/>
  <c r="R104" i="83"/>
  <c r="R104" i="76"/>
  <c r="Y104" i="47"/>
  <c r="V104" i="49"/>
  <c r="AA88" i="142"/>
  <c r="AA88" i="49"/>
  <c r="AA88" i="47"/>
  <c r="AA88" i="48"/>
  <c r="Z104" i="47"/>
  <c r="B50" i="142"/>
  <c r="L105" i="76"/>
  <c r="R79" i="46"/>
  <c r="R83" i="142"/>
  <c r="R83" i="49"/>
  <c r="R83" i="47"/>
  <c r="R83" i="48"/>
  <c r="K78" i="140"/>
  <c r="C78" i="76"/>
  <c r="O105" i="83"/>
  <c r="K131" i="48"/>
  <c r="R98" i="140"/>
  <c r="R98" i="82"/>
  <c r="R98" i="83"/>
  <c r="R98" i="76"/>
  <c r="V105" i="76"/>
  <c r="R25" i="70"/>
  <c r="T131" i="142"/>
  <c r="I83" i="142"/>
  <c r="I83" i="49"/>
  <c r="I83" i="47"/>
  <c r="I83" i="48"/>
  <c r="I79" i="46"/>
  <c r="B131" i="47"/>
  <c r="AA97" i="48"/>
  <c r="AA97" i="49"/>
  <c r="AA97" i="142"/>
  <c r="AA97" i="47"/>
  <c r="AA52" i="99"/>
  <c r="AA56" i="102"/>
  <c r="AA77" i="102" s="1"/>
  <c r="AA56" i="144"/>
  <c r="AA77" i="144" s="1"/>
  <c r="AA56" i="100"/>
  <c r="AA77" i="100" s="1"/>
  <c r="AA56" i="101"/>
  <c r="AA77" i="101" s="1"/>
  <c r="Z105" i="76"/>
  <c r="M105" i="76"/>
  <c r="L104" i="49"/>
  <c r="I57" i="82"/>
  <c r="I78" i="82" s="1"/>
  <c r="I57" i="83"/>
  <c r="I78" i="83" s="1"/>
  <c r="I57" i="76"/>
  <c r="I78" i="76" s="1"/>
  <c r="I57" i="140"/>
  <c r="I78" i="140" s="1"/>
  <c r="I52" i="70"/>
  <c r="AA95" i="140"/>
  <c r="AA95" i="82"/>
  <c r="AA95" i="83"/>
  <c r="AA95" i="76"/>
  <c r="T78" i="140"/>
  <c r="R56" i="49"/>
  <c r="R77" i="49" s="1"/>
  <c r="R56" i="142"/>
  <c r="R77" i="142" s="1"/>
  <c r="R56" i="47"/>
  <c r="R77" i="47" s="1"/>
  <c r="R56" i="48"/>
  <c r="R77" i="48" s="1"/>
  <c r="R52" i="46"/>
  <c r="B132" i="82"/>
  <c r="T77" i="142"/>
  <c r="T105" i="83"/>
  <c r="M104" i="49"/>
  <c r="K132" i="140"/>
  <c r="T78" i="141"/>
  <c r="AA93" i="49"/>
  <c r="AA93" i="47"/>
  <c r="AA93" i="48"/>
  <c r="AA93" i="142"/>
  <c r="R93" i="140"/>
  <c r="R93" i="82"/>
  <c r="R93" i="83"/>
  <c r="R93" i="76"/>
  <c r="T131" i="101"/>
  <c r="B77" i="48"/>
  <c r="T50" i="49"/>
  <c r="T104" i="49"/>
  <c r="AA95" i="47"/>
  <c r="AA95" i="48"/>
  <c r="AA95" i="49"/>
  <c r="AA95" i="142"/>
  <c r="AA104" i="76"/>
  <c r="AA104" i="140"/>
  <c r="AA104" i="82"/>
  <c r="AA104" i="83"/>
  <c r="R84" i="49"/>
  <c r="R84" i="142"/>
  <c r="R84" i="47"/>
  <c r="R84" i="48"/>
  <c r="Y104" i="49"/>
  <c r="U105" i="82"/>
  <c r="T105" i="141"/>
  <c r="Z104" i="49"/>
  <c r="I56" i="49"/>
  <c r="I77" i="49" s="1"/>
  <c r="I56" i="142"/>
  <c r="I77" i="142" s="1"/>
  <c r="I56" i="47"/>
  <c r="I77" i="47" s="1"/>
  <c r="I56" i="48"/>
  <c r="I77" i="48" s="1"/>
  <c r="I52" i="46"/>
  <c r="P105" i="83"/>
  <c r="X105" i="82"/>
  <c r="P104" i="48"/>
  <c r="L105" i="83"/>
  <c r="Q104" i="48"/>
  <c r="K78" i="76"/>
  <c r="C78" i="83"/>
  <c r="R29" i="142"/>
  <c r="R50" i="142" s="1"/>
  <c r="R29" i="48"/>
  <c r="R50" i="48" s="1"/>
  <c r="R29" i="49"/>
  <c r="R50" i="49" s="1"/>
  <c r="R29" i="47"/>
  <c r="R50" i="47" s="1"/>
  <c r="R25" i="46"/>
  <c r="K131" i="47"/>
  <c r="AA98" i="140"/>
  <c r="AA98" i="82"/>
  <c r="AA98" i="83"/>
  <c r="AA98" i="76"/>
  <c r="V105" i="83"/>
  <c r="T104" i="100"/>
  <c r="AA25" i="70"/>
  <c r="D104" i="49"/>
  <c r="B131" i="48"/>
  <c r="M105" i="83"/>
  <c r="T78" i="76"/>
  <c r="AA56" i="47"/>
  <c r="AA77" i="47" s="1"/>
  <c r="AA56" i="48"/>
  <c r="AA77" i="48" s="1"/>
  <c r="AA52" i="46"/>
  <c r="AA56" i="142"/>
  <c r="AA77" i="142" s="1"/>
  <c r="AA56" i="49"/>
  <c r="AA77" i="49" s="1"/>
  <c r="N105" i="140"/>
  <c r="T132" i="82"/>
  <c r="R90" i="49"/>
  <c r="R90" i="142"/>
  <c r="R90" i="47"/>
  <c r="R90" i="48"/>
  <c r="T50" i="101"/>
  <c r="AA91" i="48"/>
  <c r="AA91" i="142"/>
  <c r="AA91" i="47"/>
  <c r="AA91" i="49"/>
  <c r="R88" i="82"/>
  <c r="R88" i="83"/>
  <c r="R88" i="76"/>
  <c r="R88" i="140"/>
  <c r="K132" i="76"/>
  <c r="T131" i="100"/>
  <c r="T132" i="97"/>
  <c r="B77" i="47"/>
  <c r="K105" i="82"/>
  <c r="T50" i="142"/>
  <c r="P105" i="76"/>
  <c r="R95" i="49"/>
  <c r="R95" i="48"/>
  <c r="R95" i="142"/>
  <c r="R95" i="47"/>
  <c r="N104" i="48"/>
  <c r="AA84" i="49"/>
  <c r="AA84" i="142"/>
  <c r="AA84" i="47"/>
  <c r="AA84" i="48"/>
  <c r="Y104" i="142"/>
  <c r="U105" i="140"/>
  <c r="K50" i="49"/>
  <c r="T105" i="98"/>
  <c r="Z104" i="142"/>
  <c r="Y105" i="140"/>
  <c r="R86" i="49"/>
  <c r="R86" i="142"/>
  <c r="R86" i="48"/>
  <c r="R86" i="47"/>
  <c r="R96" i="140"/>
  <c r="R96" i="82"/>
  <c r="R96" i="83"/>
  <c r="R96" i="76"/>
  <c r="X105" i="140"/>
  <c r="P104" i="47"/>
  <c r="R102" i="83"/>
  <c r="R102" i="76"/>
  <c r="R102" i="140"/>
  <c r="R102" i="82"/>
  <c r="Q104" i="47"/>
  <c r="K78" i="83"/>
  <c r="C78" i="82"/>
  <c r="O105" i="82"/>
  <c r="AA29" i="142"/>
  <c r="AA50" i="142" s="1"/>
  <c r="AA29" i="49"/>
  <c r="AA50" i="49" s="1"/>
  <c r="AA29" i="47"/>
  <c r="AA50" i="47" s="1"/>
  <c r="AA29" i="48"/>
  <c r="AA50" i="48" s="1"/>
  <c r="AA25" i="46"/>
  <c r="K131" i="142"/>
  <c r="B104" i="48"/>
  <c r="Q105" i="82"/>
  <c r="T104" i="101"/>
  <c r="AA99" i="49"/>
  <c r="AA99" i="142"/>
  <c r="AA99" i="48"/>
  <c r="AA99" i="47"/>
  <c r="B131" i="142"/>
  <c r="AA92" i="83"/>
  <c r="AA92" i="76"/>
  <c r="AA92" i="140"/>
  <c r="AA92" i="82"/>
  <c r="I25" i="70"/>
  <c r="X104" i="48"/>
  <c r="T78" i="83"/>
  <c r="N105" i="76"/>
  <c r="I110" i="47"/>
  <c r="I131" i="47" s="1"/>
  <c r="I106" i="46"/>
  <c r="I110" i="49"/>
  <c r="I131" i="49" s="1"/>
  <c r="I110" i="142"/>
  <c r="I131" i="142" s="1"/>
  <c r="I110" i="48"/>
  <c r="I131" i="48" s="1"/>
  <c r="AA90" i="49"/>
  <c r="AA90" i="142"/>
  <c r="AA90" i="47"/>
  <c r="AA90" i="48"/>
  <c r="T50" i="100"/>
  <c r="T105" i="82"/>
  <c r="W105" i="140"/>
  <c r="I106" i="70"/>
  <c r="I111" i="83"/>
  <c r="I132" i="83" s="1"/>
  <c r="I111" i="76"/>
  <c r="I132" i="76" s="1"/>
  <c r="I111" i="140"/>
  <c r="I132" i="140" s="1"/>
  <c r="I111" i="82"/>
  <c r="I132" i="82" s="1"/>
  <c r="AA88" i="82"/>
  <c r="AA88" i="83"/>
  <c r="AA88" i="76"/>
  <c r="AA88" i="140"/>
  <c r="K132" i="83"/>
  <c r="T131" i="144"/>
  <c r="T132" i="96"/>
  <c r="B77" i="142"/>
  <c r="K105" i="140"/>
  <c r="N104" i="47"/>
  <c r="U105" i="76"/>
  <c r="K50" i="142"/>
  <c r="T105" i="97"/>
  <c r="Y105" i="76"/>
  <c r="R86" i="82"/>
  <c r="R86" i="83"/>
  <c r="R86" i="76"/>
  <c r="R86" i="140"/>
  <c r="AA86" i="49"/>
  <c r="AA86" i="47"/>
  <c r="AA86" i="48"/>
  <c r="AA86" i="142"/>
  <c r="X105" i="83"/>
  <c r="P104" i="142"/>
  <c r="L105" i="82"/>
  <c r="Q104" i="49"/>
  <c r="K78" i="82"/>
  <c r="C78" i="140"/>
  <c r="K131" i="49"/>
  <c r="B104" i="47"/>
  <c r="Q105" i="140"/>
  <c r="T104" i="144"/>
  <c r="R94" i="76"/>
  <c r="R94" i="140"/>
  <c r="R94" i="82"/>
  <c r="R94" i="83"/>
  <c r="R99" i="49"/>
  <c r="R99" i="47"/>
  <c r="R99" i="48"/>
  <c r="R99" i="142"/>
  <c r="B105" i="82"/>
  <c r="T131" i="49"/>
  <c r="D104" i="47"/>
  <c r="B131" i="49"/>
  <c r="M105" i="82"/>
  <c r="X104" i="47"/>
  <c r="N105" i="83"/>
  <c r="W104" i="47"/>
  <c r="AA110" i="102"/>
  <c r="AA131" i="102" s="1"/>
  <c r="AA110" i="144"/>
  <c r="AA131" i="144" s="1"/>
  <c r="AA110" i="101"/>
  <c r="AA131" i="101" s="1"/>
  <c r="AA110" i="100"/>
  <c r="AA131" i="100" s="1"/>
  <c r="AA106" i="99"/>
  <c r="R103" i="83"/>
  <c r="R103" i="76"/>
  <c r="R103" i="140"/>
  <c r="R103" i="82"/>
  <c r="T50" i="144"/>
  <c r="T105" i="140"/>
  <c r="U104" i="49"/>
  <c r="W105" i="76"/>
  <c r="T78" i="98"/>
  <c r="AA87" i="76"/>
  <c r="AA87" i="140"/>
  <c r="AA87" i="82"/>
  <c r="AA87" i="83"/>
  <c r="T131" i="102"/>
  <c r="T132" i="141"/>
  <c r="B77" i="49"/>
  <c r="K105" i="76"/>
  <c r="P105" i="82"/>
  <c r="AA101" i="82"/>
  <c r="AA101" i="83"/>
  <c r="AA101" i="76"/>
  <c r="AA101" i="140"/>
  <c r="N104" i="142"/>
  <c r="AA111" i="97"/>
  <c r="AA132" i="97" s="1"/>
  <c r="AA111" i="98"/>
  <c r="AA132" i="98" s="1"/>
  <c r="AA111" i="141"/>
  <c r="AA132" i="141" s="1"/>
  <c r="AA111" i="96"/>
  <c r="AA132" i="96" s="1"/>
  <c r="AA106" i="95"/>
  <c r="Y104" i="48"/>
  <c r="Z104" i="48"/>
  <c r="K104" i="47"/>
  <c r="Y105" i="83"/>
  <c r="R99" i="82"/>
  <c r="R99" i="83"/>
  <c r="R99" i="76"/>
  <c r="R99" i="140"/>
  <c r="AA86" i="82"/>
  <c r="AA86" i="83"/>
  <c r="AA86" i="76"/>
  <c r="AA86" i="140"/>
  <c r="AA96" i="82"/>
  <c r="AA96" i="83"/>
  <c r="AA96" i="76"/>
  <c r="AA96" i="140"/>
  <c r="X105" i="76"/>
  <c r="P104" i="49"/>
  <c r="L105" i="140"/>
  <c r="AA102" i="140"/>
  <c r="AA102" i="82"/>
  <c r="AA102" i="83"/>
  <c r="AA102" i="76"/>
  <c r="AA84" i="96"/>
  <c r="AA105" i="96" s="1"/>
  <c r="AA84" i="97"/>
  <c r="AA105" i="97" s="1"/>
  <c r="AA84" i="98"/>
  <c r="AA105" i="98" s="1"/>
  <c r="AA84" i="141"/>
  <c r="AA105" i="141" s="1"/>
  <c r="AA79" i="95"/>
  <c r="I84" i="140"/>
  <c r="I84" i="82"/>
  <c r="I79" i="70"/>
  <c r="I84" i="83"/>
  <c r="I84" i="76"/>
  <c r="Q104" i="142"/>
  <c r="AA85" i="76"/>
  <c r="AA85" i="140"/>
  <c r="AA85" i="82"/>
  <c r="AA85" i="83"/>
  <c r="AA94" i="48"/>
  <c r="AA94" i="47"/>
  <c r="AA94" i="49"/>
  <c r="AA94" i="142"/>
  <c r="B104" i="49"/>
  <c r="T77" i="101"/>
  <c r="Q105" i="76"/>
  <c r="K77" i="48"/>
  <c r="R89" i="82"/>
  <c r="R89" i="83"/>
  <c r="R89" i="76"/>
  <c r="R89" i="140"/>
  <c r="B105" i="140"/>
  <c r="D104" i="48"/>
  <c r="R89" i="48"/>
  <c r="R89" i="47"/>
  <c r="R89" i="142"/>
  <c r="R89" i="49"/>
  <c r="R92" i="83"/>
  <c r="R92" i="76"/>
  <c r="R92" i="140"/>
  <c r="R92" i="82"/>
  <c r="AA83" i="102"/>
  <c r="AA104" i="102" s="1"/>
  <c r="AA83" i="144"/>
  <c r="AA104" i="144" s="1"/>
  <c r="AA83" i="100"/>
  <c r="AA104" i="100" s="1"/>
  <c r="AA83" i="101"/>
  <c r="AA104" i="101" s="1"/>
  <c r="AA79" i="99"/>
  <c r="X104" i="142"/>
  <c r="I104" i="48" l="1"/>
  <c r="I105" i="76"/>
  <c r="I105" i="140"/>
  <c r="I105" i="83"/>
  <c r="I104" i="49"/>
  <c r="I104" i="142"/>
  <c r="I104" i="47"/>
  <c r="I105" i="82"/>
  <c r="R104" i="49"/>
  <c r="AA105" i="82"/>
  <c r="R104" i="142"/>
  <c r="AA104" i="47"/>
  <c r="AA105" i="140"/>
  <c r="AA104" i="48"/>
  <c r="AA105" i="76"/>
  <c r="AA104" i="142"/>
  <c r="AA105" i="83"/>
  <c r="R105" i="82"/>
  <c r="R105" i="140"/>
  <c r="R104" i="48"/>
  <c r="R105" i="76"/>
  <c r="R104" i="47"/>
  <c r="R105" i="83"/>
  <c r="AA104" i="49"/>
  <c r="R321" i="99" l="1"/>
  <c r="R319" i="99"/>
  <c r="R317" i="99"/>
  <c r="R315" i="99"/>
  <c r="R313" i="99"/>
  <c r="R311" i="99"/>
  <c r="R320" i="99"/>
  <c r="R318" i="99"/>
  <c r="R316" i="99"/>
  <c r="R314" i="99"/>
  <c r="R312" i="99"/>
  <c r="R310" i="99"/>
  <c r="R308" i="99"/>
  <c r="R306" i="99"/>
  <c r="R304" i="99"/>
  <c r="R302" i="99"/>
  <c r="R301" i="99"/>
  <c r="R293" i="99"/>
  <c r="R291" i="99"/>
  <c r="R289" i="99"/>
  <c r="R287" i="99"/>
  <c r="R285" i="99"/>
  <c r="R283" i="99"/>
  <c r="R281" i="99"/>
  <c r="R279" i="99"/>
  <c r="R277" i="99"/>
  <c r="R275" i="99"/>
  <c r="R266" i="99"/>
  <c r="R264" i="99"/>
  <c r="R262" i="99"/>
  <c r="R260" i="99"/>
  <c r="R258" i="99"/>
  <c r="R256" i="99"/>
  <c r="R254" i="99"/>
  <c r="R252" i="99"/>
  <c r="R250" i="99"/>
  <c r="R248" i="99"/>
  <c r="R239" i="99"/>
  <c r="R237" i="99"/>
  <c r="R235" i="99"/>
  <c r="R233" i="99"/>
  <c r="R231" i="99"/>
  <c r="R229" i="99"/>
  <c r="R227" i="99"/>
  <c r="R225" i="99"/>
  <c r="R223" i="99"/>
  <c r="R221" i="99"/>
  <c r="R303" i="99"/>
  <c r="R305" i="99"/>
  <c r="R309" i="99"/>
  <c r="R294" i="99"/>
  <c r="R292" i="99"/>
  <c r="R290" i="99"/>
  <c r="R288" i="99"/>
  <c r="R286" i="99"/>
  <c r="R284" i="99"/>
  <c r="R282" i="99"/>
  <c r="R280" i="99"/>
  <c r="R278" i="99"/>
  <c r="R276" i="99"/>
  <c r="R274" i="99"/>
  <c r="R267" i="99"/>
  <c r="R265" i="99"/>
  <c r="R263" i="99"/>
  <c r="R261" i="99"/>
  <c r="R259" i="99"/>
  <c r="R257" i="99"/>
  <c r="R255" i="99"/>
  <c r="R253" i="99"/>
  <c r="R251" i="99"/>
  <c r="R249" i="99"/>
  <c r="R247" i="99"/>
  <c r="R240" i="99"/>
  <c r="R238" i="99"/>
  <c r="R236" i="99"/>
  <c r="R234" i="99"/>
  <c r="R232" i="99"/>
  <c r="R230" i="99"/>
  <c r="R228" i="99"/>
  <c r="R226" i="99"/>
  <c r="R224" i="99"/>
  <c r="R222" i="99"/>
  <c r="R220" i="99"/>
  <c r="R307" i="99"/>
  <c r="R320" i="95"/>
  <c r="R316" i="95"/>
  <c r="R312" i="95"/>
  <c r="R308" i="95"/>
  <c r="R304" i="95"/>
  <c r="R291" i="95"/>
  <c r="R287" i="95"/>
  <c r="R283" i="95"/>
  <c r="R279" i="95"/>
  <c r="R275" i="95"/>
  <c r="R266" i="95"/>
  <c r="R262" i="95"/>
  <c r="R258" i="95"/>
  <c r="R254" i="95"/>
  <c r="R250" i="95"/>
  <c r="R239" i="95"/>
  <c r="R235" i="95"/>
  <c r="R319" i="95"/>
  <c r="R315" i="95"/>
  <c r="R311" i="95"/>
  <c r="R307" i="95"/>
  <c r="R303" i="95"/>
  <c r="R294" i="95"/>
  <c r="R290" i="95"/>
  <c r="R286" i="95"/>
  <c r="R282" i="95"/>
  <c r="R278" i="95"/>
  <c r="R274" i="95"/>
  <c r="R265" i="95"/>
  <c r="R261" i="95"/>
  <c r="R257" i="95"/>
  <c r="R253" i="95"/>
  <c r="R249" i="95"/>
  <c r="R238" i="95"/>
  <c r="R318" i="95"/>
  <c r="R314" i="95"/>
  <c r="R310" i="95"/>
  <c r="R306" i="95"/>
  <c r="R302" i="95"/>
  <c r="R293" i="95"/>
  <c r="R289" i="95"/>
  <c r="R285" i="95"/>
  <c r="R281" i="95"/>
  <c r="R277" i="95"/>
  <c r="R264" i="95"/>
  <c r="R260" i="95"/>
  <c r="R256" i="95"/>
  <c r="R252" i="95"/>
  <c r="R248" i="95"/>
  <c r="R237" i="95"/>
  <c r="R233" i="95"/>
  <c r="R321" i="95"/>
  <c r="R317" i="95"/>
  <c r="R313" i="95"/>
  <c r="R309" i="95"/>
  <c r="R305" i="95"/>
  <c r="R301" i="95"/>
  <c r="R292" i="95"/>
  <c r="R288" i="95"/>
  <c r="R284" i="95"/>
  <c r="R280" i="95"/>
  <c r="R276" i="95"/>
  <c r="R267" i="95"/>
  <c r="R263" i="95"/>
  <c r="R259" i="95"/>
  <c r="R255" i="95"/>
  <c r="R251" i="95"/>
  <c r="R247" i="95"/>
  <c r="R240" i="95"/>
  <c r="R236" i="95"/>
  <c r="R232" i="95"/>
  <c r="R231" i="95"/>
  <c r="R226" i="95"/>
  <c r="R222" i="95"/>
  <c r="R229" i="95"/>
  <c r="R225" i="95"/>
  <c r="R221" i="95"/>
  <c r="R234" i="95"/>
  <c r="R228" i="95"/>
  <c r="R224" i="95"/>
  <c r="R220" i="95"/>
  <c r="R227" i="95"/>
  <c r="R223" i="95"/>
  <c r="R230" i="95"/>
  <c r="R295" i="99" l="1"/>
  <c r="R322" i="99"/>
  <c r="L320" i="99"/>
  <c r="L212" i="99" s="1"/>
  <c r="L318" i="99"/>
  <c r="L210" i="99" s="1"/>
  <c r="L316" i="99"/>
  <c r="L208" i="99" s="1"/>
  <c r="L314" i="99"/>
  <c r="L206" i="99" s="1"/>
  <c r="L321" i="99"/>
  <c r="L213" i="99" s="1"/>
  <c r="L319" i="99"/>
  <c r="L211" i="99" s="1"/>
  <c r="L317" i="99"/>
  <c r="L209" i="99" s="1"/>
  <c r="L315" i="99"/>
  <c r="L207" i="99" s="1"/>
  <c r="L313" i="99"/>
  <c r="L205" i="99" s="1"/>
  <c r="L311" i="99"/>
  <c r="L203" i="99" s="1"/>
  <c r="L309" i="99"/>
  <c r="L201" i="99" s="1"/>
  <c r="L310" i="99"/>
  <c r="L202" i="99" s="1"/>
  <c r="L306" i="99"/>
  <c r="L198" i="99" s="1"/>
  <c r="L303" i="99"/>
  <c r="L195" i="99" s="1"/>
  <c r="L308" i="99"/>
  <c r="L200" i="99" s="1"/>
  <c r="L305" i="99"/>
  <c r="L197" i="99" s="1"/>
  <c r="L293" i="99"/>
  <c r="L185" i="99" s="1"/>
  <c r="L291" i="99"/>
  <c r="L183" i="99" s="1"/>
  <c r="L289" i="99"/>
  <c r="L181" i="99" s="1"/>
  <c r="L287" i="99"/>
  <c r="L179" i="99" s="1"/>
  <c r="L285" i="99"/>
  <c r="L177" i="99" s="1"/>
  <c r="L283" i="99"/>
  <c r="L175" i="99" s="1"/>
  <c r="L281" i="99"/>
  <c r="L173" i="99" s="1"/>
  <c r="L279" i="99"/>
  <c r="L171" i="99" s="1"/>
  <c r="L277" i="99"/>
  <c r="L169" i="99" s="1"/>
  <c r="L275" i="99"/>
  <c r="L167" i="99" s="1"/>
  <c r="L266" i="99"/>
  <c r="L158" i="99" s="1"/>
  <c r="L264" i="99"/>
  <c r="L156" i="99" s="1"/>
  <c r="L262" i="99"/>
  <c r="L154" i="99" s="1"/>
  <c r="L260" i="99"/>
  <c r="L152" i="99" s="1"/>
  <c r="L258" i="99"/>
  <c r="L150" i="99" s="1"/>
  <c r="L256" i="99"/>
  <c r="L148" i="99" s="1"/>
  <c r="L254" i="99"/>
  <c r="L146" i="99" s="1"/>
  <c r="L252" i="99"/>
  <c r="L144" i="99" s="1"/>
  <c r="L250" i="99"/>
  <c r="L142" i="99" s="1"/>
  <c r="L248" i="99"/>
  <c r="L140" i="99" s="1"/>
  <c r="L239" i="99"/>
  <c r="L131" i="99" s="1"/>
  <c r="L237" i="99"/>
  <c r="L129" i="99" s="1"/>
  <c r="L235" i="99"/>
  <c r="L127" i="99" s="1"/>
  <c r="L233" i="99"/>
  <c r="L125" i="99" s="1"/>
  <c r="L231" i="99"/>
  <c r="L123" i="99" s="1"/>
  <c r="L229" i="99"/>
  <c r="L121" i="99" s="1"/>
  <c r="L227" i="99"/>
  <c r="L119" i="99" s="1"/>
  <c r="L225" i="99"/>
  <c r="L117" i="99" s="1"/>
  <c r="L223" i="99"/>
  <c r="L115" i="99" s="1"/>
  <c r="L221" i="99"/>
  <c r="L113" i="99" s="1"/>
  <c r="L302" i="99"/>
  <c r="L194" i="99" s="1"/>
  <c r="L312" i="99"/>
  <c r="L204" i="99" s="1"/>
  <c r="L307" i="99"/>
  <c r="L199" i="99" s="1"/>
  <c r="L304" i="99"/>
  <c r="L196" i="99" s="1"/>
  <c r="L301" i="99"/>
  <c r="L193" i="99" s="1"/>
  <c r="L294" i="99"/>
  <c r="L186" i="99" s="1"/>
  <c r="L292" i="99"/>
  <c r="L184" i="99" s="1"/>
  <c r="L290" i="99"/>
  <c r="L182" i="99" s="1"/>
  <c r="L288" i="99"/>
  <c r="L180" i="99" s="1"/>
  <c r="L286" i="99"/>
  <c r="L178" i="99" s="1"/>
  <c r="L284" i="99"/>
  <c r="L176" i="99" s="1"/>
  <c r="L282" i="99"/>
  <c r="L174" i="99" s="1"/>
  <c r="L280" i="99"/>
  <c r="L172" i="99" s="1"/>
  <c r="L278" i="99"/>
  <c r="L170" i="99" s="1"/>
  <c r="L276" i="99"/>
  <c r="L168" i="99" s="1"/>
  <c r="L274" i="99"/>
  <c r="L166" i="99" s="1"/>
  <c r="L267" i="99"/>
  <c r="L159" i="99" s="1"/>
  <c r="L265" i="99"/>
  <c r="L157" i="99" s="1"/>
  <c r="L263" i="99"/>
  <c r="L155" i="99" s="1"/>
  <c r="L261" i="99"/>
  <c r="L153" i="99" s="1"/>
  <c r="L259" i="99"/>
  <c r="L151" i="99" s="1"/>
  <c r="L257" i="99"/>
  <c r="L149" i="99" s="1"/>
  <c r="L255" i="99"/>
  <c r="L147" i="99" s="1"/>
  <c r="L253" i="99"/>
  <c r="L145" i="99" s="1"/>
  <c r="L251" i="99"/>
  <c r="L143" i="99" s="1"/>
  <c r="L249" i="99"/>
  <c r="L141" i="99" s="1"/>
  <c r="L247" i="99"/>
  <c r="L139" i="99" s="1"/>
  <c r="L240" i="99"/>
  <c r="L132" i="99" s="1"/>
  <c r="L238" i="99"/>
  <c r="L130" i="99" s="1"/>
  <c r="L236" i="99"/>
  <c r="L128" i="99" s="1"/>
  <c r="L234" i="99"/>
  <c r="L126" i="99" s="1"/>
  <c r="L232" i="99"/>
  <c r="L124" i="99" s="1"/>
  <c r="L230" i="99"/>
  <c r="L122" i="99" s="1"/>
  <c r="L228" i="99"/>
  <c r="L120" i="99" s="1"/>
  <c r="L226" i="99"/>
  <c r="L118" i="99" s="1"/>
  <c r="L224" i="99"/>
  <c r="L116" i="99" s="1"/>
  <c r="L222" i="99"/>
  <c r="L114" i="99" s="1"/>
  <c r="L220" i="99"/>
  <c r="L112" i="99" s="1"/>
  <c r="R268" i="99"/>
  <c r="M321" i="95"/>
  <c r="M213" i="95" s="1"/>
  <c r="M317" i="95"/>
  <c r="M209" i="95" s="1"/>
  <c r="M313" i="95"/>
  <c r="M205" i="95" s="1"/>
  <c r="M309" i="95"/>
  <c r="M201" i="95" s="1"/>
  <c r="M305" i="95"/>
  <c r="M197" i="95" s="1"/>
  <c r="M301" i="95"/>
  <c r="M193" i="95" s="1"/>
  <c r="M292" i="95"/>
  <c r="M184" i="95" s="1"/>
  <c r="M288" i="95"/>
  <c r="M180" i="95" s="1"/>
  <c r="M284" i="95"/>
  <c r="M176" i="95" s="1"/>
  <c r="M280" i="95"/>
  <c r="M172" i="95" s="1"/>
  <c r="M276" i="95"/>
  <c r="M168" i="95" s="1"/>
  <c r="M267" i="95"/>
  <c r="M159" i="95" s="1"/>
  <c r="M263" i="95"/>
  <c r="M155" i="95" s="1"/>
  <c r="M259" i="95"/>
  <c r="M151" i="95" s="1"/>
  <c r="M255" i="95"/>
  <c r="M147" i="95" s="1"/>
  <c r="M251" i="95"/>
  <c r="M143" i="95" s="1"/>
  <c r="M247" i="95"/>
  <c r="M139" i="95" s="1"/>
  <c r="M240" i="95"/>
  <c r="M132" i="95" s="1"/>
  <c r="M236" i="95"/>
  <c r="M128" i="95" s="1"/>
  <c r="M232" i="95"/>
  <c r="M124" i="95" s="1"/>
  <c r="M320" i="95"/>
  <c r="M212" i="95" s="1"/>
  <c r="M316" i="95"/>
  <c r="M208" i="95" s="1"/>
  <c r="M312" i="95"/>
  <c r="M204" i="95" s="1"/>
  <c r="M308" i="95"/>
  <c r="M200" i="95" s="1"/>
  <c r="M304" i="95"/>
  <c r="M196" i="95" s="1"/>
  <c r="M291" i="95"/>
  <c r="M183" i="95" s="1"/>
  <c r="M287" i="95"/>
  <c r="M179" i="95" s="1"/>
  <c r="M283" i="95"/>
  <c r="M175" i="95" s="1"/>
  <c r="M279" i="95"/>
  <c r="M171" i="95" s="1"/>
  <c r="M275" i="95"/>
  <c r="M167" i="95" s="1"/>
  <c r="M266" i="95"/>
  <c r="M158" i="95" s="1"/>
  <c r="M262" i="95"/>
  <c r="M154" i="95" s="1"/>
  <c r="M258" i="95"/>
  <c r="M150" i="95" s="1"/>
  <c r="M254" i="95"/>
  <c r="M146" i="95" s="1"/>
  <c r="M250" i="95"/>
  <c r="M142" i="95" s="1"/>
  <c r="M239" i="95"/>
  <c r="M131" i="95" s="1"/>
  <c r="M235" i="95"/>
  <c r="M127" i="95" s="1"/>
  <c r="M231" i="95"/>
  <c r="M123" i="95" s="1"/>
  <c r="M319" i="95"/>
  <c r="M211" i="95" s="1"/>
  <c r="M315" i="95"/>
  <c r="M207" i="95" s="1"/>
  <c r="M311" i="95"/>
  <c r="M203" i="95" s="1"/>
  <c r="M307" i="95"/>
  <c r="M199" i="95" s="1"/>
  <c r="M303" i="95"/>
  <c r="M195" i="95" s="1"/>
  <c r="M294" i="95"/>
  <c r="M186" i="95" s="1"/>
  <c r="M290" i="95"/>
  <c r="M182" i="95" s="1"/>
  <c r="M286" i="95"/>
  <c r="M178" i="95" s="1"/>
  <c r="M282" i="95"/>
  <c r="M174" i="95" s="1"/>
  <c r="M278" i="95"/>
  <c r="M170" i="95" s="1"/>
  <c r="M274" i="95"/>
  <c r="M166" i="95" s="1"/>
  <c r="M265" i="95"/>
  <c r="M157" i="95" s="1"/>
  <c r="M261" i="95"/>
  <c r="M153" i="95" s="1"/>
  <c r="M257" i="95"/>
  <c r="M149" i="95" s="1"/>
  <c r="M253" i="95"/>
  <c r="M145" i="95" s="1"/>
  <c r="M249" i="95"/>
  <c r="M141" i="95" s="1"/>
  <c r="M238" i="95"/>
  <c r="M130" i="95" s="1"/>
  <c r="M234" i="95"/>
  <c r="M126" i="95" s="1"/>
  <c r="M318" i="95"/>
  <c r="M210" i="95" s="1"/>
  <c r="M314" i="95"/>
  <c r="M206" i="95" s="1"/>
  <c r="M310" i="95"/>
  <c r="M202" i="95" s="1"/>
  <c r="M306" i="95"/>
  <c r="M198" i="95" s="1"/>
  <c r="M302" i="95"/>
  <c r="M194" i="95" s="1"/>
  <c r="M293" i="95"/>
  <c r="M185" i="95" s="1"/>
  <c r="M289" i="95"/>
  <c r="M181" i="95" s="1"/>
  <c r="M285" i="95"/>
  <c r="M177" i="95" s="1"/>
  <c r="M281" i="95"/>
  <c r="M173" i="95" s="1"/>
  <c r="M277" i="95"/>
  <c r="M169" i="95" s="1"/>
  <c r="M264" i="95"/>
  <c r="M156" i="95" s="1"/>
  <c r="M260" i="95"/>
  <c r="M152" i="95" s="1"/>
  <c r="M256" i="95"/>
  <c r="M148" i="95" s="1"/>
  <c r="M252" i="95"/>
  <c r="M144" i="95" s="1"/>
  <c r="M248" i="95"/>
  <c r="M140" i="95" s="1"/>
  <c r="M237" i="95"/>
  <c r="M129" i="95" s="1"/>
  <c r="M233" i="95"/>
  <c r="M125" i="95" s="1"/>
  <c r="M229" i="95"/>
  <c r="M121" i="95" s="1"/>
  <c r="M227" i="95"/>
  <c r="M119" i="95" s="1"/>
  <c r="M223" i="95"/>
  <c r="M115" i="95" s="1"/>
  <c r="M226" i="95"/>
  <c r="M118" i="95" s="1"/>
  <c r="M222" i="95"/>
  <c r="M114" i="95" s="1"/>
  <c r="M230" i="95"/>
  <c r="M122" i="95" s="1"/>
  <c r="M225" i="95"/>
  <c r="M117" i="95" s="1"/>
  <c r="M221" i="95"/>
  <c r="M113" i="95" s="1"/>
  <c r="M228" i="95"/>
  <c r="M120" i="95" s="1"/>
  <c r="M224" i="95"/>
  <c r="M116" i="95" s="1"/>
  <c r="M220" i="95"/>
  <c r="M112" i="95" s="1"/>
  <c r="O321" i="99"/>
  <c r="O213" i="99" s="1"/>
  <c r="O319" i="99"/>
  <c r="O211" i="99" s="1"/>
  <c r="O320" i="99"/>
  <c r="O212" i="99" s="1"/>
  <c r="O318" i="99"/>
  <c r="O210" i="99" s="1"/>
  <c r="O316" i="99"/>
  <c r="O208" i="99" s="1"/>
  <c r="O314" i="99"/>
  <c r="O206" i="99" s="1"/>
  <c r="O312" i="99"/>
  <c r="O204" i="99" s="1"/>
  <c r="O310" i="99"/>
  <c r="O202" i="99" s="1"/>
  <c r="O309" i="99"/>
  <c r="O201" i="99" s="1"/>
  <c r="O308" i="99"/>
  <c r="O200" i="99" s="1"/>
  <c r="O293" i="99"/>
  <c r="O185" i="99" s="1"/>
  <c r="O291" i="99"/>
  <c r="O183" i="99" s="1"/>
  <c r="O289" i="99"/>
  <c r="O181" i="99" s="1"/>
  <c r="O287" i="99"/>
  <c r="O179" i="99" s="1"/>
  <c r="O285" i="99"/>
  <c r="O177" i="99" s="1"/>
  <c r="O283" i="99"/>
  <c r="O175" i="99" s="1"/>
  <c r="O281" i="99"/>
  <c r="O173" i="99" s="1"/>
  <c r="O279" i="99"/>
  <c r="O171" i="99" s="1"/>
  <c r="O277" i="99"/>
  <c r="O169" i="99" s="1"/>
  <c r="O275" i="99"/>
  <c r="O167" i="99" s="1"/>
  <c r="O266" i="99"/>
  <c r="O158" i="99" s="1"/>
  <c r="O264" i="99"/>
  <c r="O156" i="99" s="1"/>
  <c r="O262" i="99"/>
  <c r="O154" i="99" s="1"/>
  <c r="O260" i="99"/>
  <c r="O152" i="99" s="1"/>
  <c r="O258" i="99"/>
  <c r="O150" i="99" s="1"/>
  <c r="O256" i="99"/>
  <c r="O148" i="99" s="1"/>
  <c r="O254" i="99"/>
  <c r="O146" i="99" s="1"/>
  <c r="O252" i="99"/>
  <c r="O144" i="99" s="1"/>
  <c r="O250" i="99"/>
  <c r="O142" i="99" s="1"/>
  <c r="O248" i="99"/>
  <c r="O140" i="99" s="1"/>
  <c r="O239" i="99"/>
  <c r="O131" i="99" s="1"/>
  <c r="O237" i="99"/>
  <c r="O129" i="99" s="1"/>
  <c r="O235" i="99"/>
  <c r="O127" i="99" s="1"/>
  <c r="O233" i="99"/>
  <c r="O125" i="99" s="1"/>
  <c r="O231" i="99"/>
  <c r="O123" i="99" s="1"/>
  <c r="O229" i="99"/>
  <c r="O121" i="99" s="1"/>
  <c r="O227" i="99"/>
  <c r="O119" i="99" s="1"/>
  <c r="O225" i="99"/>
  <c r="O117" i="99" s="1"/>
  <c r="O223" i="99"/>
  <c r="O115" i="99" s="1"/>
  <c r="O221" i="99"/>
  <c r="O113" i="99" s="1"/>
  <c r="O305" i="99"/>
  <c r="O197" i="99" s="1"/>
  <c r="O302" i="99"/>
  <c r="O194" i="99" s="1"/>
  <c r="O317" i="99"/>
  <c r="O209" i="99" s="1"/>
  <c r="O307" i="99"/>
  <c r="O199" i="99" s="1"/>
  <c r="O315" i="99"/>
  <c r="O207" i="99" s="1"/>
  <c r="O304" i="99"/>
  <c r="O196" i="99" s="1"/>
  <c r="O294" i="99"/>
  <c r="O186" i="99" s="1"/>
  <c r="O292" i="99"/>
  <c r="O184" i="99" s="1"/>
  <c r="O290" i="99"/>
  <c r="O182" i="99" s="1"/>
  <c r="O288" i="99"/>
  <c r="O180" i="99" s="1"/>
  <c r="O286" i="99"/>
  <c r="O178" i="99" s="1"/>
  <c r="O284" i="99"/>
  <c r="O176" i="99" s="1"/>
  <c r="O282" i="99"/>
  <c r="O174" i="99" s="1"/>
  <c r="O280" i="99"/>
  <c r="O172" i="99" s="1"/>
  <c r="O278" i="99"/>
  <c r="O170" i="99" s="1"/>
  <c r="O276" i="99"/>
  <c r="O168" i="99" s="1"/>
  <c r="O274" i="99"/>
  <c r="O166" i="99" s="1"/>
  <c r="O267" i="99"/>
  <c r="O159" i="99" s="1"/>
  <c r="O265" i="99"/>
  <c r="O157" i="99" s="1"/>
  <c r="O263" i="99"/>
  <c r="O155" i="99" s="1"/>
  <c r="O261" i="99"/>
  <c r="O153" i="99" s="1"/>
  <c r="O259" i="99"/>
  <c r="O151" i="99" s="1"/>
  <c r="O257" i="99"/>
  <c r="O149" i="99" s="1"/>
  <c r="O255" i="99"/>
  <c r="O147" i="99" s="1"/>
  <c r="O253" i="99"/>
  <c r="O145" i="99" s="1"/>
  <c r="O251" i="99"/>
  <c r="O143" i="99" s="1"/>
  <c r="O249" i="99"/>
  <c r="O141" i="99" s="1"/>
  <c r="O247" i="99"/>
  <c r="O139" i="99" s="1"/>
  <c r="O240" i="99"/>
  <c r="O132" i="99" s="1"/>
  <c r="O238" i="99"/>
  <c r="O130" i="99" s="1"/>
  <c r="O236" i="99"/>
  <c r="O128" i="99" s="1"/>
  <c r="O234" i="99"/>
  <c r="O126" i="99" s="1"/>
  <c r="O232" i="99"/>
  <c r="O124" i="99" s="1"/>
  <c r="O230" i="99"/>
  <c r="O122" i="99" s="1"/>
  <c r="O228" i="99"/>
  <c r="O120" i="99" s="1"/>
  <c r="O226" i="99"/>
  <c r="O118" i="99" s="1"/>
  <c r="O224" i="99"/>
  <c r="O116" i="99" s="1"/>
  <c r="O222" i="99"/>
  <c r="O114" i="99" s="1"/>
  <c r="O220" i="99"/>
  <c r="O112" i="99" s="1"/>
  <c r="O313" i="99"/>
  <c r="O205" i="99" s="1"/>
  <c r="O301" i="99"/>
  <c r="O193" i="99" s="1"/>
  <c r="O311" i="99"/>
  <c r="O203" i="99" s="1"/>
  <c r="O306" i="99"/>
  <c r="O198" i="99" s="1"/>
  <c r="O303" i="99"/>
  <c r="O195" i="99" s="1"/>
  <c r="N321" i="99"/>
  <c r="N213" i="99" s="1"/>
  <c r="N319" i="99"/>
  <c r="N211" i="99" s="1"/>
  <c r="N317" i="99"/>
  <c r="N209" i="99" s="1"/>
  <c r="N315" i="99"/>
  <c r="N207" i="99" s="1"/>
  <c r="N313" i="99"/>
  <c r="N205" i="99" s="1"/>
  <c r="N311" i="99"/>
  <c r="N203" i="99" s="1"/>
  <c r="N320" i="99"/>
  <c r="N212" i="99" s="1"/>
  <c r="N318" i="99"/>
  <c r="N210" i="99" s="1"/>
  <c r="N316" i="99"/>
  <c r="N208" i="99" s="1"/>
  <c r="N314" i="99"/>
  <c r="N206" i="99" s="1"/>
  <c r="N312" i="99"/>
  <c r="N204" i="99" s="1"/>
  <c r="N310" i="99"/>
  <c r="N202" i="99" s="1"/>
  <c r="N308" i="99"/>
  <c r="N200" i="99" s="1"/>
  <c r="N306" i="99"/>
  <c r="N198" i="99" s="1"/>
  <c r="N304" i="99"/>
  <c r="N196" i="99" s="1"/>
  <c r="N302" i="99"/>
  <c r="N194" i="99" s="1"/>
  <c r="N303" i="99"/>
  <c r="N195" i="99" s="1"/>
  <c r="N309" i="99"/>
  <c r="N201" i="99" s="1"/>
  <c r="N293" i="99"/>
  <c r="N185" i="99" s="1"/>
  <c r="N291" i="99"/>
  <c r="N183" i="99" s="1"/>
  <c r="N289" i="99"/>
  <c r="N181" i="99" s="1"/>
  <c r="N287" i="99"/>
  <c r="N179" i="99" s="1"/>
  <c r="N285" i="99"/>
  <c r="N177" i="99" s="1"/>
  <c r="N283" i="99"/>
  <c r="N175" i="99" s="1"/>
  <c r="N281" i="99"/>
  <c r="N173" i="99" s="1"/>
  <c r="N279" i="99"/>
  <c r="N171" i="99" s="1"/>
  <c r="N277" i="99"/>
  <c r="N169" i="99" s="1"/>
  <c r="N275" i="99"/>
  <c r="N167" i="99" s="1"/>
  <c r="N266" i="99"/>
  <c r="N158" i="99" s="1"/>
  <c r="N264" i="99"/>
  <c r="N156" i="99" s="1"/>
  <c r="N262" i="99"/>
  <c r="N154" i="99" s="1"/>
  <c r="N260" i="99"/>
  <c r="N152" i="99" s="1"/>
  <c r="N258" i="99"/>
  <c r="N150" i="99" s="1"/>
  <c r="N256" i="99"/>
  <c r="N148" i="99" s="1"/>
  <c r="N254" i="99"/>
  <c r="N146" i="99" s="1"/>
  <c r="N252" i="99"/>
  <c r="N144" i="99" s="1"/>
  <c r="N250" i="99"/>
  <c r="N142" i="99" s="1"/>
  <c r="N248" i="99"/>
  <c r="N140" i="99" s="1"/>
  <c r="N239" i="99"/>
  <c r="N131" i="99" s="1"/>
  <c r="N237" i="99"/>
  <c r="N129" i="99" s="1"/>
  <c r="N235" i="99"/>
  <c r="N127" i="99" s="1"/>
  <c r="N233" i="99"/>
  <c r="N125" i="99" s="1"/>
  <c r="N231" i="99"/>
  <c r="N123" i="99" s="1"/>
  <c r="N229" i="99"/>
  <c r="N121" i="99" s="1"/>
  <c r="N227" i="99"/>
  <c r="N119" i="99" s="1"/>
  <c r="N225" i="99"/>
  <c r="N117" i="99" s="1"/>
  <c r="N223" i="99"/>
  <c r="N115" i="99" s="1"/>
  <c r="N221" i="99"/>
  <c r="N113" i="99" s="1"/>
  <c r="N305" i="99"/>
  <c r="N197" i="99" s="1"/>
  <c r="N307" i="99"/>
  <c r="N199" i="99" s="1"/>
  <c r="N294" i="99"/>
  <c r="N186" i="99" s="1"/>
  <c r="N292" i="99"/>
  <c r="N184" i="99" s="1"/>
  <c r="N290" i="99"/>
  <c r="N182" i="99" s="1"/>
  <c r="N288" i="99"/>
  <c r="N180" i="99" s="1"/>
  <c r="N286" i="99"/>
  <c r="N178" i="99" s="1"/>
  <c r="N284" i="99"/>
  <c r="N176" i="99" s="1"/>
  <c r="N282" i="99"/>
  <c r="N174" i="99" s="1"/>
  <c r="N280" i="99"/>
  <c r="N172" i="99" s="1"/>
  <c r="N278" i="99"/>
  <c r="N170" i="99" s="1"/>
  <c r="N276" i="99"/>
  <c r="N168" i="99" s="1"/>
  <c r="N274" i="99"/>
  <c r="N166" i="99" s="1"/>
  <c r="N267" i="99"/>
  <c r="N159" i="99" s="1"/>
  <c r="N265" i="99"/>
  <c r="N157" i="99" s="1"/>
  <c r="N263" i="99"/>
  <c r="N155" i="99" s="1"/>
  <c r="N261" i="99"/>
  <c r="N153" i="99" s="1"/>
  <c r="N259" i="99"/>
  <c r="N151" i="99" s="1"/>
  <c r="N257" i="99"/>
  <c r="N149" i="99" s="1"/>
  <c r="N255" i="99"/>
  <c r="N147" i="99" s="1"/>
  <c r="N253" i="99"/>
  <c r="N145" i="99" s="1"/>
  <c r="N251" i="99"/>
  <c r="N143" i="99" s="1"/>
  <c r="N249" i="99"/>
  <c r="N141" i="99" s="1"/>
  <c r="N247" i="99"/>
  <c r="N139" i="99" s="1"/>
  <c r="N240" i="99"/>
  <c r="N132" i="99" s="1"/>
  <c r="N238" i="99"/>
  <c r="N130" i="99" s="1"/>
  <c r="N236" i="99"/>
  <c r="N128" i="99" s="1"/>
  <c r="N234" i="99"/>
  <c r="N126" i="99" s="1"/>
  <c r="N232" i="99"/>
  <c r="N124" i="99" s="1"/>
  <c r="N230" i="99"/>
  <c r="N122" i="99" s="1"/>
  <c r="N228" i="99"/>
  <c r="N120" i="99" s="1"/>
  <c r="N226" i="99"/>
  <c r="N118" i="99" s="1"/>
  <c r="N224" i="99"/>
  <c r="N116" i="99" s="1"/>
  <c r="N222" i="99"/>
  <c r="N114" i="99" s="1"/>
  <c r="N220" i="99"/>
  <c r="N112" i="99" s="1"/>
  <c r="N301" i="99"/>
  <c r="N193" i="99" s="1"/>
  <c r="K318" i="95"/>
  <c r="K210" i="95" s="1"/>
  <c r="K314" i="95"/>
  <c r="K206" i="95" s="1"/>
  <c r="K310" i="95"/>
  <c r="K202" i="95" s="1"/>
  <c r="K306" i="95"/>
  <c r="K198" i="95" s="1"/>
  <c r="K302" i="95"/>
  <c r="K194" i="95" s="1"/>
  <c r="K293" i="95"/>
  <c r="K185" i="95" s="1"/>
  <c r="K289" i="95"/>
  <c r="K181" i="95" s="1"/>
  <c r="K285" i="95"/>
  <c r="K177" i="95" s="1"/>
  <c r="K281" i="95"/>
  <c r="K173" i="95" s="1"/>
  <c r="K277" i="95"/>
  <c r="K169" i="95" s="1"/>
  <c r="K264" i="95"/>
  <c r="K156" i="95" s="1"/>
  <c r="K260" i="95"/>
  <c r="K152" i="95" s="1"/>
  <c r="K256" i="95"/>
  <c r="K148" i="95" s="1"/>
  <c r="K252" i="95"/>
  <c r="K144" i="95" s="1"/>
  <c r="K248" i="95"/>
  <c r="K140" i="95" s="1"/>
  <c r="K237" i="95"/>
  <c r="K129" i="95" s="1"/>
  <c r="K233" i="95"/>
  <c r="K125" i="95" s="1"/>
  <c r="K321" i="95"/>
  <c r="K213" i="95" s="1"/>
  <c r="K317" i="95"/>
  <c r="K209" i="95" s="1"/>
  <c r="K313" i="95"/>
  <c r="K205" i="95" s="1"/>
  <c r="K309" i="95"/>
  <c r="K201" i="95" s="1"/>
  <c r="K305" i="95"/>
  <c r="K197" i="95" s="1"/>
  <c r="K301" i="95"/>
  <c r="K193" i="95" s="1"/>
  <c r="K292" i="95"/>
  <c r="K184" i="95" s="1"/>
  <c r="K288" i="95"/>
  <c r="K180" i="95" s="1"/>
  <c r="K284" i="95"/>
  <c r="K176" i="95" s="1"/>
  <c r="K280" i="95"/>
  <c r="K172" i="95" s="1"/>
  <c r="K276" i="95"/>
  <c r="K168" i="95" s="1"/>
  <c r="K267" i="95"/>
  <c r="K159" i="95" s="1"/>
  <c r="K263" i="95"/>
  <c r="K155" i="95" s="1"/>
  <c r="K259" i="95"/>
  <c r="K151" i="95" s="1"/>
  <c r="K255" i="95"/>
  <c r="K147" i="95" s="1"/>
  <c r="K251" i="95"/>
  <c r="K143" i="95" s="1"/>
  <c r="K247" i="95"/>
  <c r="K139" i="95" s="1"/>
  <c r="K240" i="95"/>
  <c r="K132" i="95" s="1"/>
  <c r="K236" i="95"/>
  <c r="K128" i="95" s="1"/>
  <c r="K232" i="95"/>
  <c r="K124" i="95" s="1"/>
  <c r="K320" i="95"/>
  <c r="K212" i="95" s="1"/>
  <c r="K316" i="95"/>
  <c r="K208" i="95" s="1"/>
  <c r="K312" i="95"/>
  <c r="K204" i="95" s="1"/>
  <c r="K308" i="95"/>
  <c r="K200" i="95" s="1"/>
  <c r="K304" i="95"/>
  <c r="K196" i="95" s="1"/>
  <c r="K291" i="95"/>
  <c r="K183" i="95" s="1"/>
  <c r="K287" i="95"/>
  <c r="K179" i="95" s="1"/>
  <c r="K283" i="95"/>
  <c r="K175" i="95" s="1"/>
  <c r="K279" i="95"/>
  <c r="K171" i="95" s="1"/>
  <c r="K275" i="95"/>
  <c r="K167" i="95" s="1"/>
  <c r="K266" i="95"/>
  <c r="K158" i="95" s="1"/>
  <c r="K262" i="95"/>
  <c r="K154" i="95" s="1"/>
  <c r="K258" i="95"/>
  <c r="K150" i="95" s="1"/>
  <c r="K254" i="95"/>
  <c r="K146" i="95" s="1"/>
  <c r="K250" i="95"/>
  <c r="K142" i="95" s="1"/>
  <c r="K239" i="95"/>
  <c r="K131" i="95" s="1"/>
  <c r="K235" i="95"/>
  <c r="K127" i="95" s="1"/>
  <c r="K231" i="95"/>
  <c r="K123" i="95" s="1"/>
  <c r="K319" i="95"/>
  <c r="K211" i="95" s="1"/>
  <c r="K315" i="95"/>
  <c r="K207" i="95" s="1"/>
  <c r="K311" i="95"/>
  <c r="K203" i="95" s="1"/>
  <c r="K307" i="95"/>
  <c r="K199" i="95" s="1"/>
  <c r="K303" i="95"/>
  <c r="K195" i="95" s="1"/>
  <c r="K294" i="95"/>
  <c r="K186" i="95" s="1"/>
  <c r="K290" i="95"/>
  <c r="K182" i="95" s="1"/>
  <c r="K286" i="95"/>
  <c r="K178" i="95" s="1"/>
  <c r="K282" i="95"/>
  <c r="K174" i="95" s="1"/>
  <c r="K278" i="95"/>
  <c r="K170" i="95" s="1"/>
  <c r="K274" i="95"/>
  <c r="K166" i="95" s="1"/>
  <c r="K265" i="95"/>
  <c r="K157" i="95" s="1"/>
  <c r="K261" i="95"/>
  <c r="K153" i="95" s="1"/>
  <c r="K257" i="95"/>
  <c r="K149" i="95" s="1"/>
  <c r="K253" i="95"/>
  <c r="K145" i="95" s="1"/>
  <c r="K249" i="95"/>
  <c r="K141" i="95" s="1"/>
  <c r="K238" i="95"/>
  <c r="K130" i="95" s="1"/>
  <c r="K234" i="95"/>
  <c r="K126" i="95" s="1"/>
  <c r="K230" i="95"/>
  <c r="K122" i="95" s="1"/>
  <c r="K228" i="95"/>
  <c r="K120" i="95" s="1"/>
  <c r="K224" i="95"/>
  <c r="K116" i="95" s="1"/>
  <c r="K220" i="95"/>
  <c r="K112" i="95" s="1"/>
  <c r="K227" i="95"/>
  <c r="K119" i="95" s="1"/>
  <c r="K223" i="95"/>
  <c r="K115" i="95" s="1"/>
  <c r="K229" i="95"/>
  <c r="K121" i="95" s="1"/>
  <c r="K226" i="95"/>
  <c r="K118" i="95" s="1"/>
  <c r="K222" i="95"/>
  <c r="K114" i="95" s="1"/>
  <c r="K225" i="95"/>
  <c r="K117" i="95" s="1"/>
  <c r="K221" i="95"/>
  <c r="K113" i="95" s="1"/>
  <c r="R268" i="95"/>
  <c r="R241" i="99"/>
  <c r="Q319" i="95"/>
  <c r="Q211" i="95" s="1"/>
  <c r="Q315" i="95"/>
  <c r="Q207" i="95" s="1"/>
  <c r="Q311" i="95"/>
  <c r="Q203" i="95" s="1"/>
  <c r="Q307" i="95"/>
  <c r="Q199" i="95" s="1"/>
  <c r="Q303" i="95"/>
  <c r="Q195" i="95" s="1"/>
  <c r="Q294" i="95"/>
  <c r="Q186" i="95" s="1"/>
  <c r="Q290" i="95"/>
  <c r="Q182" i="95" s="1"/>
  <c r="Q286" i="95"/>
  <c r="Q178" i="95" s="1"/>
  <c r="Q282" i="95"/>
  <c r="Q174" i="95" s="1"/>
  <c r="Q278" i="95"/>
  <c r="Q170" i="95" s="1"/>
  <c r="Q274" i="95"/>
  <c r="Q166" i="95" s="1"/>
  <c r="Q265" i="95"/>
  <c r="Q157" i="95" s="1"/>
  <c r="Q261" i="95"/>
  <c r="Q153" i="95" s="1"/>
  <c r="Q257" i="95"/>
  <c r="Q149" i="95" s="1"/>
  <c r="Q253" i="95"/>
  <c r="Q145" i="95" s="1"/>
  <c r="Q249" i="95"/>
  <c r="Q141" i="95" s="1"/>
  <c r="Q238" i="95"/>
  <c r="Q130" i="95" s="1"/>
  <c r="Q234" i="95"/>
  <c r="Q126" i="95" s="1"/>
  <c r="Q318" i="95"/>
  <c r="Q210" i="95" s="1"/>
  <c r="Q314" i="95"/>
  <c r="Q206" i="95" s="1"/>
  <c r="Q310" i="95"/>
  <c r="Q202" i="95" s="1"/>
  <c r="Q306" i="95"/>
  <c r="Q198" i="95" s="1"/>
  <c r="Q302" i="95"/>
  <c r="Q194" i="95" s="1"/>
  <c r="Q293" i="95"/>
  <c r="Q185" i="95" s="1"/>
  <c r="Q289" i="95"/>
  <c r="Q181" i="95" s="1"/>
  <c r="Q285" i="95"/>
  <c r="Q177" i="95" s="1"/>
  <c r="Q281" i="95"/>
  <c r="Q173" i="95" s="1"/>
  <c r="Q277" i="95"/>
  <c r="Q169" i="95" s="1"/>
  <c r="Q264" i="95"/>
  <c r="Q156" i="95" s="1"/>
  <c r="Q260" i="95"/>
  <c r="Q152" i="95" s="1"/>
  <c r="Q256" i="95"/>
  <c r="Q148" i="95" s="1"/>
  <c r="Q252" i="95"/>
  <c r="Q144" i="95" s="1"/>
  <c r="Q248" i="95"/>
  <c r="Q140" i="95" s="1"/>
  <c r="Q237" i="95"/>
  <c r="Q129" i="95" s="1"/>
  <c r="Q233" i="95"/>
  <c r="Q125" i="95" s="1"/>
  <c r="Q229" i="95"/>
  <c r="Q121" i="95" s="1"/>
  <c r="Q321" i="95"/>
  <c r="Q213" i="95" s="1"/>
  <c r="Q317" i="95"/>
  <c r="Q209" i="95" s="1"/>
  <c r="Q313" i="95"/>
  <c r="Q205" i="95" s="1"/>
  <c r="Q309" i="95"/>
  <c r="Q201" i="95" s="1"/>
  <c r="Q305" i="95"/>
  <c r="Q197" i="95" s="1"/>
  <c r="Q301" i="95"/>
  <c r="Q193" i="95" s="1"/>
  <c r="Q292" i="95"/>
  <c r="Q184" i="95" s="1"/>
  <c r="Q288" i="95"/>
  <c r="Q180" i="95" s="1"/>
  <c r="Q284" i="95"/>
  <c r="Q176" i="95" s="1"/>
  <c r="Q280" i="95"/>
  <c r="Q172" i="95" s="1"/>
  <c r="Q276" i="95"/>
  <c r="Q168" i="95" s="1"/>
  <c r="Q267" i="95"/>
  <c r="Q159" i="95" s="1"/>
  <c r="Q263" i="95"/>
  <c r="Q155" i="95" s="1"/>
  <c r="Q259" i="95"/>
  <c r="Q151" i="95" s="1"/>
  <c r="Q255" i="95"/>
  <c r="Q147" i="95" s="1"/>
  <c r="Q251" i="95"/>
  <c r="Q143" i="95" s="1"/>
  <c r="Q247" i="95"/>
  <c r="Q139" i="95" s="1"/>
  <c r="Q240" i="95"/>
  <c r="Q132" i="95" s="1"/>
  <c r="Q236" i="95"/>
  <c r="Q128" i="95" s="1"/>
  <c r="Q232" i="95"/>
  <c r="Q124" i="95" s="1"/>
  <c r="Q320" i="95"/>
  <c r="Q212" i="95" s="1"/>
  <c r="Q316" i="95"/>
  <c r="Q208" i="95" s="1"/>
  <c r="Q312" i="95"/>
  <c r="Q204" i="95" s="1"/>
  <c r="Q308" i="95"/>
  <c r="Q200" i="95" s="1"/>
  <c r="Q304" i="95"/>
  <c r="Q196" i="95" s="1"/>
  <c r="Q291" i="95"/>
  <c r="Q183" i="95" s="1"/>
  <c r="Q287" i="95"/>
  <c r="Q179" i="95" s="1"/>
  <c r="Q283" i="95"/>
  <c r="Q175" i="95" s="1"/>
  <c r="Q279" i="95"/>
  <c r="Q171" i="95" s="1"/>
  <c r="Q275" i="95"/>
  <c r="Q167" i="95" s="1"/>
  <c r="Q266" i="95"/>
  <c r="Q158" i="95" s="1"/>
  <c r="Q262" i="95"/>
  <c r="Q154" i="95" s="1"/>
  <c r="Q258" i="95"/>
  <c r="Q150" i="95" s="1"/>
  <c r="Q254" i="95"/>
  <c r="Q146" i="95" s="1"/>
  <c r="Q250" i="95"/>
  <c r="Q142" i="95" s="1"/>
  <c r="Q239" i="95"/>
  <c r="Q131" i="95" s="1"/>
  <c r="Q235" i="95"/>
  <c r="Q127" i="95" s="1"/>
  <c r="Q231" i="95"/>
  <c r="Q123" i="95" s="1"/>
  <c r="Q225" i="95"/>
  <c r="Q117" i="95" s="1"/>
  <c r="Q221" i="95"/>
  <c r="Q113" i="95" s="1"/>
  <c r="Q230" i="95"/>
  <c r="Q122" i="95" s="1"/>
  <c r="Q228" i="95"/>
  <c r="Q120" i="95" s="1"/>
  <c r="Q224" i="95"/>
  <c r="Q116" i="95" s="1"/>
  <c r="Q220" i="95"/>
  <c r="Q112" i="95" s="1"/>
  <c r="Q227" i="95"/>
  <c r="Q119" i="95" s="1"/>
  <c r="Q223" i="95"/>
  <c r="Q115" i="95" s="1"/>
  <c r="Q226" i="95"/>
  <c r="Q118" i="95" s="1"/>
  <c r="Q222" i="95"/>
  <c r="Q114" i="95" s="1"/>
  <c r="K320" i="99"/>
  <c r="K212" i="99" s="1"/>
  <c r="K318" i="99"/>
  <c r="K210" i="99" s="1"/>
  <c r="K321" i="99"/>
  <c r="K213" i="99" s="1"/>
  <c r="K319" i="99"/>
  <c r="K211" i="99" s="1"/>
  <c r="K317" i="99"/>
  <c r="K209" i="99" s="1"/>
  <c r="K315" i="99"/>
  <c r="K207" i="99" s="1"/>
  <c r="K313" i="99"/>
  <c r="K205" i="99" s="1"/>
  <c r="K311" i="99"/>
  <c r="K203" i="99" s="1"/>
  <c r="K316" i="99"/>
  <c r="K208" i="99" s="1"/>
  <c r="K301" i="99"/>
  <c r="K193" i="99" s="1"/>
  <c r="K294" i="99"/>
  <c r="K186" i="99" s="1"/>
  <c r="K292" i="99"/>
  <c r="K184" i="99" s="1"/>
  <c r="K290" i="99"/>
  <c r="K182" i="99" s="1"/>
  <c r="K288" i="99"/>
  <c r="K180" i="99" s="1"/>
  <c r="K286" i="99"/>
  <c r="K178" i="99" s="1"/>
  <c r="K284" i="99"/>
  <c r="K176" i="99" s="1"/>
  <c r="K282" i="99"/>
  <c r="K174" i="99" s="1"/>
  <c r="K280" i="99"/>
  <c r="K172" i="99" s="1"/>
  <c r="K278" i="99"/>
  <c r="K170" i="99" s="1"/>
  <c r="K276" i="99"/>
  <c r="K168" i="99" s="1"/>
  <c r="K274" i="99"/>
  <c r="K166" i="99" s="1"/>
  <c r="B58" i="99" s="1"/>
  <c r="K267" i="99"/>
  <c r="K159" i="99" s="1"/>
  <c r="K265" i="99"/>
  <c r="K157" i="99" s="1"/>
  <c r="K263" i="99"/>
  <c r="K155" i="99" s="1"/>
  <c r="K261" i="99"/>
  <c r="K153" i="99" s="1"/>
  <c r="K259" i="99"/>
  <c r="K151" i="99" s="1"/>
  <c r="K257" i="99"/>
  <c r="K149" i="99" s="1"/>
  <c r="K255" i="99"/>
  <c r="K147" i="99" s="1"/>
  <c r="K253" i="99"/>
  <c r="K145" i="99" s="1"/>
  <c r="K251" i="99"/>
  <c r="K143" i="99" s="1"/>
  <c r="K249" i="99"/>
  <c r="K141" i="99" s="1"/>
  <c r="K247" i="99"/>
  <c r="K139" i="99" s="1"/>
  <c r="K240" i="99"/>
  <c r="K132" i="99" s="1"/>
  <c r="K238" i="99"/>
  <c r="K130" i="99" s="1"/>
  <c r="K236" i="99"/>
  <c r="K128" i="99" s="1"/>
  <c r="K234" i="99"/>
  <c r="K126" i="99" s="1"/>
  <c r="K232" i="99"/>
  <c r="K124" i="99" s="1"/>
  <c r="K230" i="99"/>
  <c r="K122" i="99" s="1"/>
  <c r="K228" i="99"/>
  <c r="K120" i="99" s="1"/>
  <c r="K226" i="99"/>
  <c r="K118" i="99" s="1"/>
  <c r="K224" i="99"/>
  <c r="K116" i="99" s="1"/>
  <c r="K222" i="99"/>
  <c r="K114" i="99" s="1"/>
  <c r="K220" i="99"/>
  <c r="K112" i="99" s="1"/>
  <c r="K314" i="99"/>
  <c r="K206" i="99" s="1"/>
  <c r="K310" i="99"/>
  <c r="K202" i="99" s="1"/>
  <c r="K306" i="99"/>
  <c r="K198" i="99" s="1"/>
  <c r="K309" i="99"/>
  <c r="K201" i="99" s="1"/>
  <c r="K303" i="99"/>
  <c r="K195" i="99" s="1"/>
  <c r="K308" i="99"/>
  <c r="K200" i="99" s="1"/>
  <c r="K305" i="99"/>
  <c r="K197" i="99" s="1"/>
  <c r="K293" i="99"/>
  <c r="K185" i="99" s="1"/>
  <c r="K291" i="99"/>
  <c r="K183" i="99" s="1"/>
  <c r="K289" i="99"/>
  <c r="K181" i="99" s="1"/>
  <c r="K287" i="99"/>
  <c r="K179" i="99" s="1"/>
  <c r="K285" i="99"/>
  <c r="K177" i="99" s="1"/>
  <c r="K283" i="99"/>
  <c r="K175" i="99" s="1"/>
  <c r="K281" i="99"/>
  <c r="K173" i="99" s="1"/>
  <c r="K279" i="99"/>
  <c r="K171" i="99" s="1"/>
  <c r="K277" i="99"/>
  <c r="K169" i="99" s="1"/>
  <c r="K275" i="99"/>
  <c r="K167" i="99" s="1"/>
  <c r="K266" i="99"/>
  <c r="K158" i="99" s="1"/>
  <c r="K264" i="99"/>
  <c r="K156" i="99" s="1"/>
  <c r="K262" i="99"/>
  <c r="K154" i="99" s="1"/>
  <c r="K260" i="99"/>
  <c r="K152" i="99" s="1"/>
  <c r="K258" i="99"/>
  <c r="K150" i="99" s="1"/>
  <c r="K256" i="99"/>
  <c r="K148" i="99" s="1"/>
  <c r="K254" i="99"/>
  <c r="K146" i="99" s="1"/>
  <c r="K252" i="99"/>
  <c r="K144" i="99" s="1"/>
  <c r="K250" i="99"/>
  <c r="K142" i="99" s="1"/>
  <c r="K248" i="99"/>
  <c r="K140" i="99" s="1"/>
  <c r="K239" i="99"/>
  <c r="K131" i="99" s="1"/>
  <c r="K237" i="99"/>
  <c r="K129" i="99" s="1"/>
  <c r="K235" i="99"/>
  <c r="K127" i="99" s="1"/>
  <c r="K233" i="99"/>
  <c r="K125" i="99" s="1"/>
  <c r="K231" i="99"/>
  <c r="K123" i="99" s="1"/>
  <c r="K229" i="99"/>
  <c r="K121" i="99" s="1"/>
  <c r="K227" i="99"/>
  <c r="K119" i="99" s="1"/>
  <c r="K225" i="99"/>
  <c r="K117" i="99" s="1"/>
  <c r="K223" i="99"/>
  <c r="K115" i="99" s="1"/>
  <c r="K221" i="99"/>
  <c r="K113" i="99" s="1"/>
  <c r="K302" i="99"/>
  <c r="K194" i="99" s="1"/>
  <c r="K312" i="99"/>
  <c r="K204" i="99" s="1"/>
  <c r="K307" i="99"/>
  <c r="K199" i="99" s="1"/>
  <c r="K304" i="99"/>
  <c r="K196" i="99" s="1"/>
  <c r="P321" i="99"/>
  <c r="P213" i="99" s="1"/>
  <c r="P319" i="99"/>
  <c r="P211" i="99" s="1"/>
  <c r="P317" i="99"/>
  <c r="P209" i="99" s="1"/>
  <c r="P315" i="99"/>
  <c r="P207" i="99" s="1"/>
  <c r="P313" i="99"/>
  <c r="P205" i="99" s="1"/>
  <c r="P320" i="99"/>
  <c r="P212" i="99" s="1"/>
  <c r="P318" i="99"/>
  <c r="P210" i="99" s="1"/>
  <c r="P316" i="99"/>
  <c r="P208" i="99" s="1"/>
  <c r="P314" i="99"/>
  <c r="P206" i="99" s="1"/>
  <c r="P312" i="99"/>
  <c r="P204" i="99" s="1"/>
  <c r="P310" i="99"/>
  <c r="P202" i="99" s="1"/>
  <c r="P305" i="99"/>
  <c r="P197" i="99" s="1"/>
  <c r="P302" i="99"/>
  <c r="P194" i="99" s="1"/>
  <c r="P307" i="99"/>
  <c r="P199" i="99" s="1"/>
  <c r="P304" i="99"/>
  <c r="P196" i="99" s="1"/>
  <c r="P294" i="99"/>
  <c r="P186" i="99" s="1"/>
  <c r="P292" i="99"/>
  <c r="P184" i="99" s="1"/>
  <c r="P290" i="99"/>
  <c r="P182" i="99" s="1"/>
  <c r="P288" i="99"/>
  <c r="P180" i="99" s="1"/>
  <c r="P286" i="99"/>
  <c r="P178" i="99" s="1"/>
  <c r="P284" i="99"/>
  <c r="P176" i="99" s="1"/>
  <c r="P282" i="99"/>
  <c r="P174" i="99" s="1"/>
  <c r="P280" i="99"/>
  <c r="P172" i="99" s="1"/>
  <c r="P278" i="99"/>
  <c r="P170" i="99" s="1"/>
  <c r="P276" i="99"/>
  <c r="P168" i="99" s="1"/>
  <c r="P274" i="99"/>
  <c r="P166" i="99" s="1"/>
  <c r="P267" i="99"/>
  <c r="P159" i="99" s="1"/>
  <c r="P265" i="99"/>
  <c r="P157" i="99" s="1"/>
  <c r="P263" i="99"/>
  <c r="P155" i="99" s="1"/>
  <c r="P261" i="99"/>
  <c r="P153" i="99" s="1"/>
  <c r="P259" i="99"/>
  <c r="P151" i="99" s="1"/>
  <c r="P257" i="99"/>
  <c r="P149" i="99" s="1"/>
  <c r="P255" i="99"/>
  <c r="P147" i="99" s="1"/>
  <c r="P253" i="99"/>
  <c r="P145" i="99" s="1"/>
  <c r="P251" i="99"/>
  <c r="P143" i="99" s="1"/>
  <c r="P249" i="99"/>
  <c r="P141" i="99" s="1"/>
  <c r="P247" i="99"/>
  <c r="P139" i="99" s="1"/>
  <c r="P240" i="99"/>
  <c r="P132" i="99" s="1"/>
  <c r="P238" i="99"/>
  <c r="P130" i="99" s="1"/>
  <c r="P236" i="99"/>
  <c r="P128" i="99" s="1"/>
  <c r="P234" i="99"/>
  <c r="P126" i="99" s="1"/>
  <c r="P232" i="99"/>
  <c r="P124" i="99" s="1"/>
  <c r="P230" i="99"/>
  <c r="P122" i="99" s="1"/>
  <c r="P228" i="99"/>
  <c r="P120" i="99" s="1"/>
  <c r="P226" i="99"/>
  <c r="P118" i="99" s="1"/>
  <c r="P224" i="99"/>
  <c r="P116" i="99" s="1"/>
  <c r="P222" i="99"/>
  <c r="P114" i="99" s="1"/>
  <c r="P220" i="99"/>
  <c r="P112" i="99" s="1"/>
  <c r="P301" i="99"/>
  <c r="P193" i="99" s="1"/>
  <c r="P311" i="99"/>
  <c r="P203" i="99" s="1"/>
  <c r="P306" i="99"/>
  <c r="P198" i="99" s="1"/>
  <c r="P303" i="99"/>
  <c r="P195" i="99" s="1"/>
  <c r="P309" i="99"/>
  <c r="P201" i="99" s="1"/>
  <c r="P308" i="99"/>
  <c r="P200" i="99" s="1"/>
  <c r="P293" i="99"/>
  <c r="P185" i="99" s="1"/>
  <c r="P291" i="99"/>
  <c r="P183" i="99" s="1"/>
  <c r="P289" i="99"/>
  <c r="P181" i="99" s="1"/>
  <c r="P287" i="99"/>
  <c r="P179" i="99" s="1"/>
  <c r="P285" i="99"/>
  <c r="P177" i="99" s="1"/>
  <c r="P283" i="99"/>
  <c r="P175" i="99" s="1"/>
  <c r="P281" i="99"/>
  <c r="P173" i="99" s="1"/>
  <c r="P279" i="99"/>
  <c r="P171" i="99" s="1"/>
  <c r="P277" i="99"/>
  <c r="P169" i="99" s="1"/>
  <c r="P275" i="99"/>
  <c r="P167" i="99" s="1"/>
  <c r="P266" i="99"/>
  <c r="P158" i="99" s="1"/>
  <c r="P264" i="99"/>
  <c r="P156" i="99" s="1"/>
  <c r="P262" i="99"/>
  <c r="P154" i="99" s="1"/>
  <c r="P260" i="99"/>
  <c r="P152" i="99" s="1"/>
  <c r="P258" i="99"/>
  <c r="P150" i="99" s="1"/>
  <c r="P256" i="99"/>
  <c r="P148" i="99" s="1"/>
  <c r="P254" i="99"/>
  <c r="P146" i="99" s="1"/>
  <c r="P252" i="99"/>
  <c r="P144" i="99" s="1"/>
  <c r="P250" i="99"/>
  <c r="P142" i="99" s="1"/>
  <c r="P248" i="99"/>
  <c r="P140" i="99" s="1"/>
  <c r="P239" i="99"/>
  <c r="P131" i="99" s="1"/>
  <c r="P237" i="99"/>
  <c r="P129" i="99" s="1"/>
  <c r="P235" i="99"/>
  <c r="P127" i="99" s="1"/>
  <c r="P233" i="99"/>
  <c r="P125" i="99" s="1"/>
  <c r="P231" i="99"/>
  <c r="P123" i="99" s="1"/>
  <c r="P229" i="99"/>
  <c r="P121" i="99" s="1"/>
  <c r="P227" i="99"/>
  <c r="P119" i="99" s="1"/>
  <c r="P225" i="99"/>
  <c r="P117" i="99" s="1"/>
  <c r="P223" i="99"/>
  <c r="P115" i="99" s="1"/>
  <c r="P221" i="99"/>
  <c r="P113" i="99" s="1"/>
  <c r="L318" i="95"/>
  <c r="L210" i="95" s="1"/>
  <c r="L314" i="95"/>
  <c r="L206" i="95" s="1"/>
  <c r="L310" i="95"/>
  <c r="L202" i="95" s="1"/>
  <c r="L306" i="95"/>
  <c r="L198" i="95" s="1"/>
  <c r="L302" i="95"/>
  <c r="L194" i="95" s="1"/>
  <c r="L293" i="95"/>
  <c r="L185" i="95" s="1"/>
  <c r="L289" i="95"/>
  <c r="L181" i="95" s="1"/>
  <c r="L285" i="95"/>
  <c r="L177" i="95" s="1"/>
  <c r="L281" i="95"/>
  <c r="L173" i="95" s="1"/>
  <c r="L277" i="95"/>
  <c r="L169" i="95" s="1"/>
  <c r="L264" i="95"/>
  <c r="L156" i="95" s="1"/>
  <c r="L260" i="95"/>
  <c r="L152" i="95" s="1"/>
  <c r="L256" i="95"/>
  <c r="L148" i="95" s="1"/>
  <c r="L252" i="95"/>
  <c r="L144" i="95" s="1"/>
  <c r="L248" i="95"/>
  <c r="L140" i="95" s="1"/>
  <c r="L237" i="95"/>
  <c r="L129" i="95" s="1"/>
  <c r="L233" i="95"/>
  <c r="L125" i="95" s="1"/>
  <c r="L321" i="95"/>
  <c r="L213" i="95" s="1"/>
  <c r="L317" i="95"/>
  <c r="L209" i="95" s="1"/>
  <c r="L313" i="95"/>
  <c r="L205" i="95" s="1"/>
  <c r="L309" i="95"/>
  <c r="L201" i="95" s="1"/>
  <c r="L305" i="95"/>
  <c r="L197" i="95" s="1"/>
  <c r="L301" i="95"/>
  <c r="L193" i="95" s="1"/>
  <c r="L292" i="95"/>
  <c r="L184" i="95" s="1"/>
  <c r="L288" i="95"/>
  <c r="L180" i="95" s="1"/>
  <c r="L284" i="95"/>
  <c r="L176" i="95" s="1"/>
  <c r="L280" i="95"/>
  <c r="L172" i="95" s="1"/>
  <c r="L276" i="95"/>
  <c r="L168" i="95" s="1"/>
  <c r="L267" i="95"/>
  <c r="L159" i="95" s="1"/>
  <c r="L263" i="95"/>
  <c r="L155" i="95" s="1"/>
  <c r="L259" i="95"/>
  <c r="L151" i="95" s="1"/>
  <c r="L255" i="95"/>
  <c r="L147" i="95" s="1"/>
  <c r="L251" i="95"/>
  <c r="L143" i="95" s="1"/>
  <c r="L247" i="95"/>
  <c r="L139" i="95" s="1"/>
  <c r="L240" i="95"/>
  <c r="L132" i="95" s="1"/>
  <c r="L320" i="95"/>
  <c r="L212" i="95" s="1"/>
  <c r="L316" i="95"/>
  <c r="L208" i="95" s="1"/>
  <c r="L312" i="95"/>
  <c r="L204" i="95" s="1"/>
  <c r="L308" i="95"/>
  <c r="L200" i="95" s="1"/>
  <c r="L304" i="95"/>
  <c r="L196" i="95" s="1"/>
  <c r="L291" i="95"/>
  <c r="L183" i="95" s="1"/>
  <c r="L287" i="95"/>
  <c r="L179" i="95" s="1"/>
  <c r="L283" i="95"/>
  <c r="L175" i="95" s="1"/>
  <c r="L279" i="95"/>
  <c r="L171" i="95" s="1"/>
  <c r="L275" i="95"/>
  <c r="L167" i="95" s="1"/>
  <c r="L266" i="95"/>
  <c r="L158" i="95" s="1"/>
  <c r="L262" i="95"/>
  <c r="L154" i="95" s="1"/>
  <c r="L258" i="95"/>
  <c r="L150" i="95" s="1"/>
  <c r="L254" i="95"/>
  <c r="L146" i="95" s="1"/>
  <c r="L250" i="95"/>
  <c r="L142" i="95" s="1"/>
  <c r="L239" i="95"/>
  <c r="L131" i="95" s="1"/>
  <c r="L235" i="95"/>
  <c r="L127" i="95" s="1"/>
  <c r="L231" i="95"/>
  <c r="L123" i="95" s="1"/>
  <c r="L319" i="95"/>
  <c r="L211" i="95" s="1"/>
  <c r="L315" i="95"/>
  <c r="L207" i="95" s="1"/>
  <c r="L311" i="95"/>
  <c r="L203" i="95" s="1"/>
  <c r="L307" i="95"/>
  <c r="L199" i="95" s="1"/>
  <c r="L303" i="95"/>
  <c r="L195" i="95" s="1"/>
  <c r="L294" i="95"/>
  <c r="L186" i="95" s="1"/>
  <c r="L290" i="95"/>
  <c r="L182" i="95" s="1"/>
  <c r="L286" i="95"/>
  <c r="L178" i="95" s="1"/>
  <c r="L282" i="95"/>
  <c r="L174" i="95" s="1"/>
  <c r="L278" i="95"/>
  <c r="L170" i="95" s="1"/>
  <c r="L274" i="95"/>
  <c r="L166" i="95" s="1"/>
  <c r="L265" i="95"/>
  <c r="L157" i="95" s="1"/>
  <c r="L261" i="95"/>
  <c r="L153" i="95" s="1"/>
  <c r="L257" i="95"/>
  <c r="L149" i="95" s="1"/>
  <c r="L253" i="95"/>
  <c r="L145" i="95" s="1"/>
  <c r="L249" i="95"/>
  <c r="L141" i="95" s="1"/>
  <c r="L238" i="95"/>
  <c r="L130" i="95" s="1"/>
  <c r="L234" i="95"/>
  <c r="L126" i="95" s="1"/>
  <c r="L232" i="95"/>
  <c r="L124" i="95" s="1"/>
  <c r="L228" i="95"/>
  <c r="L120" i="95" s="1"/>
  <c r="L224" i="95"/>
  <c r="L116" i="95" s="1"/>
  <c r="L220" i="95"/>
  <c r="L112" i="95" s="1"/>
  <c r="L236" i="95"/>
  <c r="L128" i="95" s="1"/>
  <c r="L227" i="95"/>
  <c r="L119" i="95" s="1"/>
  <c r="L223" i="95"/>
  <c r="L115" i="95" s="1"/>
  <c r="L229" i="95"/>
  <c r="L121" i="95" s="1"/>
  <c r="L226" i="95"/>
  <c r="L118" i="95" s="1"/>
  <c r="L222" i="95"/>
  <c r="L114" i="95" s="1"/>
  <c r="L230" i="95"/>
  <c r="L122" i="95" s="1"/>
  <c r="L225" i="95"/>
  <c r="L117" i="95" s="1"/>
  <c r="L221" i="95"/>
  <c r="L113" i="95" s="1"/>
  <c r="R241" i="95"/>
  <c r="R322" i="95"/>
  <c r="R295" i="95"/>
  <c r="O320" i="95"/>
  <c r="O212" i="95" s="1"/>
  <c r="O316" i="95"/>
  <c r="O208" i="95" s="1"/>
  <c r="O312" i="95"/>
  <c r="O204" i="95" s="1"/>
  <c r="O308" i="95"/>
  <c r="O200" i="95" s="1"/>
  <c r="O304" i="95"/>
  <c r="O196" i="95" s="1"/>
  <c r="O291" i="95"/>
  <c r="O183" i="95" s="1"/>
  <c r="O287" i="95"/>
  <c r="O179" i="95" s="1"/>
  <c r="O283" i="95"/>
  <c r="O175" i="95" s="1"/>
  <c r="O279" i="95"/>
  <c r="O171" i="95" s="1"/>
  <c r="O275" i="95"/>
  <c r="O167" i="95" s="1"/>
  <c r="O266" i="95"/>
  <c r="O158" i="95" s="1"/>
  <c r="O262" i="95"/>
  <c r="O154" i="95" s="1"/>
  <c r="O258" i="95"/>
  <c r="O150" i="95" s="1"/>
  <c r="O254" i="95"/>
  <c r="O146" i="95" s="1"/>
  <c r="O250" i="95"/>
  <c r="O142" i="95" s="1"/>
  <c r="O239" i="95"/>
  <c r="O131" i="95" s="1"/>
  <c r="O235" i="95"/>
  <c r="O127" i="95" s="1"/>
  <c r="O319" i="95"/>
  <c r="O211" i="95" s="1"/>
  <c r="O315" i="95"/>
  <c r="O207" i="95" s="1"/>
  <c r="O311" i="95"/>
  <c r="O203" i="95" s="1"/>
  <c r="O307" i="95"/>
  <c r="O199" i="95" s="1"/>
  <c r="O303" i="95"/>
  <c r="O195" i="95" s="1"/>
  <c r="O294" i="95"/>
  <c r="O186" i="95" s="1"/>
  <c r="O290" i="95"/>
  <c r="O182" i="95" s="1"/>
  <c r="O286" i="95"/>
  <c r="O178" i="95" s="1"/>
  <c r="O282" i="95"/>
  <c r="O174" i="95" s="1"/>
  <c r="O278" i="95"/>
  <c r="O170" i="95" s="1"/>
  <c r="O274" i="95"/>
  <c r="O166" i="95" s="1"/>
  <c r="O265" i="95"/>
  <c r="O157" i="95" s="1"/>
  <c r="O261" i="95"/>
  <c r="O153" i="95" s="1"/>
  <c r="O257" i="95"/>
  <c r="O149" i="95" s="1"/>
  <c r="O253" i="95"/>
  <c r="O145" i="95" s="1"/>
  <c r="O249" i="95"/>
  <c r="O141" i="95" s="1"/>
  <c r="O238" i="95"/>
  <c r="O130" i="95" s="1"/>
  <c r="O234" i="95"/>
  <c r="O126" i="95" s="1"/>
  <c r="O230" i="95"/>
  <c r="O122" i="95" s="1"/>
  <c r="O318" i="95"/>
  <c r="O210" i="95" s="1"/>
  <c r="O314" i="95"/>
  <c r="O206" i="95" s="1"/>
  <c r="O310" i="95"/>
  <c r="O202" i="95" s="1"/>
  <c r="O306" i="95"/>
  <c r="O198" i="95" s="1"/>
  <c r="O302" i="95"/>
  <c r="O194" i="95" s="1"/>
  <c r="O293" i="95"/>
  <c r="O185" i="95" s="1"/>
  <c r="O289" i="95"/>
  <c r="O181" i="95" s="1"/>
  <c r="O285" i="95"/>
  <c r="O177" i="95" s="1"/>
  <c r="O281" i="95"/>
  <c r="O173" i="95" s="1"/>
  <c r="O277" i="95"/>
  <c r="O169" i="95" s="1"/>
  <c r="O264" i="95"/>
  <c r="O156" i="95" s="1"/>
  <c r="O260" i="95"/>
  <c r="O152" i="95" s="1"/>
  <c r="O256" i="95"/>
  <c r="O148" i="95" s="1"/>
  <c r="O252" i="95"/>
  <c r="O144" i="95" s="1"/>
  <c r="O248" i="95"/>
  <c r="O140" i="95" s="1"/>
  <c r="O237" i="95"/>
  <c r="O129" i="95" s="1"/>
  <c r="O233" i="95"/>
  <c r="O125" i="95" s="1"/>
  <c r="O321" i="95"/>
  <c r="O213" i="95" s="1"/>
  <c r="O317" i="95"/>
  <c r="O209" i="95" s="1"/>
  <c r="O313" i="95"/>
  <c r="O205" i="95" s="1"/>
  <c r="O309" i="95"/>
  <c r="O201" i="95" s="1"/>
  <c r="O305" i="95"/>
  <c r="O197" i="95" s="1"/>
  <c r="O301" i="95"/>
  <c r="O193" i="95" s="1"/>
  <c r="O292" i="95"/>
  <c r="O184" i="95" s="1"/>
  <c r="O288" i="95"/>
  <c r="O180" i="95" s="1"/>
  <c r="O284" i="95"/>
  <c r="O176" i="95" s="1"/>
  <c r="O280" i="95"/>
  <c r="O172" i="95" s="1"/>
  <c r="O276" i="95"/>
  <c r="O168" i="95" s="1"/>
  <c r="O267" i="95"/>
  <c r="O159" i="95" s="1"/>
  <c r="O263" i="95"/>
  <c r="O155" i="95" s="1"/>
  <c r="O259" i="95"/>
  <c r="O151" i="95" s="1"/>
  <c r="O255" i="95"/>
  <c r="O147" i="95" s="1"/>
  <c r="O251" i="95"/>
  <c r="O143" i="95" s="1"/>
  <c r="O247" i="95"/>
  <c r="O139" i="95" s="1"/>
  <c r="O240" i="95"/>
  <c r="O132" i="95" s="1"/>
  <c r="O236" i="95"/>
  <c r="O128" i="95" s="1"/>
  <c r="O232" i="95"/>
  <c r="O124" i="95" s="1"/>
  <c r="O229" i="95"/>
  <c r="O121" i="95" s="1"/>
  <c r="O226" i="95"/>
  <c r="O118" i="95" s="1"/>
  <c r="O222" i="95"/>
  <c r="O114" i="95" s="1"/>
  <c r="O225" i="95"/>
  <c r="O117" i="95" s="1"/>
  <c r="O221" i="95"/>
  <c r="O113" i="95" s="1"/>
  <c r="O231" i="95"/>
  <c r="O123" i="95" s="1"/>
  <c r="O228" i="95"/>
  <c r="O120" i="95" s="1"/>
  <c r="O224" i="95"/>
  <c r="O116" i="95" s="1"/>
  <c r="O220" i="95"/>
  <c r="O112" i="95" s="1"/>
  <c r="O227" i="95"/>
  <c r="O119" i="95" s="1"/>
  <c r="O223" i="95"/>
  <c r="O115" i="95" s="1"/>
  <c r="M320" i="99"/>
  <c r="M212" i="99" s="1"/>
  <c r="M318" i="99"/>
  <c r="M210" i="99" s="1"/>
  <c r="M316" i="99"/>
  <c r="M208" i="99" s="1"/>
  <c r="M314" i="99"/>
  <c r="M206" i="99" s="1"/>
  <c r="M312" i="99"/>
  <c r="M204" i="99" s="1"/>
  <c r="M310" i="99"/>
  <c r="M202" i="99" s="1"/>
  <c r="M321" i="99"/>
  <c r="M213" i="99" s="1"/>
  <c r="M319" i="99"/>
  <c r="M211" i="99" s="1"/>
  <c r="M317" i="99"/>
  <c r="M209" i="99" s="1"/>
  <c r="M315" i="99"/>
  <c r="M207" i="99" s="1"/>
  <c r="M313" i="99"/>
  <c r="M205" i="99" s="1"/>
  <c r="M311" i="99"/>
  <c r="M203" i="99" s="1"/>
  <c r="M309" i="99"/>
  <c r="M201" i="99" s="1"/>
  <c r="M307" i="99"/>
  <c r="M199" i="99" s="1"/>
  <c r="M305" i="99"/>
  <c r="M197" i="99" s="1"/>
  <c r="M303" i="99"/>
  <c r="M195" i="99" s="1"/>
  <c r="M301" i="99"/>
  <c r="M193" i="99" s="1"/>
  <c r="M308" i="99"/>
  <c r="M200" i="99" s="1"/>
  <c r="M293" i="99"/>
  <c r="M185" i="99" s="1"/>
  <c r="M291" i="99"/>
  <c r="M183" i="99" s="1"/>
  <c r="M289" i="99"/>
  <c r="M181" i="99" s="1"/>
  <c r="M287" i="99"/>
  <c r="M179" i="99" s="1"/>
  <c r="M285" i="99"/>
  <c r="M177" i="99" s="1"/>
  <c r="M283" i="99"/>
  <c r="M175" i="99" s="1"/>
  <c r="M281" i="99"/>
  <c r="M173" i="99" s="1"/>
  <c r="M279" i="99"/>
  <c r="M171" i="99" s="1"/>
  <c r="M277" i="99"/>
  <c r="M169" i="99" s="1"/>
  <c r="M275" i="99"/>
  <c r="M167" i="99" s="1"/>
  <c r="M266" i="99"/>
  <c r="M158" i="99" s="1"/>
  <c r="M264" i="99"/>
  <c r="M156" i="99" s="1"/>
  <c r="M262" i="99"/>
  <c r="M154" i="99" s="1"/>
  <c r="M260" i="99"/>
  <c r="M152" i="99" s="1"/>
  <c r="M258" i="99"/>
  <c r="M150" i="99" s="1"/>
  <c r="M256" i="99"/>
  <c r="M148" i="99" s="1"/>
  <c r="M254" i="99"/>
  <c r="M146" i="99" s="1"/>
  <c r="M252" i="99"/>
  <c r="M144" i="99" s="1"/>
  <c r="M250" i="99"/>
  <c r="M142" i="99" s="1"/>
  <c r="M248" i="99"/>
  <c r="M140" i="99" s="1"/>
  <c r="M239" i="99"/>
  <c r="M131" i="99" s="1"/>
  <c r="M237" i="99"/>
  <c r="M129" i="99" s="1"/>
  <c r="M235" i="99"/>
  <c r="M127" i="99" s="1"/>
  <c r="M233" i="99"/>
  <c r="M125" i="99" s="1"/>
  <c r="M231" i="99"/>
  <c r="M123" i="99" s="1"/>
  <c r="M229" i="99"/>
  <c r="M121" i="99" s="1"/>
  <c r="M227" i="99"/>
  <c r="M119" i="99" s="1"/>
  <c r="M225" i="99"/>
  <c r="M117" i="99" s="1"/>
  <c r="M223" i="99"/>
  <c r="M115" i="99" s="1"/>
  <c r="M221" i="99"/>
  <c r="M113" i="99" s="1"/>
  <c r="M302" i="99"/>
  <c r="M194" i="99" s="1"/>
  <c r="M304" i="99"/>
  <c r="M196" i="99" s="1"/>
  <c r="M294" i="99"/>
  <c r="M186" i="99" s="1"/>
  <c r="M292" i="99"/>
  <c r="M184" i="99" s="1"/>
  <c r="M290" i="99"/>
  <c r="M182" i="99" s="1"/>
  <c r="M288" i="99"/>
  <c r="M180" i="99" s="1"/>
  <c r="M286" i="99"/>
  <c r="M178" i="99" s="1"/>
  <c r="M284" i="99"/>
  <c r="M176" i="99" s="1"/>
  <c r="M282" i="99"/>
  <c r="M174" i="99" s="1"/>
  <c r="M280" i="99"/>
  <c r="M172" i="99" s="1"/>
  <c r="M278" i="99"/>
  <c r="M170" i="99" s="1"/>
  <c r="M276" i="99"/>
  <c r="M168" i="99" s="1"/>
  <c r="M274" i="99"/>
  <c r="M166" i="99" s="1"/>
  <c r="M267" i="99"/>
  <c r="M159" i="99" s="1"/>
  <c r="M265" i="99"/>
  <c r="M157" i="99" s="1"/>
  <c r="M263" i="99"/>
  <c r="M155" i="99" s="1"/>
  <c r="M261" i="99"/>
  <c r="M153" i="99" s="1"/>
  <c r="M259" i="99"/>
  <c r="M151" i="99" s="1"/>
  <c r="M257" i="99"/>
  <c r="M149" i="99" s="1"/>
  <c r="M255" i="99"/>
  <c r="M147" i="99" s="1"/>
  <c r="M253" i="99"/>
  <c r="M145" i="99" s="1"/>
  <c r="M251" i="99"/>
  <c r="M143" i="99" s="1"/>
  <c r="M249" i="99"/>
  <c r="M141" i="99" s="1"/>
  <c r="M247" i="99"/>
  <c r="M139" i="99" s="1"/>
  <c r="M240" i="99"/>
  <c r="M132" i="99" s="1"/>
  <c r="M238" i="99"/>
  <c r="M130" i="99" s="1"/>
  <c r="M236" i="99"/>
  <c r="M128" i="99" s="1"/>
  <c r="M234" i="99"/>
  <c r="M126" i="99" s="1"/>
  <c r="M232" i="99"/>
  <c r="M124" i="99" s="1"/>
  <c r="M230" i="99"/>
  <c r="M122" i="99" s="1"/>
  <c r="M228" i="99"/>
  <c r="M120" i="99" s="1"/>
  <c r="M226" i="99"/>
  <c r="M118" i="99" s="1"/>
  <c r="M224" i="99"/>
  <c r="M116" i="99" s="1"/>
  <c r="M222" i="99"/>
  <c r="M114" i="99" s="1"/>
  <c r="M220" i="99"/>
  <c r="M112" i="99" s="1"/>
  <c r="M306" i="99"/>
  <c r="M198" i="99" s="1"/>
  <c r="P320" i="95"/>
  <c r="P212" i="95" s="1"/>
  <c r="P316" i="95"/>
  <c r="P208" i="95" s="1"/>
  <c r="P312" i="95"/>
  <c r="P204" i="95" s="1"/>
  <c r="P308" i="95"/>
  <c r="P200" i="95" s="1"/>
  <c r="P304" i="95"/>
  <c r="P196" i="95" s="1"/>
  <c r="P291" i="95"/>
  <c r="P183" i="95" s="1"/>
  <c r="P287" i="95"/>
  <c r="P179" i="95" s="1"/>
  <c r="P283" i="95"/>
  <c r="P175" i="95" s="1"/>
  <c r="P279" i="95"/>
  <c r="P171" i="95" s="1"/>
  <c r="P275" i="95"/>
  <c r="P167" i="95" s="1"/>
  <c r="P266" i="95"/>
  <c r="P158" i="95" s="1"/>
  <c r="P262" i="95"/>
  <c r="P154" i="95" s="1"/>
  <c r="P258" i="95"/>
  <c r="P150" i="95" s="1"/>
  <c r="P254" i="95"/>
  <c r="P146" i="95" s="1"/>
  <c r="P250" i="95"/>
  <c r="P142" i="95" s="1"/>
  <c r="P239" i="95"/>
  <c r="P131" i="95" s="1"/>
  <c r="P235" i="95"/>
  <c r="P127" i="95" s="1"/>
  <c r="P319" i="95"/>
  <c r="P211" i="95" s="1"/>
  <c r="P315" i="95"/>
  <c r="P207" i="95" s="1"/>
  <c r="P311" i="95"/>
  <c r="P203" i="95" s="1"/>
  <c r="P307" i="95"/>
  <c r="P199" i="95" s="1"/>
  <c r="P303" i="95"/>
  <c r="P195" i="95" s="1"/>
  <c r="P294" i="95"/>
  <c r="P186" i="95" s="1"/>
  <c r="P290" i="95"/>
  <c r="P182" i="95" s="1"/>
  <c r="P286" i="95"/>
  <c r="P178" i="95" s="1"/>
  <c r="P282" i="95"/>
  <c r="P174" i="95" s="1"/>
  <c r="P278" i="95"/>
  <c r="P170" i="95" s="1"/>
  <c r="P274" i="95"/>
  <c r="P166" i="95" s="1"/>
  <c r="P265" i="95"/>
  <c r="P157" i="95" s="1"/>
  <c r="P261" i="95"/>
  <c r="P153" i="95" s="1"/>
  <c r="P257" i="95"/>
  <c r="P149" i="95" s="1"/>
  <c r="P253" i="95"/>
  <c r="P145" i="95" s="1"/>
  <c r="P249" i="95"/>
  <c r="P141" i="95" s="1"/>
  <c r="P238" i="95"/>
  <c r="P130" i="95" s="1"/>
  <c r="P318" i="95"/>
  <c r="P210" i="95" s="1"/>
  <c r="P314" i="95"/>
  <c r="P206" i="95" s="1"/>
  <c r="P310" i="95"/>
  <c r="P202" i="95" s="1"/>
  <c r="P306" i="95"/>
  <c r="P198" i="95" s="1"/>
  <c r="P302" i="95"/>
  <c r="P194" i="95" s="1"/>
  <c r="P293" i="95"/>
  <c r="P185" i="95" s="1"/>
  <c r="P289" i="95"/>
  <c r="P181" i="95" s="1"/>
  <c r="P285" i="95"/>
  <c r="P177" i="95" s="1"/>
  <c r="P281" i="95"/>
  <c r="P173" i="95" s="1"/>
  <c r="P277" i="95"/>
  <c r="P169" i="95" s="1"/>
  <c r="P264" i="95"/>
  <c r="P156" i="95" s="1"/>
  <c r="P260" i="95"/>
  <c r="P152" i="95" s="1"/>
  <c r="P256" i="95"/>
  <c r="P148" i="95" s="1"/>
  <c r="P252" i="95"/>
  <c r="P144" i="95" s="1"/>
  <c r="P248" i="95"/>
  <c r="P140" i="95" s="1"/>
  <c r="P237" i="95"/>
  <c r="P129" i="95" s="1"/>
  <c r="P233" i="95"/>
  <c r="P125" i="95" s="1"/>
  <c r="P321" i="95"/>
  <c r="P213" i="95" s="1"/>
  <c r="P317" i="95"/>
  <c r="P209" i="95" s="1"/>
  <c r="P313" i="95"/>
  <c r="P205" i="95" s="1"/>
  <c r="P309" i="95"/>
  <c r="P201" i="95" s="1"/>
  <c r="P305" i="95"/>
  <c r="P197" i="95" s="1"/>
  <c r="P301" i="95"/>
  <c r="P193" i="95" s="1"/>
  <c r="P292" i="95"/>
  <c r="P184" i="95" s="1"/>
  <c r="P288" i="95"/>
  <c r="P180" i="95" s="1"/>
  <c r="P284" i="95"/>
  <c r="P176" i="95" s="1"/>
  <c r="P280" i="95"/>
  <c r="P172" i="95" s="1"/>
  <c r="P276" i="95"/>
  <c r="P168" i="95" s="1"/>
  <c r="P267" i="95"/>
  <c r="P159" i="95" s="1"/>
  <c r="P263" i="95"/>
  <c r="P155" i="95" s="1"/>
  <c r="P259" i="95"/>
  <c r="P151" i="95" s="1"/>
  <c r="P255" i="95"/>
  <c r="P147" i="95" s="1"/>
  <c r="P251" i="95"/>
  <c r="P143" i="95" s="1"/>
  <c r="P247" i="95"/>
  <c r="P139" i="95" s="1"/>
  <c r="P240" i="95"/>
  <c r="P132" i="95" s="1"/>
  <c r="P236" i="95"/>
  <c r="P128" i="95" s="1"/>
  <c r="P232" i="95"/>
  <c r="P124" i="95" s="1"/>
  <c r="P229" i="95"/>
  <c r="P121" i="95" s="1"/>
  <c r="P226" i="95"/>
  <c r="P118" i="95" s="1"/>
  <c r="P222" i="95"/>
  <c r="P114" i="95" s="1"/>
  <c r="P225" i="95"/>
  <c r="P117" i="95" s="1"/>
  <c r="P221" i="95"/>
  <c r="P113" i="95" s="1"/>
  <c r="P234" i="95"/>
  <c r="P126" i="95" s="1"/>
  <c r="P231" i="95"/>
  <c r="P123" i="95" s="1"/>
  <c r="P230" i="95"/>
  <c r="P122" i="95" s="1"/>
  <c r="P228" i="95"/>
  <c r="P120" i="95" s="1"/>
  <c r="P224" i="95"/>
  <c r="P116" i="95" s="1"/>
  <c r="P220" i="95"/>
  <c r="P112" i="95" s="1"/>
  <c r="P227" i="95"/>
  <c r="P119" i="95" s="1"/>
  <c r="P223" i="95"/>
  <c r="P115" i="95" s="1"/>
  <c r="N321" i="95"/>
  <c r="N213" i="95" s="1"/>
  <c r="N317" i="95"/>
  <c r="N209" i="95" s="1"/>
  <c r="N313" i="95"/>
  <c r="N205" i="95" s="1"/>
  <c r="N309" i="95"/>
  <c r="N201" i="95" s="1"/>
  <c r="N305" i="95"/>
  <c r="N197" i="95" s="1"/>
  <c r="N301" i="95"/>
  <c r="N193" i="95" s="1"/>
  <c r="N292" i="95"/>
  <c r="N184" i="95" s="1"/>
  <c r="N288" i="95"/>
  <c r="N180" i="95" s="1"/>
  <c r="N284" i="95"/>
  <c r="N176" i="95" s="1"/>
  <c r="N280" i="95"/>
  <c r="N172" i="95" s="1"/>
  <c r="N276" i="95"/>
  <c r="N168" i="95" s="1"/>
  <c r="N267" i="95"/>
  <c r="N159" i="95" s="1"/>
  <c r="N263" i="95"/>
  <c r="N155" i="95" s="1"/>
  <c r="N259" i="95"/>
  <c r="N151" i="95" s="1"/>
  <c r="N255" i="95"/>
  <c r="N147" i="95" s="1"/>
  <c r="N251" i="95"/>
  <c r="N143" i="95" s="1"/>
  <c r="N247" i="95"/>
  <c r="N139" i="95" s="1"/>
  <c r="N240" i="95"/>
  <c r="N132" i="95" s="1"/>
  <c r="N236" i="95"/>
  <c r="N128" i="95" s="1"/>
  <c r="N320" i="95"/>
  <c r="N212" i="95" s="1"/>
  <c r="N316" i="95"/>
  <c r="N208" i="95" s="1"/>
  <c r="N312" i="95"/>
  <c r="N204" i="95" s="1"/>
  <c r="N308" i="95"/>
  <c r="N200" i="95" s="1"/>
  <c r="N304" i="95"/>
  <c r="N196" i="95" s="1"/>
  <c r="N291" i="95"/>
  <c r="N183" i="95" s="1"/>
  <c r="N287" i="95"/>
  <c r="N179" i="95" s="1"/>
  <c r="N283" i="95"/>
  <c r="N175" i="95" s="1"/>
  <c r="N279" i="95"/>
  <c r="N171" i="95" s="1"/>
  <c r="N275" i="95"/>
  <c r="N167" i="95" s="1"/>
  <c r="N266" i="95"/>
  <c r="N158" i="95" s="1"/>
  <c r="N262" i="95"/>
  <c r="N154" i="95" s="1"/>
  <c r="N258" i="95"/>
  <c r="N150" i="95" s="1"/>
  <c r="N254" i="95"/>
  <c r="N146" i="95" s="1"/>
  <c r="N250" i="95"/>
  <c r="N142" i="95" s="1"/>
  <c r="N239" i="95"/>
  <c r="N131" i="95" s="1"/>
  <c r="N319" i="95"/>
  <c r="N211" i="95" s="1"/>
  <c r="N315" i="95"/>
  <c r="N207" i="95" s="1"/>
  <c r="N311" i="95"/>
  <c r="N203" i="95" s="1"/>
  <c r="N307" i="95"/>
  <c r="N199" i="95" s="1"/>
  <c r="N303" i="95"/>
  <c r="N195" i="95" s="1"/>
  <c r="N294" i="95"/>
  <c r="N186" i="95" s="1"/>
  <c r="N290" i="95"/>
  <c r="N182" i="95" s="1"/>
  <c r="N286" i="95"/>
  <c r="N178" i="95" s="1"/>
  <c r="N282" i="95"/>
  <c r="N174" i="95" s="1"/>
  <c r="N278" i="95"/>
  <c r="N170" i="95" s="1"/>
  <c r="N274" i="95"/>
  <c r="N166" i="95" s="1"/>
  <c r="N265" i="95"/>
  <c r="N157" i="95" s="1"/>
  <c r="N261" i="95"/>
  <c r="N153" i="95" s="1"/>
  <c r="N257" i="95"/>
  <c r="N149" i="95" s="1"/>
  <c r="N253" i="95"/>
  <c r="N145" i="95" s="1"/>
  <c r="N249" i="95"/>
  <c r="N141" i="95" s="1"/>
  <c r="N238" i="95"/>
  <c r="N130" i="95" s="1"/>
  <c r="N234" i="95"/>
  <c r="N126" i="95" s="1"/>
  <c r="N230" i="95"/>
  <c r="N122" i="95" s="1"/>
  <c r="N318" i="95"/>
  <c r="N210" i="95" s="1"/>
  <c r="N314" i="95"/>
  <c r="N206" i="95" s="1"/>
  <c r="N310" i="95"/>
  <c r="N202" i="95" s="1"/>
  <c r="N306" i="95"/>
  <c r="N198" i="95" s="1"/>
  <c r="N302" i="95"/>
  <c r="N194" i="95" s="1"/>
  <c r="N293" i="95"/>
  <c r="N185" i="95" s="1"/>
  <c r="N289" i="95"/>
  <c r="N181" i="95" s="1"/>
  <c r="N285" i="95"/>
  <c r="N177" i="95" s="1"/>
  <c r="N281" i="95"/>
  <c r="N173" i="95" s="1"/>
  <c r="N277" i="95"/>
  <c r="N169" i="95" s="1"/>
  <c r="N264" i="95"/>
  <c r="N156" i="95" s="1"/>
  <c r="N260" i="95"/>
  <c r="N152" i="95" s="1"/>
  <c r="N256" i="95"/>
  <c r="N148" i="95" s="1"/>
  <c r="N252" i="95"/>
  <c r="N144" i="95" s="1"/>
  <c r="N248" i="95"/>
  <c r="N140" i="95" s="1"/>
  <c r="N237" i="95"/>
  <c r="N129" i="95" s="1"/>
  <c r="N233" i="95"/>
  <c r="N125" i="95" s="1"/>
  <c r="N227" i="95"/>
  <c r="N119" i="95" s="1"/>
  <c r="N223" i="95"/>
  <c r="N115" i="95" s="1"/>
  <c r="N229" i="95"/>
  <c r="N121" i="95" s="1"/>
  <c r="N226" i="95"/>
  <c r="N118" i="95" s="1"/>
  <c r="N222" i="95"/>
  <c r="N114" i="95" s="1"/>
  <c r="N225" i="95"/>
  <c r="N117" i="95" s="1"/>
  <c r="N221" i="95"/>
  <c r="N113" i="95" s="1"/>
  <c r="N231" i="95"/>
  <c r="N123" i="95" s="1"/>
  <c r="N228" i="95"/>
  <c r="N120" i="95" s="1"/>
  <c r="N224" i="95"/>
  <c r="N116" i="95" s="1"/>
  <c r="N220" i="95"/>
  <c r="N112" i="95" s="1"/>
  <c r="N235" i="95"/>
  <c r="N127" i="95" s="1"/>
  <c r="N232" i="95"/>
  <c r="N124" i="95" s="1"/>
  <c r="Q321" i="99"/>
  <c r="Q213" i="99" s="1"/>
  <c r="Q319" i="99"/>
  <c r="Q211" i="99" s="1"/>
  <c r="Q317" i="99"/>
  <c r="Q209" i="99" s="1"/>
  <c r="Q315" i="99"/>
  <c r="Q207" i="99" s="1"/>
  <c r="Q313" i="99"/>
  <c r="Q205" i="99" s="1"/>
  <c r="Q311" i="99"/>
  <c r="Q203" i="99" s="1"/>
  <c r="Q309" i="99"/>
  <c r="Q201" i="99" s="1"/>
  <c r="Q320" i="99"/>
  <c r="Q212" i="99" s="1"/>
  <c r="Q318" i="99"/>
  <c r="Q210" i="99" s="1"/>
  <c r="Q316" i="99"/>
  <c r="Q208" i="99" s="1"/>
  <c r="Q314" i="99"/>
  <c r="Q206" i="99" s="1"/>
  <c r="Q312" i="99"/>
  <c r="Q204" i="99" s="1"/>
  <c r="Q310" i="99"/>
  <c r="Q202" i="99" s="1"/>
  <c r="Q308" i="99"/>
  <c r="Q200" i="99" s="1"/>
  <c r="Q306" i="99"/>
  <c r="Q198" i="99" s="1"/>
  <c r="Q304" i="99"/>
  <c r="Q196" i="99" s="1"/>
  <c r="Q302" i="99"/>
  <c r="Q194" i="99" s="1"/>
  <c r="Q307" i="99"/>
  <c r="Q199" i="99" s="1"/>
  <c r="Q294" i="99"/>
  <c r="Q186" i="99" s="1"/>
  <c r="Q292" i="99"/>
  <c r="Q184" i="99" s="1"/>
  <c r="Q290" i="99"/>
  <c r="Q182" i="99" s="1"/>
  <c r="Q288" i="99"/>
  <c r="Q180" i="99" s="1"/>
  <c r="Q286" i="99"/>
  <c r="Q178" i="99" s="1"/>
  <c r="Q284" i="99"/>
  <c r="Q176" i="99" s="1"/>
  <c r="Q282" i="99"/>
  <c r="Q174" i="99" s="1"/>
  <c r="Q280" i="99"/>
  <c r="Q172" i="99" s="1"/>
  <c r="Q278" i="99"/>
  <c r="Q170" i="99" s="1"/>
  <c r="Q276" i="99"/>
  <c r="Q168" i="99" s="1"/>
  <c r="Q274" i="99"/>
  <c r="Q166" i="99" s="1"/>
  <c r="Q267" i="99"/>
  <c r="Q159" i="99" s="1"/>
  <c r="Q265" i="99"/>
  <c r="Q157" i="99" s="1"/>
  <c r="Q263" i="99"/>
  <c r="Q155" i="99" s="1"/>
  <c r="Q261" i="99"/>
  <c r="Q153" i="99" s="1"/>
  <c r="Q259" i="99"/>
  <c r="Q151" i="99" s="1"/>
  <c r="Q257" i="99"/>
  <c r="Q149" i="99" s="1"/>
  <c r="Q255" i="99"/>
  <c r="Q147" i="99" s="1"/>
  <c r="Q253" i="99"/>
  <c r="Q145" i="99" s="1"/>
  <c r="Q251" i="99"/>
  <c r="Q143" i="99" s="1"/>
  <c r="Q249" i="99"/>
  <c r="Q141" i="99" s="1"/>
  <c r="Q247" i="99"/>
  <c r="Q139" i="99" s="1"/>
  <c r="Q240" i="99"/>
  <c r="Q132" i="99" s="1"/>
  <c r="Q238" i="99"/>
  <c r="Q130" i="99" s="1"/>
  <c r="Q236" i="99"/>
  <c r="Q128" i="99" s="1"/>
  <c r="Q234" i="99"/>
  <c r="Q126" i="99" s="1"/>
  <c r="Q232" i="99"/>
  <c r="Q124" i="99" s="1"/>
  <c r="Q230" i="99"/>
  <c r="Q122" i="99" s="1"/>
  <c r="Q228" i="99"/>
  <c r="Q120" i="99" s="1"/>
  <c r="Q226" i="99"/>
  <c r="Q118" i="99" s="1"/>
  <c r="Q224" i="99"/>
  <c r="Q116" i="99" s="1"/>
  <c r="Q222" i="99"/>
  <c r="Q114" i="99" s="1"/>
  <c r="Q220" i="99"/>
  <c r="Q112" i="99" s="1"/>
  <c r="Q301" i="99"/>
  <c r="Q193" i="99" s="1"/>
  <c r="Q303" i="99"/>
  <c r="Q195" i="99" s="1"/>
  <c r="Q293" i="99"/>
  <c r="Q185" i="99" s="1"/>
  <c r="Q291" i="99"/>
  <c r="Q183" i="99" s="1"/>
  <c r="Q289" i="99"/>
  <c r="Q181" i="99" s="1"/>
  <c r="Q287" i="99"/>
  <c r="Q179" i="99" s="1"/>
  <c r="Q285" i="99"/>
  <c r="Q177" i="99" s="1"/>
  <c r="Q283" i="99"/>
  <c r="Q175" i="99" s="1"/>
  <c r="Q281" i="99"/>
  <c r="Q173" i="99" s="1"/>
  <c r="Q279" i="99"/>
  <c r="Q171" i="99" s="1"/>
  <c r="Q277" i="99"/>
  <c r="Q169" i="99" s="1"/>
  <c r="Q275" i="99"/>
  <c r="Q167" i="99" s="1"/>
  <c r="Q266" i="99"/>
  <c r="Q158" i="99" s="1"/>
  <c r="Q264" i="99"/>
  <c r="Q156" i="99" s="1"/>
  <c r="Q262" i="99"/>
  <c r="Q154" i="99" s="1"/>
  <c r="Q260" i="99"/>
  <c r="Q152" i="99" s="1"/>
  <c r="Q258" i="99"/>
  <c r="Q150" i="99" s="1"/>
  <c r="Q256" i="99"/>
  <c r="Q148" i="99" s="1"/>
  <c r="Q254" i="99"/>
  <c r="Q146" i="99" s="1"/>
  <c r="Q252" i="99"/>
  <c r="Q144" i="99" s="1"/>
  <c r="Q250" i="99"/>
  <c r="Q142" i="99" s="1"/>
  <c r="Q248" i="99"/>
  <c r="Q140" i="99" s="1"/>
  <c r="Q239" i="99"/>
  <c r="Q131" i="99" s="1"/>
  <c r="Q237" i="99"/>
  <c r="Q129" i="99" s="1"/>
  <c r="Q235" i="99"/>
  <c r="Q127" i="99" s="1"/>
  <c r="Q233" i="99"/>
  <c r="Q125" i="99" s="1"/>
  <c r="Q231" i="99"/>
  <c r="Q123" i="99" s="1"/>
  <c r="Q229" i="99"/>
  <c r="Q121" i="99" s="1"/>
  <c r="Q227" i="99"/>
  <c r="Q119" i="99" s="1"/>
  <c r="Q225" i="99"/>
  <c r="Q117" i="99" s="1"/>
  <c r="Q223" i="99"/>
  <c r="Q115" i="99" s="1"/>
  <c r="Q221" i="99"/>
  <c r="Q113" i="99" s="1"/>
  <c r="Q305" i="99"/>
  <c r="Q197" i="99" s="1"/>
  <c r="K66" i="99" l="1"/>
  <c r="O75" i="99"/>
  <c r="D59" i="99"/>
  <c r="G65" i="99"/>
  <c r="N66" i="99"/>
  <c r="L61" i="99"/>
  <c r="G67" i="99"/>
  <c r="N75" i="99"/>
  <c r="L78" i="99"/>
  <c r="Q71" i="99"/>
  <c r="H70" i="99"/>
  <c r="G76" i="99"/>
  <c r="E61" i="99"/>
  <c r="Q73" i="99"/>
  <c r="D65" i="99"/>
  <c r="G78" i="99"/>
  <c r="N72" i="99"/>
  <c r="C66" i="99"/>
  <c r="Q59" i="99"/>
  <c r="O69" i="99"/>
  <c r="E76" i="99"/>
  <c r="L70" i="99"/>
  <c r="O73" i="99"/>
  <c r="N75" i="95"/>
  <c r="O69" i="95"/>
  <c r="Q67" i="95"/>
  <c r="Q70" i="95"/>
  <c r="D65" i="95"/>
  <c r="E73" i="95"/>
  <c r="O68" i="95"/>
  <c r="C62" i="95"/>
  <c r="L72" i="95"/>
  <c r="H71" i="95"/>
  <c r="F72" i="95"/>
  <c r="O74" i="95"/>
  <c r="C76" i="95"/>
  <c r="Q75" i="95"/>
  <c r="H77" i="95"/>
  <c r="K65" i="95"/>
  <c r="D75" i="95"/>
  <c r="M76" i="95"/>
  <c r="P62" i="95"/>
  <c r="P67" i="95"/>
  <c r="O78" i="95"/>
  <c r="L71" i="95"/>
  <c r="K69" i="95"/>
  <c r="D78" i="95"/>
  <c r="P66" i="95"/>
  <c r="C74" i="95"/>
  <c r="B67" i="95"/>
  <c r="B68" i="95"/>
  <c r="E63" i="95"/>
  <c r="E68" i="95"/>
  <c r="G60" i="95"/>
  <c r="P65" i="95"/>
  <c r="C78" i="95"/>
  <c r="K72" i="95"/>
  <c r="E61" i="95"/>
  <c r="N67" i="95"/>
  <c r="E72" i="95"/>
  <c r="P64" i="95"/>
  <c r="C65" i="95"/>
  <c r="Q61" i="95"/>
  <c r="Q62" i="95"/>
  <c r="K76" i="95"/>
  <c r="E65" i="95"/>
  <c r="E71" i="95"/>
  <c r="E76" i="95"/>
  <c r="P68" i="95"/>
  <c r="F65" i="95"/>
  <c r="C64" i="95"/>
  <c r="D62" i="95"/>
  <c r="M63" i="95"/>
  <c r="Q13" i="99"/>
  <c r="H13" i="99"/>
  <c r="H32" i="99"/>
  <c r="Q32" i="99"/>
  <c r="Q48" i="99"/>
  <c r="H48" i="99"/>
  <c r="H18" i="99"/>
  <c r="Q18" i="99"/>
  <c r="Q33" i="99"/>
  <c r="H33" i="99"/>
  <c r="H49" i="99"/>
  <c r="Q49" i="99"/>
  <c r="H90" i="99"/>
  <c r="Q90" i="99"/>
  <c r="Q93" i="99"/>
  <c r="H93" i="99"/>
  <c r="E48" i="95"/>
  <c r="N48" i="95"/>
  <c r="E94" i="95"/>
  <c r="N94" i="95"/>
  <c r="E49" i="95"/>
  <c r="N49" i="95"/>
  <c r="N91" i="95"/>
  <c r="E91" i="95"/>
  <c r="N63" i="95"/>
  <c r="N104" i="95"/>
  <c r="E104" i="95"/>
  <c r="N268" i="95"/>
  <c r="E105" i="95"/>
  <c r="N105" i="95"/>
  <c r="P11" i="95"/>
  <c r="G11" i="95"/>
  <c r="P12" i="95"/>
  <c r="G12" i="95"/>
  <c r="P47" i="95"/>
  <c r="G47" i="95"/>
  <c r="P89" i="95"/>
  <c r="G89" i="95"/>
  <c r="P48" i="95"/>
  <c r="G48" i="95"/>
  <c r="P94" i="95"/>
  <c r="G94" i="95"/>
  <c r="P99" i="95"/>
  <c r="G99" i="95"/>
  <c r="M14" i="99"/>
  <c r="D14" i="99"/>
  <c r="D45" i="99"/>
  <c r="M45" i="99"/>
  <c r="D66" i="99"/>
  <c r="M66" i="99"/>
  <c r="M86" i="99"/>
  <c r="D86" i="99"/>
  <c r="D15" i="99"/>
  <c r="M15" i="99"/>
  <c r="M34" i="99"/>
  <c r="D34" i="99"/>
  <c r="M50" i="99"/>
  <c r="D50" i="99"/>
  <c r="D73" i="99"/>
  <c r="M73" i="99"/>
  <c r="D93" i="99"/>
  <c r="M93" i="99"/>
  <c r="M96" i="99"/>
  <c r="D96" i="99"/>
  <c r="O20" i="95"/>
  <c r="F20" i="95"/>
  <c r="F35" i="95"/>
  <c r="O35" i="95"/>
  <c r="F17" i="95"/>
  <c r="O17" i="95"/>
  <c r="O36" i="95"/>
  <c r="F36" i="95"/>
  <c r="O77" i="95"/>
  <c r="F77" i="95"/>
  <c r="O22" i="95"/>
  <c r="F22" i="95"/>
  <c r="O37" i="95"/>
  <c r="F37" i="95"/>
  <c r="O23" i="95"/>
  <c r="F23" i="95"/>
  <c r="O42" i="95"/>
  <c r="F42" i="95"/>
  <c r="O88" i="95"/>
  <c r="F88" i="95"/>
  <c r="C13" i="95"/>
  <c r="L13" i="95"/>
  <c r="C20" i="95"/>
  <c r="L20" i="95"/>
  <c r="C12" i="95"/>
  <c r="L12" i="95"/>
  <c r="C99" i="95"/>
  <c r="L99" i="95"/>
  <c r="C63" i="95"/>
  <c r="L63" i="95"/>
  <c r="C104" i="95"/>
  <c r="L104" i="95"/>
  <c r="L35" i="95"/>
  <c r="C35" i="95"/>
  <c r="C17" i="95"/>
  <c r="L17" i="95"/>
  <c r="C36" i="95"/>
  <c r="L36" i="95"/>
  <c r="C77" i="95"/>
  <c r="L77" i="95"/>
  <c r="P19" i="99"/>
  <c r="G19" i="99"/>
  <c r="P38" i="99"/>
  <c r="G38" i="99"/>
  <c r="P61" i="99"/>
  <c r="G61" i="99"/>
  <c r="G77" i="99"/>
  <c r="P77" i="99"/>
  <c r="P16" i="99"/>
  <c r="G16" i="99"/>
  <c r="P268" i="99"/>
  <c r="G47" i="99"/>
  <c r="P47" i="99"/>
  <c r="G68" i="99"/>
  <c r="P68" i="99"/>
  <c r="P86" i="99"/>
  <c r="G86" i="99"/>
  <c r="G97" i="99"/>
  <c r="P97" i="99"/>
  <c r="R194" i="99"/>
  <c r="K86" i="99"/>
  <c r="B86" i="99"/>
  <c r="R123" i="99"/>
  <c r="K15" i="99"/>
  <c r="B15" i="99"/>
  <c r="R142" i="99"/>
  <c r="K34" i="99"/>
  <c r="B34" i="99"/>
  <c r="R158" i="99"/>
  <c r="K50" i="99"/>
  <c r="B50" i="99"/>
  <c r="K73" i="99"/>
  <c r="B73" i="99"/>
  <c r="R202" i="99"/>
  <c r="K94" i="99"/>
  <c r="B94" i="99"/>
  <c r="R118" i="99"/>
  <c r="K10" i="99"/>
  <c r="B10" i="99"/>
  <c r="R149" i="99"/>
  <c r="K41" i="99"/>
  <c r="B41" i="99"/>
  <c r="R213" i="99"/>
  <c r="K105" i="99"/>
  <c r="B105" i="99"/>
  <c r="H6" i="95"/>
  <c r="Q6" i="95"/>
  <c r="Q11" i="95"/>
  <c r="H11" i="95"/>
  <c r="H12" i="95"/>
  <c r="Q12" i="95"/>
  <c r="H9" i="95"/>
  <c r="Q9" i="95"/>
  <c r="Q16" i="95"/>
  <c r="H16" i="95"/>
  <c r="Q268" i="95"/>
  <c r="Q68" i="95"/>
  <c r="H68" i="95"/>
  <c r="Q105" i="95"/>
  <c r="H105" i="95"/>
  <c r="Q69" i="95"/>
  <c r="H69" i="95"/>
  <c r="H18" i="95"/>
  <c r="Q18" i="95"/>
  <c r="H33" i="95"/>
  <c r="Q33" i="95"/>
  <c r="R121" i="95"/>
  <c r="K13" i="95"/>
  <c r="B13" i="95"/>
  <c r="R122" i="95"/>
  <c r="B14" i="95"/>
  <c r="K14" i="95"/>
  <c r="B66" i="95"/>
  <c r="K66" i="95"/>
  <c r="R211" i="95"/>
  <c r="B103" i="95"/>
  <c r="K103" i="95"/>
  <c r="R124" i="95"/>
  <c r="B16" i="95"/>
  <c r="K16" i="95"/>
  <c r="K268" i="95"/>
  <c r="R213" i="95"/>
  <c r="B105" i="95"/>
  <c r="K105" i="95"/>
  <c r="R140" i="95"/>
  <c r="K32" i="95"/>
  <c r="B32" i="95"/>
  <c r="B73" i="95"/>
  <c r="K73" i="95"/>
  <c r="E16" i="99"/>
  <c r="N16" i="99"/>
  <c r="N268" i="99"/>
  <c r="N47" i="99"/>
  <c r="E47" i="99"/>
  <c r="N68" i="99"/>
  <c r="E68" i="99"/>
  <c r="E17" i="99"/>
  <c r="N17" i="99"/>
  <c r="E36" i="99"/>
  <c r="N36" i="99"/>
  <c r="E59" i="99"/>
  <c r="N59" i="99"/>
  <c r="E75" i="99"/>
  <c r="E94" i="99"/>
  <c r="N94" i="99"/>
  <c r="E99" i="99"/>
  <c r="N99" i="99"/>
  <c r="O97" i="99"/>
  <c r="F97" i="99"/>
  <c r="F12" i="99"/>
  <c r="O12" i="99"/>
  <c r="F43" i="99"/>
  <c r="O43" i="99"/>
  <c r="F64" i="99"/>
  <c r="O64" i="99"/>
  <c r="F88" i="99"/>
  <c r="O88" i="99"/>
  <c r="F5" i="99"/>
  <c r="O5" i="99"/>
  <c r="F21" i="99"/>
  <c r="O21" i="99"/>
  <c r="F40" i="99"/>
  <c r="O40" i="99"/>
  <c r="O63" i="99"/>
  <c r="F63" i="99"/>
  <c r="O92" i="99"/>
  <c r="F92" i="99"/>
  <c r="F103" i="99"/>
  <c r="O103" i="99"/>
  <c r="M12" i="95"/>
  <c r="D12" i="95"/>
  <c r="M14" i="95"/>
  <c r="D14" i="95"/>
  <c r="M10" i="95"/>
  <c r="D10" i="95"/>
  <c r="M13" i="95"/>
  <c r="D13" i="95"/>
  <c r="M32" i="95"/>
  <c r="D32" i="95"/>
  <c r="M73" i="95"/>
  <c r="D73" i="95"/>
  <c r="M22" i="95"/>
  <c r="D22" i="95"/>
  <c r="D37" i="95"/>
  <c r="M37" i="95"/>
  <c r="M74" i="95"/>
  <c r="D74" i="95"/>
  <c r="M19" i="95"/>
  <c r="D19" i="95"/>
  <c r="M38" i="95"/>
  <c r="D38" i="95"/>
  <c r="M24" i="95"/>
  <c r="D24" i="95"/>
  <c r="M39" i="95"/>
  <c r="D39" i="95"/>
  <c r="C10" i="99"/>
  <c r="L10" i="99"/>
  <c r="C41" i="99"/>
  <c r="L41" i="99"/>
  <c r="L62" i="99"/>
  <c r="C62" i="99"/>
  <c r="C78" i="99"/>
  <c r="C5" i="99"/>
  <c r="L5" i="99"/>
  <c r="C21" i="99"/>
  <c r="L21" i="99"/>
  <c r="C40" i="99"/>
  <c r="L40" i="99"/>
  <c r="C63" i="99"/>
  <c r="L63" i="99"/>
  <c r="L89" i="99"/>
  <c r="C89" i="99"/>
  <c r="L99" i="99"/>
  <c r="C99" i="99"/>
  <c r="H89" i="99"/>
  <c r="Q89" i="99"/>
  <c r="H15" i="99"/>
  <c r="Q15" i="99"/>
  <c r="Q34" i="99"/>
  <c r="H34" i="99"/>
  <c r="Q50" i="99"/>
  <c r="H50" i="99"/>
  <c r="Q241" i="99"/>
  <c r="H20" i="99"/>
  <c r="Q20" i="99"/>
  <c r="H35" i="99"/>
  <c r="Q35" i="99"/>
  <c r="Q51" i="99"/>
  <c r="H51" i="99"/>
  <c r="Q72" i="99"/>
  <c r="H72" i="99"/>
  <c r="H92" i="99"/>
  <c r="Q92" i="99"/>
  <c r="H95" i="99"/>
  <c r="Q95" i="99"/>
  <c r="N61" i="95"/>
  <c r="N98" i="95"/>
  <c r="E98" i="95"/>
  <c r="N295" i="95"/>
  <c r="N95" i="95"/>
  <c r="E95" i="95"/>
  <c r="E20" i="95"/>
  <c r="N20" i="95"/>
  <c r="E35" i="95"/>
  <c r="N35" i="95"/>
  <c r="P14" i="95"/>
  <c r="G14" i="95"/>
  <c r="P5" i="95"/>
  <c r="G5" i="95"/>
  <c r="P6" i="95"/>
  <c r="G6" i="95"/>
  <c r="P51" i="95"/>
  <c r="G51" i="95"/>
  <c r="P93" i="95"/>
  <c r="G93" i="95"/>
  <c r="G61" i="95"/>
  <c r="P61" i="95"/>
  <c r="G98" i="95"/>
  <c r="P98" i="95"/>
  <c r="P103" i="95"/>
  <c r="G103" i="95"/>
  <c r="P34" i="95"/>
  <c r="G34" i="95"/>
  <c r="P71" i="95"/>
  <c r="G71" i="95"/>
  <c r="D16" i="99"/>
  <c r="M16" i="99"/>
  <c r="M268" i="99"/>
  <c r="M47" i="99"/>
  <c r="D47" i="99"/>
  <c r="M68" i="99"/>
  <c r="D68" i="99"/>
  <c r="M17" i="99"/>
  <c r="D17" i="99"/>
  <c r="M36" i="99"/>
  <c r="D36" i="99"/>
  <c r="M75" i="99"/>
  <c r="D75" i="99"/>
  <c r="D95" i="99"/>
  <c r="M95" i="99"/>
  <c r="M98" i="99"/>
  <c r="D98" i="99"/>
  <c r="O24" i="95"/>
  <c r="F24" i="95"/>
  <c r="O39" i="95"/>
  <c r="F39" i="95"/>
  <c r="O76" i="95"/>
  <c r="F76" i="95"/>
  <c r="O21" i="95"/>
  <c r="F21" i="95"/>
  <c r="O40" i="95"/>
  <c r="F40" i="95"/>
  <c r="O86" i="95"/>
  <c r="F86" i="95"/>
  <c r="O41" i="95"/>
  <c r="F41" i="95"/>
  <c r="F78" i="95"/>
  <c r="O46" i="95"/>
  <c r="F46" i="95"/>
  <c r="F92" i="95"/>
  <c r="O92" i="95"/>
  <c r="C16" i="95"/>
  <c r="L16" i="95"/>
  <c r="C66" i="95"/>
  <c r="L66" i="95"/>
  <c r="C103" i="95"/>
  <c r="L103" i="95"/>
  <c r="C67" i="95"/>
  <c r="L67" i="95"/>
  <c r="C24" i="95"/>
  <c r="L24" i="95"/>
  <c r="C39" i="95"/>
  <c r="L39" i="95"/>
  <c r="C21" i="95"/>
  <c r="L21" i="95"/>
  <c r="C40" i="95"/>
  <c r="L40" i="95"/>
  <c r="C86" i="95"/>
  <c r="L86" i="95"/>
  <c r="G5" i="99"/>
  <c r="P5" i="99"/>
  <c r="P21" i="99"/>
  <c r="G21" i="99"/>
  <c r="G40" i="99"/>
  <c r="P40" i="99"/>
  <c r="P92" i="99"/>
  <c r="G92" i="99"/>
  <c r="P18" i="99"/>
  <c r="G18" i="99"/>
  <c r="G33" i="99"/>
  <c r="P33" i="99"/>
  <c r="P49" i="99"/>
  <c r="G49" i="99"/>
  <c r="G70" i="99"/>
  <c r="P70" i="99"/>
  <c r="P89" i="99"/>
  <c r="G89" i="99"/>
  <c r="G99" i="99"/>
  <c r="P99" i="99"/>
  <c r="R125" i="99"/>
  <c r="K17" i="99"/>
  <c r="B17" i="99"/>
  <c r="R144" i="99"/>
  <c r="K36" i="99"/>
  <c r="B36" i="99"/>
  <c r="B59" i="99"/>
  <c r="K75" i="99"/>
  <c r="B75" i="99"/>
  <c r="R206" i="99"/>
  <c r="K98" i="99"/>
  <c r="B98" i="99"/>
  <c r="R120" i="99"/>
  <c r="K12" i="99"/>
  <c r="B12" i="99"/>
  <c r="R151" i="99"/>
  <c r="K43" i="99"/>
  <c r="B43" i="99"/>
  <c r="R172" i="99"/>
  <c r="K64" i="99"/>
  <c r="B64" i="99"/>
  <c r="K322" i="99"/>
  <c r="R210" i="99"/>
  <c r="K102" i="99"/>
  <c r="B102" i="99"/>
  <c r="H10" i="95"/>
  <c r="Q10" i="95"/>
  <c r="H14" i="95"/>
  <c r="Q14" i="95"/>
  <c r="Q15" i="95"/>
  <c r="H15" i="95"/>
  <c r="Q34" i="95"/>
  <c r="H34" i="95"/>
  <c r="Q71" i="95"/>
  <c r="H20" i="95"/>
  <c r="Q20" i="95"/>
  <c r="Q35" i="95"/>
  <c r="H35" i="95"/>
  <c r="Q72" i="95"/>
  <c r="H72" i="95"/>
  <c r="H13" i="95"/>
  <c r="Q13" i="95"/>
  <c r="Q32" i="95"/>
  <c r="H32" i="95"/>
  <c r="Q73" i="95"/>
  <c r="H73" i="95"/>
  <c r="H22" i="95"/>
  <c r="Q22" i="95"/>
  <c r="H37" i="95"/>
  <c r="Q37" i="95"/>
  <c r="R126" i="95"/>
  <c r="K18" i="95"/>
  <c r="B18" i="95"/>
  <c r="R141" i="95"/>
  <c r="K33" i="95"/>
  <c r="B33" i="95"/>
  <c r="R123" i="95"/>
  <c r="K15" i="95"/>
  <c r="B15" i="95"/>
  <c r="R142" i="95"/>
  <c r="K34" i="95"/>
  <c r="B34" i="95"/>
  <c r="B71" i="95"/>
  <c r="K71" i="95"/>
  <c r="R128" i="95"/>
  <c r="B20" i="95"/>
  <c r="K20" i="95"/>
  <c r="R143" i="95"/>
  <c r="K35" i="95"/>
  <c r="B35" i="95"/>
  <c r="R125" i="95"/>
  <c r="B17" i="95"/>
  <c r="K17" i="95"/>
  <c r="R144" i="95"/>
  <c r="B36" i="95"/>
  <c r="K36" i="95"/>
  <c r="E18" i="99"/>
  <c r="N18" i="99"/>
  <c r="E33" i="99"/>
  <c r="N33" i="99"/>
  <c r="E49" i="99"/>
  <c r="N49" i="99"/>
  <c r="E70" i="99"/>
  <c r="N70" i="99"/>
  <c r="N19" i="99"/>
  <c r="E19" i="99"/>
  <c r="N38" i="99"/>
  <c r="E38" i="99"/>
  <c r="E77" i="99"/>
  <c r="N77" i="99"/>
  <c r="N96" i="99"/>
  <c r="E96" i="99"/>
  <c r="E101" i="99"/>
  <c r="N101" i="99"/>
  <c r="O14" i="99"/>
  <c r="F14" i="99"/>
  <c r="F45" i="99"/>
  <c r="O45" i="99"/>
  <c r="F66" i="99"/>
  <c r="O66" i="99"/>
  <c r="F99" i="99"/>
  <c r="O99" i="99"/>
  <c r="F7" i="99"/>
  <c r="O7" i="99"/>
  <c r="F23" i="99"/>
  <c r="O23" i="99"/>
  <c r="O42" i="99"/>
  <c r="F42" i="99"/>
  <c r="O65" i="99"/>
  <c r="F65" i="99"/>
  <c r="O93" i="99"/>
  <c r="F93" i="99"/>
  <c r="F105" i="99"/>
  <c r="O105" i="99"/>
  <c r="M17" i="95"/>
  <c r="D17" i="95"/>
  <c r="M36" i="95"/>
  <c r="D36" i="95"/>
  <c r="M77" i="95"/>
  <c r="D77" i="95"/>
  <c r="M41" i="95"/>
  <c r="D41" i="95"/>
  <c r="M23" i="95"/>
  <c r="D23" i="95"/>
  <c r="D42" i="95"/>
  <c r="M42" i="95"/>
  <c r="D88" i="95"/>
  <c r="M88" i="95"/>
  <c r="M43" i="95"/>
  <c r="D43" i="95"/>
  <c r="M322" i="95"/>
  <c r="C12" i="99"/>
  <c r="L12" i="99"/>
  <c r="L43" i="99"/>
  <c r="C43" i="99"/>
  <c r="L64" i="99"/>
  <c r="C64" i="99"/>
  <c r="L322" i="99"/>
  <c r="L7" i="99"/>
  <c r="C7" i="99"/>
  <c r="L23" i="99"/>
  <c r="C23" i="99"/>
  <c r="C42" i="99"/>
  <c r="L42" i="99"/>
  <c r="C65" i="99"/>
  <c r="L65" i="99"/>
  <c r="C92" i="99"/>
  <c r="L92" i="99"/>
  <c r="L101" i="99"/>
  <c r="C101" i="99"/>
  <c r="Q17" i="99"/>
  <c r="H17" i="99"/>
  <c r="H36" i="99"/>
  <c r="Q36" i="99"/>
  <c r="H75" i="99"/>
  <c r="Q75" i="99"/>
  <c r="H6" i="99"/>
  <c r="Q6" i="99"/>
  <c r="H22" i="99"/>
  <c r="Q22" i="99"/>
  <c r="Q37" i="99"/>
  <c r="H37" i="99"/>
  <c r="Q295" i="99"/>
  <c r="H74" i="99"/>
  <c r="Q74" i="99"/>
  <c r="H94" i="99"/>
  <c r="Q94" i="99"/>
  <c r="H97" i="99"/>
  <c r="Q97" i="99"/>
  <c r="N241" i="95"/>
  <c r="E102" i="95"/>
  <c r="N102" i="95"/>
  <c r="N62" i="95"/>
  <c r="E62" i="95"/>
  <c r="E99" i="95"/>
  <c r="N99" i="95"/>
  <c r="E34" i="95"/>
  <c r="N34" i="95"/>
  <c r="N71" i="95"/>
  <c r="E24" i="95"/>
  <c r="N24" i="95"/>
  <c r="E39" i="95"/>
  <c r="N39" i="95"/>
  <c r="P15" i="95"/>
  <c r="G15" i="95"/>
  <c r="P9" i="95"/>
  <c r="G9" i="95"/>
  <c r="P10" i="95"/>
  <c r="G10" i="95"/>
  <c r="P97" i="95"/>
  <c r="G97" i="95"/>
  <c r="G65" i="95"/>
  <c r="P102" i="95"/>
  <c r="G102" i="95"/>
  <c r="P33" i="95"/>
  <c r="G33" i="95"/>
  <c r="G70" i="95"/>
  <c r="P70" i="95"/>
  <c r="P19" i="95"/>
  <c r="G19" i="95"/>
  <c r="P38" i="95"/>
  <c r="G38" i="95"/>
  <c r="P75" i="95"/>
  <c r="G75" i="95"/>
  <c r="D18" i="99"/>
  <c r="M18" i="99"/>
  <c r="M33" i="99"/>
  <c r="D33" i="99"/>
  <c r="D49" i="99"/>
  <c r="M49" i="99"/>
  <c r="D70" i="99"/>
  <c r="M70" i="99"/>
  <c r="D19" i="99"/>
  <c r="M19" i="99"/>
  <c r="M38" i="99"/>
  <c r="D38" i="99"/>
  <c r="M61" i="99"/>
  <c r="D61" i="99"/>
  <c r="M77" i="99"/>
  <c r="D77" i="99"/>
  <c r="M97" i="99"/>
  <c r="D97" i="99"/>
  <c r="M100" i="99"/>
  <c r="D100" i="99"/>
  <c r="O43" i="95"/>
  <c r="F43" i="95"/>
  <c r="O322" i="95"/>
  <c r="O44" i="95"/>
  <c r="F44" i="95"/>
  <c r="F90" i="95"/>
  <c r="O90" i="95"/>
  <c r="F45" i="95"/>
  <c r="O45" i="95"/>
  <c r="O87" i="95"/>
  <c r="F87" i="95"/>
  <c r="F50" i="95"/>
  <c r="O50" i="95"/>
  <c r="O96" i="95"/>
  <c r="F96" i="95"/>
  <c r="C18" i="95"/>
  <c r="L18" i="95"/>
  <c r="C33" i="95"/>
  <c r="L33" i="95"/>
  <c r="C70" i="95"/>
  <c r="L70" i="95"/>
  <c r="C15" i="95"/>
  <c r="L15" i="95"/>
  <c r="C34" i="95"/>
  <c r="L34" i="95"/>
  <c r="C43" i="95"/>
  <c r="L43" i="95"/>
  <c r="L322" i="95"/>
  <c r="C44" i="95"/>
  <c r="L44" i="95"/>
  <c r="C90" i="95"/>
  <c r="L90" i="95"/>
  <c r="P7" i="99"/>
  <c r="G7" i="99"/>
  <c r="P23" i="99"/>
  <c r="G23" i="99"/>
  <c r="P42" i="99"/>
  <c r="G42" i="99"/>
  <c r="G93" i="99"/>
  <c r="P93" i="99"/>
  <c r="P241" i="99"/>
  <c r="G20" i="99"/>
  <c r="P20" i="99"/>
  <c r="P35" i="99"/>
  <c r="G35" i="99"/>
  <c r="G51" i="99"/>
  <c r="P51" i="99"/>
  <c r="P72" i="99"/>
  <c r="G72" i="99"/>
  <c r="G94" i="99"/>
  <c r="P94" i="99"/>
  <c r="G101" i="99"/>
  <c r="P101" i="99"/>
  <c r="R127" i="99"/>
  <c r="K19" i="99"/>
  <c r="B19" i="99"/>
  <c r="R146" i="99"/>
  <c r="K38" i="99"/>
  <c r="B38" i="99"/>
  <c r="R122" i="99"/>
  <c r="K14" i="99"/>
  <c r="B14" i="99"/>
  <c r="R153" i="99"/>
  <c r="K45" i="99"/>
  <c r="B45" i="99"/>
  <c r="R174" i="99"/>
  <c r="R208" i="99"/>
  <c r="K100" i="99"/>
  <c r="B100" i="99"/>
  <c r="R212" i="99"/>
  <c r="K104" i="99"/>
  <c r="B104" i="99"/>
  <c r="Q19" i="95"/>
  <c r="H19" i="95"/>
  <c r="H38" i="95"/>
  <c r="Q38" i="95"/>
  <c r="Q24" i="95"/>
  <c r="H24" i="95"/>
  <c r="Q39" i="95"/>
  <c r="H39" i="95"/>
  <c r="Q76" i="95"/>
  <c r="H76" i="95"/>
  <c r="H17" i="95"/>
  <c r="Q17" i="95"/>
  <c r="Q36" i="95"/>
  <c r="H36" i="95"/>
  <c r="Q41" i="95"/>
  <c r="H41" i="95"/>
  <c r="Q78" i="95"/>
  <c r="H78" i="95"/>
  <c r="R130" i="95"/>
  <c r="B22" i="95"/>
  <c r="K22" i="95"/>
  <c r="R145" i="95"/>
  <c r="B37" i="95"/>
  <c r="K37" i="95"/>
  <c r="B74" i="95"/>
  <c r="K74" i="95"/>
  <c r="R127" i="95"/>
  <c r="K19" i="95"/>
  <c r="B19" i="95"/>
  <c r="R146" i="95"/>
  <c r="B38" i="95"/>
  <c r="K38" i="95"/>
  <c r="B75" i="95"/>
  <c r="K75" i="95"/>
  <c r="R132" i="95"/>
  <c r="K24" i="95"/>
  <c r="B24" i="95"/>
  <c r="R147" i="95"/>
  <c r="K39" i="95"/>
  <c r="B39" i="95"/>
  <c r="R129" i="95"/>
  <c r="B21" i="95"/>
  <c r="K21" i="95"/>
  <c r="R148" i="95"/>
  <c r="B40" i="95"/>
  <c r="K40" i="95"/>
  <c r="R194" i="95"/>
  <c r="B86" i="95"/>
  <c r="K86" i="95"/>
  <c r="N241" i="99"/>
  <c r="N20" i="99"/>
  <c r="E20" i="99"/>
  <c r="E35" i="99"/>
  <c r="N35" i="99"/>
  <c r="E51" i="99"/>
  <c r="N51" i="99"/>
  <c r="N5" i="99"/>
  <c r="E5" i="99"/>
  <c r="N21" i="99"/>
  <c r="E21" i="99"/>
  <c r="E40" i="99"/>
  <c r="N40" i="99"/>
  <c r="E63" i="99"/>
  <c r="N63" i="99"/>
  <c r="E93" i="99"/>
  <c r="N93" i="99"/>
  <c r="N98" i="99"/>
  <c r="E98" i="99"/>
  <c r="E103" i="99"/>
  <c r="N103" i="99"/>
  <c r="F16" i="99"/>
  <c r="O16" i="99"/>
  <c r="O268" i="99"/>
  <c r="O47" i="99"/>
  <c r="F47" i="99"/>
  <c r="F68" i="99"/>
  <c r="O68" i="99"/>
  <c r="O91" i="99"/>
  <c r="F91" i="99"/>
  <c r="O9" i="99"/>
  <c r="F9" i="99"/>
  <c r="O44" i="99"/>
  <c r="F44" i="99"/>
  <c r="O67" i="99"/>
  <c r="F67" i="99"/>
  <c r="O94" i="99"/>
  <c r="F94" i="99"/>
  <c r="M21" i="95"/>
  <c r="D21" i="95"/>
  <c r="M40" i="95"/>
  <c r="D40" i="95"/>
  <c r="M86" i="95"/>
  <c r="D86" i="95"/>
  <c r="D45" i="95"/>
  <c r="M45" i="95"/>
  <c r="M87" i="95"/>
  <c r="D87" i="95"/>
  <c r="D46" i="95"/>
  <c r="M46" i="95"/>
  <c r="D92" i="95"/>
  <c r="M92" i="95"/>
  <c r="D47" i="95"/>
  <c r="M47" i="95"/>
  <c r="M89" i="95"/>
  <c r="D89" i="95"/>
  <c r="L14" i="99"/>
  <c r="C14" i="99"/>
  <c r="C45" i="99"/>
  <c r="L45" i="99"/>
  <c r="L88" i="99"/>
  <c r="C88" i="99"/>
  <c r="C9" i="99"/>
  <c r="L9" i="99"/>
  <c r="L44" i="99"/>
  <c r="C44" i="99"/>
  <c r="L67" i="99"/>
  <c r="C67" i="99"/>
  <c r="L87" i="99"/>
  <c r="C87" i="99"/>
  <c r="C103" i="99"/>
  <c r="L103" i="99"/>
  <c r="H19" i="99"/>
  <c r="Q19" i="99"/>
  <c r="H38" i="99"/>
  <c r="Q38" i="99"/>
  <c r="H61" i="99"/>
  <c r="Q61" i="99"/>
  <c r="Q77" i="99"/>
  <c r="H77" i="99"/>
  <c r="Q8" i="99"/>
  <c r="H8" i="99"/>
  <c r="Q24" i="99"/>
  <c r="H24" i="99"/>
  <c r="H39" i="99"/>
  <c r="Q39" i="99"/>
  <c r="H76" i="99"/>
  <c r="Q76" i="99"/>
  <c r="H96" i="99"/>
  <c r="Q96" i="99"/>
  <c r="Q99" i="99"/>
  <c r="H99" i="99"/>
  <c r="N16" i="95"/>
  <c r="E16" i="95"/>
  <c r="N8" i="95"/>
  <c r="E8" i="95"/>
  <c r="N5" i="95"/>
  <c r="E5" i="95"/>
  <c r="N6" i="95"/>
  <c r="E6" i="95"/>
  <c r="N7" i="95"/>
  <c r="E7" i="95"/>
  <c r="E69" i="95"/>
  <c r="N69" i="95"/>
  <c r="N14" i="95"/>
  <c r="E14" i="95"/>
  <c r="N66" i="95"/>
  <c r="E66" i="95"/>
  <c r="N103" i="95"/>
  <c r="E103" i="95"/>
  <c r="N38" i="95"/>
  <c r="E38" i="95"/>
  <c r="E43" i="95"/>
  <c r="N43" i="95"/>
  <c r="N322" i="95"/>
  <c r="P18" i="95"/>
  <c r="G18" i="95"/>
  <c r="P13" i="95"/>
  <c r="G13" i="95"/>
  <c r="P101" i="95"/>
  <c r="G101" i="95"/>
  <c r="P69" i="95"/>
  <c r="G69" i="95"/>
  <c r="P22" i="95"/>
  <c r="G22" i="95"/>
  <c r="P37" i="95"/>
  <c r="G37" i="95"/>
  <c r="P74" i="95"/>
  <c r="G74" i="95"/>
  <c r="G23" i="95"/>
  <c r="P23" i="95"/>
  <c r="P42" i="95"/>
  <c r="G42" i="95"/>
  <c r="G88" i="95"/>
  <c r="P88" i="95"/>
  <c r="M241" i="99"/>
  <c r="D20" i="99"/>
  <c r="M20" i="99"/>
  <c r="M35" i="99"/>
  <c r="D35" i="99"/>
  <c r="M51" i="99"/>
  <c r="D51" i="99"/>
  <c r="M72" i="99"/>
  <c r="D72" i="99"/>
  <c r="M5" i="99"/>
  <c r="D5" i="99"/>
  <c r="M21" i="99"/>
  <c r="D21" i="99"/>
  <c r="D40" i="99"/>
  <c r="M40" i="99"/>
  <c r="D63" i="99"/>
  <c r="M63" i="99"/>
  <c r="D92" i="99"/>
  <c r="M92" i="99"/>
  <c r="M99" i="99"/>
  <c r="D99" i="99"/>
  <c r="D102" i="99"/>
  <c r="M102" i="99"/>
  <c r="O241" i="95"/>
  <c r="O47" i="95"/>
  <c r="F47" i="95"/>
  <c r="F89" i="95"/>
  <c r="O89" i="95"/>
  <c r="O48" i="95"/>
  <c r="F48" i="95"/>
  <c r="O94" i="95"/>
  <c r="F94" i="95"/>
  <c r="F49" i="95"/>
  <c r="O49" i="95"/>
  <c r="F91" i="95"/>
  <c r="O91" i="95"/>
  <c r="O59" i="95"/>
  <c r="F59" i="95"/>
  <c r="F100" i="95"/>
  <c r="O100" i="95"/>
  <c r="C22" i="95"/>
  <c r="L22" i="95"/>
  <c r="L37" i="95"/>
  <c r="C37" i="95"/>
  <c r="C19" i="95"/>
  <c r="L19" i="95"/>
  <c r="C38" i="95"/>
  <c r="L38" i="95"/>
  <c r="C75" i="95"/>
  <c r="L75" i="95"/>
  <c r="C47" i="95"/>
  <c r="L47" i="95"/>
  <c r="C89" i="95"/>
  <c r="L89" i="95"/>
  <c r="C48" i="95"/>
  <c r="L48" i="95"/>
  <c r="C94" i="95"/>
  <c r="L94" i="95"/>
  <c r="G9" i="99"/>
  <c r="P9" i="99"/>
  <c r="G44" i="99"/>
  <c r="P44" i="99"/>
  <c r="P87" i="99"/>
  <c r="G87" i="99"/>
  <c r="G6" i="99"/>
  <c r="P6" i="99"/>
  <c r="G22" i="99"/>
  <c r="P22" i="99"/>
  <c r="P37" i="99"/>
  <c r="G37" i="99"/>
  <c r="P295" i="99"/>
  <c r="P74" i="99"/>
  <c r="G74" i="99"/>
  <c r="G96" i="99"/>
  <c r="P96" i="99"/>
  <c r="P103" i="99"/>
  <c r="G103" i="99"/>
  <c r="R113" i="99"/>
  <c r="K5" i="99"/>
  <c r="B5" i="99"/>
  <c r="R129" i="99"/>
  <c r="K21" i="99"/>
  <c r="B21" i="99"/>
  <c r="R148" i="99"/>
  <c r="K40" i="99"/>
  <c r="B40" i="99"/>
  <c r="K63" i="99"/>
  <c r="B63" i="99"/>
  <c r="R197" i="99"/>
  <c r="K89" i="99"/>
  <c r="B89" i="99"/>
  <c r="R124" i="99"/>
  <c r="K16" i="99"/>
  <c r="B16" i="99"/>
  <c r="K268" i="99"/>
  <c r="R155" i="99"/>
  <c r="K47" i="99"/>
  <c r="B47" i="99"/>
  <c r="R176" i="99"/>
  <c r="K68" i="99"/>
  <c r="B68" i="99"/>
  <c r="R203" i="99"/>
  <c r="K95" i="99"/>
  <c r="B95" i="99"/>
  <c r="Q23" i="95"/>
  <c r="H23" i="95"/>
  <c r="Q42" i="95"/>
  <c r="H42" i="95"/>
  <c r="Q88" i="95"/>
  <c r="H88" i="95"/>
  <c r="Q43" i="95"/>
  <c r="H43" i="95"/>
  <c r="Q322" i="95"/>
  <c r="Q21" i="95"/>
  <c r="H21" i="95"/>
  <c r="Q40" i="95"/>
  <c r="H40" i="95"/>
  <c r="Q86" i="95"/>
  <c r="H86" i="95"/>
  <c r="H45" i="95"/>
  <c r="Q45" i="95"/>
  <c r="Q87" i="95"/>
  <c r="H87" i="95"/>
  <c r="R149" i="95"/>
  <c r="K41" i="95"/>
  <c r="B41" i="95"/>
  <c r="B78" i="95"/>
  <c r="K78" i="95"/>
  <c r="R131" i="95"/>
  <c r="B23" i="95"/>
  <c r="K23" i="95"/>
  <c r="R150" i="95"/>
  <c r="B42" i="95"/>
  <c r="K42" i="95"/>
  <c r="R196" i="95"/>
  <c r="K88" i="95"/>
  <c r="B88" i="95"/>
  <c r="R151" i="95"/>
  <c r="B43" i="95"/>
  <c r="K43" i="95"/>
  <c r="K322" i="95"/>
  <c r="R152" i="95"/>
  <c r="B44" i="95"/>
  <c r="K44" i="95"/>
  <c r="R198" i="95"/>
  <c r="K90" i="95"/>
  <c r="B90" i="95"/>
  <c r="N6" i="99"/>
  <c r="E6" i="99"/>
  <c r="N22" i="99"/>
  <c r="E22" i="99"/>
  <c r="E37" i="99"/>
  <c r="N37" i="99"/>
  <c r="N295" i="99"/>
  <c r="E74" i="99"/>
  <c r="N74" i="99"/>
  <c r="N7" i="99"/>
  <c r="E7" i="99"/>
  <c r="N23" i="99"/>
  <c r="E23" i="99"/>
  <c r="N42" i="99"/>
  <c r="E42" i="99"/>
  <c r="E65" i="99"/>
  <c r="N65" i="99"/>
  <c r="E87" i="99"/>
  <c r="N87" i="99"/>
  <c r="E100" i="99"/>
  <c r="N100" i="99"/>
  <c r="N105" i="99"/>
  <c r="E105" i="99"/>
  <c r="F18" i="99"/>
  <c r="O18" i="99"/>
  <c r="O33" i="99"/>
  <c r="F33" i="99"/>
  <c r="O49" i="99"/>
  <c r="F49" i="99"/>
  <c r="O70" i="99"/>
  <c r="F70" i="99"/>
  <c r="O101" i="99"/>
  <c r="F101" i="99"/>
  <c r="O11" i="99"/>
  <c r="F11" i="99"/>
  <c r="F46" i="99"/>
  <c r="O46" i="99"/>
  <c r="F96" i="99"/>
  <c r="O96" i="99"/>
  <c r="D44" i="95"/>
  <c r="M44" i="95"/>
  <c r="M90" i="95"/>
  <c r="D90" i="95"/>
  <c r="D49" i="95"/>
  <c r="M49" i="95"/>
  <c r="D91" i="95"/>
  <c r="M91" i="95"/>
  <c r="M50" i="95"/>
  <c r="D50" i="95"/>
  <c r="D96" i="95"/>
  <c r="M96" i="95"/>
  <c r="M51" i="95"/>
  <c r="D51" i="95"/>
  <c r="M93" i="95"/>
  <c r="D93" i="95"/>
  <c r="L16" i="99"/>
  <c r="C16" i="99"/>
  <c r="L268" i="99"/>
  <c r="C47" i="99"/>
  <c r="L47" i="99"/>
  <c r="C68" i="99"/>
  <c r="L68" i="99"/>
  <c r="C91" i="99"/>
  <c r="L91" i="99"/>
  <c r="C11" i="99"/>
  <c r="L11" i="99"/>
  <c r="L46" i="99"/>
  <c r="C46" i="99"/>
  <c r="L69" i="99"/>
  <c r="C69" i="99"/>
  <c r="L90" i="99"/>
  <c r="C90" i="99"/>
  <c r="L105" i="99"/>
  <c r="C105" i="99"/>
  <c r="H5" i="99"/>
  <c r="Q5" i="99"/>
  <c r="Q21" i="99"/>
  <c r="H21" i="99"/>
  <c r="Q40" i="99"/>
  <c r="H40" i="99"/>
  <c r="Q63" i="99"/>
  <c r="H63" i="99"/>
  <c r="H87" i="99"/>
  <c r="Q87" i="99"/>
  <c r="Q10" i="99"/>
  <c r="H10" i="99"/>
  <c r="Q41" i="99"/>
  <c r="H41" i="99"/>
  <c r="H62" i="99"/>
  <c r="Q62" i="99"/>
  <c r="H78" i="99"/>
  <c r="Q78" i="99"/>
  <c r="H98" i="99"/>
  <c r="Q98" i="99"/>
  <c r="H101" i="99"/>
  <c r="Q101" i="99"/>
  <c r="E19" i="95"/>
  <c r="N19" i="95"/>
  <c r="E12" i="95"/>
  <c r="N12" i="95"/>
  <c r="E9" i="95"/>
  <c r="N9" i="95"/>
  <c r="N10" i="95"/>
  <c r="E10" i="95"/>
  <c r="N11" i="95"/>
  <c r="E11" i="95"/>
  <c r="E32" i="95"/>
  <c r="N32" i="95"/>
  <c r="E18" i="95"/>
  <c r="N18" i="95"/>
  <c r="N33" i="95"/>
  <c r="E33" i="95"/>
  <c r="N70" i="95"/>
  <c r="E70" i="95"/>
  <c r="N23" i="95"/>
  <c r="E23" i="95"/>
  <c r="N42" i="95"/>
  <c r="E42" i="95"/>
  <c r="N88" i="95"/>
  <c r="E88" i="95"/>
  <c r="E47" i="95"/>
  <c r="N47" i="95"/>
  <c r="E89" i="95"/>
  <c r="N89" i="95"/>
  <c r="G16" i="95"/>
  <c r="P16" i="95"/>
  <c r="P268" i="95"/>
  <c r="P105" i="95"/>
  <c r="G105" i="95"/>
  <c r="P32" i="95"/>
  <c r="G32" i="95"/>
  <c r="P73" i="95"/>
  <c r="G73" i="95"/>
  <c r="P41" i="95"/>
  <c r="G41" i="95"/>
  <c r="P78" i="95"/>
  <c r="G78" i="95"/>
  <c r="P46" i="95"/>
  <c r="G46" i="95"/>
  <c r="P92" i="95"/>
  <c r="G92" i="95"/>
  <c r="D6" i="99"/>
  <c r="M6" i="99"/>
  <c r="D22" i="99"/>
  <c r="M22" i="99"/>
  <c r="M37" i="99"/>
  <c r="D37" i="99"/>
  <c r="M295" i="99"/>
  <c r="D74" i="99"/>
  <c r="M74" i="99"/>
  <c r="D7" i="99"/>
  <c r="M7" i="99"/>
  <c r="M23" i="99"/>
  <c r="D23" i="99"/>
  <c r="M42" i="99"/>
  <c r="D42" i="99"/>
  <c r="M322" i="99"/>
  <c r="M101" i="99"/>
  <c r="D101" i="99"/>
  <c r="M104" i="99"/>
  <c r="D104" i="99"/>
  <c r="O7" i="95"/>
  <c r="F7" i="95"/>
  <c r="O8" i="95"/>
  <c r="F8" i="95"/>
  <c r="O5" i="95"/>
  <c r="F5" i="95"/>
  <c r="O6" i="95"/>
  <c r="F6" i="95"/>
  <c r="O51" i="95"/>
  <c r="F51" i="95"/>
  <c r="O93" i="95"/>
  <c r="F93" i="95"/>
  <c r="F61" i="95"/>
  <c r="O61" i="95"/>
  <c r="O98" i="95"/>
  <c r="F98" i="95"/>
  <c r="O295" i="95"/>
  <c r="O95" i="95"/>
  <c r="F95" i="95"/>
  <c r="O63" i="95"/>
  <c r="F63" i="95"/>
  <c r="F104" i="95"/>
  <c r="O104" i="95"/>
  <c r="C41" i="95"/>
  <c r="L41" i="95"/>
  <c r="C23" i="95"/>
  <c r="L23" i="95"/>
  <c r="C42" i="95"/>
  <c r="L42" i="95"/>
  <c r="C88" i="95"/>
  <c r="L88" i="95"/>
  <c r="L51" i="95"/>
  <c r="C51" i="95"/>
  <c r="C93" i="95"/>
  <c r="L93" i="95"/>
  <c r="C61" i="95"/>
  <c r="L61" i="95"/>
  <c r="C98" i="95"/>
  <c r="L98" i="95"/>
  <c r="P11" i="99"/>
  <c r="G11" i="99"/>
  <c r="P46" i="99"/>
  <c r="G46" i="99"/>
  <c r="G69" i="99"/>
  <c r="P69" i="99"/>
  <c r="G90" i="99"/>
  <c r="P90" i="99"/>
  <c r="P8" i="99"/>
  <c r="G8" i="99"/>
  <c r="P24" i="99"/>
  <c r="G24" i="99"/>
  <c r="P39" i="99"/>
  <c r="G39" i="99"/>
  <c r="P60" i="99"/>
  <c r="G60" i="99"/>
  <c r="G98" i="99"/>
  <c r="P98" i="99"/>
  <c r="P105" i="99"/>
  <c r="G105" i="99"/>
  <c r="R115" i="99"/>
  <c r="K7" i="99"/>
  <c r="B7" i="99"/>
  <c r="R131" i="99"/>
  <c r="K23" i="99"/>
  <c r="B23" i="99"/>
  <c r="R150" i="99"/>
  <c r="K42" i="99"/>
  <c r="B42" i="99"/>
  <c r="B65" i="99"/>
  <c r="R200" i="99"/>
  <c r="K92" i="99"/>
  <c r="B92" i="99"/>
  <c r="R126" i="99"/>
  <c r="K18" i="99"/>
  <c r="B18" i="99"/>
  <c r="R141" i="99"/>
  <c r="K33" i="99"/>
  <c r="B33" i="99"/>
  <c r="R157" i="99"/>
  <c r="K49" i="99"/>
  <c r="B49" i="99"/>
  <c r="R178" i="99"/>
  <c r="K70" i="99"/>
  <c r="B70" i="99"/>
  <c r="R205" i="99"/>
  <c r="K97" i="99"/>
  <c r="B97" i="99"/>
  <c r="Q46" i="95"/>
  <c r="H46" i="95"/>
  <c r="H92" i="95"/>
  <c r="Q92" i="95"/>
  <c r="H47" i="95"/>
  <c r="Q47" i="95"/>
  <c r="H89" i="95"/>
  <c r="Q89" i="95"/>
  <c r="H44" i="95"/>
  <c r="Q44" i="95"/>
  <c r="Q90" i="95"/>
  <c r="H90" i="95"/>
  <c r="Q49" i="95"/>
  <c r="H49" i="95"/>
  <c r="H91" i="95"/>
  <c r="Q91" i="95"/>
  <c r="R153" i="95"/>
  <c r="B45" i="95"/>
  <c r="K45" i="95"/>
  <c r="R195" i="95"/>
  <c r="B87" i="95"/>
  <c r="K87" i="95"/>
  <c r="R154" i="95"/>
  <c r="B46" i="95"/>
  <c r="K46" i="95"/>
  <c r="R200" i="95"/>
  <c r="B92" i="95"/>
  <c r="K92" i="95"/>
  <c r="R155" i="95"/>
  <c r="B47" i="95"/>
  <c r="K47" i="95"/>
  <c r="R197" i="95"/>
  <c r="B89" i="95"/>
  <c r="K89" i="95"/>
  <c r="R156" i="95"/>
  <c r="B48" i="95"/>
  <c r="K48" i="95"/>
  <c r="R202" i="95"/>
  <c r="B94" i="95"/>
  <c r="K94" i="95"/>
  <c r="E8" i="99"/>
  <c r="N8" i="99"/>
  <c r="E24" i="99"/>
  <c r="N24" i="99"/>
  <c r="N39" i="99"/>
  <c r="E39" i="99"/>
  <c r="E60" i="99"/>
  <c r="N60" i="99"/>
  <c r="N9" i="99"/>
  <c r="E9" i="99"/>
  <c r="N44" i="99"/>
  <c r="E44" i="99"/>
  <c r="E67" i="99"/>
  <c r="N67" i="99"/>
  <c r="E86" i="99"/>
  <c r="N86" i="99"/>
  <c r="E102" i="99"/>
  <c r="N102" i="99"/>
  <c r="F87" i="99"/>
  <c r="O87" i="99"/>
  <c r="O241" i="99"/>
  <c r="O20" i="99"/>
  <c r="F20" i="99"/>
  <c r="F35" i="99"/>
  <c r="O35" i="99"/>
  <c r="O51" i="99"/>
  <c r="F51" i="99"/>
  <c r="F72" i="99"/>
  <c r="O72" i="99"/>
  <c r="F86" i="99"/>
  <c r="O86" i="99"/>
  <c r="O13" i="99"/>
  <c r="F13" i="99"/>
  <c r="F32" i="99"/>
  <c r="O32" i="99"/>
  <c r="O48" i="99"/>
  <c r="F48" i="99"/>
  <c r="F71" i="99"/>
  <c r="O71" i="99"/>
  <c r="F98" i="99"/>
  <c r="O98" i="99"/>
  <c r="M48" i="95"/>
  <c r="D48" i="95"/>
  <c r="D94" i="95"/>
  <c r="M94" i="95"/>
  <c r="M295" i="95"/>
  <c r="M95" i="95"/>
  <c r="D95" i="95"/>
  <c r="M59" i="95"/>
  <c r="D59" i="95"/>
  <c r="M100" i="95"/>
  <c r="D100" i="95"/>
  <c r="M60" i="95"/>
  <c r="D60" i="95"/>
  <c r="D97" i="95"/>
  <c r="M97" i="95"/>
  <c r="C18" i="99"/>
  <c r="L18" i="99"/>
  <c r="C33" i="99"/>
  <c r="L33" i="99"/>
  <c r="L49" i="99"/>
  <c r="C49" i="99"/>
  <c r="L96" i="99"/>
  <c r="C96" i="99"/>
  <c r="L13" i="99"/>
  <c r="C13" i="99"/>
  <c r="C32" i="99"/>
  <c r="L32" i="99"/>
  <c r="C48" i="99"/>
  <c r="L48" i="99"/>
  <c r="L71" i="99"/>
  <c r="C71" i="99"/>
  <c r="C94" i="99"/>
  <c r="L94" i="99"/>
  <c r="L98" i="99"/>
  <c r="C98" i="99"/>
  <c r="Q7" i="99"/>
  <c r="H7" i="99"/>
  <c r="Q23" i="99"/>
  <c r="H23" i="99"/>
  <c r="Q42" i="99"/>
  <c r="H42" i="99"/>
  <c r="Q65" i="99"/>
  <c r="H65" i="99"/>
  <c r="Q322" i="99"/>
  <c r="Q12" i="99"/>
  <c r="H12" i="99"/>
  <c r="Q43" i="99"/>
  <c r="H43" i="99"/>
  <c r="H64" i="99"/>
  <c r="Q64" i="99"/>
  <c r="H91" i="99"/>
  <c r="Q91" i="99"/>
  <c r="H100" i="99"/>
  <c r="Q100" i="99"/>
  <c r="H103" i="99"/>
  <c r="Q103" i="99"/>
  <c r="N15" i="95"/>
  <c r="E15" i="95"/>
  <c r="E13" i="95"/>
  <c r="N13" i="95"/>
  <c r="E17" i="95"/>
  <c r="N17" i="95"/>
  <c r="E36" i="95"/>
  <c r="N36" i="95"/>
  <c r="E77" i="95"/>
  <c r="N77" i="95"/>
  <c r="N22" i="95"/>
  <c r="E22" i="95"/>
  <c r="E37" i="95"/>
  <c r="N37" i="95"/>
  <c r="E74" i="95"/>
  <c r="N74" i="95"/>
  <c r="N46" i="95"/>
  <c r="E46" i="95"/>
  <c r="N92" i="95"/>
  <c r="E92" i="95"/>
  <c r="N51" i="95"/>
  <c r="E51" i="95"/>
  <c r="N93" i="95"/>
  <c r="E93" i="95"/>
  <c r="P20" i="95"/>
  <c r="G20" i="95"/>
  <c r="P35" i="95"/>
  <c r="G35" i="95"/>
  <c r="P72" i="95"/>
  <c r="G72" i="95"/>
  <c r="P17" i="95"/>
  <c r="G17" i="95"/>
  <c r="P36" i="95"/>
  <c r="G36" i="95"/>
  <c r="P77" i="95"/>
  <c r="G77" i="95"/>
  <c r="P45" i="95"/>
  <c r="G45" i="95"/>
  <c r="P87" i="95"/>
  <c r="G87" i="95"/>
  <c r="P50" i="95"/>
  <c r="G50" i="95"/>
  <c r="G96" i="95"/>
  <c r="P96" i="95"/>
  <c r="D8" i="99"/>
  <c r="M8" i="99"/>
  <c r="D24" i="99"/>
  <c r="M24" i="99"/>
  <c r="M39" i="99"/>
  <c r="D39" i="99"/>
  <c r="M60" i="99"/>
  <c r="D60" i="99"/>
  <c r="D76" i="99"/>
  <c r="M76" i="99"/>
  <c r="M9" i="99"/>
  <c r="D9" i="99"/>
  <c r="D44" i="99"/>
  <c r="M44" i="99"/>
  <c r="M67" i="99"/>
  <c r="D67" i="99"/>
  <c r="M87" i="99"/>
  <c r="D87" i="99"/>
  <c r="D103" i="99"/>
  <c r="M103" i="99"/>
  <c r="O11" i="95"/>
  <c r="F11" i="95"/>
  <c r="O12" i="95"/>
  <c r="F12" i="95"/>
  <c r="F9" i="95"/>
  <c r="O9" i="95"/>
  <c r="O10" i="95"/>
  <c r="F10" i="95"/>
  <c r="O60" i="95"/>
  <c r="F60" i="95"/>
  <c r="F97" i="95"/>
  <c r="O97" i="95"/>
  <c r="O102" i="95"/>
  <c r="F102" i="95"/>
  <c r="F62" i="95"/>
  <c r="O62" i="95"/>
  <c r="O99" i="95"/>
  <c r="F99" i="95"/>
  <c r="F67" i="95"/>
  <c r="O67" i="95"/>
  <c r="C5" i="95"/>
  <c r="L5" i="95"/>
  <c r="C45" i="95"/>
  <c r="L45" i="95"/>
  <c r="C87" i="95"/>
  <c r="L87" i="95"/>
  <c r="C46" i="95"/>
  <c r="L46" i="95"/>
  <c r="L92" i="95"/>
  <c r="C92" i="95"/>
  <c r="C60" i="95"/>
  <c r="L60" i="95"/>
  <c r="C97" i="95"/>
  <c r="L97" i="95"/>
  <c r="C102" i="95"/>
  <c r="L102" i="95"/>
  <c r="P13" i="99"/>
  <c r="G13" i="99"/>
  <c r="G32" i="99"/>
  <c r="P32" i="99"/>
  <c r="G48" i="99"/>
  <c r="P48" i="99"/>
  <c r="G71" i="99"/>
  <c r="P71" i="99"/>
  <c r="P95" i="99"/>
  <c r="G95" i="99"/>
  <c r="P10" i="99"/>
  <c r="G10" i="99"/>
  <c r="P41" i="99"/>
  <c r="G41" i="99"/>
  <c r="G62" i="99"/>
  <c r="P62" i="99"/>
  <c r="P100" i="99"/>
  <c r="G100" i="99"/>
  <c r="R196" i="99"/>
  <c r="K88" i="99"/>
  <c r="B88" i="99"/>
  <c r="R117" i="99"/>
  <c r="K9" i="99"/>
  <c r="B9" i="99"/>
  <c r="R152" i="99"/>
  <c r="K44" i="99"/>
  <c r="B44" i="99"/>
  <c r="R175" i="99"/>
  <c r="K67" i="99"/>
  <c r="B67" i="99"/>
  <c r="R195" i="99"/>
  <c r="K87" i="99"/>
  <c r="B87" i="99"/>
  <c r="K241" i="99"/>
  <c r="R128" i="99"/>
  <c r="K20" i="99"/>
  <c r="B20" i="99"/>
  <c r="R143" i="99"/>
  <c r="K35" i="99"/>
  <c r="B35" i="99"/>
  <c r="R159" i="99"/>
  <c r="K51" i="99"/>
  <c r="B51" i="99"/>
  <c r="R180" i="99"/>
  <c r="K72" i="99"/>
  <c r="B72" i="99"/>
  <c r="R207" i="99"/>
  <c r="K99" i="99"/>
  <c r="B99" i="99"/>
  <c r="Q50" i="95"/>
  <c r="H50" i="95"/>
  <c r="Q96" i="95"/>
  <c r="H96" i="95"/>
  <c r="Q51" i="95"/>
  <c r="H51" i="95"/>
  <c r="H93" i="95"/>
  <c r="Q93" i="95"/>
  <c r="H48" i="95"/>
  <c r="Q48" i="95"/>
  <c r="H94" i="95"/>
  <c r="Q94" i="95"/>
  <c r="Q295" i="95"/>
  <c r="H95" i="95"/>
  <c r="Q95" i="95"/>
  <c r="K241" i="95"/>
  <c r="R157" i="95"/>
  <c r="K49" i="95"/>
  <c r="B49" i="95"/>
  <c r="R199" i="95"/>
  <c r="B91" i="95"/>
  <c r="K91" i="95"/>
  <c r="R158" i="95"/>
  <c r="B50" i="95"/>
  <c r="K50" i="95"/>
  <c r="R204" i="95"/>
  <c r="K96" i="95"/>
  <c r="B96" i="95"/>
  <c r="R159" i="95"/>
  <c r="K51" i="95"/>
  <c r="B51" i="95"/>
  <c r="R201" i="95"/>
  <c r="K93" i="95"/>
  <c r="B93" i="95"/>
  <c r="R206" i="95"/>
  <c r="B98" i="95"/>
  <c r="K98" i="95"/>
  <c r="N10" i="99"/>
  <c r="E10" i="99"/>
  <c r="N41" i="99"/>
  <c r="E41" i="99"/>
  <c r="N62" i="99"/>
  <c r="E62" i="99"/>
  <c r="E78" i="99"/>
  <c r="N78" i="99"/>
  <c r="N11" i="99"/>
  <c r="E11" i="99"/>
  <c r="N46" i="99"/>
  <c r="E46" i="99"/>
  <c r="N69" i="99"/>
  <c r="E69" i="99"/>
  <c r="E88" i="99"/>
  <c r="N88" i="99"/>
  <c r="E104" i="99"/>
  <c r="N104" i="99"/>
  <c r="F90" i="99"/>
  <c r="O90" i="99"/>
  <c r="F6" i="99"/>
  <c r="O6" i="99"/>
  <c r="O22" i="99"/>
  <c r="F22" i="99"/>
  <c r="F37" i="99"/>
  <c r="O37" i="99"/>
  <c r="O295" i="99"/>
  <c r="F74" i="99"/>
  <c r="O74" i="99"/>
  <c r="F89" i="99"/>
  <c r="O89" i="99"/>
  <c r="F15" i="99"/>
  <c r="O15" i="99"/>
  <c r="O34" i="99"/>
  <c r="F34" i="99"/>
  <c r="O50" i="99"/>
  <c r="F50" i="99"/>
  <c r="F100" i="99"/>
  <c r="O100" i="99"/>
  <c r="M61" i="95"/>
  <c r="D61" i="95"/>
  <c r="D98" i="95"/>
  <c r="M98" i="95"/>
  <c r="D99" i="95"/>
  <c r="M99" i="95"/>
  <c r="M104" i="95"/>
  <c r="D104" i="95"/>
  <c r="D64" i="95"/>
  <c r="M64" i="95"/>
  <c r="D101" i="95"/>
  <c r="M101" i="95"/>
  <c r="L241" i="99"/>
  <c r="C20" i="99"/>
  <c r="L20" i="99"/>
  <c r="C35" i="99"/>
  <c r="L35" i="99"/>
  <c r="C51" i="99"/>
  <c r="L51" i="99"/>
  <c r="L72" i="99"/>
  <c r="C72" i="99"/>
  <c r="L86" i="99"/>
  <c r="C86" i="99"/>
  <c r="L15" i="99"/>
  <c r="C15" i="99"/>
  <c r="L34" i="99"/>
  <c r="C34" i="99"/>
  <c r="L50" i="99"/>
  <c r="C50" i="99"/>
  <c r="C73" i="99"/>
  <c r="L73" i="99"/>
  <c r="L93" i="99"/>
  <c r="C93" i="99"/>
  <c r="L100" i="99"/>
  <c r="C100" i="99"/>
  <c r="Q9" i="99"/>
  <c r="H9" i="99"/>
  <c r="H44" i="99"/>
  <c r="Q44" i="99"/>
  <c r="H67" i="99"/>
  <c r="Q67" i="99"/>
  <c r="Q14" i="99"/>
  <c r="H14" i="99"/>
  <c r="Q45" i="99"/>
  <c r="H45" i="99"/>
  <c r="H66" i="99"/>
  <c r="Q66" i="99"/>
  <c r="H86" i="99"/>
  <c r="Q86" i="99"/>
  <c r="Q102" i="99"/>
  <c r="H102" i="99"/>
  <c r="H105" i="99"/>
  <c r="Q105" i="99"/>
  <c r="N21" i="95"/>
  <c r="E21" i="95"/>
  <c r="E40" i="95"/>
  <c r="N40" i="95"/>
  <c r="E86" i="95"/>
  <c r="N86" i="95"/>
  <c r="N41" i="95"/>
  <c r="E41" i="95"/>
  <c r="N78" i="95"/>
  <c r="E78" i="95"/>
  <c r="E50" i="95"/>
  <c r="N50" i="95"/>
  <c r="N96" i="95"/>
  <c r="E96" i="95"/>
  <c r="N60" i="95"/>
  <c r="E60" i="95"/>
  <c r="N97" i="95"/>
  <c r="E97" i="95"/>
  <c r="P241" i="95"/>
  <c r="P24" i="95"/>
  <c r="G24" i="95"/>
  <c r="P39" i="95"/>
  <c r="G39" i="95"/>
  <c r="P76" i="95"/>
  <c r="G76" i="95"/>
  <c r="P21" i="95"/>
  <c r="G21" i="95"/>
  <c r="P40" i="95"/>
  <c r="G40" i="95"/>
  <c r="P86" i="95"/>
  <c r="G86" i="95"/>
  <c r="P49" i="95"/>
  <c r="G49" i="95"/>
  <c r="P91" i="95"/>
  <c r="G91" i="95"/>
  <c r="P59" i="95"/>
  <c r="G59" i="95"/>
  <c r="P100" i="95"/>
  <c r="G100" i="95"/>
  <c r="M10" i="99"/>
  <c r="D10" i="99"/>
  <c r="M41" i="99"/>
  <c r="D41" i="99"/>
  <c r="M62" i="99"/>
  <c r="D62" i="99"/>
  <c r="D78" i="99"/>
  <c r="M78" i="99"/>
  <c r="D11" i="99"/>
  <c r="M11" i="99"/>
  <c r="M46" i="99"/>
  <c r="D46" i="99"/>
  <c r="M69" i="99"/>
  <c r="D69" i="99"/>
  <c r="D89" i="99"/>
  <c r="M89" i="99"/>
  <c r="M105" i="99"/>
  <c r="D105" i="99"/>
  <c r="O15" i="95"/>
  <c r="F15" i="95"/>
  <c r="O13" i="95"/>
  <c r="F13" i="95"/>
  <c r="O64" i="95"/>
  <c r="F64" i="95"/>
  <c r="O101" i="95"/>
  <c r="F101" i="95"/>
  <c r="O14" i="95"/>
  <c r="F14" i="95"/>
  <c r="O66" i="95"/>
  <c r="F66" i="95"/>
  <c r="F103" i="95"/>
  <c r="O103" i="95"/>
  <c r="O34" i="95"/>
  <c r="F34" i="95"/>
  <c r="F71" i="95"/>
  <c r="O71" i="95"/>
  <c r="C9" i="95"/>
  <c r="L9" i="95"/>
  <c r="L6" i="95"/>
  <c r="C6" i="95"/>
  <c r="C7" i="95"/>
  <c r="L7" i="95"/>
  <c r="L241" i="95"/>
  <c r="L49" i="95"/>
  <c r="C49" i="95"/>
  <c r="C91" i="95"/>
  <c r="L91" i="95"/>
  <c r="C50" i="95"/>
  <c r="L50" i="95"/>
  <c r="C96" i="95"/>
  <c r="L96" i="95"/>
  <c r="C101" i="95"/>
  <c r="L101" i="95"/>
  <c r="P15" i="99"/>
  <c r="G15" i="99"/>
  <c r="G34" i="99"/>
  <c r="P34" i="99"/>
  <c r="G50" i="99"/>
  <c r="P50" i="99"/>
  <c r="P73" i="99"/>
  <c r="G73" i="99"/>
  <c r="P322" i="99"/>
  <c r="P12" i="99"/>
  <c r="G12" i="99"/>
  <c r="P43" i="99"/>
  <c r="G43" i="99"/>
  <c r="G64" i="99"/>
  <c r="P64" i="99"/>
  <c r="P88" i="99"/>
  <c r="G88" i="99"/>
  <c r="P102" i="99"/>
  <c r="G102" i="99"/>
  <c r="R199" i="99"/>
  <c r="K91" i="99"/>
  <c r="B91" i="99"/>
  <c r="R119" i="99"/>
  <c r="K11" i="99"/>
  <c r="B11" i="99"/>
  <c r="R154" i="99"/>
  <c r="K46" i="99"/>
  <c r="B46" i="99"/>
  <c r="R177" i="99"/>
  <c r="K69" i="99"/>
  <c r="B69" i="99"/>
  <c r="R201" i="99"/>
  <c r="K93" i="99"/>
  <c r="B93" i="99"/>
  <c r="R114" i="99"/>
  <c r="K6" i="99"/>
  <c r="B6" i="99"/>
  <c r="R130" i="99"/>
  <c r="K22" i="99"/>
  <c r="B22" i="99"/>
  <c r="R145" i="99"/>
  <c r="K37" i="99"/>
  <c r="B37" i="99"/>
  <c r="K295" i="99"/>
  <c r="R182" i="99"/>
  <c r="K74" i="99"/>
  <c r="B74" i="99"/>
  <c r="R209" i="99"/>
  <c r="K101" i="99"/>
  <c r="B101" i="99"/>
  <c r="Q241" i="95"/>
  <c r="Q59" i="95"/>
  <c r="H59" i="95"/>
  <c r="Q100" i="95"/>
  <c r="H100" i="95"/>
  <c r="H60" i="95"/>
  <c r="Q60" i="95"/>
  <c r="Q97" i="95"/>
  <c r="H97" i="95"/>
  <c r="Q98" i="95"/>
  <c r="H98" i="95"/>
  <c r="H62" i="95"/>
  <c r="Q99" i="95"/>
  <c r="H99" i="95"/>
  <c r="R113" i="95"/>
  <c r="K5" i="95"/>
  <c r="B5" i="95"/>
  <c r="R114" i="95"/>
  <c r="K6" i="95"/>
  <c r="B6" i="95"/>
  <c r="R115" i="95"/>
  <c r="K7" i="95"/>
  <c r="B7" i="95"/>
  <c r="R116" i="95"/>
  <c r="B8" i="95"/>
  <c r="K8" i="95"/>
  <c r="K295" i="95"/>
  <c r="R203" i="95"/>
  <c r="K95" i="95"/>
  <c r="B95" i="95"/>
  <c r="R167" i="95"/>
  <c r="K59" i="95"/>
  <c r="B59" i="95"/>
  <c r="R208" i="95"/>
  <c r="K100" i="95"/>
  <c r="B100" i="95"/>
  <c r="R168" i="95"/>
  <c r="K60" i="95"/>
  <c r="B60" i="95"/>
  <c r="R205" i="95"/>
  <c r="K97" i="95"/>
  <c r="B97" i="95"/>
  <c r="R210" i="95"/>
  <c r="K102" i="95"/>
  <c r="B102" i="95"/>
  <c r="N322" i="99"/>
  <c r="N12" i="99"/>
  <c r="E12" i="99"/>
  <c r="N43" i="99"/>
  <c r="E43" i="99"/>
  <c r="E64" i="99"/>
  <c r="N64" i="99"/>
  <c r="N91" i="99"/>
  <c r="E91" i="99"/>
  <c r="N13" i="99"/>
  <c r="E13" i="99"/>
  <c r="E32" i="99"/>
  <c r="N32" i="99"/>
  <c r="N48" i="99"/>
  <c r="E48" i="99"/>
  <c r="N71" i="99"/>
  <c r="E71" i="99"/>
  <c r="E90" i="99"/>
  <c r="N90" i="99"/>
  <c r="E95" i="99"/>
  <c r="N95" i="99"/>
  <c r="O95" i="99"/>
  <c r="F95" i="99"/>
  <c r="O8" i="99"/>
  <c r="F8" i="99"/>
  <c r="O24" i="99"/>
  <c r="F24" i="99"/>
  <c r="F39" i="99"/>
  <c r="O39" i="99"/>
  <c r="O60" i="99"/>
  <c r="F60" i="99"/>
  <c r="F76" i="99"/>
  <c r="O76" i="99"/>
  <c r="O17" i="99"/>
  <c r="F17" i="99"/>
  <c r="F36" i="99"/>
  <c r="O36" i="99"/>
  <c r="F59" i="99"/>
  <c r="O59" i="99"/>
  <c r="F102" i="99"/>
  <c r="O102" i="99"/>
  <c r="M241" i="95"/>
  <c r="M5" i="95"/>
  <c r="D5" i="95"/>
  <c r="M7" i="95"/>
  <c r="D7" i="95"/>
  <c r="M102" i="95"/>
  <c r="D102" i="95"/>
  <c r="M66" i="95"/>
  <c r="D66" i="95"/>
  <c r="M103" i="95"/>
  <c r="D103" i="95"/>
  <c r="M67" i="95"/>
  <c r="D67" i="95"/>
  <c r="D16" i="95"/>
  <c r="M16" i="95"/>
  <c r="M268" i="95"/>
  <c r="M68" i="95"/>
  <c r="D68" i="95"/>
  <c r="M105" i="95"/>
  <c r="D105" i="95"/>
  <c r="C6" i="99"/>
  <c r="L6" i="99"/>
  <c r="C22" i="99"/>
  <c r="L22" i="99"/>
  <c r="L37" i="99"/>
  <c r="C37" i="99"/>
  <c r="L295" i="99"/>
  <c r="C74" i="99"/>
  <c r="L74" i="99"/>
  <c r="C17" i="99"/>
  <c r="L17" i="99"/>
  <c r="L36" i="99"/>
  <c r="C36" i="99"/>
  <c r="C59" i="99"/>
  <c r="L59" i="99"/>
  <c r="C75" i="99"/>
  <c r="L75" i="99"/>
  <c r="L95" i="99"/>
  <c r="C95" i="99"/>
  <c r="C102" i="99"/>
  <c r="L102" i="99"/>
  <c r="Q11" i="99"/>
  <c r="H11" i="99"/>
  <c r="H46" i="99"/>
  <c r="Q46" i="99"/>
  <c r="Q69" i="99"/>
  <c r="H69" i="99"/>
  <c r="H16" i="99"/>
  <c r="Q16" i="99"/>
  <c r="Q268" i="99"/>
  <c r="Q47" i="99"/>
  <c r="H47" i="99"/>
  <c r="H68" i="99"/>
  <c r="Q68" i="99"/>
  <c r="H88" i="99"/>
  <c r="Q88" i="99"/>
  <c r="Q104" i="99"/>
  <c r="H104" i="99"/>
  <c r="E44" i="95"/>
  <c r="N44" i="95"/>
  <c r="N90" i="95"/>
  <c r="E90" i="95"/>
  <c r="E45" i="95"/>
  <c r="N45" i="95"/>
  <c r="N87" i="95"/>
  <c r="E87" i="95"/>
  <c r="N59" i="95"/>
  <c r="E59" i="95"/>
  <c r="N100" i="95"/>
  <c r="E100" i="95"/>
  <c r="N64" i="95"/>
  <c r="E101" i="95"/>
  <c r="N101" i="95"/>
  <c r="P7" i="95"/>
  <c r="G7" i="95"/>
  <c r="P8" i="95"/>
  <c r="G8" i="95"/>
  <c r="P43" i="95"/>
  <c r="G43" i="95"/>
  <c r="P322" i="95"/>
  <c r="P44" i="95"/>
  <c r="G44" i="95"/>
  <c r="P90" i="95"/>
  <c r="G90" i="95"/>
  <c r="P295" i="95"/>
  <c r="G95" i="95"/>
  <c r="P95" i="95"/>
  <c r="P63" i="95"/>
  <c r="G63" i="95"/>
  <c r="P104" i="95"/>
  <c r="G104" i="95"/>
  <c r="M90" i="99"/>
  <c r="D90" i="99"/>
  <c r="D12" i="99"/>
  <c r="M12" i="99"/>
  <c r="M43" i="99"/>
  <c r="D43" i="99"/>
  <c r="M64" i="99"/>
  <c r="D64" i="99"/>
  <c r="M88" i="99"/>
  <c r="D88" i="99"/>
  <c r="M13" i="99"/>
  <c r="D13" i="99"/>
  <c r="D32" i="99"/>
  <c r="M32" i="99"/>
  <c r="D48" i="99"/>
  <c r="M48" i="99"/>
  <c r="M71" i="99"/>
  <c r="D71" i="99"/>
  <c r="M91" i="99"/>
  <c r="D91" i="99"/>
  <c r="M94" i="99"/>
  <c r="D94" i="99"/>
  <c r="F16" i="95"/>
  <c r="O16" i="95"/>
  <c r="O268" i="95"/>
  <c r="O105" i="95"/>
  <c r="F105" i="95"/>
  <c r="O32" i="95"/>
  <c r="F32" i="95"/>
  <c r="O73" i="95"/>
  <c r="F73" i="95"/>
  <c r="F18" i="95"/>
  <c r="O18" i="95"/>
  <c r="O33" i="95"/>
  <c r="F33" i="95"/>
  <c r="F70" i="95"/>
  <c r="O70" i="95"/>
  <c r="O19" i="95"/>
  <c r="F19" i="95"/>
  <c r="O38" i="95"/>
  <c r="F38" i="95"/>
  <c r="O75" i="95"/>
  <c r="F75" i="95"/>
  <c r="C14" i="95"/>
  <c r="L14" i="95"/>
  <c r="C10" i="95"/>
  <c r="L10" i="95"/>
  <c r="C11" i="95"/>
  <c r="L11" i="95"/>
  <c r="L8" i="95"/>
  <c r="C8" i="95"/>
  <c r="L295" i="95"/>
  <c r="C95" i="95"/>
  <c r="L95" i="95"/>
  <c r="L59" i="95"/>
  <c r="C59" i="95"/>
  <c r="L100" i="95"/>
  <c r="C100" i="95"/>
  <c r="L268" i="95"/>
  <c r="C68" i="95"/>
  <c r="L68" i="95"/>
  <c r="L105" i="95"/>
  <c r="C105" i="95"/>
  <c r="L32" i="95"/>
  <c r="C32" i="95"/>
  <c r="L73" i="95"/>
  <c r="C73" i="95"/>
  <c r="G17" i="99"/>
  <c r="P17" i="99"/>
  <c r="P36" i="99"/>
  <c r="G36" i="99"/>
  <c r="P59" i="99"/>
  <c r="G59" i="99"/>
  <c r="G75" i="99"/>
  <c r="P75" i="99"/>
  <c r="G14" i="99"/>
  <c r="P14" i="99"/>
  <c r="P45" i="99"/>
  <c r="G45" i="99"/>
  <c r="G66" i="99"/>
  <c r="P66" i="99"/>
  <c r="G91" i="99"/>
  <c r="P91" i="99"/>
  <c r="G104" i="99"/>
  <c r="P104" i="99"/>
  <c r="R204" i="99"/>
  <c r="K96" i="99"/>
  <c r="B96" i="99"/>
  <c r="R121" i="99"/>
  <c r="K13" i="99"/>
  <c r="B13" i="99"/>
  <c r="R140" i="99"/>
  <c r="K32" i="99"/>
  <c r="B32" i="99"/>
  <c r="R156" i="99"/>
  <c r="K48" i="99"/>
  <c r="B48" i="99"/>
  <c r="R198" i="99"/>
  <c r="K90" i="99"/>
  <c r="B90" i="99"/>
  <c r="R116" i="99"/>
  <c r="K8" i="99"/>
  <c r="B8" i="99"/>
  <c r="R132" i="99"/>
  <c r="K24" i="99"/>
  <c r="B24" i="99"/>
  <c r="R147" i="99"/>
  <c r="K39" i="99"/>
  <c r="B39" i="99"/>
  <c r="K60" i="99"/>
  <c r="B60" i="99"/>
  <c r="K76" i="99"/>
  <c r="B76" i="99"/>
  <c r="R211" i="99"/>
  <c r="K103" i="99"/>
  <c r="B103" i="99"/>
  <c r="H7" i="95"/>
  <c r="Q7" i="95"/>
  <c r="H8" i="95"/>
  <c r="Q8" i="95"/>
  <c r="Q5" i="95"/>
  <c r="H5" i="95"/>
  <c r="H63" i="95"/>
  <c r="Q63" i="95"/>
  <c r="H104" i="95"/>
  <c r="Q104" i="95"/>
  <c r="H64" i="95"/>
  <c r="Q64" i="95"/>
  <c r="H101" i="95"/>
  <c r="Q101" i="95"/>
  <c r="H65" i="95"/>
  <c r="Q65" i="95"/>
  <c r="Q102" i="95"/>
  <c r="H102" i="95"/>
  <c r="H103" i="95"/>
  <c r="Q103" i="95"/>
  <c r="R117" i="95"/>
  <c r="K9" i="95"/>
  <c r="B9" i="95"/>
  <c r="R118" i="95"/>
  <c r="K10" i="95"/>
  <c r="B10" i="95"/>
  <c r="R119" i="95"/>
  <c r="K11" i="95"/>
  <c r="B11" i="95"/>
  <c r="R120" i="95"/>
  <c r="B12" i="95"/>
  <c r="K12" i="95"/>
  <c r="K62" i="95"/>
  <c r="B62" i="95"/>
  <c r="R207" i="95"/>
  <c r="B99" i="95"/>
  <c r="K99" i="95"/>
  <c r="K63" i="95"/>
  <c r="B63" i="95"/>
  <c r="R212" i="95"/>
  <c r="B104" i="95"/>
  <c r="K104" i="95"/>
  <c r="B64" i="95"/>
  <c r="K64" i="95"/>
  <c r="R209" i="95"/>
  <c r="B101" i="95"/>
  <c r="K101" i="95"/>
  <c r="N14" i="99"/>
  <c r="E14" i="99"/>
  <c r="N45" i="99"/>
  <c r="E45" i="99"/>
  <c r="N89" i="99"/>
  <c r="E89" i="99"/>
  <c r="N15" i="99"/>
  <c r="E15" i="99"/>
  <c r="E34" i="99"/>
  <c r="N34" i="99"/>
  <c r="N50" i="99"/>
  <c r="E50" i="99"/>
  <c r="N73" i="99"/>
  <c r="E73" i="99"/>
  <c r="E92" i="99"/>
  <c r="N92" i="99"/>
  <c r="E97" i="99"/>
  <c r="N97" i="99"/>
  <c r="O322" i="99"/>
  <c r="F10" i="99"/>
  <c r="O10" i="99"/>
  <c r="O41" i="99"/>
  <c r="F41" i="99"/>
  <c r="O62" i="99"/>
  <c r="F62" i="99"/>
  <c r="F78" i="99"/>
  <c r="O78" i="99"/>
  <c r="O19" i="99"/>
  <c r="F19" i="99"/>
  <c r="F38" i="99"/>
  <c r="O38" i="99"/>
  <c r="F61" i="99"/>
  <c r="O61" i="99"/>
  <c r="O77" i="99"/>
  <c r="F77" i="99"/>
  <c r="O104" i="99"/>
  <c r="F104" i="99"/>
  <c r="D8" i="95"/>
  <c r="M8" i="95"/>
  <c r="M9" i="95"/>
  <c r="D9" i="95"/>
  <c r="M6" i="95"/>
  <c r="D6" i="95"/>
  <c r="M11" i="95"/>
  <c r="D11" i="95"/>
  <c r="D69" i="95"/>
  <c r="M69" i="95"/>
  <c r="M18" i="95"/>
  <c r="D18" i="95"/>
  <c r="M33" i="95"/>
  <c r="D33" i="95"/>
  <c r="D70" i="95"/>
  <c r="M70" i="95"/>
  <c r="M15" i="95"/>
  <c r="D15" i="95"/>
  <c r="D34" i="95"/>
  <c r="M34" i="95"/>
  <c r="D71" i="95"/>
  <c r="M71" i="95"/>
  <c r="M20" i="95"/>
  <c r="D20" i="95"/>
  <c r="M35" i="95"/>
  <c r="D35" i="95"/>
  <c r="M72" i="95"/>
  <c r="L8" i="99"/>
  <c r="C8" i="99"/>
  <c r="C24" i="99"/>
  <c r="L24" i="99"/>
  <c r="C39" i="99"/>
  <c r="L39" i="99"/>
  <c r="L60" i="99"/>
  <c r="C60" i="99"/>
  <c r="L76" i="99"/>
  <c r="C76" i="99"/>
  <c r="C19" i="99"/>
  <c r="L19" i="99"/>
  <c r="L38" i="99"/>
  <c r="C38" i="99"/>
  <c r="L77" i="99"/>
  <c r="C77" i="99"/>
  <c r="C97" i="99"/>
  <c r="L97" i="99"/>
  <c r="C104" i="99"/>
  <c r="L104" i="99"/>
  <c r="P33" i="141" l="1"/>
  <c r="P33" i="98"/>
  <c r="P33" i="97"/>
  <c r="P33" i="96"/>
  <c r="N39" i="98"/>
  <c r="N39" i="141"/>
  <c r="N39" i="97"/>
  <c r="N39" i="96"/>
  <c r="P41" i="141"/>
  <c r="P41" i="97"/>
  <c r="P41" i="98"/>
  <c r="P41" i="96"/>
  <c r="D46" i="141"/>
  <c r="D46" i="98"/>
  <c r="D46" i="97"/>
  <c r="D46" i="96"/>
  <c r="D37" i="98"/>
  <c r="D37" i="141"/>
  <c r="D37" i="97"/>
  <c r="D37" i="96"/>
  <c r="K37" i="141"/>
  <c r="K37" i="98"/>
  <c r="K37" i="97"/>
  <c r="K37" i="96"/>
  <c r="Q34" i="98"/>
  <c r="Q34" i="141"/>
  <c r="Q34" i="96"/>
  <c r="Q34" i="97"/>
  <c r="C37" i="141"/>
  <c r="C37" i="98"/>
  <c r="C37" i="97"/>
  <c r="C37" i="96"/>
  <c r="F44" i="141"/>
  <c r="F44" i="98"/>
  <c r="F44" i="97"/>
  <c r="F44" i="96"/>
  <c r="O42" i="141"/>
  <c r="O42" i="98"/>
  <c r="O42" i="97"/>
  <c r="O42" i="96"/>
  <c r="G33" i="141"/>
  <c r="G33" i="98"/>
  <c r="G33" i="97"/>
  <c r="G33" i="96"/>
  <c r="D31" i="141"/>
  <c r="D31" i="98"/>
  <c r="D31" i="97"/>
  <c r="D31" i="96"/>
  <c r="B34" i="141"/>
  <c r="B34" i="98"/>
  <c r="B34" i="97"/>
  <c r="B34" i="96"/>
  <c r="B31" i="141"/>
  <c r="B31" i="98"/>
  <c r="B31" i="97"/>
  <c r="B31" i="96"/>
  <c r="C32" i="141"/>
  <c r="C32" i="98"/>
  <c r="C32" i="97"/>
  <c r="C32" i="96"/>
  <c r="C31" i="141"/>
  <c r="C31" i="98"/>
  <c r="C31" i="97"/>
  <c r="C31" i="96"/>
  <c r="F35" i="141"/>
  <c r="F35" i="98"/>
  <c r="F35" i="97"/>
  <c r="F35" i="96"/>
  <c r="E43" i="141"/>
  <c r="E43" i="98"/>
  <c r="E43" i="97"/>
  <c r="E43" i="96"/>
  <c r="O31" i="141"/>
  <c r="O31" i="98"/>
  <c r="O31" i="97"/>
  <c r="O31" i="96"/>
  <c r="P42" i="141"/>
  <c r="P42" i="97"/>
  <c r="P42" i="98"/>
  <c r="P42" i="96"/>
  <c r="N44" i="141"/>
  <c r="N44" i="98"/>
  <c r="N44" i="97"/>
  <c r="N44" i="96"/>
  <c r="N35" i="141"/>
  <c r="N35" i="98"/>
  <c r="N35" i="97"/>
  <c r="N35" i="96"/>
  <c r="Q49" i="141"/>
  <c r="Q49" i="97"/>
  <c r="Q49" i="98"/>
  <c r="Q49" i="96"/>
  <c r="C48" i="141"/>
  <c r="C48" i="98"/>
  <c r="C48" i="97"/>
  <c r="C48" i="96"/>
  <c r="E34" i="141"/>
  <c r="E34" i="98"/>
  <c r="E34" i="97"/>
  <c r="E34" i="96"/>
  <c r="D47" i="141"/>
  <c r="D47" i="98"/>
  <c r="D47" i="97"/>
  <c r="D47" i="96"/>
  <c r="Q45" i="141"/>
  <c r="Q45" i="97"/>
  <c r="Q45" i="98"/>
  <c r="Q45" i="96"/>
  <c r="L44" i="141"/>
  <c r="L44" i="98"/>
  <c r="L44" i="97"/>
  <c r="L44" i="96"/>
  <c r="G41" i="141"/>
  <c r="G41" i="97"/>
  <c r="G41" i="98"/>
  <c r="G41" i="96"/>
  <c r="K43" i="141"/>
  <c r="K43" i="98"/>
  <c r="K43" i="97"/>
  <c r="K43" i="96"/>
  <c r="H39" i="98"/>
  <c r="H39" i="96"/>
  <c r="H39" i="141"/>
  <c r="H39" i="97"/>
  <c r="F50" i="141"/>
  <c r="F50" i="98"/>
  <c r="F50" i="97"/>
  <c r="F50" i="96"/>
  <c r="M45" i="141"/>
  <c r="M45" i="98"/>
  <c r="M45" i="97"/>
  <c r="M45" i="96"/>
  <c r="M40" i="141"/>
  <c r="M40" i="98"/>
  <c r="M40" i="96"/>
  <c r="M40" i="97"/>
  <c r="K39" i="141"/>
  <c r="K39" i="98"/>
  <c r="K39" i="97"/>
  <c r="K39" i="96"/>
  <c r="H35" i="141"/>
  <c r="H35" i="98"/>
  <c r="H35" i="96"/>
  <c r="H35" i="97"/>
  <c r="L43" i="141"/>
  <c r="L43" i="98"/>
  <c r="L43" i="97"/>
  <c r="L43" i="96"/>
  <c r="F48" i="141"/>
  <c r="F48" i="98"/>
  <c r="F48" i="97"/>
  <c r="F48" i="96"/>
  <c r="M46" i="141"/>
  <c r="M46" i="98"/>
  <c r="M46" i="96"/>
  <c r="M46" i="97"/>
  <c r="B43" i="141"/>
  <c r="B43" i="98"/>
  <c r="B43" i="97"/>
  <c r="B43" i="96"/>
  <c r="O50" i="141"/>
  <c r="O50" i="98"/>
  <c r="O50" i="97"/>
  <c r="O50" i="96"/>
  <c r="D38" i="98"/>
  <c r="D38" i="141"/>
  <c r="D38" i="97"/>
  <c r="D38" i="96"/>
  <c r="D32" i="141"/>
  <c r="D32" i="98"/>
  <c r="D32" i="97"/>
  <c r="D32" i="96"/>
  <c r="B36" i="141"/>
  <c r="B36" i="98"/>
  <c r="B36" i="97"/>
  <c r="B36" i="96"/>
  <c r="Q33" i="141"/>
  <c r="Q33" i="98"/>
  <c r="Q33" i="96"/>
  <c r="Q33" i="97"/>
  <c r="C36" i="141"/>
  <c r="C36" i="98"/>
  <c r="C36" i="97"/>
  <c r="C36" i="96"/>
  <c r="O45" i="141"/>
  <c r="O45" i="98"/>
  <c r="O45" i="97"/>
  <c r="O45" i="96"/>
  <c r="B33" i="141"/>
  <c r="B33" i="97"/>
  <c r="B33" i="98"/>
  <c r="B33" i="96"/>
  <c r="L35" i="141"/>
  <c r="L35" i="98"/>
  <c r="L35" i="97"/>
  <c r="L35" i="96"/>
  <c r="F39" i="98"/>
  <c r="F39" i="141"/>
  <c r="F39" i="97"/>
  <c r="F39" i="96"/>
  <c r="G50" i="141"/>
  <c r="G50" i="97"/>
  <c r="G50" i="98"/>
  <c r="G50" i="96"/>
  <c r="O38" i="98"/>
  <c r="O38" i="141"/>
  <c r="O38" i="97"/>
  <c r="O38" i="96"/>
  <c r="N48" i="141"/>
  <c r="N48" i="98"/>
  <c r="N48" i="97"/>
  <c r="N48" i="96"/>
  <c r="E39" i="98"/>
  <c r="E39" i="141"/>
  <c r="E39" i="97"/>
  <c r="E39" i="96"/>
  <c r="L49" i="141"/>
  <c r="L49" i="98"/>
  <c r="L49" i="97"/>
  <c r="L49" i="96"/>
  <c r="O34" i="141"/>
  <c r="O34" i="98"/>
  <c r="O34" i="97"/>
  <c r="O34" i="96"/>
  <c r="E49" i="141"/>
  <c r="E49" i="98"/>
  <c r="E49" i="97"/>
  <c r="E49" i="96"/>
  <c r="N38" i="98"/>
  <c r="N38" i="141"/>
  <c r="N38" i="97"/>
  <c r="N38" i="96"/>
  <c r="P39" i="98"/>
  <c r="P39" i="141"/>
  <c r="P39" i="97"/>
  <c r="P39" i="96"/>
  <c r="E33" i="141"/>
  <c r="E33" i="98"/>
  <c r="E33" i="97"/>
  <c r="E33" i="96"/>
  <c r="E42" i="141"/>
  <c r="E42" i="98"/>
  <c r="E42" i="96"/>
  <c r="E42" i="97"/>
  <c r="L41" i="141"/>
  <c r="L41" i="98"/>
  <c r="L41" i="97"/>
  <c r="L41" i="96"/>
  <c r="P45" i="141"/>
  <c r="P45" i="97"/>
  <c r="P45" i="98"/>
  <c r="P45" i="96"/>
  <c r="H48" i="141"/>
  <c r="H48" i="97"/>
  <c r="H48" i="98"/>
  <c r="H48" i="96"/>
  <c r="H41" i="141"/>
  <c r="H41" i="97"/>
  <c r="H41" i="98"/>
  <c r="H41" i="96"/>
  <c r="C47" i="141"/>
  <c r="C47" i="98"/>
  <c r="C47" i="97"/>
  <c r="C47" i="96"/>
  <c r="F47" i="141"/>
  <c r="F47" i="98"/>
  <c r="F47" i="97"/>
  <c r="F47" i="96"/>
  <c r="P32" i="141"/>
  <c r="P32" i="98"/>
  <c r="P32" i="97"/>
  <c r="P32" i="96"/>
  <c r="E46" i="141"/>
  <c r="E46" i="98"/>
  <c r="E46" i="97"/>
  <c r="E46" i="96"/>
  <c r="M38" i="98"/>
  <c r="M38" i="141"/>
  <c r="M38" i="97"/>
  <c r="M38" i="96"/>
  <c r="H38" i="98"/>
  <c r="H38" i="141"/>
  <c r="H38" i="96"/>
  <c r="H38" i="97"/>
  <c r="L38" i="141"/>
  <c r="L38" i="98"/>
  <c r="L38" i="97"/>
  <c r="L38" i="96"/>
  <c r="F46" i="141"/>
  <c r="F46" i="98"/>
  <c r="F46" i="97"/>
  <c r="F46" i="96"/>
  <c r="G38" i="98"/>
  <c r="G38" i="141"/>
  <c r="G38" i="97"/>
  <c r="G38" i="96"/>
  <c r="H34" i="98"/>
  <c r="H34" i="141"/>
  <c r="H34" i="96"/>
  <c r="H34" i="97"/>
  <c r="F38" i="98"/>
  <c r="F38" i="141"/>
  <c r="F38" i="97"/>
  <c r="F38" i="96"/>
  <c r="E35" i="141"/>
  <c r="E35" i="98"/>
  <c r="E35" i="97"/>
  <c r="E35" i="96"/>
  <c r="N34" i="141"/>
  <c r="N34" i="98"/>
  <c r="N34" i="97"/>
  <c r="N34" i="96"/>
  <c r="M47" i="141"/>
  <c r="M47" i="98"/>
  <c r="M47" i="97"/>
  <c r="M47" i="96"/>
  <c r="C44" i="141"/>
  <c r="C44" i="98"/>
  <c r="C44" i="97"/>
  <c r="C44" i="96"/>
  <c r="Q38" i="98"/>
  <c r="Q38" i="141"/>
  <c r="Q38" i="96"/>
  <c r="Q38" i="97"/>
  <c r="C43" i="141"/>
  <c r="C43" i="98"/>
  <c r="C43" i="97"/>
  <c r="C43" i="96"/>
  <c r="M32" i="141"/>
  <c r="M32" i="98"/>
  <c r="M32" i="97"/>
  <c r="M32" i="96"/>
  <c r="K36" i="141"/>
  <c r="K36" i="98"/>
  <c r="K36" i="97"/>
  <c r="K36" i="96"/>
  <c r="H33" i="141"/>
  <c r="H33" i="98"/>
  <c r="H33" i="96"/>
  <c r="H33" i="97"/>
  <c r="L40" i="141"/>
  <c r="L40" i="98"/>
  <c r="L40" i="96"/>
  <c r="L40" i="97"/>
  <c r="K33" i="141"/>
  <c r="K33" i="98"/>
  <c r="K33" i="97"/>
  <c r="K33" i="96"/>
  <c r="C35" i="141"/>
  <c r="C35" i="98"/>
  <c r="C35" i="97"/>
  <c r="C35" i="96"/>
  <c r="O39" i="98"/>
  <c r="O39" i="141"/>
  <c r="O39" i="97"/>
  <c r="O39" i="96"/>
  <c r="P50" i="141"/>
  <c r="P50" i="97"/>
  <c r="P50" i="98"/>
  <c r="P50" i="96"/>
  <c r="F37" i="98"/>
  <c r="F37" i="141"/>
  <c r="F37" i="97"/>
  <c r="F37" i="96"/>
  <c r="G46" i="141"/>
  <c r="G46" i="97"/>
  <c r="G46" i="98"/>
  <c r="G46" i="96"/>
  <c r="E41" i="141"/>
  <c r="E41" i="98"/>
  <c r="E41" i="97"/>
  <c r="E41" i="96"/>
  <c r="C49" i="141"/>
  <c r="C49" i="98"/>
  <c r="C49" i="97"/>
  <c r="C49" i="96"/>
  <c r="F33" i="141"/>
  <c r="F33" i="98"/>
  <c r="F33" i="97"/>
  <c r="F33" i="96"/>
  <c r="N49" i="141"/>
  <c r="N49" i="98"/>
  <c r="N49" i="97"/>
  <c r="N49" i="96"/>
  <c r="E38" i="98"/>
  <c r="E38" i="141"/>
  <c r="E38" i="97"/>
  <c r="E38" i="96"/>
  <c r="L45" i="141"/>
  <c r="L45" i="98"/>
  <c r="L45" i="97"/>
  <c r="L45" i="96"/>
  <c r="G48" i="141"/>
  <c r="G48" i="97"/>
  <c r="G48" i="98"/>
  <c r="G48" i="96"/>
  <c r="G44" i="141"/>
  <c r="G44" i="97"/>
  <c r="G44" i="98"/>
  <c r="G44" i="96"/>
  <c r="N33" i="141"/>
  <c r="N33" i="98"/>
  <c r="N33" i="97"/>
  <c r="N33" i="96"/>
  <c r="N42" i="141"/>
  <c r="N42" i="98"/>
  <c r="N42" i="97"/>
  <c r="N42" i="96"/>
  <c r="H50" i="141"/>
  <c r="H50" i="98"/>
  <c r="H50" i="97"/>
  <c r="H50" i="96"/>
  <c r="C41" i="141"/>
  <c r="C41" i="98"/>
  <c r="C41" i="97"/>
  <c r="C41" i="96"/>
  <c r="Q41" i="141"/>
  <c r="Q41" i="97"/>
  <c r="Q41" i="98"/>
  <c r="Q41" i="96"/>
  <c r="O47" i="141"/>
  <c r="O47" i="98"/>
  <c r="O47" i="97"/>
  <c r="O47" i="96"/>
  <c r="G31" i="141"/>
  <c r="G31" i="98"/>
  <c r="G31" i="97"/>
  <c r="G31" i="96"/>
  <c r="D50" i="141"/>
  <c r="D50" i="98"/>
  <c r="D50" i="97"/>
  <c r="D50" i="96"/>
  <c r="D39" i="98"/>
  <c r="D39" i="141"/>
  <c r="D39" i="97"/>
  <c r="D39" i="96"/>
  <c r="H37" i="98"/>
  <c r="H37" i="141"/>
  <c r="H37" i="96"/>
  <c r="H37" i="97"/>
  <c r="C38" i="141"/>
  <c r="C38" i="98"/>
  <c r="C38" i="97"/>
  <c r="C38" i="96"/>
  <c r="O46" i="141"/>
  <c r="O46" i="98"/>
  <c r="O46" i="97"/>
  <c r="O46" i="96"/>
  <c r="P38" i="98"/>
  <c r="P38" i="141"/>
  <c r="P38" i="97"/>
  <c r="P38" i="96"/>
  <c r="M37" i="98"/>
  <c r="M37" i="141"/>
  <c r="M37" i="97"/>
  <c r="M37" i="96"/>
  <c r="F42" i="141"/>
  <c r="F42" i="98"/>
  <c r="F42" i="97"/>
  <c r="F42" i="96"/>
  <c r="M31" i="141"/>
  <c r="M31" i="98"/>
  <c r="M31" i="97"/>
  <c r="M31" i="96"/>
  <c r="K31" i="141"/>
  <c r="K31" i="98"/>
  <c r="K31" i="97"/>
  <c r="K31" i="96"/>
  <c r="E48" i="141"/>
  <c r="E48" i="98"/>
  <c r="E48" i="97"/>
  <c r="E48" i="96"/>
  <c r="F34" i="141"/>
  <c r="F34" i="98"/>
  <c r="F34" i="97"/>
  <c r="F34" i="96"/>
  <c r="L47" i="141"/>
  <c r="L47" i="98"/>
  <c r="L47" i="97"/>
  <c r="L47" i="96"/>
  <c r="D44" i="141"/>
  <c r="D44" i="98"/>
  <c r="D44" i="97"/>
  <c r="D44" i="96"/>
  <c r="D35" i="141"/>
  <c r="D35" i="98"/>
  <c r="D35" i="97"/>
  <c r="D35" i="96"/>
  <c r="K38" i="141"/>
  <c r="K38" i="97"/>
  <c r="K38" i="98"/>
  <c r="K38" i="96"/>
  <c r="C40" i="141"/>
  <c r="C40" i="97"/>
  <c r="C40" i="98"/>
  <c r="C40" i="96"/>
  <c r="M42" i="141"/>
  <c r="M42" i="98"/>
  <c r="M42" i="96"/>
  <c r="M42" i="97"/>
  <c r="F40" i="141"/>
  <c r="F40" i="97"/>
  <c r="F40" i="98"/>
  <c r="F40" i="96"/>
  <c r="F41" i="141"/>
  <c r="F41" i="98"/>
  <c r="F41" i="97"/>
  <c r="F41" i="96"/>
  <c r="G47" i="141"/>
  <c r="G47" i="97"/>
  <c r="G47" i="96"/>
  <c r="G47" i="98"/>
  <c r="O37" i="98"/>
  <c r="O37" i="141"/>
  <c r="O37" i="97"/>
  <c r="O37" i="96"/>
  <c r="P46" i="141"/>
  <c r="P46" i="97"/>
  <c r="P46" i="98"/>
  <c r="P46" i="96"/>
  <c r="N41" i="141"/>
  <c r="N41" i="98"/>
  <c r="N41" i="97"/>
  <c r="N41" i="96"/>
  <c r="O33" i="141"/>
  <c r="O33" i="98"/>
  <c r="O33" i="97"/>
  <c r="O33" i="96"/>
  <c r="E37" i="98"/>
  <c r="E37" i="141"/>
  <c r="E37" i="97"/>
  <c r="E37" i="96"/>
  <c r="N45" i="141"/>
  <c r="N45" i="98"/>
  <c r="N45" i="97"/>
  <c r="N45" i="96"/>
  <c r="C45" i="141"/>
  <c r="C45" i="98"/>
  <c r="C45" i="97"/>
  <c r="C45" i="96"/>
  <c r="P48" i="141"/>
  <c r="P48" i="97"/>
  <c r="P48" i="96"/>
  <c r="P48" i="98"/>
  <c r="P44" i="141"/>
  <c r="P44" i="97"/>
  <c r="P44" i="96"/>
  <c r="P44" i="98"/>
  <c r="E32" i="141"/>
  <c r="E32" i="98"/>
  <c r="E32" i="97"/>
  <c r="E32" i="96"/>
  <c r="B50" i="141"/>
  <c r="B50" i="98"/>
  <c r="B50" i="97"/>
  <c r="B50" i="96"/>
  <c r="B45" i="141"/>
  <c r="B45" i="98"/>
  <c r="B45" i="97"/>
  <c r="B45" i="96"/>
  <c r="K48" i="141"/>
  <c r="K48" i="98"/>
  <c r="K48" i="97"/>
  <c r="K48" i="96"/>
  <c r="Q50" i="141"/>
  <c r="Q50" i="97"/>
  <c r="Q50" i="98"/>
  <c r="Q50" i="96"/>
  <c r="G36" i="141"/>
  <c r="G36" i="98"/>
  <c r="G36" i="97"/>
  <c r="G36" i="96"/>
  <c r="N50" i="141"/>
  <c r="N50" i="98"/>
  <c r="N50" i="97"/>
  <c r="N50" i="96"/>
  <c r="B44" i="141"/>
  <c r="B44" i="98"/>
  <c r="B44" i="97"/>
  <c r="B44" i="96"/>
  <c r="Q40" i="96"/>
  <c r="Q40" i="97"/>
  <c r="Q40" i="141"/>
  <c r="Q40" i="98"/>
  <c r="P31" i="141"/>
  <c r="P31" i="98"/>
  <c r="P31" i="97"/>
  <c r="P31" i="96"/>
  <c r="M50" i="141"/>
  <c r="M50" i="98"/>
  <c r="M50" i="96"/>
  <c r="M50" i="97"/>
  <c r="M39" i="98"/>
  <c r="M39" i="141"/>
  <c r="M39" i="97"/>
  <c r="M39" i="96"/>
  <c r="K42" i="141"/>
  <c r="K42" i="98"/>
  <c r="K42" i="97"/>
  <c r="K42" i="96"/>
  <c r="K40" i="141"/>
  <c r="K40" i="98"/>
  <c r="K40" i="97"/>
  <c r="K40" i="96"/>
  <c r="Q44" i="141"/>
  <c r="Q44" i="97"/>
  <c r="Q44" i="96"/>
  <c r="Q44" i="98"/>
  <c r="Q37" i="98"/>
  <c r="Q37" i="141"/>
  <c r="Q37" i="96"/>
  <c r="Q37" i="97"/>
  <c r="L46" i="141"/>
  <c r="L46" i="98"/>
  <c r="L46" i="97"/>
  <c r="L46" i="96"/>
  <c r="F49" i="141"/>
  <c r="F49" i="98"/>
  <c r="F49" i="97"/>
  <c r="F49" i="96"/>
  <c r="G37" i="98"/>
  <c r="G37" i="141"/>
  <c r="G37" i="97"/>
  <c r="G37" i="96"/>
  <c r="L36" i="141"/>
  <c r="L36" i="98"/>
  <c r="L36" i="97"/>
  <c r="L36" i="96"/>
  <c r="E44" i="141"/>
  <c r="E44" i="98"/>
  <c r="E44" i="97"/>
  <c r="E44" i="96"/>
  <c r="Q48" i="97"/>
  <c r="Q48" i="141"/>
  <c r="Q48" i="98"/>
  <c r="Q48" i="96"/>
  <c r="N46" i="141"/>
  <c r="N46" i="98"/>
  <c r="N46" i="97"/>
  <c r="N46" i="96"/>
  <c r="M44" i="141"/>
  <c r="M44" i="98"/>
  <c r="M44" i="97"/>
  <c r="M44" i="96"/>
  <c r="M35" i="141"/>
  <c r="M35" i="98"/>
  <c r="M35" i="97"/>
  <c r="M35" i="96"/>
  <c r="B38" i="141"/>
  <c r="B38" i="98"/>
  <c r="B38" i="97"/>
  <c r="B38" i="96"/>
  <c r="B35" i="141"/>
  <c r="B35" i="98"/>
  <c r="B35" i="97"/>
  <c r="B35" i="96"/>
  <c r="C34" i="141"/>
  <c r="C34" i="98"/>
  <c r="C34" i="97"/>
  <c r="C34" i="96"/>
  <c r="D42" i="141"/>
  <c r="D42" i="98"/>
  <c r="D42" i="97"/>
  <c r="D42" i="96"/>
  <c r="B32" i="141"/>
  <c r="B32" i="98"/>
  <c r="B32" i="97"/>
  <c r="B32" i="96"/>
  <c r="O40" i="141"/>
  <c r="O40" i="98"/>
  <c r="O40" i="97"/>
  <c r="O40" i="96"/>
  <c r="O41" i="141"/>
  <c r="O41" i="98"/>
  <c r="O41" i="97"/>
  <c r="O41" i="96"/>
  <c r="P47" i="141"/>
  <c r="P47" i="97"/>
  <c r="P47" i="98"/>
  <c r="P47" i="96"/>
  <c r="E47" i="141"/>
  <c r="E47" i="98"/>
  <c r="E47" i="97"/>
  <c r="E47" i="96"/>
  <c r="F36" i="141"/>
  <c r="F36" i="98"/>
  <c r="F36" i="97"/>
  <c r="F36" i="96"/>
  <c r="G43" i="141"/>
  <c r="G43" i="97"/>
  <c r="G43" i="96"/>
  <c r="G43" i="98"/>
  <c r="F32" i="141"/>
  <c r="F32" i="98"/>
  <c r="F32" i="97"/>
  <c r="F32" i="96"/>
  <c r="N37" i="98"/>
  <c r="N37" i="141"/>
  <c r="N37" i="97"/>
  <c r="N37" i="96"/>
  <c r="E45" i="141"/>
  <c r="E45" i="98"/>
  <c r="E45" i="97"/>
  <c r="E45" i="96"/>
  <c r="P49" i="141"/>
  <c r="P49" i="97"/>
  <c r="P49" i="98"/>
  <c r="P49" i="96"/>
  <c r="N32" i="141"/>
  <c r="N32" i="98"/>
  <c r="N32" i="97"/>
  <c r="N32" i="96"/>
  <c r="K50" i="141"/>
  <c r="K50" i="98"/>
  <c r="K50" i="97"/>
  <c r="K50" i="96"/>
  <c r="K45" i="141"/>
  <c r="K45" i="98"/>
  <c r="K45" i="97"/>
  <c r="K45" i="96"/>
  <c r="B48" i="141"/>
  <c r="B48" i="98"/>
  <c r="B48" i="97"/>
  <c r="B48" i="96"/>
  <c r="Q43" i="141"/>
  <c r="Q43" i="98"/>
  <c r="Q43" i="97"/>
  <c r="Q43" i="96"/>
  <c r="P36" i="98"/>
  <c r="P36" i="97"/>
  <c r="P36" i="96"/>
  <c r="P36" i="141"/>
  <c r="E50" i="141"/>
  <c r="E50" i="98"/>
  <c r="E50" i="96"/>
  <c r="E50" i="97"/>
  <c r="D49" i="141"/>
  <c r="D49" i="98"/>
  <c r="D49" i="96"/>
  <c r="D49" i="97"/>
  <c r="D43" i="141"/>
  <c r="D43" i="98"/>
  <c r="D43" i="97"/>
  <c r="D43" i="96"/>
  <c r="K44" i="141"/>
  <c r="K44" i="98"/>
  <c r="K44" i="97"/>
  <c r="K44" i="96"/>
  <c r="Q46" i="141"/>
  <c r="Q46" i="97"/>
  <c r="Q46" i="98"/>
  <c r="Q46" i="96"/>
  <c r="H40" i="141"/>
  <c r="H40" i="96"/>
  <c r="H40" i="97"/>
  <c r="H40" i="98"/>
  <c r="L50" i="141"/>
  <c r="L50" i="98"/>
  <c r="L50" i="97"/>
  <c r="L50" i="96"/>
  <c r="L42" i="141"/>
  <c r="L42" i="98"/>
  <c r="L42" i="97"/>
  <c r="L42" i="96"/>
  <c r="G40" i="141"/>
  <c r="G40" i="97"/>
  <c r="G40" i="98"/>
  <c r="G40" i="96"/>
  <c r="D48" i="141"/>
  <c r="D48" i="98"/>
  <c r="D48" i="97"/>
  <c r="D48" i="96"/>
  <c r="D36" i="141"/>
  <c r="D36" i="98"/>
  <c r="D36" i="97"/>
  <c r="D36" i="96"/>
  <c r="B42" i="141"/>
  <c r="B42" i="98"/>
  <c r="B42" i="97"/>
  <c r="B42" i="96"/>
  <c r="B40" i="141"/>
  <c r="B40" i="98"/>
  <c r="B40" i="97"/>
  <c r="B40" i="96"/>
  <c r="H44" i="141"/>
  <c r="H44" i="97"/>
  <c r="H44" i="98"/>
  <c r="H44" i="96"/>
  <c r="H42" i="141"/>
  <c r="H42" i="98"/>
  <c r="H42" i="97"/>
  <c r="H42" i="96"/>
  <c r="Q32" i="141"/>
  <c r="Q32" i="98"/>
  <c r="Q32" i="96"/>
  <c r="Q32" i="97"/>
  <c r="C46" i="141"/>
  <c r="C46" i="98"/>
  <c r="C46" i="97"/>
  <c r="C46" i="96"/>
  <c r="O49" i="141"/>
  <c r="O49" i="98"/>
  <c r="O49" i="97"/>
  <c r="O49" i="96"/>
  <c r="P37" i="98"/>
  <c r="P37" i="141"/>
  <c r="P37" i="97"/>
  <c r="P37" i="96"/>
  <c r="F45" i="141"/>
  <c r="F45" i="98"/>
  <c r="F45" i="97"/>
  <c r="F45" i="96"/>
  <c r="G39" i="98"/>
  <c r="G39" i="141"/>
  <c r="G39" i="97"/>
  <c r="G39" i="96"/>
  <c r="O48" i="141"/>
  <c r="O48" i="98"/>
  <c r="O48" i="97"/>
  <c r="O48" i="96"/>
  <c r="D41" i="141"/>
  <c r="D41" i="98"/>
  <c r="D41" i="96"/>
  <c r="D41" i="97"/>
  <c r="M34" i="141"/>
  <c r="M34" i="98"/>
  <c r="M34" i="97"/>
  <c r="M34" i="96"/>
  <c r="K35" i="141"/>
  <c r="K35" i="98"/>
  <c r="K35" i="97"/>
  <c r="K35" i="96"/>
  <c r="H31" i="141"/>
  <c r="H31" i="98"/>
  <c r="H31" i="96"/>
  <c r="H31" i="97"/>
  <c r="L34" i="141"/>
  <c r="L34" i="98"/>
  <c r="L34" i="97"/>
  <c r="L34" i="96"/>
  <c r="G34" i="141"/>
  <c r="G34" i="98"/>
  <c r="G34" i="97"/>
  <c r="G34" i="96"/>
  <c r="D33" i="141"/>
  <c r="D33" i="98"/>
  <c r="D33" i="97"/>
  <c r="D33" i="96"/>
  <c r="K32" i="141"/>
  <c r="K32" i="98"/>
  <c r="K32" i="97"/>
  <c r="K32" i="96"/>
  <c r="L33" i="141"/>
  <c r="L33" i="98"/>
  <c r="L33" i="97"/>
  <c r="L33" i="96"/>
  <c r="N47" i="141"/>
  <c r="N47" i="98"/>
  <c r="N47" i="97"/>
  <c r="N47" i="96"/>
  <c r="O36" i="141"/>
  <c r="O36" i="98"/>
  <c r="O36" i="97"/>
  <c r="O36" i="96"/>
  <c r="P43" i="141"/>
  <c r="P43" i="97"/>
  <c r="P43" i="98"/>
  <c r="P43" i="96"/>
  <c r="O32" i="141"/>
  <c r="O32" i="98"/>
  <c r="O32" i="97"/>
  <c r="O32" i="96"/>
  <c r="E36" i="141"/>
  <c r="E36" i="98"/>
  <c r="E36" i="97"/>
  <c r="E36" i="96"/>
  <c r="K49" i="141"/>
  <c r="K49" i="98"/>
  <c r="K49" i="97"/>
  <c r="K49" i="96"/>
  <c r="H47" i="97"/>
  <c r="H47" i="96"/>
  <c r="H47" i="141"/>
  <c r="H47" i="98"/>
  <c r="G49" i="141"/>
  <c r="G49" i="97"/>
  <c r="G49" i="98"/>
  <c r="G49" i="96"/>
  <c r="E40" i="98"/>
  <c r="E40" i="141"/>
  <c r="E40" i="97"/>
  <c r="E40" i="96"/>
  <c r="E31" i="141"/>
  <c r="E31" i="98"/>
  <c r="E31" i="97"/>
  <c r="E31" i="96"/>
  <c r="K47" i="141"/>
  <c r="K47" i="98"/>
  <c r="K47" i="97"/>
  <c r="K47" i="96"/>
  <c r="H43" i="97"/>
  <c r="H43" i="141"/>
  <c r="H43" i="98"/>
  <c r="H43" i="96"/>
  <c r="G35" i="141"/>
  <c r="G35" i="98"/>
  <c r="G35" i="97"/>
  <c r="G35" i="96"/>
  <c r="M49" i="141"/>
  <c r="M49" i="98"/>
  <c r="M49" i="97"/>
  <c r="M49" i="96"/>
  <c r="M43" i="141"/>
  <c r="M43" i="98"/>
  <c r="M43" i="97"/>
  <c r="M43" i="96"/>
  <c r="K46" i="141"/>
  <c r="K46" i="98"/>
  <c r="K46" i="97"/>
  <c r="K46" i="96"/>
  <c r="B41" i="141"/>
  <c r="B41" i="98"/>
  <c r="B41" i="97"/>
  <c r="B41" i="96"/>
  <c r="H46" i="141"/>
  <c r="H46" i="98"/>
  <c r="H46" i="97"/>
  <c r="H46" i="96"/>
  <c r="Q36" i="98"/>
  <c r="Q36" i="96"/>
  <c r="Q36" i="97"/>
  <c r="Q36" i="141"/>
  <c r="C50" i="141"/>
  <c r="C50" i="98"/>
  <c r="C50" i="97"/>
  <c r="C50" i="96"/>
  <c r="C42" i="141"/>
  <c r="C42" i="98"/>
  <c r="C42" i="97"/>
  <c r="C42" i="96"/>
  <c r="P40" i="141"/>
  <c r="P40" i="97"/>
  <c r="P40" i="96"/>
  <c r="P40" i="98"/>
  <c r="M48" i="141"/>
  <c r="M48" i="98"/>
  <c r="M48" i="97"/>
  <c r="M48" i="96"/>
  <c r="M36" i="141"/>
  <c r="M36" i="98"/>
  <c r="M36" i="97"/>
  <c r="M36" i="96"/>
  <c r="Q42" i="141"/>
  <c r="Q42" i="97"/>
  <c r="Q42" i="98"/>
  <c r="Q42" i="96"/>
  <c r="H32" i="98"/>
  <c r="H32" i="141"/>
  <c r="H32" i="96"/>
  <c r="H32" i="97"/>
  <c r="L39" i="141"/>
  <c r="L39" i="98"/>
  <c r="L39" i="97"/>
  <c r="L39" i="96"/>
  <c r="O43" i="141"/>
  <c r="O43" i="98"/>
  <c r="O43" i="97"/>
  <c r="O43" i="96"/>
  <c r="L32" i="141"/>
  <c r="L32" i="98"/>
  <c r="L32" i="97"/>
  <c r="L32" i="96"/>
  <c r="G42" i="141"/>
  <c r="G42" i="97"/>
  <c r="G42" i="98"/>
  <c r="G42" i="96"/>
  <c r="G45" i="141"/>
  <c r="G45" i="97"/>
  <c r="G45" i="98"/>
  <c r="G45" i="96"/>
  <c r="G32" i="141"/>
  <c r="G32" i="98"/>
  <c r="G32" i="97"/>
  <c r="G32" i="96"/>
  <c r="M41" i="141"/>
  <c r="M41" i="98"/>
  <c r="M41" i="97"/>
  <c r="M41" i="96"/>
  <c r="D34" i="141"/>
  <c r="D34" i="98"/>
  <c r="D34" i="97"/>
  <c r="D34" i="96"/>
  <c r="B37" i="141"/>
  <c r="B37" i="97"/>
  <c r="B37" i="96"/>
  <c r="B37" i="98"/>
  <c r="Q31" i="98"/>
  <c r="Q31" i="141"/>
  <c r="Q31" i="96"/>
  <c r="Q31" i="97"/>
  <c r="L37" i="141"/>
  <c r="L37" i="98"/>
  <c r="L37" i="97"/>
  <c r="L37" i="96"/>
  <c r="O44" i="141"/>
  <c r="O44" i="98"/>
  <c r="O44" i="97"/>
  <c r="O44" i="96"/>
  <c r="P34" i="141"/>
  <c r="P34" i="98"/>
  <c r="P34" i="97"/>
  <c r="P34" i="96"/>
  <c r="M33" i="141"/>
  <c r="M33" i="98"/>
  <c r="M33" i="97"/>
  <c r="M33" i="96"/>
  <c r="K34" i="141"/>
  <c r="K34" i="97"/>
  <c r="K34" i="98"/>
  <c r="K34" i="96"/>
  <c r="C33" i="141"/>
  <c r="C33" i="98"/>
  <c r="C33" i="97"/>
  <c r="C33" i="96"/>
  <c r="L31" i="141"/>
  <c r="L31" i="98"/>
  <c r="L31" i="97"/>
  <c r="L31" i="96"/>
  <c r="O35" i="141"/>
  <c r="O35" i="98"/>
  <c r="O35" i="97"/>
  <c r="O35" i="96"/>
  <c r="N43" i="141"/>
  <c r="N43" i="98"/>
  <c r="N43" i="97"/>
  <c r="N43" i="96"/>
  <c r="F31" i="141"/>
  <c r="F31" i="98"/>
  <c r="F31" i="97"/>
  <c r="F31" i="96"/>
  <c r="N36" i="141"/>
  <c r="N36" i="98"/>
  <c r="N36" i="97"/>
  <c r="N36" i="96"/>
  <c r="B49" i="141"/>
  <c r="B49" i="98"/>
  <c r="B49" i="97"/>
  <c r="B49" i="96"/>
  <c r="Q47" i="141"/>
  <c r="Q47" i="98"/>
  <c r="Q47" i="97"/>
  <c r="Q47" i="96"/>
  <c r="H49" i="141"/>
  <c r="H49" i="97"/>
  <c r="H49" i="98"/>
  <c r="H49" i="96"/>
  <c r="L48" i="141"/>
  <c r="L48" i="98"/>
  <c r="L48" i="97"/>
  <c r="L48" i="96"/>
  <c r="N40" i="141"/>
  <c r="N40" i="97"/>
  <c r="N40" i="98"/>
  <c r="N40" i="96"/>
  <c r="N31" i="141"/>
  <c r="N31" i="98"/>
  <c r="N31" i="97"/>
  <c r="N31" i="96"/>
  <c r="B47" i="141"/>
  <c r="B47" i="98"/>
  <c r="B47" i="97"/>
  <c r="B47" i="96"/>
  <c r="H45" i="141"/>
  <c r="H45" i="97"/>
  <c r="H45" i="98"/>
  <c r="H45" i="96"/>
  <c r="P35" i="141"/>
  <c r="P35" i="98"/>
  <c r="P35" i="97"/>
  <c r="P35" i="96"/>
  <c r="B46" i="141"/>
  <c r="B46" i="98"/>
  <c r="B46" i="97"/>
  <c r="B46" i="96"/>
  <c r="K41" i="141"/>
  <c r="K41" i="98"/>
  <c r="K41" i="97"/>
  <c r="K41" i="96"/>
  <c r="Q39" i="98"/>
  <c r="Q39" i="141"/>
  <c r="Q39" i="96"/>
  <c r="Q39" i="97"/>
  <c r="H36" i="141"/>
  <c r="H36" i="98"/>
  <c r="H36" i="96"/>
  <c r="H36" i="97"/>
  <c r="D45" i="141"/>
  <c r="D45" i="98"/>
  <c r="D45" i="96"/>
  <c r="D45" i="97"/>
  <c r="D40" i="141"/>
  <c r="D40" i="97"/>
  <c r="D40" i="98"/>
  <c r="D40" i="96"/>
  <c r="B39" i="141"/>
  <c r="B39" i="98"/>
  <c r="B39" i="97"/>
  <c r="B39" i="96"/>
  <c r="Q35" i="141"/>
  <c r="Q35" i="98"/>
  <c r="Q35" i="96"/>
  <c r="Q35" i="97"/>
  <c r="C39" i="141"/>
  <c r="C39" i="98"/>
  <c r="C39" i="97"/>
  <c r="C39" i="96"/>
  <c r="F43" i="141"/>
  <c r="F43" i="98"/>
  <c r="F43" i="97"/>
  <c r="F43" i="96"/>
  <c r="R173" i="99"/>
  <c r="R65" i="99" s="1"/>
  <c r="R185" i="99"/>
  <c r="R77" i="99" s="1"/>
  <c r="R171" i="99"/>
  <c r="R63" i="99" s="1"/>
  <c r="K65" i="99"/>
  <c r="K90" i="101" s="1"/>
  <c r="B77" i="99"/>
  <c r="B102" i="102" s="1"/>
  <c r="F69" i="99"/>
  <c r="F94" i="100" s="1"/>
  <c r="K77" i="99"/>
  <c r="M59" i="99"/>
  <c r="P67" i="99"/>
  <c r="P92" i="102" s="1"/>
  <c r="P63" i="99"/>
  <c r="N61" i="99"/>
  <c r="N86" i="144" s="1"/>
  <c r="G63" i="99"/>
  <c r="N76" i="99"/>
  <c r="N101" i="102" s="1"/>
  <c r="P65" i="99"/>
  <c r="P90" i="101" s="1"/>
  <c r="H73" i="99"/>
  <c r="H98" i="102" s="1"/>
  <c r="H71" i="99"/>
  <c r="E72" i="99"/>
  <c r="E97" i="144" s="1"/>
  <c r="R170" i="99"/>
  <c r="I62" i="99" s="1"/>
  <c r="B62" i="99"/>
  <c r="B87" i="101" s="1"/>
  <c r="K62" i="99"/>
  <c r="K87" i="101" s="1"/>
  <c r="R177" i="95"/>
  <c r="I69" i="95" s="1"/>
  <c r="R167" i="99"/>
  <c r="I59" i="99" s="1"/>
  <c r="R186" i="99"/>
  <c r="R78" i="99" s="1"/>
  <c r="R168" i="99"/>
  <c r="R180" i="95"/>
  <c r="I72" i="95" s="1"/>
  <c r="R179" i="99"/>
  <c r="R71" i="99" s="1"/>
  <c r="R169" i="99"/>
  <c r="R61" i="99" s="1"/>
  <c r="F75" i="99"/>
  <c r="B65" i="95"/>
  <c r="B91" i="97" s="1"/>
  <c r="L69" i="95"/>
  <c r="L95" i="141" s="1"/>
  <c r="F73" i="99"/>
  <c r="F98" i="100" s="1"/>
  <c r="C70" i="99"/>
  <c r="E75" i="95"/>
  <c r="E101" i="141" s="1"/>
  <c r="K59" i="99"/>
  <c r="K84" i="102" s="1"/>
  <c r="B78" i="99"/>
  <c r="B103" i="100" s="1"/>
  <c r="R181" i="99"/>
  <c r="R73" i="99" s="1"/>
  <c r="E66" i="99"/>
  <c r="E91" i="144" s="1"/>
  <c r="B71" i="99"/>
  <c r="B96" i="102" s="1"/>
  <c r="C69" i="95"/>
  <c r="C95" i="98" s="1"/>
  <c r="G68" i="95"/>
  <c r="G94" i="97" s="1"/>
  <c r="H67" i="95"/>
  <c r="H93" i="96" s="1"/>
  <c r="K78" i="99"/>
  <c r="K103" i="101" s="1"/>
  <c r="F74" i="95"/>
  <c r="F100" i="96" s="1"/>
  <c r="Q70" i="99"/>
  <c r="Q95" i="100" s="1"/>
  <c r="K71" i="99"/>
  <c r="K96" i="100" s="1"/>
  <c r="P78" i="99"/>
  <c r="P103" i="102" s="1"/>
  <c r="L74" i="95"/>
  <c r="L100" i="98" s="1"/>
  <c r="G64" i="95"/>
  <c r="C71" i="95"/>
  <c r="H59" i="99"/>
  <c r="R171" i="95"/>
  <c r="I63" i="95" s="1"/>
  <c r="R184" i="99"/>
  <c r="R76" i="99" s="1"/>
  <c r="F68" i="95"/>
  <c r="F94" i="98" s="1"/>
  <c r="L66" i="99"/>
  <c r="L91" i="102" s="1"/>
  <c r="B61" i="99"/>
  <c r="B86" i="102" s="1"/>
  <c r="M65" i="99"/>
  <c r="Q60" i="99"/>
  <c r="Q85" i="144" s="1"/>
  <c r="K61" i="99"/>
  <c r="K86" i="102" s="1"/>
  <c r="C61" i="99"/>
  <c r="C86" i="101" s="1"/>
  <c r="D63" i="95"/>
  <c r="D89" i="96" s="1"/>
  <c r="P76" i="99"/>
  <c r="P101" i="144" s="1"/>
  <c r="H60" i="99"/>
  <c r="H85" i="102" s="1"/>
  <c r="B66" i="99"/>
  <c r="B91" i="100" s="1"/>
  <c r="D72" i="95"/>
  <c r="R183" i="99"/>
  <c r="R75" i="99" s="1"/>
  <c r="Q77" i="95"/>
  <c r="Q103" i="96" s="1"/>
  <c r="M78" i="95"/>
  <c r="M104" i="141" s="1"/>
  <c r="R179" i="95"/>
  <c r="R71" i="95" s="1"/>
  <c r="E67" i="95"/>
  <c r="E93" i="141" s="1"/>
  <c r="C72" i="95"/>
  <c r="C98" i="97" s="1"/>
  <c r="G66" i="95"/>
  <c r="G92" i="141" s="1"/>
  <c r="R185" i="95"/>
  <c r="R77" i="95" s="1"/>
  <c r="B72" i="95"/>
  <c r="B98" i="97" s="1"/>
  <c r="O72" i="95"/>
  <c r="O98" i="141" s="1"/>
  <c r="R174" i="95"/>
  <c r="I66" i="95" s="1"/>
  <c r="H61" i="95"/>
  <c r="H87" i="141" s="1"/>
  <c r="P60" i="95"/>
  <c r="P86" i="98" s="1"/>
  <c r="R182" i="95"/>
  <c r="I74" i="95" s="1"/>
  <c r="M62" i="95"/>
  <c r="M88" i="141" s="1"/>
  <c r="K77" i="95"/>
  <c r="K103" i="97" s="1"/>
  <c r="N72" i="95"/>
  <c r="N98" i="98" s="1"/>
  <c r="L64" i="95"/>
  <c r="L90" i="98" s="1"/>
  <c r="N76" i="95"/>
  <c r="N102" i="97" s="1"/>
  <c r="B77" i="95"/>
  <c r="B103" i="96" s="1"/>
  <c r="H74" i="95"/>
  <c r="H100" i="141" s="1"/>
  <c r="Q74" i="95"/>
  <c r="Q100" i="97" s="1"/>
  <c r="H70" i="95"/>
  <c r="B76" i="95"/>
  <c r="M75" i="95"/>
  <c r="M101" i="98" s="1"/>
  <c r="K67" i="95"/>
  <c r="K93" i="98" s="1"/>
  <c r="G62" i="95"/>
  <c r="R178" i="95"/>
  <c r="R70" i="95" s="1"/>
  <c r="R172" i="95"/>
  <c r="I64" i="95" s="1"/>
  <c r="R169" i="95"/>
  <c r="I61" i="95" s="1"/>
  <c r="L76" i="95"/>
  <c r="B69" i="95"/>
  <c r="E64" i="95"/>
  <c r="M65" i="95"/>
  <c r="M91" i="141" s="1"/>
  <c r="O65" i="95"/>
  <c r="O91" i="141" s="1"/>
  <c r="K68" i="95"/>
  <c r="K94" i="141" s="1"/>
  <c r="R173" i="95"/>
  <c r="R65" i="95" s="1"/>
  <c r="L65" i="95"/>
  <c r="L91" i="141" s="1"/>
  <c r="R181" i="95"/>
  <c r="I73" i="95" s="1"/>
  <c r="G67" i="95"/>
  <c r="K61" i="95"/>
  <c r="K87" i="96" s="1"/>
  <c r="R186" i="95"/>
  <c r="I78" i="95" s="1"/>
  <c r="H66" i="95"/>
  <c r="H92" i="141" s="1"/>
  <c r="B61" i="95"/>
  <c r="B87" i="97" s="1"/>
  <c r="R170" i="95"/>
  <c r="R62" i="95" s="1"/>
  <c r="Q66" i="95"/>
  <c r="Q92" i="141" s="1"/>
  <c r="F69" i="95"/>
  <c r="F95" i="96" s="1"/>
  <c r="N65" i="95"/>
  <c r="N91" i="96" s="1"/>
  <c r="B70" i="95"/>
  <c r="B96" i="141" s="1"/>
  <c r="R176" i="95"/>
  <c r="I68" i="95" s="1"/>
  <c r="R175" i="95"/>
  <c r="I67" i="95" s="1"/>
  <c r="R184" i="95"/>
  <c r="R76" i="95" s="1"/>
  <c r="K70" i="95"/>
  <c r="R183" i="95"/>
  <c r="I75" i="95" s="1"/>
  <c r="H75" i="95"/>
  <c r="H101" i="141" s="1"/>
  <c r="N68" i="95"/>
  <c r="N94" i="141" s="1"/>
  <c r="L78" i="95"/>
  <c r="L104" i="141" s="1"/>
  <c r="D76" i="95"/>
  <c r="D102" i="98" s="1"/>
  <c r="L62" i="95"/>
  <c r="L88" i="141" s="1"/>
  <c r="N73" i="95"/>
  <c r="C122" i="101"/>
  <c r="C122" i="102"/>
  <c r="C122" i="144"/>
  <c r="C122" i="100"/>
  <c r="L101" i="102"/>
  <c r="L101" i="144"/>
  <c r="L101" i="100"/>
  <c r="L101" i="101"/>
  <c r="C49" i="102"/>
  <c r="C49" i="144"/>
  <c r="C49" i="100"/>
  <c r="C49" i="101"/>
  <c r="M61" i="98"/>
  <c r="M61" i="141"/>
  <c r="M61" i="96"/>
  <c r="M61" i="97"/>
  <c r="D95" i="97"/>
  <c r="D95" i="98"/>
  <c r="D95" i="141"/>
  <c r="D95" i="96"/>
  <c r="F129" i="101"/>
  <c r="F129" i="102"/>
  <c r="F129" i="144"/>
  <c r="F129" i="100"/>
  <c r="O103" i="102"/>
  <c r="O103" i="144"/>
  <c r="O103" i="100"/>
  <c r="O103" i="101"/>
  <c r="N75" i="102"/>
  <c r="N75" i="144"/>
  <c r="N75" i="101"/>
  <c r="N75" i="100"/>
  <c r="K89" i="96"/>
  <c r="K89" i="97"/>
  <c r="K89" i="98"/>
  <c r="K89" i="141"/>
  <c r="B88" i="98"/>
  <c r="B88" i="141"/>
  <c r="B88" i="96"/>
  <c r="B88" i="97"/>
  <c r="R12" i="95"/>
  <c r="I12" i="95"/>
  <c r="H129" i="141"/>
  <c r="H129" i="96"/>
  <c r="H129" i="97"/>
  <c r="H129" i="98"/>
  <c r="H91" i="97"/>
  <c r="H91" i="98"/>
  <c r="H91" i="141"/>
  <c r="H91" i="96"/>
  <c r="K128" i="101"/>
  <c r="K128" i="102"/>
  <c r="K128" i="144"/>
  <c r="K128" i="100"/>
  <c r="B64" i="144"/>
  <c r="B64" i="102"/>
  <c r="B64" i="100"/>
  <c r="B64" i="101"/>
  <c r="R24" i="99"/>
  <c r="I24" i="99"/>
  <c r="K115" i="101"/>
  <c r="K115" i="102"/>
  <c r="K115" i="144"/>
  <c r="K115" i="100"/>
  <c r="B57" i="102"/>
  <c r="B57" i="144"/>
  <c r="B57" i="100"/>
  <c r="B57" i="101"/>
  <c r="R13" i="99"/>
  <c r="I13" i="99"/>
  <c r="P116" i="101"/>
  <c r="P116" i="102"/>
  <c r="P116" i="144"/>
  <c r="P116" i="100"/>
  <c r="P100" i="102"/>
  <c r="P100" i="144"/>
  <c r="P100" i="100"/>
  <c r="P100" i="101"/>
  <c r="P42" i="102"/>
  <c r="P42" i="144"/>
  <c r="P42" i="100"/>
  <c r="P42" i="101"/>
  <c r="C94" i="141"/>
  <c r="C94" i="96"/>
  <c r="C94" i="97"/>
  <c r="C94" i="98"/>
  <c r="F99" i="96"/>
  <c r="F99" i="97"/>
  <c r="F99" i="98"/>
  <c r="F99" i="141"/>
  <c r="O160" i="95"/>
  <c r="O31" i="95"/>
  <c r="F31" i="95"/>
  <c r="D116" i="144"/>
  <c r="D116" i="101"/>
  <c r="D116" i="102"/>
  <c r="D116" i="100"/>
  <c r="D89" i="102"/>
  <c r="D89" i="144"/>
  <c r="D89" i="100"/>
  <c r="D89" i="101"/>
  <c r="M37" i="144"/>
  <c r="M37" i="102"/>
  <c r="M37" i="100"/>
  <c r="M37" i="101"/>
  <c r="G116" i="141"/>
  <c r="G116" i="96"/>
  <c r="G116" i="97"/>
  <c r="G116" i="98"/>
  <c r="G69" i="141"/>
  <c r="G69" i="96"/>
  <c r="G69" i="97"/>
  <c r="G69" i="98"/>
  <c r="E126" i="97"/>
  <c r="E126" i="98"/>
  <c r="E126" i="141"/>
  <c r="E126" i="96"/>
  <c r="N71" i="98"/>
  <c r="N71" i="141"/>
  <c r="N71" i="96"/>
  <c r="N71" i="97"/>
  <c r="H93" i="102"/>
  <c r="H93" i="144"/>
  <c r="H93" i="100"/>
  <c r="H93" i="101"/>
  <c r="H41" i="102"/>
  <c r="H41" i="144"/>
  <c r="H41" i="100"/>
  <c r="H41" i="101"/>
  <c r="H71" i="102"/>
  <c r="H71" i="144"/>
  <c r="H71" i="100"/>
  <c r="H71" i="101"/>
  <c r="L120" i="101"/>
  <c r="L120" i="102"/>
  <c r="L120" i="144"/>
  <c r="L120" i="100"/>
  <c r="C99" i="102"/>
  <c r="C99" i="144"/>
  <c r="C99" i="100"/>
  <c r="C99" i="101"/>
  <c r="C47" i="102"/>
  <c r="C47" i="144"/>
  <c r="C47" i="100"/>
  <c r="C47" i="101"/>
  <c r="M94" i="96"/>
  <c r="M94" i="97"/>
  <c r="M94" i="98"/>
  <c r="M94" i="141"/>
  <c r="M128" i="96"/>
  <c r="M128" i="97"/>
  <c r="M128" i="98"/>
  <c r="M128" i="141"/>
  <c r="F42" i="144"/>
  <c r="F42" i="102"/>
  <c r="F42" i="100"/>
  <c r="F42" i="101"/>
  <c r="F85" i="102"/>
  <c r="F85" i="144"/>
  <c r="F85" i="101"/>
  <c r="F85" i="100"/>
  <c r="F33" i="102"/>
  <c r="F33" i="144"/>
  <c r="F33" i="101"/>
  <c r="F33" i="100"/>
  <c r="E120" i="102"/>
  <c r="E120" i="144"/>
  <c r="E120" i="101"/>
  <c r="E120" i="100"/>
  <c r="E57" i="102"/>
  <c r="E57" i="144"/>
  <c r="E57" i="100"/>
  <c r="E57" i="101"/>
  <c r="N116" i="102"/>
  <c r="N116" i="144"/>
  <c r="N116" i="100"/>
  <c r="N116" i="101"/>
  <c r="R102" i="95"/>
  <c r="I102" i="95"/>
  <c r="K123" i="141"/>
  <c r="K123" i="96"/>
  <c r="K123" i="97"/>
  <c r="K123" i="98"/>
  <c r="B126" i="141"/>
  <c r="B126" i="96"/>
  <c r="B126" i="97"/>
  <c r="B126" i="98"/>
  <c r="H125" i="97"/>
  <c r="H125" i="98"/>
  <c r="H125" i="141"/>
  <c r="H125" i="96"/>
  <c r="Q87" i="96"/>
  <c r="Q87" i="97"/>
  <c r="Q87" i="98"/>
  <c r="Q87" i="141"/>
  <c r="K47" i="102"/>
  <c r="K47" i="144"/>
  <c r="K47" i="100"/>
  <c r="K47" i="101"/>
  <c r="B118" i="101"/>
  <c r="B118" i="102"/>
  <c r="B118" i="144"/>
  <c r="B118" i="100"/>
  <c r="I46" i="99"/>
  <c r="R46" i="99"/>
  <c r="K36" i="102"/>
  <c r="K36" i="144"/>
  <c r="K36" i="100"/>
  <c r="K36" i="101"/>
  <c r="P113" i="102"/>
  <c r="P113" i="144"/>
  <c r="P113" i="100"/>
  <c r="P113" i="101"/>
  <c r="P98" i="102"/>
  <c r="P98" i="144"/>
  <c r="P98" i="101"/>
  <c r="P98" i="100"/>
  <c r="P40" i="102"/>
  <c r="P40" i="144"/>
  <c r="P40" i="100"/>
  <c r="P40" i="101"/>
  <c r="C117" i="98"/>
  <c r="C117" i="141"/>
  <c r="C117" i="96"/>
  <c r="C117" i="97"/>
  <c r="O97" i="98"/>
  <c r="O97" i="141"/>
  <c r="O97" i="96"/>
  <c r="O97" i="97"/>
  <c r="F127" i="141"/>
  <c r="F127" i="96"/>
  <c r="F127" i="97"/>
  <c r="F127" i="98"/>
  <c r="D130" i="101"/>
  <c r="D130" i="102"/>
  <c r="D130" i="144"/>
  <c r="D130" i="100"/>
  <c r="M103" i="102"/>
  <c r="M103" i="144"/>
  <c r="M103" i="100"/>
  <c r="M103" i="101"/>
  <c r="G126" i="98"/>
  <c r="G126" i="141"/>
  <c r="G126" i="96"/>
  <c r="G126" i="97"/>
  <c r="G75" i="96"/>
  <c r="G75" i="97"/>
  <c r="G75" i="98"/>
  <c r="G75" i="141"/>
  <c r="E86" i="96"/>
  <c r="E86" i="97"/>
  <c r="E86" i="98"/>
  <c r="E86" i="141"/>
  <c r="N112" i="96"/>
  <c r="N112" i="97"/>
  <c r="N112" i="98"/>
  <c r="N112" i="141"/>
  <c r="H91" i="144"/>
  <c r="H91" i="102"/>
  <c r="H91" i="100"/>
  <c r="H91" i="101"/>
  <c r="Q39" i="102"/>
  <c r="Q39" i="144"/>
  <c r="Q39" i="100"/>
  <c r="Q39" i="101"/>
  <c r="H69" i="102"/>
  <c r="H69" i="144"/>
  <c r="H69" i="101"/>
  <c r="H69" i="100"/>
  <c r="L118" i="102"/>
  <c r="L118" i="144"/>
  <c r="L118" i="101"/>
  <c r="L118" i="100"/>
  <c r="L97" i="102"/>
  <c r="L97" i="144"/>
  <c r="L97" i="100"/>
  <c r="L97" i="101"/>
  <c r="C45" i="102"/>
  <c r="C45" i="144"/>
  <c r="C45" i="101"/>
  <c r="C45" i="100"/>
  <c r="D127" i="98"/>
  <c r="D127" i="141"/>
  <c r="D127" i="96"/>
  <c r="D127" i="97"/>
  <c r="M89" i="97"/>
  <c r="M89" i="98"/>
  <c r="M89" i="141"/>
  <c r="M89" i="96"/>
  <c r="O75" i="102"/>
  <c r="O75" i="144"/>
  <c r="O75" i="100"/>
  <c r="O75" i="101"/>
  <c r="F62" i="102"/>
  <c r="F62" i="144"/>
  <c r="F62" i="100"/>
  <c r="F62" i="101"/>
  <c r="E94" i="102"/>
  <c r="E94" i="144"/>
  <c r="E94" i="100"/>
  <c r="E94" i="101"/>
  <c r="E36" i="102"/>
  <c r="E36" i="144"/>
  <c r="E36" i="101"/>
  <c r="E36" i="100"/>
  <c r="E66" i="102"/>
  <c r="E66" i="144"/>
  <c r="E66" i="100"/>
  <c r="E66" i="101"/>
  <c r="B124" i="96"/>
  <c r="B124" i="97"/>
  <c r="B124" i="98"/>
  <c r="B124" i="141"/>
  <c r="B119" i="97"/>
  <c r="B119" i="98"/>
  <c r="B119" i="141"/>
  <c r="B119" i="96"/>
  <c r="H120" i="97"/>
  <c r="H120" i="98"/>
  <c r="H120" i="141"/>
  <c r="H120" i="96"/>
  <c r="Q77" i="96"/>
  <c r="Q77" i="97"/>
  <c r="Q77" i="98"/>
  <c r="Q77" i="141"/>
  <c r="B76" i="102"/>
  <c r="B76" i="144"/>
  <c r="B76" i="101"/>
  <c r="B76" i="100"/>
  <c r="K69" i="144"/>
  <c r="K69" i="102"/>
  <c r="K69" i="100"/>
  <c r="K69" i="101"/>
  <c r="B34" i="102"/>
  <c r="B34" i="144"/>
  <c r="B34" i="100"/>
  <c r="B34" i="101"/>
  <c r="R88" i="99"/>
  <c r="I88" i="99"/>
  <c r="P87" i="102"/>
  <c r="P87" i="144"/>
  <c r="P87" i="101"/>
  <c r="P87" i="100"/>
  <c r="G35" i="102"/>
  <c r="G35" i="144"/>
  <c r="G35" i="100"/>
  <c r="G35" i="101"/>
  <c r="P73" i="102"/>
  <c r="P73" i="144"/>
  <c r="P73" i="100"/>
  <c r="P73" i="101"/>
  <c r="C123" i="141"/>
  <c r="C123" i="96"/>
  <c r="C123" i="97"/>
  <c r="C123" i="98"/>
  <c r="C72" i="98"/>
  <c r="C72" i="141"/>
  <c r="C72" i="96"/>
  <c r="C72" i="97"/>
  <c r="O93" i="96"/>
  <c r="O93" i="97"/>
  <c r="O93" i="98"/>
  <c r="O93" i="141"/>
  <c r="O123" i="97"/>
  <c r="O123" i="98"/>
  <c r="O123" i="141"/>
  <c r="O123" i="96"/>
  <c r="D92" i="144"/>
  <c r="D92" i="102"/>
  <c r="D92" i="100"/>
  <c r="D92" i="101"/>
  <c r="D34" i="102"/>
  <c r="D34" i="144"/>
  <c r="D34" i="101"/>
  <c r="D34" i="100"/>
  <c r="D64" i="102"/>
  <c r="D64" i="144"/>
  <c r="D64" i="100"/>
  <c r="D64" i="101"/>
  <c r="G76" i="98"/>
  <c r="G76" i="141"/>
  <c r="G76" i="96"/>
  <c r="G76" i="97"/>
  <c r="G98" i="141"/>
  <c r="G98" i="96"/>
  <c r="G98" i="97"/>
  <c r="G98" i="98"/>
  <c r="E100" i="97"/>
  <c r="E100" i="98"/>
  <c r="E100" i="141"/>
  <c r="E100" i="96"/>
  <c r="E62" i="96"/>
  <c r="E62" i="97"/>
  <c r="E62" i="98"/>
  <c r="E62" i="141"/>
  <c r="Q89" i="102"/>
  <c r="Q89" i="144"/>
  <c r="Q89" i="100"/>
  <c r="Q89" i="101"/>
  <c r="H37" i="102"/>
  <c r="H37" i="144"/>
  <c r="H37" i="100"/>
  <c r="H37" i="101"/>
  <c r="H67" i="144"/>
  <c r="H67" i="102"/>
  <c r="H67" i="100"/>
  <c r="H67" i="101"/>
  <c r="C119" i="144"/>
  <c r="C119" i="101"/>
  <c r="C119" i="102"/>
  <c r="C119" i="100"/>
  <c r="L95" i="144"/>
  <c r="L95" i="102"/>
  <c r="L95" i="100"/>
  <c r="L95" i="101"/>
  <c r="C43" i="144"/>
  <c r="C43" i="102"/>
  <c r="C43" i="100"/>
  <c r="C43" i="101"/>
  <c r="M86" i="96"/>
  <c r="M86" i="97"/>
  <c r="M86" i="98"/>
  <c r="M86" i="141"/>
  <c r="D120" i="141"/>
  <c r="D120" i="96"/>
  <c r="D120" i="97"/>
  <c r="D120" i="98"/>
  <c r="F57" i="144"/>
  <c r="F57" i="102"/>
  <c r="F57" i="100"/>
  <c r="F57" i="101"/>
  <c r="F111" i="102"/>
  <c r="F111" i="144"/>
  <c r="F111" i="100"/>
  <c r="F111" i="101"/>
  <c r="F112" i="102"/>
  <c r="F112" i="144"/>
  <c r="F112" i="100"/>
  <c r="F112" i="101"/>
  <c r="N69" i="102"/>
  <c r="N69" i="144"/>
  <c r="N69" i="100"/>
  <c r="N69" i="101"/>
  <c r="B74" i="96"/>
  <c r="B74" i="97"/>
  <c r="B74" i="98"/>
  <c r="B74" i="141"/>
  <c r="K73" i="141"/>
  <c r="K73" i="96"/>
  <c r="K73" i="97"/>
  <c r="K73" i="98"/>
  <c r="I92" i="95"/>
  <c r="R92" i="95"/>
  <c r="B113" i="96"/>
  <c r="B113" i="97"/>
  <c r="B113" i="98"/>
  <c r="B113" i="141"/>
  <c r="Q115" i="98"/>
  <c r="Q115" i="141"/>
  <c r="Q115" i="96"/>
  <c r="Q115" i="97"/>
  <c r="H72" i="96"/>
  <c r="H72" i="97"/>
  <c r="H72" i="98"/>
  <c r="H72" i="141"/>
  <c r="B95" i="102"/>
  <c r="B95" i="144"/>
  <c r="B95" i="100"/>
  <c r="B95" i="101"/>
  <c r="R33" i="99"/>
  <c r="I33" i="99"/>
  <c r="B90" i="144"/>
  <c r="B90" i="102"/>
  <c r="B90" i="100"/>
  <c r="B90" i="101"/>
  <c r="G49" i="102"/>
  <c r="G49" i="144"/>
  <c r="G49" i="101"/>
  <c r="G49" i="100"/>
  <c r="P94" i="102"/>
  <c r="P94" i="144"/>
  <c r="P94" i="100"/>
  <c r="P94" i="101"/>
  <c r="G36" i="102"/>
  <c r="G36" i="144"/>
  <c r="G36" i="100"/>
  <c r="G36" i="101"/>
  <c r="C124" i="97"/>
  <c r="C124" i="98"/>
  <c r="C124" i="141"/>
  <c r="C124" i="96"/>
  <c r="L77" i="98"/>
  <c r="L77" i="141"/>
  <c r="L77" i="96"/>
  <c r="L77" i="97"/>
  <c r="F89" i="97"/>
  <c r="F89" i="98"/>
  <c r="F89" i="141"/>
  <c r="F89" i="96"/>
  <c r="F119" i="141"/>
  <c r="F119" i="96"/>
  <c r="F119" i="97"/>
  <c r="F119" i="98"/>
  <c r="M126" i="144"/>
  <c r="M126" i="101"/>
  <c r="M126" i="102"/>
  <c r="M126" i="100"/>
  <c r="D99" i="102"/>
  <c r="D99" i="144"/>
  <c r="D99" i="101"/>
  <c r="D99" i="100"/>
  <c r="D47" i="102"/>
  <c r="D47" i="144"/>
  <c r="D47" i="101"/>
  <c r="D47" i="100"/>
  <c r="P118" i="98"/>
  <c r="P118" i="141"/>
  <c r="P118" i="96"/>
  <c r="P118" i="97"/>
  <c r="P67" i="97"/>
  <c r="P67" i="98"/>
  <c r="P67" i="141"/>
  <c r="P67" i="96"/>
  <c r="P131" i="98"/>
  <c r="P131" i="141"/>
  <c r="P131" i="96"/>
  <c r="P131" i="97"/>
  <c r="E96" i="141"/>
  <c r="E96" i="96"/>
  <c r="E96" i="97"/>
  <c r="E96" i="98"/>
  <c r="N58" i="98"/>
  <c r="N58" i="141"/>
  <c r="N58" i="96"/>
  <c r="N58" i="97"/>
  <c r="H126" i="101"/>
  <c r="H126" i="102"/>
  <c r="H126" i="144"/>
  <c r="H126" i="100"/>
  <c r="Q66" i="102"/>
  <c r="Q66" i="144"/>
  <c r="Q66" i="101"/>
  <c r="Q66" i="100"/>
  <c r="L94" i="102"/>
  <c r="L94" i="144"/>
  <c r="L94" i="101"/>
  <c r="L94" i="100"/>
  <c r="C36" i="102"/>
  <c r="C36" i="144"/>
  <c r="C36" i="100"/>
  <c r="C36" i="101"/>
  <c r="C72" i="102"/>
  <c r="C72" i="144"/>
  <c r="C72" i="100"/>
  <c r="C72" i="101"/>
  <c r="M122" i="141"/>
  <c r="M122" i="96"/>
  <c r="M122" i="97"/>
  <c r="M122" i="98"/>
  <c r="M75" i="141"/>
  <c r="M75" i="96"/>
  <c r="M75" i="97"/>
  <c r="M75" i="98"/>
  <c r="F126" i="144"/>
  <c r="F126" i="101"/>
  <c r="F126" i="102"/>
  <c r="F126" i="100"/>
  <c r="E130" i="101"/>
  <c r="E130" i="102"/>
  <c r="E130" i="144"/>
  <c r="E130" i="100"/>
  <c r="E67" i="102"/>
  <c r="E67" i="144"/>
  <c r="E67" i="101"/>
  <c r="E67" i="100"/>
  <c r="R41" i="95"/>
  <c r="I41" i="95"/>
  <c r="H112" i="97"/>
  <c r="H112" i="98"/>
  <c r="H112" i="141"/>
  <c r="H112" i="96"/>
  <c r="H69" i="96"/>
  <c r="H69" i="97"/>
  <c r="H69" i="98"/>
  <c r="H69" i="141"/>
  <c r="K120" i="101"/>
  <c r="K120" i="102"/>
  <c r="K120" i="144"/>
  <c r="K120" i="100"/>
  <c r="R89" i="99"/>
  <c r="I89" i="99"/>
  <c r="P121" i="101"/>
  <c r="P121" i="102"/>
  <c r="P121" i="144"/>
  <c r="P121" i="100"/>
  <c r="G112" i="144"/>
  <c r="G112" i="102"/>
  <c r="G112" i="100"/>
  <c r="G112" i="101"/>
  <c r="L101" i="98"/>
  <c r="L101" i="141"/>
  <c r="L101" i="96"/>
  <c r="L101" i="97"/>
  <c r="C63" i="96"/>
  <c r="C63" i="97"/>
  <c r="C63" i="98"/>
  <c r="C63" i="141"/>
  <c r="F85" i="141"/>
  <c r="F85" i="96"/>
  <c r="F85" i="97"/>
  <c r="F85" i="98"/>
  <c r="O115" i="97"/>
  <c r="O115" i="98"/>
  <c r="O115" i="141"/>
  <c r="O115" i="96"/>
  <c r="D117" i="101"/>
  <c r="D117" i="102"/>
  <c r="D117" i="144"/>
  <c r="D117" i="100"/>
  <c r="M46" i="102"/>
  <c r="M46" i="144"/>
  <c r="M46" i="100"/>
  <c r="M46" i="101"/>
  <c r="M76" i="144"/>
  <c r="M76" i="102"/>
  <c r="M76" i="100"/>
  <c r="M76" i="101"/>
  <c r="M133" i="99"/>
  <c r="M4" i="99"/>
  <c r="D4" i="99"/>
  <c r="P68" i="98"/>
  <c r="P68" i="141"/>
  <c r="P68" i="96"/>
  <c r="P68" i="97"/>
  <c r="P90" i="96"/>
  <c r="P90" i="97"/>
  <c r="P90" i="98"/>
  <c r="P90" i="141"/>
  <c r="N214" i="95"/>
  <c r="E85" i="95"/>
  <c r="N85" i="95"/>
  <c r="E64" i="141"/>
  <c r="E64" i="96"/>
  <c r="E64" i="97"/>
  <c r="E64" i="98"/>
  <c r="Q101" i="144"/>
  <c r="Q101" i="102"/>
  <c r="Q101" i="100"/>
  <c r="Q101" i="101"/>
  <c r="H49" i="102"/>
  <c r="H49" i="144"/>
  <c r="H49" i="100"/>
  <c r="H49" i="101"/>
  <c r="Q86" i="102"/>
  <c r="Q86" i="144"/>
  <c r="Q86" i="100"/>
  <c r="Q86" i="101"/>
  <c r="C128" i="101"/>
  <c r="C128" i="102"/>
  <c r="C128" i="144"/>
  <c r="C128" i="100"/>
  <c r="L113" i="144"/>
  <c r="L113" i="102"/>
  <c r="L113" i="100"/>
  <c r="L113" i="101"/>
  <c r="M113" i="97"/>
  <c r="M113" i="98"/>
  <c r="M113" i="141"/>
  <c r="M113" i="96"/>
  <c r="M66" i="98"/>
  <c r="M66" i="141"/>
  <c r="M66" i="96"/>
  <c r="M66" i="97"/>
  <c r="O69" i="102"/>
  <c r="O69" i="144"/>
  <c r="O69" i="101"/>
  <c r="O69" i="100"/>
  <c r="E88" i="102"/>
  <c r="E88" i="144"/>
  <c r="E88" i="101"/>
  <c r="E88" i="100"/>
  <c r="N30" i="102"/>
  <c r="N30" i="144"/>
  <c r="N30" i="100"/>
  <c r="N30" i="101"/>
  <c r="E60" i="144"/>
  <c r="E60" i="102"/>
  <c r="E60" i="100"/>
  <c r="E60" i="101"/>
  <c r="B66" i="96"/>
  <c r="B66" i="97"/>
  <c r="B66" i="98"/>
  <c r="B66" i="141"/>
  <c r="B65" i="141"/>
  <c r="B65" i="96"/>
  <c r="B65" i="97"/>
  <c r="B65" i="98"/>
  <c r="B100" i="96"/>
  <c r="B100" i="97"/>
  <c r="B100" i="98"/>
  <c r="B100" i="141"/>
  <c r="H67" i="97"/>
  <c r="H67" i="98"/>
  <c r="H67" i="141"/>
  <c r="H67" i="96"/>
  <c r="B44" i="102"/>
  <c r="B44" i="144"/>
  <c r="B44" i="100"/>
  <c r="B44" i="101"/>
  <c r="P126" i="101"/>
  <c r="P126" i="102"/>
  <c r="P126" i="144"/>
  <c r="P126" i="100"/>
  <c r="G60" i="102"/>
  <c r="G60" i="144"/>
  <c r="G60" i="100"/>
  <c r="G60" i="101"/>
  <c r="L97" i="96"/>
  <c r="L97" i="97"/>
  <c r="L97" i="98"/>
  <c r="L97" i="141"/>
  <c r="C59" i="98"/>
  <c r="C59" i="141"/>
  <c r="C59" i="96"/>
  <c r="C59" i="97"/>
  <c r="F122" i="141"/>
  <c r="F122" i="96"/>
  <c r="F122" i="97"/>
  <c r="F122" i="98"/>
  <c r="O71" i="98"/>
  <c r="O71" i="141"/>
  <c r="O71" i="96"/>
  <c r="O71" i="97"/>
  <c r="D122" i="101"/>
  <c r="D122" i="102"/>
  <c r="D122" i="144"/>
  <c r="D122" i="100"/>
  <c r="M95" i="102"/>
  <c r="M95" i="144"/>
  <c r="M95" i="100"/>
  <c r="M95" i="101"/>
  <c r="M43" i="102"/>
  <c r="M43" i="144"/>
  <c r="M43" i="100"/>
  <c r="M43" i="101"/>
  <c r="G101" i="96"/>
  <c r="G101" i="97"/>
  <c r="G101" i="98"/>
  <c r="G101" i="141"/>
  <c r="G59" i="96"/>
  <c r="G59" i="97"/>
  <c r="G59" i="98"/>
  <c r="G59" i="141"/>
  <c r="G123" i="97"/>
  <c r="G123" i="98"/>
  <c r="G123" i="141"/>
  <c r="G123" i="96"/>
  <c r="E65" i="96"/>
  <c r="E65" i="97"/>
  <c r="E65" i="98"/>
  <c r="E65" i="141"/>
  <c r="E125" i="141"/>
  <c r="E125" i="96"/>
  <c r="E125" i="97"/>
  <c r="E125" i="98"/>
  <c r="H99" i="144"/>
  <c r="H99" i="102"/>
  <c r="H99" i="100"/>
  <c r="H99" i="101"/>
  <c r="H47" i="144"/>
  <c r="H47" i="102"/>
  <c r="H47" i="100"/>
  <c r="H47" i="101"/>
  <c r="Q84" i="102"/>
  <c r="Q84" i="144"/>
  <c r="Q84" i="101"/>
  <c r="Q84" i="100"/>
  <c r="L117" i="101"/>
  <c r="L117" i="102"/>
  <c r="L117" i="144"/>
  <c r="L117" i="100"/>
  <c r="C48" i="102"/>
  <c r="C48" i="144"/>
  <c r="C48" i="100"/>
  <c r="C48" i="101"/>
  <c r="C89" i="102"/>
  <c r="C89" i="144"/>
  <c r="C89" i="101"/>
  <c r="C89" i="100"/>
  <c r="L37" i="102"/>
  <c r="L37" i="144"/>
  <c r="L37" i="100"/>
  <c r="L37" i="101"/>
  <c r="D62" i="141"/>
  <c r="D62" i="96"/>
  <c r="D62" i="97"/>
  <c r="D62" i="98"/>
  <c r="O118" i="101"/>
  <c r="O118" i="102"/>
  <c r="O118" i="144"/>
  <c r="O118" i="100"/>
  <c r="F48" i="102"/>
  <c r="F48" i="144"/>
  <c r="F48" i="100"/>
  <c r="F48" i="101"/>
  <c r="F91" i="102"/>
  <c r="F91" i="144"/>
  <c r="F91" i="100"/>
  <c r="F91" i="101"/>
  <c r="O39" i="144"/>
  <c r="O39" i="102"/>
  <c r="O39" i="100"/>
  <c r="O39" i="101"/>
  <c r="N121" i="101"/>
  <c r="N121" i="102"/>
  <c r="N121" i="144"/>
  <c r="N121" i="100"/>
  <c r="E95" i="102"/>
  <c r="E95" i="144"/>
  <c r="E95" i="100"/>
  <c r="E95" i="101"/>
  <c r="E43" i="102"/>
  <c r="E43" i="144"/>
  <c r="E43" i="100"/>
  <c r="E43" i="101"/>
  <c r="R17" i="95"/>
  <c r="I17" i="95"/>
  <c r="I33" i="95"/>
  <c r="R33" i="95"/>
  <c r="Q99" i="98"/>
  <c r="Q99" i="141"/>
  <c r="Q99" i="96"/>
  <c r="Q99" i="97"/>
  <c r="Q61" i="96"/>
  <c r="Q61" i="97"/>
  <c r="Q61" i="98"/>
  <c r="Q61" i="141"/>
  <c r="B127" i="144"/>
  <c r="B127" i="101"/>
  <c r="B127" i="102"/>
  <c r="B127" i="100"/>
  <c r="B68" i="102"/>
  <c r="B68" i="144"/>
  <c r="B68" i="101"/>
  <c r="B68" i="100"/>
  <c r="K123" i="101"/>
  <c r="K123" i="102"/>
  <c r="K123" i="144"/>
  <c r="K123" i="100"/>
  <c r="B61" i="144"/>
  <c r="B61" i="102"/>
  <c r="B61" i="100"/>
  <c r="B61" i="101"/>
  <c r="R17" i="99"/>
  <c r="I17" i="99"/>
  <c r="P74" i="102"/>
  <c r="P74" i="144"/>
  <c r="P74" i="101"/>
  <c r="P74" i="100"/>
  <c r="G65" i="144"/>
  <c r="G65" i="102"/>
  <c r="G65" i="100"/>
  <c r="G65" i="101"/>
  <c r="C102" i="141"/>
  <c r="C102" i="96"/>
  <c r="C102" i="97"/>
  <c r="C102" i="98"/>
  <c r="F118" i="97"/>
  <c r="F118" i="98"/>
  <c r="F118" i="141"/>
  <c r="F118" i="96"/>
  <c r="O67" i="96"/>
  <c r="O67" i="97"/>
  <c r="O67" i="98"/>
  <c r="O67" i="141"/>
  <c r="D84" i="144"/>
  <c r="D84" i="102"/>
  <c r="D84" i="100"/>
  <c r="D84" i="101"/>
  <c r="M160" i="99"/>
  <c r="M31" i="99"/>
  <c r="D31" i="99"/>
  <c r="P60" i="98"/>
  <c r="P60" i="141"/>
  <c r="P60" i="96"/>
  <c r="P60" i="97"/>
  <c r="G124" i="141"/>
  <c r="G124" i="96"/>
  <c r="G124" i="97"/>
  <c r="G124" i="98"/>
  <c r="P77" i="96"/>
  <c r="P77" i="97"/>
  <c r="P77" i="98"/>
  <c r="P77" i="141"/>
  <c r="N187" i="95"/>
  <c r="N58" i="95"/>
  <c r="E58" i="95"/>
  <c r="H76" i="102"/>
  <c r="H76" i="144"/>
  <c r="H76" i="100"/>
  <c r="H76" i="101"/>
  <c r="H59" i="144"/>
  <c r="H59" i="102"/>
  <c r="H59" i="100"/>
  <c r="H59" i="101"/>
  <c r="Q114" i="144"/>
  <c r="Q114" i="102"/>
  <c r="Q114" i="101"/>
  <c r="Q114" i="100"/>
  <c r="C124" i="144"/>
  <c r="C124" i="101"/>
  <c r="C124" i="102"/>
  <c r="C124" i="100"/>
  <c r="L103" i="144"/>
  <c r="L103" i="102"/>
  <c r="L103" i="100"/>
  <c r="L103" i="101"/>
  <c r="M102" i="96"/>
  <c r="M102" i="97"/>
  <c r="M102" i="98"/>
  <c r="M102" i="141"/>
  <c r="M64" i="141"/>
  <c r="M64" i="96"/>
  <c r="M64" i="97"/>
  <c r="M64" i="98"/>
  <c r="O65" i="144"/>
  <c r="O65" i="102"/>
  <c r="O65" i="100"/>
  <c r="O65" i="101"/>
  <c r="F122" i="101"/>
  <c r="F122" i="102"/>
  <c r="F122" i="144"/>
  <c r="F122" i="100"/>
  <c r="E100" i="144"/>
  <c r="E100" i="102"/>
  <c r="E100" i="100"/>
  <c r="E100" i="101"/>
  <c r="E42" i="102"/>
  <c r="E42" i="144"/>
  <c r="E42" i="100"/>
  <c r="E42" i="101"/>
  <c r="N72" i="102"/>
  <c r="N72" i="144"/>
  <c r="N72" i="101"/>
  <c r="N72" i="100"/>
  <c r="B131" i="141"/>
  <c r="B131" i="96"/>
  <c r="B131" i="97"/>
  <c r="B131" i="98"/>
  <c r="K129" i="96"/>
  <c r="K129" i="97"/>
  <c r="K129" i="98"/>
  <c r="K129" i="141"/>
  <c r="H94" i="98"/>
  <c r="H94" i="141"/>
  <c r="H94" i="96"/>
  <c r="H94" i="97"/>
  <c r="K75" i="102"/>
  <c r="K75" i="144"/>
  <c r="K75" i="100"/>
  <c r="K75" i="101"/>
  <c r="B40" i="102"/>
  <c r="B40" i="144"/>
  <c r="B40" i="101"/>
  <c r="B40" i="100"/>
  <c r="I86" i="99"/>
  <c r="R86" i="99"/>
  <c r="P72" i="102"/>
  <c r="P72" i="144"/>
  <c r="P72" i="100"/>
  <c r="P72" i="101"/>
  <c r="G63" i="102"/>
  <c r="G63" i="144"/>
  <c r="G63" i="100"/>
  <c r="G63" i="101"/>
  <c r="C89" i="96"/>
  <c r="C89" i="97"/>
  <c r="C89" i="98"/>
  <c r="C89" i="141"/>
  <c r="F68" i="97"/>
  <c r="F68" i="98"/>
  <c r="F68" i="141"/>
  <c r="F68" i="96"/>
  <c r="F98" i="141"/>
  <c r="F98" i="96"/>
  <c r="F98" i="97"/>
  <c r="F98" i="98"/>
  <c r="M118" i="144"/>
  <c r="M118" i="101"/>
  <c r="M118" i="102"/>
  <c r="M118" i="100"/>
  <c r="M91" i="102"/>
  <c r="M91" i="144"/>
  <c r="M91" i="101"/>
  <c r="M91" i="100"/>
  <c r="D39" i="102"/>
  <c r="D39" i="144"/>
  <c r="D39" i="101"/>
  <c r="D39" i="100"/>
  <c r="G120" i="97"/>
  <c r="G120" i="98"/>
  <c r="G120" i="141"/>
  <c r="G120" i="96"/>
  <c r="G73" i="97"/>
  <c r="G73" i="98"/>
  <c r="G73" i="141"/>
  <c r="G73" i="96"/>
  <c r="N131" i="97"/>
  <c r="N131" i="98"/>
  <c r="N131" i="141"/>
  <c r="N131" i="96"/>
  <c r="N89" i="97"/>
  <c r="N89" i="98"/>
  <c r="N89" i="141"/>
  <c r="N89" i="96"/>
  <c r="H74" i="102"/>
  <c r="H74" i="144"/>
  <c r="H74" i="101"/>
  <c r="H74" i="100"/>
  <c r="H57" i="102"/>
  <c r="H57" i="144"/>
  <c r="H57" i="100"/>
  <c r="H57" i="101"/>
  <c r="C102" i="102"/>
  <c r="C102" i="144"/>
  <c r="C102" i="101"/>
  <c r="C102" i="100"/>
  <c r="L44" i="102"/>
  <c r="L44" i="144"/>
  <c r="L44" i="100"/>
  <c r="L44" i="101"/>
  <c r="C85" i="102"/>
  <c r="C85" i="144"/>
  <c r="C85" i="100"/>
  <c r="C85" i="101"/>
  <c r="C33" i="102"/>
  <c r="C33" i="144"/>
  <c r="C33" i="100"/>
  <c r="C33" i="101"/>
  <c r="M96" i="141"/>
  <c r="M96" i="96"/>
  <c r="M96" i="97"/>
  <c r="M96" i="98"/>
  <c r="O129" i="101"/>
  <c r="O129" i="102"/>
  <c r="O129" i="144"/>
  <c r="O129" i="100"/>
  <c r="F103" i="102"/>
  <c r="F103" i="144"/>
  <c r="F103" i="100"/>
  <c r="F103" i="101"/>
  <c r="N122" i="101"/>
  <c r="N122" i="102"/>
  <c r="N122" i="144"/>
  <c r="N122" i="100"/>
  <c r="N59" i="102"/>
  <c r="N59" i="144"/>
  <c r="N59" i="101"/>
  <c r="N59" i="100"/>
  <c r="E114" i="102"/>
  <c r="E114" i="144"/>
  <c r="E114" i="100"/>
  <c r="E114" i="101"/>
  <c r="K88" i="98"/>
  <c r="K88" i="141"/>
  <c r="K88" i="96"/>
  <c r="K88" i="97"/>
  <c r="I9" i="95"/>
  <c r="R9" i="95"/>
  <c r="Q130" i="97"/>
  <c r="Q130" i="98"/>
  <c r="Q130" i="141"/>
  <c r="Q130" i="96"/>
  <c r="I103" i="99"/>
  <c r="R103" i="99"/>
  <c r="K64" i="102"/>
  <c r="K64" i="144"/>
  <c r="K64" i="100"/>
  <c r="K64" i="101"/>
  <c r="B33" i="144"/>
  <c r="B33" i="102"/>
  <c r="B33" i="100"/>
  <c r="B33" i="101"/>
  <c r="R90" i="99"/>
  <c r="I90" i="99"/>
  <c r="K57" i="102"/>
  <c r="K57" i="144"/>
  <c r="K57" i="101"/>
  <c r="K57" i="100"/>
  <c r="G116" i="102"/>
  <c r="G116" i="144"/>
  <c r="G116" i="100"/>
  <c r="G116" i="101"/>
  <c r="G100" i="102"/>
  <c r="G100" i="144"/>
  <c r="G100" i="100"/>
  <c r="G100" i="101"/>
  <c r="G42" i="144"/>
  <c r="G42" i="102"/>
  <c r="G42" i="100"/>
  <c r="G42" i="101"/>
  <c r="C99" i="141"/>
  <c r="C99" i="96"/>
  <c r="C99" i="97"/>
  <c r="C99" i="98"/>
  <c r="L160" i="95"/>
  <c r="C31" i="95"/>
  <c r="L31" i="95"/>
  <c r="L121" i="97"/>
  <c r="L121" i="98"/>
  <c r="L121" i="141"/>
  <c r="L121" i="96"/>
  <c r="O99" i="97"/>
  <c r="O99" i="98"/>
  <c r="O99" i="141"/>
  <c r="O99" i="96"/>
  <c r="M116" i="102"/>
  <c r="M116" i="144"/>
  <c r="M116" i="100"/>
  <c r="M116" i="101"/>
  <c r="M89" i="144"/>
  <c r="M89" i="102"/>
  <c r="M89" i="100"/>
  <c r="M89" i="101"/>
  <c r="D37" i="102"/>
  <c r="D37" i="144"/>
  <c r="D37" i="100"/>
  <c r="D37" i="101"/>
  <c r="P116" i="141"/>
  <c r="P116" i="96"/>
  <c r="P116" i="97"/>
  <c r="P116" i="98"/>
  <c r="P69" i="96"/>
  <c r="P69" i="97"/>
  <c r="P69" i="98"/>
  <c r="P69" i="141"/>
  <c r="N126" i="97"/>
  <c r="N126" i="98"/>
  <c r="N126" i="141"/>
  <c r="N126" i="96"/>
  <c r="E71" i="97"/>
  <c r="E71" i="98"/>
  <c r="E71" i="141"/>
  <c r="E71" i="96"/>
  <c r="H72" i="102"/>
  <c r="H72" i="144"/>
  <c r="H72" i="100"/>
  <c r="H72" i="101"/>
  <c r="L100" i="144"/>
  <c r="L100" i="102"/>
  <c r="L100" i="100"/>
  <c r="L100" i="101"/>
  <c r="L42" i="102"/>
  <c r="L42" i="144"/>
  <c r="L42" i="101"/>
  <c r="L42" i="100"/>
  <c r="L187" i="99"/>
  <c r="C58" i="99"/>
  <c r="L58" i="99"/>
  <c r="L31" i="102"/>
  <c r="L31" i="144"/>
  <c r="L31" i="101"/>
  <c r="L31" i="100"/>
  <c r="M160" i="95"/>
  <c r="M31" i="95"/>
  <c r="D31" i="95"/>
  <c r="D129" i="97"/>
  <c r="D129" i="98"/>
  <c r="D129" i="141"/>
  <c r="D129" i="96"/>
  <c r="O100" i="102"/>
  <c r="O100" i="144"/>
  <c r="O100" i="100"/>
  <c r="O100" i="101"/>
  <c r="O42" i="144"/>
  <c r="O42" i="102"/>
  <c r="O42" i="100"/>
  <c r="O42" i="101"/>
  <c r="O85" i="102"/>
  <c r="O85" i="144"/>
  <c r="O85" i="101"/>
  <c r="O85" i="100"/>
  <c r="O33" i="102"/>
  <c r="O33" i="144"/>
  <c r="O33" i="101"/>
  <c r="O33" i="100"/>
  <c r="N115" i="144"/>
  <c r="N115" i="102"/>
  <c r="N115" i="101"/>
  <c r="N115" i="100"/>
  <c r="N89" i="144"/>
  <c r="N89" i="102"/>
  <c r="N89" i="100"/>
  <c r="N89" i="101"/>
  <c r="E37" i="144"/>
  <c r="E37" i="102"/>
  <c r="E37" i="100"/>
  <c r="E37" i="101"/>
  <c r="I97" i="95"/>
  <c r="R97" i="95"/>
  <c r="K126" i="96"/>
  <c r="K126" i="97"/>
  <c r="K126" i="98"/>
  <c r="K126" i="141"/>
  <c r="B121" i="96"/>
  <c r="B121" i="97"/>
  <c r="B121" i="98"/>
  <c r="B121" i="141"/>
  <c r="R6" i="95"/>
  <c r="I6" i="95"/>
  <c r="Q125" i="97"/>
  <c r="Q125" i="98"/>
  <c r="Q125" i="141"/>
  <c r="Q125" i="96"/>
  <c r="B126" i="101"/>
  <c r="B126" i="102"/>
  <c r="B126" i="144"/>
  <c r="B126" i="100"/>
  <c r="B62" i="102"/>
  <c r="B62" i="144"/>
  <c r="B62" i="100"/>
  <c r="B62" i="101"/>
  <c r="R22" i="99"/>
  <c r="I22" i="99"/>
  <c r="K118" i="102"/>
  <c r="K118" i="144"/>
  <c r="K118" i="101"/>
  <c r="K118" i="100"/>
  <c r="R11" i="99"/>
  <c r="I11" i="99"/>
  <c r="P89" i="102"/>
  <c r="P89" i="144"/>
  <c r="P89" i="100"/>
  <c r="P89" i="101"/>
  <c r="G37" i="102"/>
  <c r="G37" i="144"/>
  <c r="G37" i="100"/>
  <c r="G37" i="101"/>
  <c r="P75" i="144"/>
  <c r="P75" i="102"/>
  <c r="P75" i="100"/>
  <c r="P75" i="101"/>
  <c r="L122" i="98"/>
  <c r="L122" i="141"/>
  <c r="L122" i="96"/>
  <c r="L122" i="97"/>
  <c r="C75" i="98"/>
  <c r="C75" i="141"/>
  <c r="C75" i="96"/>
  <c r="C75" i="97"/>
  <c r="F97" i="97"/>
  <c r="F97" i="98"/>
  <c r="F97" i="141"/>
  <c r="F97" i="96"/>
  <c r="O127" i="141"/>
  <c r="O127" i="96"/>
  <c r="O127" i="97"/>
  <c r="O127" i="98"/>
  <c r="M130" i="101"/>
  <c r="M130" i="102"/>
  <c r="M130" i="144"/>
  <c r="M130" i="100"/>
  <c r="D103" i="144"/>
  <c r="D103" i="102"/>
  <c r="D103" i="100"/>
  <c r="D103" i="101"/>
  <c r="P126" i="98"/>
  <c r="P126" i="141"/>
  <c r="P126" i="96"/>
  <c r="P126" i="97"/>
  <c r="P75" i="97"/>
  <c r="P75" i="98"/>
  <c r="P75" i="141"/>
  <c r="P75" i="96"/>
  <c r="N86" i="97"/>
  <c r="N86" i="98"/>
  <c r="N86" i="141"/>
  <c r="N86" i="96"/>
  <c r="E112" i="96"/>
  <c r="E112" i="97"/>
  <c r="E112" i="98"/>
  <c r="E112" i="141"/>
  <c r="Q130" i="144"/>
  <c r="Q130" i="101"/>
  <c r="Q130" i="102"/>
  <c r="Q130" i="100"/>
  <c r="H70" i="144"/>
  <c r="H70" i="102"/>
  <c r="H70" i="100"/>
  <c r="H70" i="101"/>
  <c r="L98" i="102"/>
  <c r="L98" i="144"/>
  <c r="L98" i="100"/>
  <c r="L98" i="101"/>
  <c r="C40" i="102"/>
  <c r="C40" i="144"/>
  <c r="C40" i="100"/>
  <c r="C40" i="101"/>
  <c r="L76" i="102"/>
  <c r="L76" i="144"/>
  <c r="L76" i="100"/>
  <c r="L76" i="101"/>
  <c r="M90" i="98"/>
  <c r="M90" i="141"/>
  <c r="M90" i="96"/>
  <c r="M90" i="97"/>
  <c r="M124" i="98"/>
  <c r="M124" i="141"/>
  <c r="M124" i="96"/>
  <c r="M124" i="97"/>
  <c r="F59" i="102"/>
  <c r="F59" i="144"/>
  <c r="F59" i="101"/>
  <c r="F59" i="100"/>
  <c r="O114" i="102"/>
  <c r="O114" i="144"/>
  <c r="O114" i="101"/>
  <c r="O114" i="100"/>
  <c r="O115" i="144"/>
  <c r="O115" i="101"/>
  <c r="O115" i="102"/>
  <c r="O115" i="100"/>
  <c r="N94" i="144"/>
  <c r="N94" i="102"/>
  <c r="N94" i="100"/>
  <c r="N94" i="101"/>
  <c r="N36" i="102"/>
  <c r="N36" i="144"/>
  <c r="N36" i="101"/>
  <c r="N36" i="100"/>
  <c r="N66" i="102"/>
  <c r="N66" i="144"/>
  <c r="N66" i="100"/>
  <c r="N66" i="101"/>
  <c r="R98" i="95"/>
  <c r="I98" i="95"/>
  <c r="K119" i="97"/>
  <c r="K119" i="98"/>
  <c r="K119" i="141"/>
  <c r="K119" i="96"/>
  <c r="B122" i="97"/>
  <c r="B122" i="98"/>
  <c r="B122" i="141"/>
  <c r="B122" i="96"/>
  <c r="Q121" i="141"/>
  <c r="Q121" i="96"/>
  <c r="Q121" i="97"/>
  <c r="Q121" i="98"/>
  <c r="Q74" i="96"/>
  <c r="Q74" i="97"/>
  <c r="Q74" i="98"/>
  <c r="Q74" i="141"/>
  <c r="K76" i="102"/>
  <c r="K76" i="144"/>
  <c r="K76" i="101"/>
  <c r="K76" i="100"/>
  <c r="B45" i="102"/>
  <c r="B45" i="144"/>
  <c r="B45" i="101"/>
  <c r="B45" i="100"/>
  <c r="B112" i="102"/>
  <c r="B112" i="144"/>
  <c r="B112" i="100"/>
  <c r="B112" i="101"/>
  <c r="I44" i="99"/>
  <c r="R44" i="99"/>
  <c r="K34" i="102"/>
  <c r="K34" i="144"/>
  <c r="K34" i="101"/>
  <c r="K34" i="100"/>
  <c r="G87" i="102"/>
  <c r="G87" i="144"/>
  <c r="G87" i="100"/>
  <c r="G87" i="101"/>
  <c r="P35" i="102"/>
  <c r="P35" i="144"/>
  <c r="P35" i="101"/>
  <c r="P35" i="100"/>
  <c r="G73" i="144"/>
  <c r="G73" i="102"/>
  <c r="G73" i="100"/>
  <c r="G73" i="101"/>
  <c r="L128" i="141"/>
  <c r="L128" i="96"/>
  <c r="L128" i="97"/>
  <c r="L128" i="98"/>
  <c r="L86" i="96"/>
  <c r="L86" i="97"/>
  <c r="L86" i="98"/>
  <c r="L86" i="141"/>
  <c r="F93" i="141"/>
  <c r="F93" i="96"/>
  <c r="F93" i="97"/>
  <c r="F93" i="98"/>
  <c r="F123" i="97"/>
  <c r="F123" i="98"/>
  <c r="F123" i="141"/>
  <c r="F123" i="96"/>
  <c r="M92" i="144"/>
  <c r="M92" i="102"/>
  <c r="M92" i="100"/>
  <c r="M92" i="101"/>
  <c r="M34" i="102"/>
  <c r="M34" i="144"/>
  <c r="M34" i="100"/>
  <c r="M34" i="101"/>
  <c r="M64" i="102"/>
  <c r="M64" i="144"/>
  <c r="M64" i="100"/>
  <c r="M64" i="101"/>
  <c r="P76" i="98"/>
  <c r="P76" i="141"/>
  <c r="P76" i="96"/>
  <c r="P76" i="97"/>
  <c r="P98" i="96"/>
  <c r="P98" i="97"/>
  <c r="P98" i="98"/>
  <c r="P98" i="141"/>
  <c r="E118" i="97"/>
  <c r="E118" i="98"/>
  <c r="E118" i="141"/>
  <c r="E118" i="96"/>
  <c r="N63" i="98"/>
  <c r="N63" i="141"/>
  <c r="N63" i="96"/>
  <c r="N63" i="97"/>
  <c r="H89" i="102"/>
  <c r="H89" i="144"/>
  <c r="H89" i="100"/>
  <c r="H89" i="101"/>
  <c r="Q37" i="102"/>
  <c r="Q37" i="144"/>
  <c r="Q37" i="100"/>
  <c r="Q37" i="101"/>
  <c r="Q67" i="144"/>
  <c r="Q67" i="102"/>
  <c r="Q67" i="100"/>
  <c r="Q67" i="101"/>
  <c r="C96" i="102"/>
  <c r="C96" i="144"/>
  <c r="C96" i="100"/>
  <c r="C96" i="101"/>
  <c r="C38" i="144"/>
  <c r="C38" i="102"/>
  <c r="C38" i="100"/>
  <c r="C38" i="101"/>
  <c r="C74" i="144"/>
  <c r="C74" i="102"/>
  <c r="C74" i="100"/>
  <c r="C74" i="101"/>
  <c r="D121" i="97"/>
  <c r="D121" i="98"/>
  <c r="D121" i="141"/>
  <c r="D121" i="96"/>
  <c r="D74" i="97"/>
  <c r="D74" i="98"/>
  <c r="D74" i="141"/>
  <c r="D74" i="96"/>
  <c r="O123" i="144"/>
  <c r="O123" i="101"/>
  <c r="O123" i="102"/>
  <c r="O123" i="100"/>
  <c r="O97" i="102"/>
  <c r="O97" i="144"/>
  <c r="O97" i="100"/>
  <c r="O97" i="101"/>
  <c r="F45" i="144"/>
  <c r="F45" i="102"/>
  <c r="F45" i="100"/>
  <c r="F45" i="101"/>
  <c r="N127" i="101"/>
  <c r="N127" i="102"/>
  <c r="N127" i="144"/>
  <c r="N127" i="100"/>
  <c r="N49" i="102"/>
  <c r="N49" i="144"/>
  <c r="N49" i="101"/>
  <c r="N49" i="100"/>
  <c r="R48" i="95"/>
  <c r="I48" i="95"/>
  <c r="B73" i="141"/>
  <c r="B73" i="96"/>
  <c r="B73" i="97"/>
  <c r="B73" i="98"/>
  <c r="K72" i="98"/>
  <c r="K72" i="141"/>
  <c r="K72" i="96"/>
  <c r="K72" i="97"/>
  <c r="I87" i="95"/>
  <c r="R87" i="95"/>
  <c r="H115" i="98"/>
  <c r="H115" i="141"/>
  <c r="H115" i="96"/>
  <c r="H115" i="97"/>
  <c r="Q72" i="97"/>
  <c r="Q72" i="98"/>
  <c r="Q72" i="141"/>
  <c r="Q72" i="96"/>
  <c r="K95" i="144"/>
  <c r="K95" i="102"/>
  <c r="K95" i="100"/>
  <c r="K95" i="101"/>
  <c r="B48" i="102"/>
  <c r="B48" i="144"/>
  <c r="B48" i="101"/>
  <c r="B48" i="100"/>
  <c r="G101" i="102"/>
  <c r="G101" i="144"/>
  <c r="G101" i="101"/>
  <c r="G101" i="100"/>
  <c r="P49" i="102"/>
  <c r="P49" i="144"/>
  <c r="P49" i="100"/>
  <c r="P49" i="101"/>
  <c r="G94" i="144"/>
  <c r="G94" i="102"/>
  <c r="G94" i="100"/>
  <c r="G94" i="101"/>
  <c r="P36" i="144"/>
  <c r="P36" i="102"/>
  <c r="P36" i="100"/>
  <c r="P36" i="101"/>
  <c r="L87" i="97"/>
  <c r="L87" i="98"/>
  <c r="L87" i="141"/>
  <c r="L87" i="96"/>
  <c r="O89" i="98"/>
  <c r="O89" i="141"/>
  <c r="O89" i="96"/>
  <c r="O89" i="97"/>
  <c r="O119" i="141"/>
  <c r="O119" i="96"/>
  <c r="O119" i="97"/>
  <c r="O119" i="98"/>
  <c r="M214" i="99"/>
  <c r="M85" i="99"/>
  <c r="D85" i="99"/>
  <c r="D48" i="144"/>
  <c r="D48" i="102"/>
  <c r="D48" i="100"/>
  <c r="D48" i="101"/>
  <c r="M187" i="99"/>
  <c r="D58" i="99"/>
  <c r="M58" i="99"/>
  <c r="M31" i="102"/>
  <c r="M31" i="144"/>
  <c r="M31" i="101"/>
  <c r="M31" i="100"/>
  <c r="G72" i="96"/>
  <c r="G72" i="97"/>
  <c r="G72" i="98"/>
  <c r="G72" i="141"/>
  <c r="N96" i="96"/>
  <c r="N96" i="97"/>
  <c r="N96" i="98"/>
  <c r="N96" i="141"/>
  <c r="E58" i="98"/>
  <c r="E58" i="141"/>
  <c r="E58" i="96"/>
  <c r="E58" i="97"/>
  <c r="Q123" i="101"/>
  <c r="Q123" i="102"/>
  <c r="Q123" i="144"/>
  <c r="Q123" i="100"/>
  <c r="Q112" i="102"/>
  <c r="Q112" i="144"/>
  <c r="Q112" i="100"/>
  <c r="Q112" i="101"/>
  <c r="H46" i="102"/>
  <c r="H46" i="144"/>
  <c r="H46" i="101"/>
  <c r="H46" i="100"/>
  <c r="C71" i="102"/>
  <c r="C71" i="144"/>
  <c r="C71" i="100"/>
  <c r="C71" i="101"/>
  <c r="D122" i="98"/>
  <c r="D122" i="141"/>
  <c r="D122" i="96"/>
  <c r="D122" i="97"/>
  <c r="D75" i="141"/>
  <c r="D75" i="96"/>
  <c r="D75" i="97"/>
  <c r="D75" i="98"/>
  <c r="O126" i="101"/>
  <c r="O126" i="102"/>
  <c r="O126" i="144"/>
  <c r="O126" i="100"/>
  <c r="N130" i="101"/>
  <c r="N130" i="102"/>
  <c r="N130" i="144"/>
  <c r="N130" i="100"/>
  <c r="N67" i="102"/>
  <c r="N67" i="144"/>
  <c r="N67" i="101"/>
  <c r="N67" i="100"/>
  <c r="B116" i="96"/>
  <c r="B116" i="97"/>
  <c r="B116" i="98"/>
  <c r="B116" i="141"/>
  <c r="Q112" i="98"/>
  <c r="Q112" i="141"/>
  <c r="Q112" i="96"/>
  <c r="Q112" i="97"/>
  <c r="Q69" i="96"/>
  <c r="Q69" i="97"/>
  <c r="Q69" i="98"/>
  <c r="Q69" i="141"/>
  <c r="I95" i="99"/>
  <c r="R95" i="99"/>
  <c r="R139" i="99"/>
  <c r="K160" i="99"/>
  <c r="K31" i="99"/>
  <c r="B31" i="99"/>
  <c r="B88" i="102"/>
  <c r="B88" i="144"/>
  <c r="B88" i="100"/>
  <c r="B88" i="101"/>
  <c r="G121" i="101"/>
  <c r="G121" i="102"/>
  <c r="G121" i="144"/>
  <c r="G121" i="100"/>
  <c r="P112" i="144"/>
  <c r="P112" i="102"/>
  <c r="P112" i="100"/>
  <c r="P112" i="101"/>
  <c r="C101" i="98"/>
  <c r="C101" i="141"/>
  <c r="C101" i="96"/>
  <c r="C101" i="97"/>
  <c r="L63" i="97"/>
  <c r="L63" i="98"/>
  <c r="L63" i="141"/>
  <c r="L63" i="96"/>
  <c r="O85" i="96"/>
  <c r="O85" i="97"/>
  <c r="O85" i="98"/>
  <c r="O85" i="141"/>
  <c r="F115" i="97"/>
  <c r="F115" i="98"/>
  <c r="F115" i="141"/>
  <c r="F115" i="96"/>
  <c r="M88" i="102"/>
  <c r="M88" i="144"/>
  <c r="M88" i="101"/>
  <c r="M88" i="100"/>
  <c r="D30" i="102"/>
  <c r="D30" i="144"/>
  <c r="D30" i="100"/>
  <c r="D30" i="101"/>
  <c r="D60" i="102"/>
  <c r="D60" i="144"/>
  <c r="D60" i="100"/>
  <c r="D60" i="101"/>
  <c r="G95" i="141"/>
  <c r="G95" i="96"/>
  <c r="G95" i="97"/>
  <c r="G95" i="98"/>
  <c r="N64" i="141"/>
  <c r="N64" i="96"/>
  <c r="N64" i="97"/>
  <c r="N64" i="98"/>
  <c r="H101" i="102"/>
  <c r="H101" i="144"/>
  <c r="H101" i="100"/>
  <c r="H101" i="101"/>
  <c r="Q49" i="144"/>
  <c r="Q49" i="102"/>
  <c r="Q49" i="100"/>
  <c r="Q49" i="101"/>
  <c r="H86" i="102"/>
  <c r="H86" i="144"/>
  <c r="H86" i="100"/>
  <c r="H86" i="101"/>
  <c r="C112" i="102"/>
  <c r="C112" i="144"/>
  <c r="C112" i="100"/>
  <c r="C112" i="101"/>
  <c r="C39" i="102"/>
  <c r="C39" i="144"/>
  <c r="C39" i="100"/>
  <c r="C39" i="101"/>
  <c r="M118" i="97"/>
  <c r="M118" i="98"/>
  <c r="M118" i="141"/>
  <c r="M118" i="96"/>
  <c r="M71" i="97"/>
  <c r="M71" i="98"/>
  <c r="M71" i="141"/>
  <c r="M71" i="96"/>
  <c r="F116" i="102"/>
  <c r="F116" i="144"/>
  <c r="F116" i="100"/>
  <c r="F116" i="101"/>
  <c r="N128" i="102"/>
  <c r="N128" i="144"/>
  <c r="N128" i="101"/>
  <c r="N128" i="100"/>
  <c r="N65" i="144"/>
  <c r="N65" i="102"/>
  <c r="N65" i="100"/>
  <c r="N65" i="101"/>
  <c r="I40" i="95"/>
  <c r="R40" i="95"/>
  <c r="K65" i="141"/>
  <c r="K65" i="96"/>
  <c r="K65" i="97"/>
  <c r="K65" i="98"/>
  <c r="K64" i="98"/>
  <c r="K64" i="141"/>
  <c r="K64" i="96"/>
  <c r="K64" i="97"/>
  <c r="Q67" i="97"/>
  <c r="Q67" i="98"/>
  <c r="Q67" i="141"/>
  <c r="Q67" i="96"/>
  <c r="Q101" i="97"/>
  <c r="Q101" i="98"/>
  <c r="Q101" i="141"/>
  <c r="Q101" i="96"/>
  <c r="K91" i="102"/>
  <c r="K91" i="144"/>
  <c r="K91" i="100"/>
  <c r="K91" i="101"/>
  <c r="K44" i="102"/>
  <c r="K44" i="144"/>
  <c r="K44" i="100"/>
  <c r="K44" i="101"/>
  <c r="G126" i="101"/>
  <c r="G126" i="102"/>
  <c r="G126" i="144"/>
  <c r="G126" i="100"/>
  <c r="P60" i="102"/>
  <c r="P60" i="144"/>
  <c r="P60" i="100"/>
  <c r="P60" i="101"/>
  <c r="L214" i="95"/>
  <c r="C85" i="95"/>
  <c r="L85" i="95"/>
  <c r="L60" i="96"/>
  <c r="L60" i="97"/>
  <c r="L60" i="98"/>
  <c r="L60" i="141"/>
  <c r="O122" i="96"/>
  <c r="O122" i="97"/>
  <c r="O122" i="98"/>
  <c r="O122" i="141"/>
  <c r="F71" i="98"/>
  <c r="F71" i="141"/>
  <c r="F71" i="96"/>
  <c r="F71" i="97"/>
  <c r="M122" i="101"/>
  <c r="M122" i="102"/>
  <c r="M122" i="144"/>
  <c r="M122" i="100"/>
  <c r="D95" i="144"/>
  <c r="D95" i="102"/>
  <c r="D95" i="100"/>
  <c r="D95" i="101"/>
  <c r="D43" i="144"/>
  <c r="D43" i="102"/>
  <c r="D43" i="100"/>
  <c r="D43" i="101"/>
  <c r="P101" i="96"/>
  <c r="P101" i="97"/>
  <c r="P101" i="98"/>
  <c r="P101" i="141"/>
  <c r="P59" i="97"/>
  <c r="P59" i="98"/>
  <c r="P59" i="141"/>
  <c r="P59" i="96"/>
  <c r="P123" i="98"/>
  <c r="P123" i="141"/>
  <c r="P123" i="96"/>
  <c r="P123" i="97"/>
  <c r="E88" i="141"/>
  <c r="E88" i="96"/>
  <c r="E88" i="97"/>
  <c r="E88" i="98"/>
  <c r="N133" i="95"/>
  <c r="E4" i="95"/>
  <c r="N4" i="95"/>
  <c r="Q31" i="102"/>
  <c r="Q31" i="144"/>
  <c r="Q31" i="100"/>
  <c r="Q31" i="101"/>
  <c r="Q61" i="102"/>
  <c r="Q61" i="144"/>
  <c r="Q61" i="100"/>
  <c r="Q61" i="101"/>
  <c r="C117" i="102"/>
  <c r="C117" i="144"/>
  <c r="C117" i="100"/>
  <c r="C117" i="101"/>
  <c r="L48" i="144"/>
  <c r="L48" i="102"/>
  <c r="L48" i="100"/>
  <c r="L48" i="101"/>
  <c r="L89" i="102"/>
  <c r="L89" i="144"/>
  <c r="L89" i="100"/>
  <c r="L89" i="101"/>
  <c r="C37" i="102"/>
  <c r="C37" i="144"/>
  <c r="C37" i="101"/>
  <c r="C37" i="100"/>
  <c r="D104" i="141"/>
  <c r="D104" i="96"/>
  <c r="D104" i="97"/>
  <c r="D104" i="98"/>
  <c r="M62" i="96"/>
  <c r="M62" i="97"/>
  <c r="M62" i="98"/>
  <c r="M62" i="141"/>
  <c r="F90" i="102"/>
  <c r="F90" i="144"/>
  <c r="F90" i="100"/>
  <c r="F90" i="101"/>
  <c r="O32" i="102"/>
  <c r="O32" i="144"/>
  <c r="O32" i="100"/>
  <c r="O32" i="101"/>
  <c r="O70" i="144"/>
  <c r="O70" i="102"/>
  <c r="O70" i="100"/>
  <c r="O70" i="101"/>
  <c r="N102" i="144"/>
  <c r="N102" i="102"/>
  <c r="N102" i="100"/>
  <c r="N102" i="101"/>
  <c r="E44" i="102"/>
  <c r="E44" i="144"/>
  <c r="E44" i="101"/>
  <c r="E44" i="100"/>
  <c r="N74" i="102"/>
  <c r="N74" i="144"/>
  <c r="N74" i="100"/>
  <c r="N74" i="101"/>
  <c r="I20" i="95"/>
  <c r="R20" i="95"/>
  <c r="H58" i="141"/>
  <c r="H58" i="96"/>
  <c r="H58" i="97"/>
  <c r="H58" i="98"/>
  <c r="K127" i="144"/>
  <c r="K127" i="101"/>
  <c r="K127" i="102"/>
  <c r="K127" i="100"/>
  <c r="K68" i="102"/>
  <c r="K68" i="144"/>
  <c r="K68" i="101"/>
  <c r="K68" i="100"/>
  <c r="B37" i="102"/>
  <c r="B37" i="144"/>
  <c r="B37" i="101"/>
  <c r="B37" i="100"/>
  <c r="R98" i="99"/>
  <c r="I98" i="99"/>
  <c r="K61" i="144"/>
  <c r="K61" i="102"/>
  <c r="K61" i="100"/>
  <c r="K61" i="101"/>
  <c r="P124" i="101"/>
  <c r="P124" i="102"/>
  <c r="P124" i="144"/>
  <c r="P124" i="100"/>
  <c r="P58" i="102"/>
  <c r="P58" i="144"/>
  <c r="P58" i="101"/>
  <c r="P58" i="100"/>
  <c r="L112" i="141"/>
  <c r="L112" i="96"/>
  <c r="L112" i="97"/>
  <c r="L112" i="98"/>
  <c r="L65" i="96"/>
  <c r="L65" i="97"/>
  <c r="L65" i="98"/>
  <c r="L65" i="141"/>
  <c r="L129" i="97"/>
  <c r="L129" i="98"/>
  <c r="L129" i="141"/>
  <c r="L129" i="96"/>
  <c r="F72" i="141"/>
  <c r="F72" i="96"/>
  <c r="F72" i="97"/>
  <c r="F72" i="98"/>
  <c r="F102" i="97"/>
  <c r="F102" i="98"/>
  <c r="F102" i="141"/>
  <c r="F102" i="96"/>
  <c r="D123" i="102"/>
  <c r="D123" i="144"/>
  <c r="D123" i="101"/>
  <c r="D123" i="100"/>
  <c r="D61" i="102"/>
  <c r="D61" i="144"/>
  <c r="D61" i="100"/>
  <c r="D61" i="101"/>
  <c r="G129" i="98"/>
  <c r="G129" i="141"/>
  <c r="G129" i="96"/>
  <c r="G129" i="97"/>
  <c r="P87" i="141"/>
  <c r="P87" i="96"/>
  <c r="P87" i="97"/>
  <c r="P87" i="98"/>
  <c r="Q76" i="102"/>
  <c r="Q76" i="144"/>
  <c r="Q76" i="100"/>
  <c r="Q76" i="101"/>
  <c r="Q133" i="99"/>
  <c r="H4" i="99"/>
  <c r="Q4" i="99"/>
  <c r="Q59" i="144"/>
  <c r="Q59" i="102"/>
  <c r="Q59" i="100"/>
  <c r="Q59" i="101"/>
  <c r="H114" i="102"/>
  <c r="H114" i="144"/>
  <c r="H114" i="101"/>
  <c r="H114" i="100"/>
  <c r="L124" i="144"/>
  <c r="L124" i="101"/>
  <c r="L124" i="102"/>
  <c r="L124" i="100"/>
  <c r="C103" i="144"/>
  <c r="C103" i="102"/>
  <c r="C103" i="100"/>
  <c r="C103" i="101"/>
  <c r="D65" i="96"/>
  <c r="D65" i="97"/>
  <c r="D65" i="98"/>
  <c r="D65" i="141"/>
  <c r="D99" i="141"/>
  <c r="D99" i="96"/>
  <c r="D99" i="97"/>
  <c r="D99" i="98"/>
  <c r="F65" i="144"/>
  <c r="F65" i="102"/>
  <c r="F65" i="100"/>
  <c r="F65" i="101"/>
  <c r="O122" i="102"/>
  <c r="O122" i="144"/>
  <c r="O122" i="101"/>
  <c r="O122" i="100"/>
  <c r="N84" i="102"/>
  <c r="N84" i="144"/>
  <c r="N84" i="100"/>
  <c r="N84" i="101"/>
  <c r="K99" i="141"/>
  <c r="K99" i="96"/>
  <c r="K99" i="97"/>
  <c r="K99" i="98"/>
  <c r="I105" i="95"/>
  <c r="R105" i="95"/>
  <c r="I16" i="95"/>
  <c r="R16" i="95"/>
  <c r="B129" i="96"/>
  <c r="B129" i="97"/>
  <c r="B129" i="98"/>
  <c r="B129" i="141"/>
  <c r="R13" i="95"/>
  <c r="I13" i="95"/>
  <c r="Q94" i="98"/>
  <c r="Q94" i="141"/>
  <c r="Q94" i="96"/>
  <c r="Q94" i="97"/>
  <c r="B119" i="144"/>
  <c r="B119" i="101"/>
  <c r="B119" i="102"/>
  <c r="B119" i="100"/>
  <c r="R50" i="99"/>
  <c r="I50" i="99"/>
  <c r="K40" i="102"/>
  <c r="K40" i="144"/>
  <c r="K40" i="100"/>
  <c r="K40" i="101"/>
  <c r="G72" i="102"/>
  <c r="G72" i="144"/>
  <c r="G72" i="101"/>
  <c r="G72" i="100"/>
  <c r="P63" i="102"/>
  <c r="P63" i="144"/>
  <c r="P63" i="100"/>
  <c r="P63" i="101"/>
  <c r="L98" i="98"/>
  <c r="L98" i="141"/>
  <c r="L98" i="96"/>
  <c r="L98" i="97"/>
  <c r="O68" i="98"/>
  <c r="O68" i="141"/>
  <c r="O68" i="96"/>
  <c r="O68" i="97"/>
  <c r="D118" i="102"/>
  <c r="D118" i="144"/>
  <c r="D118" i="101"/>
  <c r="D118" i="100"/>
  <c r="D91" i="102"/>
  <c r="D91" i="144"/>
  <c r="D91" i="101"/>
  <c r="D91" i="100"/>
  <c r="M39" i="102"/>
  <c r="M39" i="144"/>
  <c r="M39" i="101"/>
  <c r="M39" i="100"/>
  <c r="P120" i="97"/>
  <c r="P120" i="98"/>
  <c r="P120" i="141"/>
  <c r="P120" i="96"/>
  <c r="P73" i="98"/>
  <c r="P73" i="141"/>
  <c r="P73" i="96"/>
  <c r="P73" i="97"/>
  <c r="E131" i="96"/>
  <c r="E131" i="97"/>
  <c r="E131" i="98"/>
  <c r="E131" i="141"/>
  <c r="E89" i="97"/>
  <c r="E89" i="98"/>
  <c r="E89" i="141"/>
  <c r="E89" i="96"/>
  <c r="H118" i="101"/>
  <c r="H118" i="102"/>
  <c r="H118" i="144"/>
  <c r="H118" i="100"/>
  <c r="H58" i="102"/>
  <c r="H58" i="144"/>
  <c r="H58" i="101"/>
  <c r="H58" i="100"/>
  <c r="L102" i="102"/>
  <c r="L102" i="144"/>
  <c r="L102" i="101"/>
  <c r="L102" i="100"/>
  <c r="C44" i="102"/>
  <c r="C44" i="144"/>
  <c r="C44" i="100"/>
  <c r="C44" i="101"/>
  <c r="L85" i="102"/>
  <c r="L85" i="144"/>
  <c r="L85" i="100"/>
  <c r="L85" i="101"/>
  <c r="L33" i="102"/>
  <c r="L33" i="144"/>
  <c r="L33" i="100"/>
  <c r="L33" i="101"/>
  <c r="D96" i="141"/>
  <c r="D96" i="96"/>
  <c r="D96" i="97"/>
  <c r="D96" i="98"/>
  <c r="F102" i="144"/>
  <c r="F102" i="102"/>
  <c r="F102" i="100"/>
  <c r="F102" i="101"/>
  <c r="F44" i="102"/>
  <c r="F44" i="144"/>
  <c r="F44" i="101"/>
  <c r="F44" i="100"/>
  <c r="F87" i="102"/>
  <c r="F87" i="144"/>
  <c r="F87" i="100"/>
  <c r="F87" i="101"/>
  <c r="O35" i="102"/>
  <c r="O35" i="144"/>
  <c r="O35" i="100"/>
  <c r="O35" i="101"/>
  <c r="E122" i="101"/>
  <c r="E122" i="102"/>
  <c r="E122" i="144"/>
  <c r="E122" i="100"/>
  <c r="E59" i="102"/>
  <c r="E59" i="144"/>
  <c r="E59" i="101"/>
  <c r="E59" i="100"/>
  <c r="N114" i="101"/>
  <c r="N114" i="102"/>
  <c r="N114" i="144"/>
  <c r="N114" i="100"/>
  <c r="H130" i="96"/>
  <c r="H130" i="97"/>
  <c r="H130" i="98"/>
  <c r="H130" i="141"/>
  <c r="B101" i="144"/>
  <c r="B101" i="102"/>
  <c r="B101" i="100"/>
  <c r="B101" i="101"/>
  <c r="R39" i="99"/>
  <c r="I39" i="99"/>
  <c r="K33" i="102"/>
  <c r="K33" i="144"/>
  <c r="K33" i="100"/>
  <c r="K33" i="101"/>
  <c r="R32" i="99"/>
  <c r="I32" i="99"/>
  <c r="P91" i="144"/>
  <c r="P91" i="102"/>
  <c r="P91" i="100"/>
  <c r="P91" i="101"/>
  <c r="P39" i="144"/>
  <c r="P39" i="102"/>
  <c r="P39" i="100"/>
  <c r="P39" i="101"/>
  <c r="G84" i="102"/>
  <c r="G84" i="144"/>
  <c r="G84" i="100"/>
  <c r="G84" i="101"/>
  <c r="L99" i="141"/>
  <c r="L99" i="96"/>
  <c r="L99" i="97"/>
  <c r="L99" i="98"/>
  <c r="C121" i="96"/>
  <c r="C121" i="97"/>
  <c r="C121" i="98"/>
  <c r="C121" i="141"/>
  <c r="O96" i="96"/>
  <c r="O96" i="97"/>
  <c r="O96" i="98"/>
  <c r="O96" i="141"/>
  <c r="F58" i="98"/>
  <c r="F58" i="141"/>
  <c r="F58" i="96"/>
  <c r="F58" i="97"/>
  <c r="D96" i="102"/>
  <c r="D96" i="144"/>
  <c r="D96" i="100"/>
  <c r="D96" i="101"/>
  <c r="D38" i="102"/>
  <c r="D38" i="144"/>
  <c r="D38" i="100"/>
  <c r="D38" i="101"/>
  <c r="D68" i="102"/>
  <c r="D68" i="144"/>
  <c r="D68" i="100"/>
  <c r="D68" i="101"/>
  <c r="P121" i="141"/>
  <c r="P121" i="96"/>
  <c r="P121" i="97"/>
  <c r="P121" i="98"/>
  <c r="G70" i="97"/>
  <c r="G70" i="98"/>
  <c r="G70" i="141"/>
  <c r="G70" i="96"/>
  <c r="N127" i="141"/>
  <c r="N127" i="96"/>
  <c r="N127" i="97"/>
  <c r="N127" i="98"/>
  <c r="E85" i="141"/>
  <c r="E85" i="96"/>
  <c r="E85" i="97"/>
  <c r="E85" i="98"/>
  <c r="Q72" i="144"/>
  <c r="Q72" i="102"/>
  <c r="Q72" i="100"/>
  <c r="Q72" i="101"/>
  <c r="C100" i="102"/>
  <c r="C100" i="144"/>
  <c r="C100" i="100"/>
  <c r="C100" i="101"/>
  <c r="C42" i="102"/>
  <c r="C42" i="144"/>
  <c r="C42" i="101"/>
  <c r="C42" i="100"/>
  <c r="C31" i="102"/>
  <c r="C31" i="144"/>
  <c r="C31" i="100"/>
  <c r="C31" i="101"/>
  <c r="M129" i="97"/>
  <c r="M129" i="98"/>
  <c r="M129" i="141"/>
  <c r="M129" i="96"/>
  <c r="D91" i="141"/>
  <c r="D91" i="96"/>
  <c r="D91" i="97"/>
  <c r="D91" i="98"/>
  <c r="O84" i="102"/>
  <c r="O84" i="144"/>
  <c r="O84" i="100"/>
  <c r="O84" i="101"/>
  <c r="O64" i="102"/>
  <c r="O64" i="144"/>
  <c r="O64" i="101"/>
  <c r="O64" i="100"/>
  <c r="E115" i="102"/>
  <c r="E115" i="144"/>
  <c r="E115" i="100"/>
  <c r="E115" i="101"/>
  <c r="E89" i="144"/>
  <c r="E89" i="102"/>
  <c r="E89" i="100"/>
  <c r="E89" i="101"/>
  <c r="N37" i="144"/>
  <c r="N37" i="102"/>
  <c r="N37" i="100"/>
  <c r="N37" i="101"/>
  <c r="K91" i="141"/>
  <c r="K91" i="96"/>
  <c r="K91" i="97"/>
  <c r="K91" i="98"/>
  <c r="B86" i="141"/>
  <c r="B86" i="96"/>
  <c r="B86" i="97"/>
  <c r="B86" i="98"/>
  <c r="I100" i="95"/>
  <c r="R100" i="95"/>
  <c r="K121" i="96"/>
  <c r="K121" i="97"/>
  <c r="K121" i="98"/>
  <c r="K121" i="141"/>
  <c r="H88" i="97"/>
  <c r="H88" i="98"/>
  <c r="H88" i="141"/>
  <c r="H88" i="96"/>
  <c r="H126" i="98"/>
  <c r="H126" i="141"/>
  <c r="H126" i="96"/>
  <c r="H126" i="97"/>
  <c r="Q133" i="95"/>
  <c r="Q4" i="95"/>
  <c r="H4" i="95"/>
  <c r="K126" i="102"/>
  <c r="K126" i="144"/>
  <c r="K126" i="101"/>
  <c r="K126" i="100"/>
  <c r="K62" i="102"/>
  <c r="K62" i="144"/>
  <c r="K62" i="100"/>
  <c r="K62" i="101"/>
  <c r="B31" i="102"/>
  <c r="B31" i="144"/>
  <c r="B31" i="100"/>
  <c r="B31" i="101"/>
  <c r="I93" i="99"/>
  <c r="R93" i="99"/>
  <c r="G89" i="102"/>
  <c r="G89" i="144"/>
  <c r="G89" i="100"/>
  <c r="G89" i="101"/>
  <c r="P37" i="102"/>
  <c r="P37" i="144"/>
  <c r="P37" i="100"/>
  <c r="P37" i="101"/>
  <c r="G75" i="102"/>
  <c r="G75" i="144"/>
  <c r="G75" i="100"/>
  <c r="G75" i="101"/>
  <c r="C122" i="98"/>
  <c r="C122" i="141"/>
  <c r="C122" i="96"/>
  <c r="C122" i="97"/>
  <c r="L75" i="141"/>
  <c r="L75" i="96"/>
  <c r="L75" i="97"/>
  <c r="L75" i="98"/>
  <c r="F60" i="97"/>
  <c r="F60" i="98"/>
  <c r="F60" i="141"/>
  <c r="F60" i="96"/>
  <c r="F90" i="141"/>
  <c r="F90" i="96"/>
  <c r="F90" i="97"/>
  <c r="F90" i="98"/>
  <c r="M114" i="102"/>
  <c r="M114" i="144"/>
  <c r="M114" i="100"/>
  <c r="M114" i="101"/>
  <c r="D87" i="144"/>
  <c r="D87" i="102"/>
  <c r="D87" i="100"/>
  <c r="D87" i="101"/>
  <c r="D35" i="144"/>
  <c r="D35" i="102"/>
  <c r="D35" i="100"/>
  <c r="D35" i="101"/>
  <c r="G85" i="96"/>
  <c r="G85" i="97"/>
  <c r="G85" i="98"/>
  <c r="G85" i="141"/>
  <c r="G102" i="97"/>
  <c r="G102" i="98"/>
  <c r="G102" i="141"/>
  <c r="G102" i="96"/>
  <c r="E104" i="141"/>
  <c r="E104" i="96"/>
  <c r="E104" i="97"/>
  <c r="E104" i="98"/>
  <c r="N66" i="98"/>
  <c r="N66" i="141"/>
  <c r="N66" i="96"/>
  <c r="N66" i="97"/>
  <c r="H130" i="102"/>
  <c r="H130" i="144"/>
  <c r="H130" i="101"/>
  <c r="H130" i="100"/>
  <c r="Q70" i="102"/>
  <c r="Q70" i="144"/>
  <c r="Q70" i="100"/>
  <c r="Q70" i="101"/>
  <c r="C98" i="144"/>
  <c r="C98" i="102"/>
  <c r="C98" i="100"/>
  <c r="C98" i="101"/>
  <c r="L40" i="144"/>
  <c r="L40" i="102"/>
  <c r="L40" i="100"/>
  <c r="L40" i="101"/>
  <c r="C76" i="102"/>
  <c r="C76" i="144"/>
  <c r="C76" i="101"/>
  <c r="C76" i="100"/>
  <c r="L133" i="99"/>
  <c r="C4" i="99"/>
  <c r="L4" i="99"/>
  <c r="D90" i="98"/>
  <c r="D90" i="141"/>
  <c r="D90" i="96"/>
  <c r="D90" i="97"/>
  <c r="D124" i="97"/>
  <c r="D124" i="98"/>
  <c r="D124" i="141"/>
  <c r="D124" i="96"/>
  <c r="O59" i="102"/>
  <c r="O59" i="144"/>
  <c r="O59" i="100"/>
  <c r="O59" i="101"/>
  <c r="F114" i="102"/>
  <c r="F114" i="144"/>
  <c r="F114" i="101"/>
  <c r="F114" i="100"/>
  <c r="F115" i="144"/>
  <c r="F115" i="102"/>
  <c r="F115" i="100"/>
  <c r="F115" i="101"/>
  <c r="E71" i="144"/>
  <c r="E71" i="102"/>
  <c r="E71" i="100"/>
  <c r="E71" i="101"/>
  <c r="R93" i="95"/>
  <c r="I93" i="95"/>
  <c r="K122" i="98"/>
  <c r="K122" i="141"/>
  <c r="K122" i="96"/>
  <c r="K122" i="97"/>
  <c r="K117" i="98"/>
  <c r="K117" i="141"/>
  <c r="K117" i="96"/>
  <c r="K117" i="97"/>
  <c r="H121" i="141"/>
  <c r="H121" i="96"/>
  <c r="H121" i="97"/>
  <c r="H121" i="98"/>
  <c r="H74" i="141"/>
  <c r="H74" i="96"/>
  <c r="H74" i="97"/>
  <c r="H74" i="98"/>
  <c r="B124" i="102"/>
  <c r="B124" i="144"/>
  <c r="B124" i="101"/>
  <c r="B124" i="100"/>
  <c r="R51" i="99"/>
  <c r="I51" i="99"/>
  <c r="K45" i="102"/>
  <c r="K45" i="144"/>
  <c r="K45" i="101"/>
  <c r="K45" i="100"/>
  <c r="K112" i="102"/>
  <c r="K112" i="144"/>
  <c r="K112" i="100"/>
  <c r="K112" i="101"/>
  <c r="R9" i="99"/>
  <c r="I9" i="99"/>
  <c r="G66" i="102"/>
  <c r="G66" i="144"/>
  <c r="G66" i="100"/>
  <c r="G66" i="101"/>
  <c r="P57" i="102"/>
  <c r="P57" i="144"/>
  <c r="P57" i="100"/>
  <c r="P57" i="101"/>
  <c r="C128" i="141"/>
  <c r="C128" i="96"/>
  <c r="C128" i="97"/>
  <c r="C128" i="98"/>
  <c r="C86" i="141"/>
  <c r="C86" i="96"/>
  <c r="C86" i="97"/>
  <c r="C86" i="98"/>
  <c r="F128" i="96"/>
  <c r="F128" i="97"/>
  <c r="F128" i="98"/>
  <c r="F128" i="141"/>
  <c r="F86" i="97"/>
  <c r="F86" i="98"/>
  <c r="F86" i="141"/>
  <c r="F86" i="96"/>
  <c r="M69" i="102"/>
  <c r="M69" i="144"/>
  <c r="M69" i="100"/>
  <c r="M69" i="101"/>
  <c r="G103" i="141"/>
  <c r="G103" i="96"/>
  <c r="G103" i="97"/>
  <c r="G103" i="98"/>
  <c r="G61" i="141"/>
  <c r="G61" i="96"/>
  <c r="G61" i="97"/>
  <c r="G61" i="98"/>
  <c r="N118" i="97"/>
  <c r="N118" i="98"/>
  <c r="N118" i="141"/>
  <c r="N118" i="96"/>
  <c r="E63" i="97"/>
  <c r="E63" i="98"/>
  <c r="E63" i="141"/>
  <c r="E63" i="96"/>
  <c r="Q128" i="101"/>
  <c r="Q128" i="102"/>
  <c r="Q128" i="144"/>
  <c r="Q128" i="100"/>
  <c r="H68" i="102"/>
  <c r="H68" i="144"/>
  <c r="H68" i="100"/>
  <c r="H68" i="101"/>
  <c r="L96" i="102"/>
  <c r="L96" i="144"/>
  <c r="L96" i="100"/>
  <c r="L96" i="101"/>
  <c r="L38" i="102"/>
  <c r="L38" i="144"/>
  <c r="L38" i="100"/>
  <c r="L38" i="101"/>
  <c r="L74" i="144"/>
  <c r="L74" i="102"/>
  <c r="L74" i="100"/>
  <c r="L74" i="101"/>
  <c r="M121" i="97"/>
  <c r="M121" i="98"/>
  <c r="M121" i="141"/>
  <c r="M121" i="96"/>
  <c r="M74" i="98"/>
  <c r="M74" i="141"/>
  <c r="M74" i="96"/>
  <c r="M74" i="97"/>
  <c r="F123" i="144"/>
  <c r="F123" i="101"/>
  <c r="F123" i="102"/>
  <c r="F123" i="100"/>
  <c r="F97" i="144"/>
  <c r="F97" i="102"/>
  <c r="F97" i="100"/>
  <c r="F97" i="101"/>
  <c r="O45" i="102"/>
  <c r="O45" i="144"/>
  <c r="O45" i="100"/>
  <c r="O45" i="101"/>
  <c r="E127" i="101"/>
  <c r="E127" i="102"/>
  <c r="E127" i="144"/>
  <c r="E127" i="100"/>
  <c r="E101" i="102"/>
  <c r="E101" i="144"/>
  <c r="E101" i="100"/>
  <c r="E101" i="101"/>
  <c r="E49" i="102"/>
  <c r="E49" i="144"/>
  <c r="E49" i="100"/>
  <c r="E49" i="101"/>
  <c r="R47" i="95"/>
  <c r="I47" i="95"/>
  <c r="B72" i="97"/>
  <c r="B72" i="98"/>
  <c r="B72" i="141"/>
  <c r="B72" i="96"/>
  <c r="K71" i="96"/>
  <c r="K71" i="97"/>
  <c r="K71" i="98"/>
  <c r="K71" i="141"/>
  <c r="H116" i="141"/>
  <c r="H116" i="96"/>
  <c r="H116" i="97"/>
  <c r="H116" i="98"/>
  <c r="Q73" i="98"/>
  <c r="Q73" i="141"/>
  <c r="Q73" i="96"/>
  <c r="Q73" i="97"/>
  <c r="R70" i="99"/>
  <c r="I70" i="99"/>
  <c r="K48" i="102"/>
  <c r="K48" i="144"/>
  <c r="K48" i="100"/>
  <c r="K48" i="101"/>
  <c r="G85" i="102"/>
  <c r="G85" i="144"/>
  <c r="G85" i="101"/>
  <c r="G85" i="100"/>
  <c r="G33" i="102"/>
  <c r="G33" i="144"/>
  <c r="G33" i="101"/>
  <c r="G33" i="100"/>
  <c r="G71" i="102"/>
  <c r="G71" i="144"/>
  <c r="G71" i="100"/>
  <c r="G71" i="101"/>
  <c r="C87" i="97"/>
  <c r="C87" i="98"/>
  <c r="C87" i="141"/>
  <c r="C87" i="96"/>
  <c r="C104" i="98"/>
  <c r="C104" i="141"/>
  <c r="C104" i="96"/>
  <c r="C104" i="97"/>
  <c r="F124" i="98"/>
  <c r="F124" i="141"/>
  <c r="F124" i="96"/>
  <c r="F124" i="97"/>
  <c r="F77" i="141"/>
  <c r="F77" i="96"/>
  <c r="F77" i="97"/>
  <c r="F77" i="98"/>
  <c r="M48" i="144"/>
  <c r="M48" i="102"/>
  <c r="M48" i="100"/>
  <c r="M48" i="101"/>
  <c r="D31" i="102"/>
  <c r="D31" i="144"/>
  <c r="D31" i="101"/>
  <c r="D31" i="100"/>
  <c r="P72" i="96"/>
  <c r="P72" i="97"/>
  <c r="P72" i="98"/>
  <c r="P72" i="141"/>
  <c r="P94" i="98"/>
  <c r="P94" i="141"/>
  <c r="P94" i="96"/>
  <c r="P94" i="97"/>
  <c r="E114" i="141"/>
  <c r="E114" i="96"/>
  <c r="E114" i="97"/>
  <c r="E114" i="98"/>
  <c r="E59" i="141"/>
  <c r="E59" i="96"/>
  <c r="E59" i="97"/>
  <c r="E59" i="98"/>
  <c r="H123" i="101"/>
  <c r="H123" i="102"/>
  <c r="H123" i="144"/>
  <c r="H123" i="100"/>
  <c r="H112" i="144"/>
  <c r="H112" i="102"/>
  <c r="H112" i="100"/>
  <c r="H112" i="101"/>
  <c r="Q46" i="102"/>
  <c r="Q46" i="144"/>
  <c r="Q46" i="100"/>
  <c r="Q46" i="101"/>
  <c r="L71" i="144"/>
  <c r="L71" i="102"/>
  <c r="L71" i="100"/>
  <c r="L71" i="101"/>
  <c r="L160" i="99"/>
  <c r="L31" i="99"/>
  <c r="C31" i="99"/>
  <c r="D119" i="98"/>
  <c r="D119" i="141"/>
  <c r="D119" i="96"/>
  <c r="D119" i="97"/>
  <c r="D76" i="96"/>
  <c r="D76" i="97"/>
  <c r="D76" i="98"/>
  <c r="D76" i="141"/>
  <c r="O121" i="101"/>
  <c r="O121" i="102"/>
  <c r="O121" i="144"/>
  <c r="O121" i="100"/>
  <c r="F95" i="102"/>
  <c r="F95" i="144"/>
  <c r="F95" i="100"/>
  <c r="F95" i="101"/>
  <c r="O43" i="102"/>
  <c r="O43" i="144"/>
  <c r="O43" i="100"/>
  <c r="O43" i="101"/>
  <c r="N125" i="102"/>
  <c r="N125" i="144"/>
  <c r="N125" i="101"/>
  <c r="N125" i="100"/>
  <c r="N99" i="102"/>
  <c r="N99" i="144"/>
  <c r="N99" i="100"/>
  <c r="N99" i="101"/>
  <c r="E47" i="102"/>
  <c r="E47" i="144"/>
  <c r="E47" i="101"/>
  <c r="E47" i="100"/>
  <c r="K116" i="97"/>
  <c r="K116" i="98"/>
  <c r="K116" i="141"/>
  <c r="K116" i="96"/>
  <c r="R193" i="95"/>
  <c r="K214" i="95"/>
  <c r="B85" i="95"/>
  <c r="K85" i="95"/>
  <c r="B114" i="97"/>
  <c r="B114" i="98"/>
  <c r="B114" i="141"/>
  <c r="B114" i="96"/>
  <c r="R23" i="95"/>
  <c r="I23" i="95"/>
  <c r="H113" i="141"/>
  <c r="H113" i="96"/>
  <c r="H113" i="97"/>
  <c r="H113" i="98"/>
  <c r="H66" i="141"/>
  <c r="H66" i="96"/>
  <c r="H66" i="97"/>
  <c r="H66" i="98"/>
  <c r="B93" i="144"/>
  <c r="B93" i="102"/>
  <c r="B93" i="100"/>
  <c r="B93" i="101"/>
  <c r="K88" i="102"/>
  <c r="K88" i="144"/>
  <c r="K88" i="100"/>
  <c r="K88" i="101"/>
  <c r="B46" i="144"/>
  <c r="B46" i="102"/>
  <c r="B46" i="100"/>
  <c r="B46" i="101"/>
  <c r="G99" i="144"/>
  <c r="G99" i="102"/>
  <c r="G99" i="100"/>
  <c r="G99" i="101"/>
  <c r="P47" i="144"/>
  <c r="P47" i="102"/>
  <c r="P47" i="100"/>
  <c r="P47" i="101"/>
  <c r="P34" i="102"/>
  <c r="P34" i="144"/>
  <c r="P34" i="100"/>
  <c r="P34" i="101"/>
  <c r="L115" i="96"/>
  <c r="L115" i="97"/>
  <c r="L115" i="98"/>
  <c r="L115" i="141"/>
  <c r="L64" i="98"/>
  <c r="L64" i="141"/>
  <c r="L64" i="96"/>
  <c r="L64" i="97"/>
  <c r="F120" i="96"/>
  <c r="F120" i="97"/>
  <c r="F120" i="98"/>
  <c r="F120" i="141"/>
  <c r="F73" i="97"/>
  <c r="F73" i="98"/>
  <c r="F73" i="141"/>
  <c r="F73" i="96"/>
  <c r="O133" i="95"/>
  <c r="O4" i="95"/>
  <c r="F4" i="95"/>
  <c r="D88" i="102"/>
  <c r="D88" i="144"/>
  <c r="D88" i="100"/>
  <c r="D88" i="101"/>
  <c r="M30" i="102"/>
  <c r="M30" i="144"/>
  <c r="M30" i="100"/>
  <c r="M30" i="101"/>
  <c r="M60" i="144"/>
  <c r="M60" i="102"/>
  <c r="M60" i="100"/>
  <c r="M60" i="101"/>
  <c r="P95" i="141"/>
  <c r="P95" i="96"/>
  <c r="P95" i="97"/>
  <c r="P95" i="98"/>
  <c r="N69" i="141"/>
  <c r="N69" i="96"/>
  <c r="N69" i="97"/>
  <c r="N69" i="98"/>
  <c r="E129" i="97"/>
  <c r="E129" i="98"/>
  <c r="E129" i="141"/>
  <c r="E129" i="96"/>
  <c r="N95" i="98"/>
  <c r="N95" i="141"/>
  <c r="N95" i="96"/>
  <c r="N95" i="97"/>
  <c r="H33" i="102"/>
  <c r="H33" i="144"/>
  <c r="H33" i="100"/>
  <c r="H33" i="101"/>
  <c r="Q63" i="102"/>
  <c r="Q63" i="144"/>
  <c r="Q63" i="101"/>
  <c r="Q63" i="100"/>
  <c r="L112" i="102"/>
  <c r="L112" i="144"/>
  <c r="L112" i="101"/>
  <c r="L112" i="100"/>
  <c r="C91" i="102"/>
  <c r="C91" i="144"/>
  <c r="C91" i="100"/>
  <c r="C91" i="101"/>
  <c r="L39" i="102"/>
  <c r="L39" i="144"/>
  <c r="L39" i="101"/>
  <c r="L39" i="100"/>
  <c r="D118" i="96"/>
  <c r="D118" i="97"/>
  <c r="D118" i="98"/>
  <c r="D118" i="141"/>
  <c r="D71" i="97"/>
  <c r="D71" i="98"/>
  <c r="D71" i="141"/>
  <c r="D71" i="96"/>
  <c r="O116" i="102"/>
  <c r="O116" i="144"/>
  <c r="O116" i="100"/>
  <c r="O116" i="101"/>
  <c r="E128" i="102"/>
  <c r="E128" i="144"/>
  <c r="E128" i="101"/>
  <c r="E128" i="100"/>
  <c r="E65" i="102"/>
  <c r="E65" i="144"/>
  <c r="E65" i="100"/>
  <c r="E65" i="101"/>
  <c r="I39" i="95"/>
  <c r="R39" i="95"/>
  <c r="B64" i="97"/>
  <c r="B64" i="98"/>
  <c r="B64" i="141"/>
  <c r="B64" i="96"/>
  <c r="K63" i="96"/>
  <c r="K63" i="97"/>
  <c r="K63" i="98"/>
  <c r="K63" i="141"/>
  <c r="H102" i="98"/>
  <c r="H102" i="141"/>
  <c r="H102" i="96"/>
  <c r="H102" i="97"/>
  <c r="Q64" i="97"/>
  <c r="Q64" i="98"/>
  <c r="Q64" i="141"/>
  <c r="Q64" i="96"/>
  <c r="B129" i="102"/>
  <c r="B129" i="144"/>
  <c r="B129" i="101"/>
  <c r="B129" i="100"/>
  <c r="R66" i="99"/>
  <c r="I66" i="99"/>
  <c r="B63" i="102"/>
  <c r="B63" i="144"/>
  <c r="B63" i="101"/>
  <c r="B63" i="100"/>
  <c r="R19" i="99"/>
  <c r="I19" i="99"/>
  <c r="P119" i="102"/>
  <c r="P119" i="144"/>
  <c r="P119" i="101"/>
  <c r="P119" i="100"/>
  <c r="P118" i="101"/>
  <c r="P118" i="102"/>
  <c r="P118" i="144"/>
  <c r="P118" i="100"/>
  <c r="G48" i="102"/>
  <c r="G48" i="144"/>
  <c r="G48" i="100"/>
  <c r="G48" i="101"/>
  <c r="C60" i="96"/>
  <c r="C60" i="97"/>
  <c r="C60" i="98"/>
  <c r="C60" i="141"/>
  <c r="O76" i="98"/>
  <c r="O76" i="141"/>
  <c r="O76" i="96"/>
  <c r="O76" i="97"/>
  <c r="O214" i="95"/>
  <c r="O85" i="95"/>
  <c r="F85" i="95"/>
  <c r="D102" i="102"/>
  <c r="D102" i="144"/>
  <c r="D102" i="101"/>
  <c r="D102" i="100"/>
  <c r="M44" i="102"/>
  <c r="M44" i="144"/>
  <c r="M44" i="101"/>
  <c r="M44" i="100"/>
  <c r="M74" i="102"/>
  <c r="M74" i="144"/>
  <c r="M74" i="100"/>
  <c r="M74" i="101"/>
  <c r="G64" i="96"/>
  <c r="G64" i="97"/>
  <c r="G64" i="98"/>
  <c r="G64" i="141"/>
  <c r="G128" i="97"/>
  <c r="G128" i="98"/>
  <c r="G128" i="141"/>
  <c r="G128" i="96"/>
  <c r="G86" i="97"/>
  <c r="G86" i="98"/>
  <c r="G86" i="141"/>
  <c r="G86" i="96"/>
  <c r="N88" i="96"/>
  <c r="N88" i="97"/>
  <c r="N88" i="98"/>
  <c r="N88" i="141"/>
  <c r="Q187" i="99"/>
  <c r="H58" i="99"/>
  <c r="Q58" i="99"/>
  <c r="H31" i="144"/>
  <c r="H31" i="102"/>
  <c r="H31" i="100"/>
  <c r="H31" i="101"/>
  <c r="H61" i="102"/>
  <c r="H61" i="144"/>
  <c r="H61" i="101"/>
  <c r="H61" i="100"/>
  <c r="L90" i="102"/>
  <c r="L90" i="144"/>
  <c r="L90" i="100"/>
  <c r="L90" i="101"/>
  <c r="C32" i="102"/>
  <c r="C32" i="144"/>
  <c r="C32" i="100"/>
  <c r="C32" i="101"/>
  <c r="C68" i="102"/>
  <c r="C68" i="144"/>
  <c r="C68" i="101"/>
  <c r="C68" i="100"/>
  <c r="M114" i="141"/>
  <c r="M114" i="96"/>
  <c r="M114" i="97"/>
  <c r="M114" i="98"/>
  <c r="D67" i="141"/>
  <c r="D67" i="96"/>
  <c r="D67" i="97"/>
  <c r="D67" i="98"/>
  <c r="O90" i="102"/>
  <c r="O90" i="144"/>
  <c r="O90" i="101"/>
  <c r="O90" i="100"/>
  <c r="F32" i="102"/>
  <c r="F32" i="144"/>
  <c r="F32" i="100"/>
  <c r="F32" i="101"/>
  <c r="F70" i="102"/>
  <c r="F70" i="144"/>
  <c r="F70" i="100"/>
  <c r="F70" i="101"/>
  <c r="E102" i="102"/>
  <c r="E102" i="144"/>
  <c r="E102" i="100"/>
  <c r="E102" i="101"/>
  <c r="N44" i="102"/>
  <c r="N44" i="144"/>
  <c r="N44" i="101"/>
  <c r="N44" i="100"/>
  <c r="E74" i="102"/>
  <c r="E74" i="144"/>
  <c r="E74" i="100"/>
  <c r="E74" i="101"/>
  <c r="K98" i="97"/>
  <c r="K98" i="98"/>
  <c r="K98" i="141"/>
  <c r="K98" i="96"/>
  <c r="K97" i="96"/>
  <c r="K97" i="97"/>
  <c r="K97" i="98"/>
  <c r="K97" i="141"/>
  <c r="R15" i="95"/>
  <c r="I15" i="95"/>
  <c r="Q58" i="96"/>
  <c r="Q58" i="97"/>
  <c r="Q58" i="98"/>
  <c r="Q58" i="141"/>
  <c r="R102" i="99"/>
  <c r="I102" i="99"/>
  <c r="I43" i="99"/>
  <c r="R43" i="99"/>
  <c r="K37" i="102"/>
  <c r="K37" i="144"/>
  <c r="K37" i="101"/>
  <c r="K37" i="100"/>
  <c r="B100" i="102"/>
  <c r="B100" i="144"/>
  <c r="B100" i="101"/>
  <c r="B100" i="100"/>
  <c r="R36" i="99"/>
  <c r="I36" i="99"/>
  <c r="G124" i="101"/>
  <c r="G124" i="102"/>
  <c r="G124" i="144"/>
  <c r="G124" i="100"/>
  <c r="G58" i="102"/>
  <c r="G58" i="144"/>
  <c r="G58" i="100"/>
  <c r="G58" i="101"/>
  <c r="C112" i="141"/>
  <c r="C112" i="96"/>
  <c r="C112" i="97"/>
  <c r="C112" i="98"/>
  <c r="C65" i="141"/>
  <c r="C65" i="96"/>
  <c r="C65" i="97"/>
  <c r="C65" i="98"/>
  <c r="C129" i="96"/>
  <c r="C129" i="97"/>
  <c r="C129" i="98"/>
  <c r="C129" i="141"/>
  <c r="O72" i="96"/>
  <c r="O72" i="97"/>
  <c r="O72" i="98"/>
  <c r="O72" i="141"/>
  <c r="O102" i="97"/>
  <c r="O102" i="98"/>
  <c r="O102" i="141"/>
  <c r="O102" i="96"/>
  <c r="M123" i="102"/>
  <c r="M123" i="144"/>
  <c r="M123" i="101"/>
  <c r="M123" i="100"/>
  <c r="M61" i="102"/>
  <c r="M61" i="144"/>
  <c r="M61" i="100"/>
  <c r="M61" i="101"/>
  <c r="P129" i="141"/>
  <c r="P129" i="96"/>
  <c r="P129" i="97"/>
  <c r="P129" i="98"/>
  <c r="G87" i="141"/>
  <c r="G87" i="96"/>
  <c r="G87" i="97"/>
  <c r="G87" i="98"/>
  <c r="Q120" i="101"/>
  <c r="Q120" i="102"/>
  <c r="Q120" i="144"/>
  <c r="Q120" i="100"/>
  <c r="Q60" i="102"/>
  <c r="Q60" i="144"/>
  <c r="Q60" i="100"/>
  <c r="Q60" i="101"/>
  <c r="C114" i="102"/>
  <c r="C114" i="144"/>
  <c r="C114" i="100"/>
  <c r="C114" i="101"/>
  <c r="L46" i="102"/>
  <c r="L46" i="144"/>
  <c r="L46" i="100"/>
  <c r="L46" i="101"/>
  <c r="C87" i="144"/>
  <c r="C87" i="102"/>
  <c r="C87" i="100"/>
  <c r="C87" i="101"/>
  <c r="L35" i="144"/>
  <c r="L35" i="102"/>
  <c r="L35" i="100"/>
  <c r="L35" i="101"/>
  <c r="M65" i="96"/>
  <c r="M65" i="97"/>
  <c r="M65" i="98"/>
  <c r="M65" i="141"/>
  <c r="M99" i="96"/>
  <c r="M99" i="97"/>
  <c r="M99" i="98"/>
  <c r="M99" i="141"/>
  <c r="O128" i="144"/>
  <c r="O128" i="101"/>
  <c r="O128" i="102"/>
  <c r="O128" i="100"/>
  <c r="O113" i="102"/>
  <c r="O113" i="144"/>
  <c r="O113" i="100"/>
  <c r="O113" i="101"/>
  <c r="E84" i="144"/>
  <c r="E84" i="102"/>
  <c r="E84" i="100"/>
  <c r="E84" i="101"/>
  <c r="N160" i="99"/>
  <c r="E31" i="99"/>
  <c r="N31" i="99"/>
  <c r="B99" i="98"/>
  <c r="B99" i="141"/>
  <c r="B99" i="96"/>
  <c r="B99" i="97"/>
  <c r="B94" i="141"/>
  <c r="B94" i="96"/>
  <c r="B94" i="97"/>
  <c r="B94" i="98"/>
  <c r="R103" i="95"/>
  <c r="I103" i="95"/>
  <c r="H95" i="141"/>
  <c r="H95" i="96"/>
  <c r="H95" i="97"/>
  <c r="H95" i="98"/>
  <c r="Q160" i="95"/>
  <c r="H31" i="95"/>
  <c r="Q31" i="95"/>
  <c r="B130" i="144"/>
  <c r="B130" i="101"/>
  <c r="B130" i="102"/>
  <c r="B130" i="100"/>
  <c r="K119" i="144"/>
  <c r="K119" i="101"/>
  <c r="K119" i="102"/>
  <c r="K119" i="100"/>
  <c r="B59" i="102"/>
  <c r="B59" i="144"/>
  <c r="B59" i="100"/>
  <c r="B59" i="101"/>
  <c r="I15" i="99"/>
  <c r="R15" i="99"/>
  <c r="P122" i="102"/>
  <c r="P122" i="144"/>
  <c r="P122" i="101"/>
  <c r="P122" i="100"/>
  <c r="F103" i="98"/>
  <c r="F103" i="141"/>
  <c r="F103" i="96"/>
  <c r="F103" i="97"/>
  <c r="O61" i="141"/>
  <c r="O61" i="96"/>
  <c r="O61" i="97"/>
  <c r="O61" i="98"/>
  <c r="M98" i="102"/>
  <c r="M98" i="144"/>
  <c r="M98" i="100"/>
  <c r="M98" i="101"/>
  <c r="M40" i="144"/>
  <c r="M40" i="102"/>
  <c r="M40" i="100"/>
  <c r="M40" i="101"/>
  <c r="M70" i="102"/>
  <c r="M70" i="144"/>
  <c r="M70" i="101"/>
  <c r="M70" i="100"/>
  <c r="G125" i="96"/>
  <c r="G125" i="97"/>
  <c r="G125" i="98"/>
  <c r="G125" i="141"/>
  <c r="G74" i="141"/>
  <c r="G74" i="96"/>
  <c r="G74" i="97"/>
  <c r="G74" i="98"/>
  <c r="N120" i="96"/>
  <c r="N120" i="97"/>
  <c r="N120" i="98"/>
  <c r="N120" i="141"/>
  <c r="Q118" i="101"/>
  <c r="Q118" i="102"/>
  <c r="Q118" i="144"/>
  <c r="Q118" i="100"/>
  <c r="Q58" i="102"/>
  <c r="Q58" i="144"/>
  <c r="Q58" i="101"/>
  <c r="Q58" i="100"/>
  <c r="L64" i="102"/>
  <c r="L64" i="144"/>
  <c r="L64" i="100"/>
  <c r="L64" i="101"/>
  <c r="M97" i="97"/>
  <c r="M97" i="98"/>
  <c r="M97" i="141"/>
  <c r="M97" i="96"/>
  <c r="D59" i="141"/>
  <c r="D59" i="96"/>
  <c r="D59" i="97"/>
  <c r="D59" i="98"/>
  <c r="O102" i="144"/>
  <c r="O102" i="102"/>
  <c r="O102" i="100"/>
  <c r="O102" i="101"/>
  <c r="O44" i="102"/>
  <c r="O44" i="144"/>
  <c r="O44" i="100"/>
  <c r="O44" i="101"/>
  <c r="O87" i="102"/>
  <c r="O87" i="144"/>
  <c r="O87" i="100"/>
  <c r="O87" i="101"/>
  <c r="F35" i="102"/>
  <c r="F35" i="144"/>
  <c r="F35" i="100"/>
  <c r="F35" i="101"/>
  <c r="N117" i="102"/>
  <c r="N117" i="144"/>
  <c r="N117" i="101"/>
  <c r="N117" i="100"/>
  <c r="E39" i="102"/>
  <c r="E39" i="144"/>
  <c r="E39" i="101"/>
  <c r="E39" i="100"/>
  <c r="K127" i="97"/>
  <c r="K127" i="98"/>
  <c r="K127" i="141"/>
  <c r="K127" i="96"/>
  <c r="R11" i="95"/>
  <c r="I11" i="95"/>
  <c r="Q127" i="96"/>
  <c r="Q127" i="97"/>
  <c r="Q127" i="98"/>
  <c r="Q127" i="141"/>
  <c r="Q89" i="141"/>
  <c r="Q89" i="96"/>
  <c r="Q89" i="97"/>
  <c r="Q89" i="98"/>
  <c r="K101" i="102"/>
  <c r="K101" i="144"/>
  <c r="K101" i="100"/>
  <c r="K101" i="101"/>
  <c r="R8" i="99"/>
  <c r="I8" i="99"/>
  <c r="G91" i="144"/>
  <c r="G91" i="102"/>
  <c r="G91" i="100"/>
  <c r="G91" i="101"/>
  <c r="G39" i="144"/>
  <c r="G39" i="102"/>
  <c r="G39" i="100"/>
  <c r="G39" i="101"/>
  <c r="P84" i="102"/>
  <c r="P84" i="144"/>
  <c r="P84" i="100"/>
  <c r="P84" i="101"/>
  <c r="C58" i="97"/>
  <c r="C58" i="98"/>
  <c r="C58" i="141"/>
  <c r="C58" i="96"/>
  <c r="C126" i="96"/>
  <c r="C126" i="97"/>
  <c r="C126" i="98"/>
  <c r="C126" i="141"/>
  <c r="L187" i="95"/>
  <c r="C58" i="95"/>
  <c r="L58" i="95"/>
  <c r="F96" i="96"/>
  <c r="F96" i="97"/>
  <c r="F96" i="98"/>
  <c r="F96" i="141"/>
  <c r="O58" i="141"/>
  <c r="O58" i="96"/>
  <c r="O58" i="97"/>
  <c r="O58" i="98"/>
  <c r="M96" i="102"/>
  <c r="M96" i="144"/>
  <c r="M96" i="101"/>
  <c r="M96" i="100"/>
  <c r="M38" i="102"/>
  <c r="M38" i="144"/>
  <c r="M38" i="100"/>
  <c r="M38" i="101"/>
  <c r="M68" i="144"/>
  <c r="M68" i="102"/>
  <c r="M68" i="100"/>
  <c r="M68" i="101"/>
  <c r="G121" i="98"/>
  <c r="G121" i="141"/>
  <c r="G121" i="96"/>
  <c r="G121" i="97"/>
  <c r="P70" i="97"/>
  <c r="P70" i="98"/>
  <c r="P70" i="141"/>
  <c r="P70" i="96"/>
  <c r="E127" i="98"/>
  <c r="E127" i="141"/>
  <c r="E127" i="96"/>
  <c r="E127" i="97"/>
  <c r="N85" i="141"/>
  <c r="N85" i="96"/>
  <c r="N85" i="97"/>
  <c r="N85" i="98"/>
  <c r="H129" i="101"/>
  <c r="H129" i="102"/>
  <c r="H129" i="144"/>
  <c r="H129" i="100"/>
  <c r="L84" i="144"/>
  <c r="L84" i="102"/>
  <c r="L84" i="100"/>
  <c r="L84" i="101"/>
  <c r="C62" i="102"/>
  <c r="C62" i="144"/>
  <c r="C62" i="100"/>
  <c r="C62" i="101"/>
  <c r="D92" i="97"/>
  <c r="D92" i="98"/>
  <c r="D92" i="141"/>
  <c r="D92" i="96"/>
  <c r="M133" i="95"/>
  <c r="D4" i="95"/>
  <c r="M4" i="95"/>
  <c r="F84" i="102"/>
  <c r="F84" i="144"/>
  <c r="F84" i="100"/>
  <c r="F84" i="101"/>
  <c r="F64" i="102"/>
  <c r="F64" i="144"/>
  <c r="F64" i="101"/>
  <c r="F64" i="100"/>
  <c r="E96" i="102"/>
  <c r="E96" i="144"/>
  <c r="E96" i="101"/>
  <c r="E96" i="100"/>
  <c r="E38" i="102"/>
  <c r="E38" i="144"/>
  <c r="E38" i="100"/>
  <c r="E38" i="101"/>
  <c r="E68" i="144"/>
  <c r="E68" i="102"/>
  <c r="E68" i="100"/>
  <c r="E68" i="101"/>
  <c r="K86" i="141"/>
  <c r="K86" i="96"/>
  <c r="K86" i="97"/>
  <c r="K86" i="98"/>
  <c r="B85" i="97"/>
  <c r="B85" i="98"/>
  <c r="B85" i="141"/>
  <c r="B85" i="96"/>
  <c r="R95" i="95"/>
  <c r="I95" i="95"/>
  <c r="R8" i="95"/>
  <c r="I8" i="95"/>
  <c r="Q88" i="97"/>
  <c r="Q88" i="98"/>
  <c r="Q88" i="141"/>
  <c r="Q88" i="96"/>
  <c r="Q126" i="141"/>
  <c r="Q126" i="96"/>
  <c r="Q126" i="97"/>
  <c r="Q126" i="98"/>
  <c r="R101" i="99"/>
  <c r="I101" i="99"/>
  <c r="R37" i="99"/>
  <c r="I37" i="99"/>
  <c r="K31" i="102"/>
  <c r="K31" i="144"/>
  <c r="K31" i="100"/>
  <c r="K31" i="101"/>
  <c r="B94" i="102"/>
  <c r="B94" i="144"/>
  <c r="B94" i="100"/>
  <c r="B94" i="101"/>
  <c r="G68" i="102"/>
  <c r="G68" i="144"/>
  <c r="G68" i="100"/>
  <c r="G68" i="101"/>
  <c r="P59" i="144"/>
  <c r="P59" i="102"/>
  <c r="P59" i="100"/>
  <c r="P59" i="101"/>
  <c r="L127" i="98"/>
  <c r="L127" i="141"/>
  <c r="L127" i="96"/>
  <c r="L127" i="97"/>
  <c r="L76" i="96"/>
  <c r="L76" i="97"/>
  <c r="L76" i="98"/>
  <c r="L76" i="141"/>
  <c r="O60" i="98"/>
  <c r="O60" i="141"/>
  <c r="O60" i="96"/>
  <c r="O60" i="97"/>
  <c r="O90" i="141"/>
  <c r="O90" i="96"/>
  <c r="O90" i="97"/>
  <c r="O90" i="98"/>
  <c r="D114" i="102"/>
  <c r="D114" i="144"/>
  <c r="D114" i="100"/>
  <c r="D114" i="101"/>
  <c r="M87" i="102"/>
  <c r="M87" i="144"/>
  <c r="M87" i="100"/>
  <c r="M87" i="101"/>
  <c r="M35" i="102"/>
  <c r="M35" i="144"/>
  <c r="M35" i="100"/>
  <c r="M35" i="101"/>
  <c r="P85" i="96"/>
  <c r="P85" i="97"/>
  <c r="P85" i="98"/>
  <c r="P85" i="141"/>
  <c r="P102" i="98"/>
  <c r="P102" i="141"/>
  <c r="P102" i="96"/>
  <c r="P102" i="97"/>
  <c r="N104" i="96"/>
  <c r="N104" i="97"/>
  <c r="N104" i="98"/>
  <c r="N104" i="141"/>
  <c r="E66" i="98"/>
  <c r="E66" i="141"/>
  <c r="E66" i="96"/>
  <c r="E66" i="97"/>
  <c r="H127" i="102"/>
  <c r="H127" i="144"/>
  <c r="H127" i="101"/>
  <c r="H127" i="100"/>
  <c r="C75" i="102"/>
  <c r="C75" i="144"/>
  <c r="C75" i="100"/>
  <c r="C75" i="101"/>
  <c r="L60" i="102"/>
  <c r="L60" i="144"/>
  <c r="L60" i="100"/>
  <c r="L60" i="101"/>
  <c r="M125" i="141"/>
  <c r="M125" i="96"/>
  <c r="M125" i="97"/>
  <c r="M125" i="98"/>
  <c r="D87" i="97"/>
  <c r="D87" i="98"/>
  <c r="D87" i="141"/>
  <c r="D87" i="96"/>
  <c r="O125" i="102"/>
  <c r="O125" i="144"/>
  <c r="O125" i="101"/>
  <c r="O125" i="100"/>
  <c r="O99" i="144"/>
  <c r="O99" i="102"/>
  <c r="O99" i="100"/>
  <c r="O99" i="101"/>
  <c r="F47" i="102"/>
  <c r="F47" i="144"/>
  <c r="F47" i="100"/>
  <c r="F47" i="101"/>
  <c r="N71" i="102"/>
  <c r="N71" i="144"/>
  <c r="N71" i="100"/>
  <c r="N71" i="101"/>
  <c r="B77" i="97"/>
  <c r="B77" i="98"/>
  <c r="B77" i="141"/>
  <c r="B77" i="96"/>
  <c r="I96" i="95"/>
  <c r="R96" i="95"/>
  <c r="B117" i="98"/>
  <c r="B117" i="141"/>
  <c r="B117" i="96"/>
  <c r="B117" i="97"/>
  <c r="R112" i="95"/>
  <c r="K133" i="95"/>
  <c r="B4" i="95"/>
  <c r="K4" i="95"/>
  <c r="Q187" i="95"/>
  <c r="H58" i="95"/>
  <c r="Q58" i="95"/>
  <c r="H122" i="96"/>
  <c r="H122" i="97"/>
  <c r="H122" i="98"/>
  <c r="H122" i="141"/>
  <c r="K124" i="144"/>
  <c r="K124" i="101"/>
  <c r="K124" i="102"/>
  <c r="K124" i="100"/>
  <c r="B60" i="102"/>
  <c r="B60" i="144"/>
  <c r="B60" i="101"/>
  <c r="B60" i="100"/>
  <c r="R20" i="99"/>
  <c r="I20" i="99"/>
  <c r="R87" i="99"/>
  <c r="I87" i="99"/>
  <c r="P66" i="102"/>
  <c r="P66" i="144"/>
  <c r="P66" i="101"/>
  <c r="P66" i="100"/>
  <c r="G57" i="144"/>
  <c r="G57" i="102"/>
  <c r="G57" i="100"/>
  <c r="G57" i="101"/>
  <c r="L113" i="97"/>
  <c r="L113" i="98"/>
  <c r="L113" i="141"/>
  <c r="L113" i="96"/>
  <c r="O128" i="97"/>
  <c r="O128" i="98"/>
  <c r="O128" i="141"/>
  <c r="O128" i="96"/>
  <c r="O86" i="97"/>
  <c r="O86" i="98"/>
  <c r="O86" i="141"/>
  <c r="O86" i="96"/>
  <c r="D69" i="102"/>
  <c r="D69" i="144"/>
  <c r="D69" i="100"/>
  <c r="D69" i="101"/>
  <c r="P103" i="141"/>
  <c r="P103" i="96"/>
  <c r="P103" i="97"/>
  <c r="P103" i="98"/>
  <c r="P61" i="96"/>
  <c r="P61" i="97"/>
  <c r="P61" i="98"/>
  <c r="P61" i="141"/>
  <c r="E119" i="98"/>
  <c r="E119" i="141"/>
  <c r="E119" i="96"/>
  <c r="E119" i="97"/>
  <c r="E72" i="141"/>
  <c r="E72" i="96"/>
  <c r="E72" i="97"/>
  <c r="E72" i="98"/>
  <c r="H128" i="144"/>
  <c r="H128" i="101"/>
  <c r="H128" i="102"/>
  <c r="H128" i="100"/>
  <c r="Q68" i="102"/>
  <c r="Q68" i="144"/>
  <c r="Q68" i="100"/>
  <c r="Q68" i="101"/>
  <c r="L73" i="102"/>
  <c r="L73" i="144"/>
  <c r="L73" i="101"/>
  <c r="L73" i="100"/>
  <c r="L58" i="144"/>
  <c r="L58" i="102"/>
  <c r="L58" i="100"/>
  <c r="L58" i="101"/>
  <c r="D126" i="96"/>
  <c r="D126" i="97"/>
  <c r="D126" i="98"/>
  <c r="D126" i="141"/>
  <c r="M187" i="95"/>
  <c r="M58" i="95"/>
  <c r="D58" i="95"/>
  <c r="O96" i="102"/>
  <c r="O96" i="144"/>
  <c r="O96" i="100"/>
  <c r="O96" i="101"/>
  <c r="F38" i="102"/>
  <c r="F38" i="144"/>
  <c r="F38" i="100"/>
  <c r="F38" i="101"/>
  <c r="F76" i="144"/>
  <c r="F76" i="102"/>
  <c r="F76" i="100"/>
  <c r="F76" i="101"/>
  <c r="O133" i="99"/>
  <c r="F4" i="99"/>
  <c r="O4" i="99"/>
  <c r="N111" i="102"/>
  <c r="N111" i="144"/>
  <c r="N111" i="100"/>
  <c r="N111" i="101"/>
  <c r="N85" i="102"/>
  <c r="N85" i="144"/>
  <c r="N85" i="101"/>
  <c r="N85" i="100"/>
  <c r="N33" i="102"/>
  <c r="N33" i="144"/>
  <c r="N33" i="101"/>
  <c r="N33" i="100"/>
  <c r="I46" i="95"/>
  <c r="R46" i="95"/>
  <c r="B71" i="96"/>
  <c r="B71" i="97"/>
  <c r="B71" i="98"/>
  <c r="B71" i="141"/>
  <c r="Q116" i="96"/>
  <c r="Q116" i="97"/>
  <c r="Q116" i="98"/>
  <c r="Q116" i="141"/>
  <c r="H73" i="98"/>
  <c r="H73" i="141"/>
  <c r="H73" i="96"/>
  <c r="H73" i="97"/>
  <c r="B74" i="102"/>
  <c r="B74" i="144"/>
  <c r="B74" i="100"/>
  <c r="B74" i="101"/>
  <c r="B67" i="102"/>
  <c r="B67" i="144"/>
  <c r="B67" i="100"/>
  <c r="B67" i="101"/>
  <c r="R23" i="99"/>
  <c r="I23" i="99"/>
  <c r="P85" i="102"/>
  <c r="P85" i="144"/>
  <c r="P85" i="100"/>
  <c r="P85" i="101"/>
  <c r="P33" i="102"/>
  <c r="P33" i="144"/>
  <c r="P33" i="100"/>
  <c r="P33" i="101"/>
  <c r="P71" i="102"/>
  <c r="P71" i="144"/>
  <c r="P71" i="100"/>
  <c r="P71" i="101"/>
  <c r="L114" i="98"/>
  <c r="L114" i="141"/>
  <c r="L114" i="96"/>
  <c r="L114" i="97"/>
  <c r="L67" i="141"/>
  <c r="L67" i="96"/>
  <c r="L67" i="97"/>
  <c r="L67" i="98"/>
  <c r="O124" i="141"/>
  <c r="O124" i="96"/>
  <c r="O124" i="97"/>
  <c r="O124" i="98"/>
  <c r="O77" i="141"/>
  <c r="O77" i="96"/>
  <c r="O77" i="97"/>
  <c r="O77" i="98"/>
  <c r="M32" i="144"/>
  <c r="M32" i="102"/>
  <c r="M32" i="100"/>
  <c r="M32" i="101"/>
  <c r="D62" i="102"/>
  <c r="D62" i="144"/>
  <c r="D62" i="101"/>
  <c r="D62" i="100"/>
  <c r="G99" i="97"/>
  <c r="G99" i="98"/>
  <c r="G99" i="141"/>
  <c r="G99" i="96"/>
  <c r="P160" i="95"/>
  <c r="P31" i="95"/>
  <c r="G31" i="95"/>
  <c r="N114" i="141"/>
  <c r="N114" i="96"/>
  <c r="N114" i="97"/>
  <c r="N114" i="98"/>
  <c r="N59" i="96"/>
  <c r="N59" i="97"/>
  <c r="N59" i="98"/>
  <c r="N59" i="141"/>
  <c r="Q103" i="102"/>
  <c r="Q103" i="144"/>
  <c r="Q103" i="101"/>
  <c r="Q103" i="100"/>
  <c r="H88" i="144"/>
  <c r="H88" i="102"/>
  <c r="H88" i="100"/>
  <c r="H88" i="101"/>
  <c r="Q30" i="102"/>
  <c r="Q30" i="144"/>
  <c r="Q30" i="100"/>
  <c r="Q30" i="101"/>
  <c r="C130" i="101"/>
  <c r="C130" i="102"/>
  <c r="C130" i="144"/>
  <c r="C130" i="100"/>
  <c r="L116" i="144"/>
  <c r="L116" i="101"/>
  <c r="L116" i="102"/>
  <c r="L116" i="100"/>
  <c r="M119" i="98"/>
  <c r="M119" i="141"/>
  <c r="M119" i="96"/>
  <c r="M119" i="97"/>
  <c r="M76" i="97"/>
  <c r="M76" i="98"/>
  <c r="M76" i="141"/>
  <c r="M76" i="96"/>
  <c r="F121" i="101"/>
  <c r="F121" i="102"/>
  <c r="F121" i="144"/>
  <c r="F121" i="100"/>
  <c r="O95" i="102"/>
  <c r="O95" i="144"/>
  <c r="O95" i="100"/>
  <c r="O95" i="101"/>
  <c r="F43" i="102"/>
  <c r="F43" i="144"/>
  <c r="F43" i="100"/>
  <c r="F43" i="101"/>
  <c r="E125" i="101"/>
  <c r="E125" i="102"/>
  <c r="E125" i="144"/>
  <c r="E125" i="100"/>
  <c r="E99" i="102"/>
  <c r="E99" i="144"/>
  <c r="E99" i="101"/>
  <c r="E99" i="100"/>
  <c r="N47" i="102"/>
  <c r="N47" i="144"/>
  <c r="N47" i="100"/>
  <c r="N47" i="101"/>
  <c r="R90" i="95"/>
  <c r="I90" i="95"/>
  <c r="K114" i="98"/>
  <c r="K114" i="141"/>
  <c r="K114" i="96"/>
  <c r="K114" i="97"/>
  <c r="K104" i="98"/>
  <c r="K104" i="141"/>
  <c r="K104" i="96"/>
  <c r="K104" i="97"/>
  <c r="Q113" i="141"/>
  <c r="Q113" i="96"/>
  <c r="Q113" i="97"/>
  <c r="Q113" i="98"/>
  <c r="Q66" i="96"/>
  <c r="Q66" i="97"/>
  <c r="Q66" i="98"/>
  <c r="Q66" i="141"/>
  <c r="K93" i="102"/>
  <c r="K93" i="144"/>
  <c r="K93" i="100"/>
  <c r="K93" i="101"/>
  <c r="K46" i="144"/>
  <c r="K46" i="102"/>
  <c r="K46" i="100"/>
  <c r="K46" i="101"/>
  <c r="P99" i="144"/>
  <c r="P99" i="102"/>
  <c r="P99" i="100"/>
  <c r="P99" i="101"/>
  <c r="G47" i="144"/>
  <c r="G47" i="102"/>
  <c r="G47" i="100"/>
  <c r="G47" i="101"/>
  <c r="G92" i="102"/>
  <c r="G92" i="144"/>
  <c r="G92" i="100"/>
  <c r="G92" i="101"/>
  <c r="G34" i="144"/>
  <c r="G34" i="102"/>
  <c r="G34" i="100"/>
  <c r="G34" i="101"/>
  <c r="C115" i="141"/>
  <c r="C115" i="96"/>
  <c r="C115" i="97"/>
  <c r="C115" i="98"/>
  <c r="C64" i="98"/>
  <c r="C64" i="141"/>
  <c r="C64" i="96"/>
  <c r="C64" i="97"/>
  <c r="O120" i="97"/>
  <c r="O120" i="98"/>
  <c r="O120" i="141"/>
  <c r="O120" i="96"/>
  <c r="O73" i="97"/>
  <c r="O73" i="98"/>
  <c r="O73" i="141"/>
  <c r="O73" i="96"/>
  <c r="M127" i="101"/>
  <c r="M127" i="102"/>
  <c r="M127" i="144"/>
  <c r="M127" i="100"/>
  <c r="M65" i="102"/>
  <c r="M65" i="144"/>
  <c r="M65" i="100"/>
  <c r="M65" i="101"/>
  <c r="G100" i="98"/>
  <c r="G100" i="141"/>
  <c r="G100" i="96"/>
  <c r="G100" i="97"/>
  <c r="E69" i="98"/>
  <c r="E69" i="141"/>
  <c r="E69" i="96"/>
  <c r="E69" i="97"/>
  <c r="N129" i="98"/>
  <c r="N129" i="141"/>
  <c r="N129" i="96"/>
  <c r="N129" i="97"/>
  <c r="E95" i="98"/>
  <c r="E95" i="141"/>
  <c r="E95" i="96"/>
  <c r="E95" i="97"/>
  <c r="Q33" i="144"/>
  <c r="Q33" i="102"/>
  <c r="Q33" i="100"/>
  <c r="Q33" i="101"/>
  <c r="H63" i="102"/>
  <c r="H63" i="144"/>
  <c r="H63" i="100"/>
  <c r="H63" i="101"/>
  <c r="C92" i="102"/>
  <c r="C92" i="144"/>
  <c r="C92" i="100"/>
  <c r="C92" i="101"/>
  <c r="L34" i="102"/>
  <c r="L34" i="144"/>
  <c r="L34" i="101"/>
  <c r="L34" i="100"/>
  <c r="L70" i="102"/>
  <c r="L70" i="144"/>
  <c r="L70" i="101"/>
  <c r="L70" i="100"/>
  <c r="D115" i="96"/>
  <c r="D115" i="97"/>
  <c r="D115" i="98"/>
  <c r="D115" i="141"/>
  <c r="M72" i="141"/>
  <c r="M72" i="96"/>
  <c r="M72" i="97"/>
  <c r="M72" i="98"/>
  <c r="F119" i="101"/>
  <c r="F119" i="102"/>
  <c r="F119" i="144"/>
  <c r="F119" i="100"/>
  <c r="O93" i="102"/>
  <c r="O93" i="144"/>
  <c r="O93" i="101"/>
  <c r="O93" i="100"/>
  <c r="O41" i="102"/>
  <c r="O41" i="144"/>
  <c r="O41" i="101"/>
  <c r="O41" i="100"/>
  <c r="E123" i="102"/>
  <c r="E123" i="144"/>
  <c r="E123" i="101"/>
  <c r="E123" i="100"/>
  <c r="E45" i="144"/>
  <c r="E45" i="102"/>
  <c r="E45" i="100"/>
  <c r="E45" i="101"/>
  <c r="R38" i="95"/>
  <c r="I38" i="95"/>
  <c r="B63" i="96"/>
  <c r="B63" i="97"/>
  <c r="B63" i="98"/>
  <c r="B63" i="141"/>
  <c r="Q102" i="98"/>
  <c r="Q102" i="141"/>
  <c r="Q102" i="96"/>
  <c r="Q102" i="97"/>
  <c r="H64" i="96"/>
  <c r="H64" i="97"/>
  <c r="H64" i="98"/>
  <c r="H64" i="141"/>
  <c r="K129" i="102"/>
  <c r="K129" i="144"/>
  <c r="K129" i="101"/>
  <c r="K129" i="100"/>
  <c r="B70" i="102"/>
  <c r="B70" i="144"/>
  <c r="B70" i="100"/>
  <c r="B70" i="101"/>
  <c r="K63" i="102"/>
  <c r="K63" i="144"/>
  <c r="K63" i="100"/>
  <c r="K63" i="101"/>
  <c r="G119" i="101"/>
  <c r="G119" i="102"/>
  <c r="G119" i="144"/>
  <c r="G119" i="100"/>
  <c r="G118" i="101"/>
  <c r="G118" i="102"/>
  <c r="G118" i="144"/>
  <c r="G118" i="100"/>
  <c r="P48" i="102"/>
  <c r="P48" i="144"/>
  <c r="P48" i="100"/>
  <c r="P48" i="101"/>
  <c r="L116" i="97"/>
  <c r="L116" i="98"/>
  <c r="L116" i="141"/>
  <c r="L116" i="96"/>
  <c r="L69" i="98"/>
  <c r="L69" i="141"/>
  <c r="L69" i="96"/>
  <c r="L69" i="97"/>
  <c r="F76" i="97"/>
  <c r="F76" i="98"/>
  <c r="F76" i="141"/>
  <c r="F76" i="96"/>
  <c r="M102" i="102"/>
  <c r="M102" i="144"/>
  <c r="M102" i="100"/>
  <c r="M102" i="101"/>
  <c r="D44" i="102"/>
  <c r="D44" i="144"/>
  <c r="D44" i="100"/>
  <c r="D44" i="101"/>
  <c r="D74" i="144"/>
  <c r="D74" i="102"/>
  <c r="D74" i="100"/>
  <c r="D74" i="101"/>
  <c r="P64" i="96"/>
  <c r="P64" i="97"/>
  <c r="P64" i="98"/>
  <c r="P64" i="141"/>
  <c r="P128" i="97"/>
  <c r="P128" i="98"/>
  <c r="P128" i="141"/>
  <c r="P128" i="96"/>
  <c r="E97" i="97"/>
  <c r="E97" i="98"/>
  <c r="E97" i="141"/>
  <c r="E97" i="96"/>
  <c r="Q122" i="144"/>
  <c r="Q122" i="101"/>
  <c r="Q122" i="102"/>
  <c r="Q122" i="100"/>
  <c r="H62" i="144"/>
  <c r="H62" i="102"/>
  <c r="H62" i="100"/>
  <c r="H62" i="101"/>
  <c r="C90" i="144"/>
  <c r="C90" i="102"/>
  <c r="C90" i="100"/>
  <c r="C90" i="101"/>
  <c r="L32" i="144"/>
  <c r="L32" i="102"/>
  <c r="L32" i="100"/>
  <c r="L32" i="101"/>
  <c r="L68" i="102"/>
  <c r="L68" i="144"/>
  <c r="L68" i="100"/>
  <c r="L68" i="101"/>
  <c r="D114" i="98"/>
  <c r="D114" i="141"/>
  <c r="D114" i="96"/>
  <c r="D114" i="97"/>
  <c r="M67" i="141"/>
  <c r="M67" i="96"/>
  <c r="M67" i="97"/>
  <c r="M67" i="98"/>
  <c r="F67" i="102"/>
  <c r="F67" i="144"/>
  <c r="F67" i="101"/>
  <c r="F67" i="100"/>
  <c r="N58" i="102"/>
  <c r="N58" i="144"/>
  <c r="N58" i="100"/>
  <c r="N58" i="101"/>
  <c r="K62" i="141"/>
  <c r="K62" i="96"/>
  <c r="K62" i="97"/>
  <c r="K62" i="98"/>
  <c r="B97" i="141"/>
  <c r="B97" i="96"/>
  <c r="B97" i="97"/>
  <c r="B97" i="98"/>
  <c r="B96" i="98"/>
  <c r="I18" i="95"/>
  <c r="R18" i="95"/>
  <c r="Q63" i="141"/>
  <c r="Q63" i="96"/>
  <c r="Q63" i="97"/>
  <c r="Q63" i="98"/>
  <c r="Q97" i="141"/>
  <c r="Q97" i="96"/>
  <c r="Q97" i="97"/>
  <c r="Q97" i="98"/>
  <c r="R193" i="99"/>
  <c r="K214" i="99"/>
  <c r="K85" i="99"/>
  <c r="B85" i="99"/>
  <c r="R12" i="99"/>
  <c r="I12" i="99"/>
  <c r="K100" i="102"/>
  <c r="K100" i="144"/>
  <c r="K100" i="100"/>
  <c r="K100" i="101"/>
  <c r="G114" i="102"/>
  <c r="G114" i="144"/>
  <c r="G114" i="101"/>
  <c r="G114" i="100"/>
  <c r="G117" i="102"/>
  <c r="G117" i="144"/>
  <c r="G117" i="101"/>
  <c r="G117" i="100"/>
  <c r="G46" i="102"/>
  <c r="G46" i="144"/>
  <c r="G46" i="101"/>
  <c r="G46" i="100"/>
  <c r="L66" i="97"/>
  <c r="L66" i="98"/>
  <c r="L66" i="141"/>
  <c r="L66" i="96"/>
  <c r="L92" i="97"/>
  <c r="L92" i="98"/>
  <c r="L92" i="141"/>
  <c r="L92" i="96"/>
  <c r="F112" i="96"/>
  <c r="F112" i="97"/>
  <c r="F112" i="98"/>
  <c r="F112" i="141"/>
  <c r="F65" i="97"/>
  <c r="F65" i="98"/>
  <c r="F65" i="141"/>
  <c r="F65" i="96"/>
  <c r="M120" i="102"/>
  <c r="M120" i="144"/>
  <c r="M120" i="101"/>
  <c r="M120" i="100"/>
  <c r="D93" i="102"/>
  <c r="D93" i="144"/>
  <c r="D93" i="100"/>
  <c r="D93" i="101"/>
  <c r="M41" i="102"/>
  <c r="M41" i="144"/>
  <c r="M41" i="100"/>
  <c r="M41" i="101"/>
  <c r="N93" i="141"/>
  <c r="N93" i="96"/>
  <c r="N93" i="97"/>
  <c r="N93" i="98"/>
  <c r="H120" i="144"/>
  <c r="H120" i="101"/>
  <c r="H120" i="102"/>
  <c r="H120" i="100"/>
  <c r="H60" i="102"/>
  <c r="H60" i="144"/>
  <c r="H60" i="100"/>
  <c r="H60" i="101"/>
  <c r="L114" i="102"/>
  <c r="L114" i="144"/>
  <c r="L114" i="100"/>
  <c r="L114" i="101"/>
  <c r="C46" i="144"/>
  <c r="C46" i="102"/>
  <c r="C46" i="100"/>
  <c r="C46" i="101"/>
  <c r="L87" i="144"/>
  <c r="L87" i="102"/>
  <c r="L87" i="100"/>
  <c r="L87" i="101"/>
  <c r="C35" i="144"/>
  <c r="C35" i="102"/>
  <c r="C35" i="100"/>
  <c r="C35" i="101"/>
  <c r="D100" i="97"/>
  <c r="D100" i="98"/>
  <c r="D100" i="141"/>
  <c r="D100" i="96"/>
  <c r="D58" i="97"/>
  <c r="D58" i="98"/>
  <c r="D58" i="141"/>
  <c r="D58" i="96"/>
  <c r="F128" i="102"/>
  <c r="F128" i="144"/>
  <c r="F128" i="101"/>
  <c r="F128" i="100"/>
  <c r="F113" i="102"/>
  <c r="F113" i="144"/>
  <c r="F113" i="100"/>
  <c r="F113" i="101"/>
  <c r="N124" i="101"/>
  <c r="N124" i="102"/>
  <c r="N124" i="144"/>
  <c r="N124" i="100"/>
  <c r="N61" i="102"/>
  <c r="N61" i="144"/>
  <c r="N61" i="100"/>
  <c r="N61" i="101"/>
  <c r="B93" i="97"/>
  <c r="B93" i="98"/>
  <c r="B93" i="141"/>
  <c r="B93" i="96"/>
  <c r="K92" i="96"/>
  <c r="K92" i="97"/>
  <c r="K92" i="98"/>
  <c r="K92" i="141"/>
  <c r="I14" i="95"/>
  <c r="R14" i="95"/>
  <c r="Q95" i="96"/>
  <c r="Q95" i="97"/>
  <c r="Q95" i="98"/>
  <c r="Q95" i="141"/>
  <c r="K130" i="101"/>
  <c r="K130" i="102"/>
  <c r="K130" i="144"/>
  <c r="K130" i="100"/>
  <c r="B66" i="102"/>
  <c r="B66" i="144"/>
  <c r="B66" i="100"/>
  <c r="B66" i="101"/>
  <c r="B35" i="102"/>
  <c r="B35" i="144"/>
  <c r="B35" i="100"/>
  <c r="B35" i="101"/>
  <c r="R94" i="99"/>
  <c r="I94" i="99"/>
  <c r="K59" i="102"/>
  <c r="K59" i="144"/>
  <c r="K59" i="100"/>
  <c r="K59" i="101"/>
  <c r="G122" i="102"/>
  <c r="G122" i="144"/>
  <c r="G122" i="101"/>
  <c r="G122" i="100"/>
  <c r="P160" i="99"/>
  <c r="P31" i="99"/>
  <c r="G31" i="99"/>
  <c r="L103" i="97"/>
  <c r="L103" i="98"/>
  <c r="L103" i="141"/>
  <c r="L103" i="96"/>
  <c r="C61" i="97"/>
  <c r="C61" i="98"/>
  <c r="C61" i="141"/>
  <c r="C61" i="96"/>
  <c r="L125" i="141"/>
  <c r="L125" i="96"/>
  <c r="L125" i="97"/>
  <c r="L125" i="98"/>
  <c r="O103" i="141"/>
  <c r="O103" i="96"/>
  <c r="O103" i="97"/>
  <c r="O103" i="98"/>
  <c r="F61" i="141"/>
  <c r="F61" i="96"/>
  <c r="F61" i="97"/>
  <c r="F61" i="98"/>
  <c r="D98" i="102"/>
  <c r="D98" i="144"/>
  <c r="D98" i="100"/>
  <c r="D98" i="101"/>
  <c r="D40" i="144"/>
  <c r="D40" i="102"/>
  <c r="D40" i="100"/>
  <c r="D40" i="101"/>
  <c r="D70" i="102"/>
  <c r="D70" i="144"/>
  <c r="D70" i="101"/>
  <c r="D70" i="100"/>
  <c r="P125" i="97"/>
  <c r="P125" i="98"/>
  <c r="P125" i="141"/>
  <c r="P125" i="96"/>
  <c r="P74" i="141"/>
  <c r="P74" i="96"/>
  <c r="P74" i="97"/>
  <c r="P74" i="98"/>
  <c r="E94" i="96"/>
  <c r="E94" i="97"/>
  <c r="E94" i="98"/>
  <c r="E94" i="141"/>
  <c r="E120" i="96"/>
  <c r="E120" i="97"/>
  <c r="E120" i="98"/>
  <c r="E120" i="141"/>
  <c r="Q115" i="102"/>
  <c r="Q115" i="144"/>
  <c r="Q115" i="100"/>
  <c r="Q115" i="101"/>
  <c r="H96" i="144"/>
  <c r="H96" i="102"/>
  <c r="H96" i="100"/>
  <c r="H96" i="101"/>
  <c r="H38" i="102"/>
  <c r="H38" i="144"/>
  <c r="H38" i="101"/>
  <c r="H38" i="100"/>
  <c r="L86" i="102"/>
  <c r="L86" i="144"/>
  <c r="L86" i="101"/>
  <c r="L86" i="100"/>
  <c r="C64" i="102"/>
  <c r="C64" i="144"/>
  <c r="C64" i="100"/>
  <c r="C64" i="101"/>
  <c r="D97" i="96"/>
  <c r="D97" i="97"/>
  <c r="D97" i="98"/>
  <c r="D97" i="141"/>
  <c r="M59" i="141"/>
  <c r="M59" i="96"/>
  <c r="M59" i="97"/>
  <c r="M59" i="98"/>
  <c r="O86" i="144"/>
  <c r="O86" i="102"/>
  <c r="O86" i="100"/>
  <c r="O86" i="101"/>
  <c r="F66" i="102"/>
  <c r="F66" i="144"/>
  <c r="F66" i="100"/>
  <c r="F66" i="101"/>
  <c r="E117" i="101"/>
  <c r="E117" i="102"/>
  <c r="E117" i="144"/>
  <c r="E117" i="100"/>
  <c r="N91" i="102"/>
  <c r="N91" i="144"/>
  <c r="N91" i="100"/>
  <c r="N91" i="101"/>
  <c r="N39" i="102"/>
  <c r="N39" i="144"/>
  <c r="N39" i="100"/>
  <c r="N39" i="101"/>
  <c r="B127" i="97"/>
  <c r="B127" i="98"/>
  <c r="B127" i="141"/>
  <c r="B127" i="96"/>
  <c r="K130" i="98"/>
  <c r="K130" i="141"/>
  <c r="K130" i="96"/>
  <c r="K130" i="97"/>
  <c r="H127" i="96"/>
  <c r="H127" i="97"/>
  <c r="H127" i="98"/>
  <c r="H127" i="141"/>
  <c r="H89" i="98"/>
  <c r="H89" i="141"/>
  <c r="H89" i="96"/>
  <c r="H89" i="97"/>
  <c r="B121" i="102"/>
  <c r="B121" i="144"/>
  <c r="B121" i="101"/>
  <c r="B121" i="100"/>
  <c r="G70" i="144"/>
  <c r="G70" i="102"/>
  <c r="G70" i="100"/>
  <c r="G70" i="101"/>
  <c r="G61" i="102"/>
  <c r="G61" i="144"/>
  <c r="G61" i="101"/>
  <c r="G61" i="100"/>
  <c r="L58" i="97"/>
  <c r="L58" i="98"/>
  <c r="L58" i="141"/>
  <c r="L58" i="96"/>
  <c r="L126" i="96"/>
  <c r="L126" i="97"/>
  <c r="L126" i="98"/>
  <c r="L126" i="141"/>
  <c r="F101" i="141"/>
  <c r="F101" i="96"/>
  <c r="F101" i="97"/>
  <c r="F101" i="98"/>
  <c r="F59" i="96"/>
  <c r="F59" i="97"/>
  <c r="F59" i="98"/>
  <c r="F59" i="141"/>
  <c r="F131" i="97"/>
  <c r="F131" i="98"/>
  <c r="F131" i="141"/>
  <c r="F131" i="96"/>
  <c r="M73" i="102"/>
  <c r="M73" i="144"/>
  <c r="M73" i="100"/>
  <c r="M73" i="101"/>
  <c r="D115" i="102"/>
  <c r="D115" i="144"/>
  <c r="D115" i="101"/>
  <c r="D115" i="100"/>
  <c r="G130" i="96"/>
  <c r="G130" i="97"/>
  <c r="G130" i="98"/>
  <c r="G130" i="141"/>
  <c r="P187" i="95"/>
  <c r="G58" i="95"/>
  <c r="P58" i="95"/>
  <c r="N90" i="141"/>
  <c r="N90" i="96"/>
  <c r="N90" i="97"/>
  <c r="N90" i="98"/>
  <c r="E116" i="98"/>
  <c r="E116" i="141"/>
  <c r="E116" i="96"/>
  <c r="E116" i="97"/>
  <c r="Q129" i="101"/>
  <c r="Q129" i="102"/>
  <c r="Q129" i="144"/>
  <c r="Q129" i="100"/>
  <c r="Q160" i="99"/>
  <c r="Q31" i="99"/>
  <c r="H31" i="99"/>
  <c r="C84" i="102"/>
  <c r="C84" i="144"/>
  <c r="C84" i="100"/>
  <c r="C84" i="101"/>
  <c r="L62" i="102"/>
  <c r="L62" i="144"/>
  <c r="L62" i="101"/>
  <c r="L62" i="100"/>
  <c r="M92" i="97"/>
  <c r="M92" i="98"/>
  <c r="M92" i="141"/>
  <c r="M92" i="96"/>
  <c r="O61" i="102"/>
  <c r="O61" i="144"/>
  <c r="O61" i="101"/>
  <c r="O61" i="100"/>
  <c r="F120" i="102"/>
  <c r="F120" i="144"/>
  <c r="F120" i="101"/>
  <c r="F120" i="100"/>
  <c r="N96" i="102"/>
  <c r="N96" i="144"/>
  <c r="N96" i="101"/>
  <c r="N96" i="100"/>
  <c r="N38" i="102"/>
  <c r="N38" i="144"/>
  <c r="N38" i="100"/>
  <c r="N38" i="101"/>
  <c r="N68" i="144"/>
  <c r="N68" i="102"/>
  <c r="N68" i="100"/>
  <c r="N68" i="101"/>
  <c r="R60" i="95"/>
  <c r="I60" i="95"/>
  <c r="K85" i="98"/>
  <c r="K85" i="141"/>
  <c r="K85" i="96"/>
  <c r="K85" i="97"/>
  <c r="R166" i="95"/>
  <c r="K187" i="95"/>
  <c r="B58" i="95"/>
  <c r="K58" i="95"/>
  <c r="I5" i="95"/>
  <c r="R5" i="95"/>
  <c r="H123" i="98"/>
  <c r="H123" i="141"/>
  <c r="H123" i="96"/>
  <c r="H123" i="97"/>
  <c r="H85" i="96"/>
  <c r="H85" i="97"/>
  <c r="H85" i="98"/>
  <c r="H85" i="141"/>
  <c r="B99" i="102"/>
  <c r="B99" i="144"/>
  <c r="B99" i="100"/>
  <c r="B99" i="101"/>
  <c r="R6" i="99"/>
  <c r="I6" i="99"/>
  <c r="K94" i="102"/>
  <c r="K94" i="144"/>
  <c r="K94" i="101"/>
  <c r="K94" i="100"/>
  <c r="P68" i="102"/>
  <c r="P68" i="144"/>
  <c r="P68" i="100"/>
  <c r="P68" i="101"/>
  <c r="G59" i="102"/>
  <c r="G59" i="144"/>
  <c r="G59" i="100"/>
  <c r="G59" i="101"/>
  <c r="C127" i="97"/>
  <c r="C127" i="98"/>
  <c r="C127" i="141"/>
  <c r="C127" i="96"/>
  <c r="C76" i="96"/>
  <c r="C76" i="97"/>
  <c r="C76" i="98"/>
  <c r="C76" i="141"/>
  <c r="O129" i="98"/>
  <c r="O129" i="141"/>
  <c r="O129" i="96"/>
  <c r="O129" i="97"/>
  <c r="D94" i="102"/>
  <c r="D94" i="144"/>
  <c r="D94" i="101"/>
  <c r="D94" i="100"/>
  <c r="M36" i="102"/>
  <c r="M36" i="144"/>
  <c r="M36" i="101"/>
  <c r="M36" i="100"/>
  <c r="D66" i="144"/>
  <c r="D66" i="102"/>
  <c r="D66" i="100"/>
  <c r="D66" i="101"/>
  <c r="G112" i="97"/>
  <c r="G112" i="98"/>
  <c r="G112" i="141"/>
  <c r="G112" i="96"/>
  <c r="G65" i="97"/>
  <c r="G65" i="98"/>
  <c r="G65" i="141"/>
  <c r="G65" i="96"/>
  <c r="P133" i="95"/>
  <c r="G4" i="95"/>
  <c r="P4" i="95"/>
  <c r="E122" i="141"/>
  <c r="E122" i="96"/>
  <c r="E122" i="97"/>
  <c r="E122" i="98"/>
  <c r="E67" i="141"/>
  <c r="E67" i="96"/>
  <c r="E67" i="97"/>
  <c r="E67" i="98"/>
  <c r="Q127" i="102"/>
  <c r="Q127" i="144"/>
  <c r="Q127" i="101"/>
  <c r="Q127" i="100"/>
  <c r="L75" i="102"/>
  <c r="L75" i="144"/>
  <c r="L75" i="100"/>
  <c r="L75" i="101"/>
  <c r="C60" i="102"/>
  <c r="C60" i="144"/>
  <c r="C60" i="101"/>
  <c r="C60" i="100"/>
  <c r="D125" i="141"/>
  <c r="D125" i="96"/>
  <c r="D125" i="97"/>
  <c r="D125" i="98"/>
  <c r="M87" i="98"/>
  <c r="M87" i="141"/>
  <c r="M87" i="96"/>
  <c r="M87" i="97"/>
  <c r="F125" i="102"/>
  <c r="F125" i="144"/>
  <c r="F125" i="101"/>
  <c r="F125" i="100"/>
  <c r="F99" i="102"/>
  <c r="F99" i="144"/>
  <c r="F99" i="100"/>
  <c r="F99" i="101"/>
  <c r="O47" i="144"/>
  <c r="O47" i="102"/>
  <c r="O47" i="100"/>
  <c r="O47" i="101"/>
  <c r="N129" i="101"/>
  <c r="N129" i="102"/>
  <c r="N129" i="144"/>
  <c r="N129" i="100"/>
  <c r="N103" i="102"/>
  <c r="N103" i="144"/>
  <c r="N103" i="100"/>
  <c r="N103" i="101"/>
  <c r="K77" i="97"/>
  <c r="K77" i="98"/>
  <c r="K77" i="141"/>
  <c r="K77" i="96"/>
  <c r="K76" i="96"/>
  <c r="K76" i="97"/>
  <c r="K76" i="98"/>
  <c r="K76" i="141"/>
  <c r="I91" i="95"/>
  <c r="R91" i="95"/>
  <c r="Q122" i="97"/>
  <c r="Q122" i="98"/>
  <c r="Q122" i="141"/>
  <c r="Q122" i="96"/>
  <c r="R99" i="99"/>
  <c r="I99" i="99"/>
  <c r="K60" i="102"/>
  <c r="K60" i="144"/>
  <c r="K60" i="101"/>
  <c r="K60" i="100"/>
  <c r="B92" i="102"/>
  <c r="B92" i="144"/>
  <c r="B92" i="101"/>
  <c r="B92" i="100"/>
  <c r="G125" i="102"/>
  <c r="G125" i="144"/>
  <c r="G125" i="101"/>
  <c r="G125" i="100"/>
  <c r="G120" i="144"/>
  <c r="G120" i="101"/>
  <c r="G120" i="102"/>
  <c r="G120" i="100"/>
  <c r="C91" i="141"/>
  <c r="C91" i="96"/>
  <c r="C91" i="97"/>
  <c r="C91" i="98"/>
  <c r="C113" i="96"/>
  <c r="C113" i="97"/>
  <c r="C113" i="98"/>
  <c r="C113" i="141"/>
  <c r="F125" i="96"/>
  <c r="F125" i="97"/>
  <c r="F125" i="98"/>
  <c r="F125" i="141"/>
  <c r="M128" i="102"/>
  <c r="M128" i="144"/>
  <c r="M128" i="101"/>
  <c r="M128" i="100"/>
  <c r="M101" i="102"/>
  <c r="M101" i="144"/>
  <c r="M101" i="100"/>
  <c r="M101" i="101"/>
  <c r="M49" i="102"/>
  <c r="M49" i="144"/>
  <c r="M49" i="100"/>
  <c r="M49" i="101"/>
  <c r="G113" i="98"/>
  <c r="G113" i="141"/>
  <c r="G113" i="96"/>
  <c r="G113" i="97"/>
  <c r="G62" i="97"/>
  <c r="G62" i="98"/>
  <c r="G62" i="141"/>
  <c r="G62" i="96"/>
  <c r="N119" i="141"/>
  <c r="N119" i="96"/>
  <c r="N119" i="97"/>
  <c r="N119" i="98"/>
  <c r="N72" i="141"/>
  <c r="N72" i="96"/>
  <c r="N72" i="97"/>
  <c r="N72" i="98"/>
  <c r="Q125" i="144"/>
  <c r="Q125" i="101"/>
  <c r="Q125" i="102"/>
  <c r="Q125" i="100"/>
  <c r="Q214" i="99"/>
  <c r="Q85" i="99"/>
  <c r="H85" i="99"/>
  <c r="H48" i="102"/>
  <c r="H48" i="144"/>
  <c r="H48" i="100"/>
  <c r="H48" i="101"/>
  <c r="C73" i="102"/>
  <c r="C73" i="144"/>
  <c r="C73" i="101"/>
  <c r="C73" i="100"/>
  <c r="C58" i="144"/>
  <c r="C58" i="102"/>
  <c r="C58" i="100"/>
  <c r="C58" i="101"/>
  <c r="M126" i="97"/>
  <c r="M126" i="98"/>
  <c r="M126" i="141"/>
  <c r="M126" i="96"/>
  <c r="F96" i="102"/>
  <c r="F96" i="144"/>
  <c r="F96" i="101"/>
  <c r="F96" i="100"/>
  <c r="O38" i="102"/>
  <c r="O38" i="144"/>
  <c r="O38" i="101"/>
  <c r="O38" i="100"/>
  <c r="O76" i="102"/>
  <c r="O76" i="144"/>
  <c r="O76" i="100"/>
  <c r="O76" i="101"/>
  <c r="E111" i="102"/>
  <c r="E111" i="144"/>
  <c r="E111" i="100"/>
  <c r="E111" i="101"/>
  <c r="E85" i="102"/>
  <c r="E85" i="144"/>
  <c r="E85" i="100"/>
  <c r="E85" i="101"/>
  <c r="E33" i="102"/>
  <c r="E33" i="144"/>
  <c r="E33" i="100"/>
  <c r="E33" i="101"/>
  <c r="K120" i="141"/>
  <c r="K120" i="96"/>
  <c r="K120" i="97"/>
  <c r="K120" i="98"/>
  <c r="I45" i="95"/>
  <c r="R45" i="95"/>
  <c r="Q117" i="97"/>
  <c r="Q117" i="98"/>
  <c r="Q117" i="141"/>
  <c r="Q117" i="96"/>
  <c r="Q70" i="98"/>
  <c r="Q70" i="141"/>
  <c r="Q70" i="96"/>
  <c r="Q70" i="97"/>
  <c r="K74" i="144"/>
  <c r="K74" i="102"/>
  <c r="K74" i="100"/>
  <c r="K74" i="101"/>
  <c r="B43" i="102"/>
  <c r="B43" i="144"/>
  <c r="B43" i="100"/>
  <c r="B43" i="101"/>
  <c r="K67" i="102"/>
  <c r="K67" i="144"/>
  <c r="K67" i="100"/>
  <c r="K67" i="101"/>
  <c r="B32" i="102"/>
  <c r="B32" i="144"/>
  <c r="B32" i="101"/>
  <c r="B32" i="100"/>
  <c r="G130" i="102"/>
  <c r="G130" i="144"/>
  <c r="G130" i="101"/>
  <c r="G130" i="100"/>
  <c r="G64" i="102"/>
  <c r="G64" i="144"/>
  <c r="G64" i="101"/>
  <c r="G64" i="100"/>
  <c r="C114" i="98"/>
  <c r="C114" i="141"/>
  <c r="C114" i="96"/>
  <c r="C114" i="97"/>
  <c r="C67" i="98"/>
  <c r="C67" i="141"/>
  <c r="C67" i="96"/>
  <c r="C67" i="97"/>
  <c r="F121" i="98"/>
  <c r="F121" i="141"/>
  <c r="F121" i="96"/>
  <c r="F121" i="97"/>
  <c r="O87" i="141"/>
  <c r="O87" i="96"/>
  <c r="O87" i="97"/>
  <c r="O87" i="98"/>
  <c r="D90" i="102"/>
  <c r="D90" i="144"/>
  <c r="D90" i="100"/>
  <c r="D90" i="101"/>
  <c r="D32" i="144"/>
  <c r="D32" i="102"/>
  <c r="D32" i="100"/>
  <c r="D32" i="101"/>
  <c r="M62" i="102"/>
  <c r="M62" i="144"/>
  <c r="M62" i="101"/>
  <c r="M62" i="100"/>
  <c r="P99" i="97"/>
  <c r="P99" i="98"/>
  <c r="P99" i="141"/>
  <c r="P99" i="96"/>
  <c r="N115" i="97"/>
  <c r="N115" i="98"/>
  <c r="N115" i="141"/>
  <c r="N115" i="96"/>
  <c r="E68" i="97"/>
  <c r="E68" i="98"/>
  <c r="E68" i="141"/>
  <c r="E68" i="96"/>
  <c r="H103" i="102"/>
  <c r="H103" i="144"/>
  <c r="H103" i="101"/>
  <c r="H103" i="100"/>
  <c r="Q88" i="144"/>
  <c r="Q88" i="102"/>
  <c r="Q88" i="100"/>
  <c r="Q88" i="101"/>
  <c r="H30" i="102"/>
  <c r="H30" i="144"/>
  <c r="H30" i="101"/>
  <c r="H30" i="100"/>
  <c r="L130" i="101"/>
  <c r="L130" i="102"/>
  <c r="L130" i="144"/>
  <c r="L130" i="100"/>
  <c r="C116" i="144"/>
  <c r="C116" i="101"/>
  <c r="C116" i="102"/>
  <c r="C116" i="100"/>
  <c r="D77" i="98"/>
  <c r="D77" i="141"/>
  <c r="D77" i="96"/>
  <c r="D77" i="97"/>
  <c r="D116" i="97"/>
  <c r="D116" i="98"/>
  <c r="D116" i="141"/>
  <c r="D116" i="96"/>
  <c r="F36" i="102"/>
  <c r="F36" i="144"/>
  <c r="F36" i="101"/>
  <c r="F36" i="100"/>
  <c r="F74" i="102"/>
  <c r="F74" i="144"/>
  <c r="F74" i="100"/>
  <c r="F74" i="101"/>
  <c r="N112" i="102"/>
  <c r="N112" i="144"/>
  <c r="N112" i="100"/>
  <c r="N112" i="101"/>
  <c r="E48" i="144"/>
  <c r="E48" i="102"/>
  <c r="E48" i="100"/>
  <c r="E48" i="101"/>
  <c r="N187" i="99"/>
  <c r="N58" i="99"/>
  <c r="E58" i="99"/>
  <c r="E31" i="102"/>
  <c r="E31" i="144"/>
  <c r="E31" i="101"/>
  <c r="E31" i="100"/>
  <c r="K70" i="141"/>
  <c r="K70" i="96"/>
  <c r="K70" i="97"/>
  <c r="K70" i="98"/>
  <c r="K69" i="97"/>
  <c r="K69" i="98"/>
  <c r="K69" i="141"/>
  <c r="K69" i="96"/>
  <c r="I88" i="95"/>
  <c r="R88" i="95"/>
  <c r="B104" i="98"/>
  <c r="B104" i="141"/>
  <c r="B104" i="96"/>
  <c r="B104" i="97"/>
  <c r="Q71" i="141"/>
  <c r="Q71" i="96"/>
  <c r="Q71" i="97"/>
  <c r="Q71" i="98"/>
  <c r="H114" i="96"/>
  <c r="H114" i="97"/>
  <c r="H114" i="98"/>
  <c r="H114" i="141"/>
  <c r="R68" i="99"/>
  <c r="I68" i="99"/>
  <c r="B65" i="102"/>
  <c r="B65" i="144"/>
  <c r="B65" i="100"/>
  <c r="B65" i="101"/>
  <c r="R21" i="99"/>
  <c r="I21" i="99"/>
  <c r="P31" i="144"/>
  <c r="P31" i="102"/>
  <c r="P31" i="100"/>
  <c r="P31" i="101"/>
  <c r="P69" i="102"/>
  <c r="P69" i="144"/>
  <c r="P69" i="101"/>
  <c r="P69" i="100"/>
  <c r="L120" i="141"/>
  <c r="L120" i="96"/>
  <c r="L120" i="97"/>
  <c r="L120" i="98"/>
  <c r="L73" i="96"/>
  <c r="L73" i="97"/>
  <c r="L73" i="98"/>
  <c r="L73" i="141"/>
  <c r="O117" i="96"/>
  <c r="O117" i="97"/>
  <c r="O117" i="98"/>
  <c r="O117" i="141"/>
  <c r="F74" i="98"/>
  <c r="F74" i="141"/>
  <c r="F74" i="96"/>
  <c r="F74" i="97"/>
  <c r="D127" i="101"/>
  <c r="D127" i="102"/>
  <c r="D127" i="144"/>
  <c r="D127" i="100"/>
  <c r="D65" i="102"/>
  <c r="D65" i="144"/>
  <c r="D65" i="101"/>
  <c r="D65" i="100"/>
  <c r="P100" i="141"/>
  <c r="P100" i="96"/>
  <c r="P100" i="97"/>
  <c r="P100" i="98"/>
  <c r="E92" i="97"/>
  <c r="E92" i="98"/>
  <c r="E92" i="141"/>
  <c r="E92" i="96"/>
  <c r="H124" i="101"/>
  <c r="H124" i="102"/>
  <c r="H124" i="144"/>
  <c r="H124" i="100"/>
  <c r="Q64" i="144"/>
  <c r="Q64" i="102"/>
  <c r="Q64" i="100"/>
  <c r="Q64" i="101"/>
  <c r="L92" i="144"/>
  <c r="L92" i="102"/>
  <c r="L92" i="100"/>
  <c r="L92" i="101"/>
  <c r="C34" i="102"/>
  <c r="C34" i="144"/>
  <c r="C34" i="101"/>
  <c r="C34" i="100"/>
  <c r="C70" i="102"/>
  <c r="C70" i="144"/>
  <c r="C70" i="100"/>
  <c r="C70" i="101"/>
  <c r="M115" i="96"/>
  <c r="M115" i="97"/>
  <c r="M115" i="98"/>
  <c r="M115" i="141"/>
  <c r="D72" i="98"/>
  <c r="D72" i="141"/>
  <c r="D72" i="96"/>
  <c r="D72" i="97"/>
  <c r="O119" i="101"/>
  <c r="O119" i="102"/>
  <c r="O119" i="144"/>
  <c r="O119" i="100"/>
  <c r="F93" i="102"/>
  <c r="F93" i="144"/>
  <c r="F93" i="101"/>
  <c r="F93" i="100"/>
  <c r="F41" i="102"/>
  <c r="F41" i="144"/>
  <c r="F41" i="101"/>
  <c r="F41" i="100"/>
  <c r="N123" i="144"/>
  <c r="N123" i="101"/>
  <c r="N123" i="102"/>
  <c r="N123" i="100"/>
  <c r="N97" i="144"/>
  <c r="N97" i="102"/>
  <c r="N97" i="100"/>
  <c r="N97" i="101"/>
  <c r="N45" i="144"/>
  <c r="N45" i="102"/>
  <c r="N45" i="100"/>
  <c r="N45" i="101"/>
  <c r="K112" i="141"/>
  <c r="K112" i="96"/>
  <c r="K112" i="97"/>
  <c r="K112" i="98"/>
  <c r="I21" i="95"/>
  <c r="R21" i="95"/>
  <c r="I37" i="95"/>
  <c r="R37" i="95"/>
  <c r="H65" i="98"/>
  <c r="H65" i="141"/>
  <c r="H65" i="96"/>
  <c r="H65" i="97"/>
  <c r="I104" i="99"/>
  <c r="R104" i="99"/>
  <c r="K70" i="102"/>
  <c r="K70" i="144"/>
  <c r="K70" i="100"/>
  <c r="K70" i="101"/>
  <c r="B39" i="102"/>
  <c r="B39" i="144"/>
  <c r="B39" i="100"/>
  <c r="B39" i="101"/>
  <c r="R38" i="99"/>
  <c r="I38" i="99"/>
  <c r="G97" i="102"/>
  <c r="G97" i="144"/>
  <c r="G97" i="100"/>
  <c r="G97" i="101"/>
  <c r="P45" i="102"/>
  <c r="P45" i="144"/>
  <c r="P45" i="100"/>
  <c r="P45" i="101"/>
  <c r="G32" i="102"/>
  <c r="G32" i="144"/>
  <c r="G32" i="100"/>
  <c r="G32" i="101"/>
  <c r="C116" i="97"/>
  <c r="C116" i="98"/>
  <c r="C116" i="141"/>
  <c r="C116" i="96"/>
  <c r="C69" i="97"/>
  <c r="C69" i="98"/>
  <c r="C69" i="141"/>
  <c r="C69" i="96"/>
  <c r="O116" i="141"/>
  <c r="O116" i="96"/>
  <c r="O116" i="97"/>
  <c r="O116" i="98"/>
  <c r="F69" i="141"/>
  <c r="F69" i="96"/>
  <c r="F69" i="97"/>
  <c r="F69" i="98"/>
  <c r="D86" i="102"/>
  <c r="D86" i="144"/>
  <c r="D86" i="101"/>
  <c r="D86" i="100"/>
  <c r="D58" i="144"/>
  <c r="D58" i="102"/>
  <c r="D58" i="100"/>
  <c r="D58" i="101"/>
  <c r="G91" i="97"/>
  <c r="G91" i="98"/>
  <c r="G91" i="141"/>
  <c r="G91" i="96"/>
  <c r="N97" i="97"/>
  <c r="N97" i="98"/>
  <c r="N97" i="141"/>
  <c r="N97" i="96"/>
  <c r="H122" i="102"/>
  <c r="H122" i="144"/>
  <c r="H122" i="101"/>
  <c r="H122" i="100"/>
  <c r="Q62" i="102"/>
  <c r="Q62" i="144"/>
  <c r="Q62" i="100"/>
  <c r="Q62" i="101"/>
  <c r="L67" i="102"/>
  <c r="L67" i="144"/>
  <c r="L67" i="100"/>
  <c r="L67" i="101"/>
  <c r="M214" i="95"/>
  <c r="M85" i="95"/>
  <c r="D85" i="95"/>
  <c r="M68" i="97"/>
  <c r="M68" i="98"/>
  <c r="M68" i="141"/>
  <c r="M68" i="96"/>
  <c r="O67" i="102"/>
  <c r="O67" i="144"/>
  <c r="O67" i="100"/>
  <c r="O67" i="101"/>
  <c r="E86" i="102"/>
  <c r="E86" i="144"/>
  <c r="E86" i="100"/>
  <c r="E86" i="101"/>
  <c r="E58" i="102"/>
  <c r="E58" i="144"/>
  <c r="E58" i="100"/>
  <c r="E58" i="101"/>
  <c r="B62" i="98"/>
  <c r="B62" i="141"/>
  <c r="B62" i="96"/>
  <c r="B62" i="97"/>
  <c r="B61" i="97"/>
  <c r="B61" i="98"/>
  <c r="B61" i="141"/>
  <c r="B61" i="96"/>
  <c r="H63" i="141"/>
  <c r="H63" i="96"/>
  <c r="H63" i="97"/>
  <c r="H63" i="98"/>
  <c r="H97" i="98"/>
  <c r="H97" i="141"/>
  <c r="H97" i="96"/>
  <c r="H97" i="97"/>
  <c r="P114" i="102"/>
  <c r="P114" i="144"/>
  <c r="P114" i="101"/>
  <c r="P114" i="100"/>
  <c r="P117" i="144"/>
  <c r="P117" i="101"/>
  <c r="P117" i="102"/>
  <c r="P117" i="100"/>
  <c r="P46" i="102"/>
  <c r="P46" i="144"/>
  <c r="P46" i="101"/>
  <c r="P46" i="100"/>
  <c r="C66" i="97"/>
  <c r="C66" i="98"/>
  <c r="C66" i="141"/>
  <c r="C66" i="96"/>
  <c r="C92" i="96"/>
  <c r="C92" i="97"/>
  <c r="C92" i="98"/>
  <c r="C92" i="141"/>
  <c r="O112" i="97"/>
  <c r="O112" i="98"/>
  <c r="O112" i="141"/>
  <c r="O112" i="96"/>
  <c r="O65" i="97"/>
  <c r="O65" i="98"/>
  <c r="O65" i="141"/>
  <c r="O65" i="96"/>
  <c r="D120" i="101"/>
  <c r="D120" i="102"/>
  <c r="D120" i="144"/>
  <c r="D120" i="100"/>
  <c r="M93" i="102"/>
  <c r="M93" i="144"/>
  <c r="M93" i="100"/>
  <c r="M93" i="101"/>
  <c r="D41" i="102"/>
  <c r="D41" i="144"/>
  <c r="D41" i="100"/>
  <c r="D41" i="101"/>
  <c r="P92" i="141"/>
  <c r="P92" i="96"/>
  <c r="P92" i="97"/>
  <c r="P92" i="98"/>
  <c r="E124" i="98"/>
  <c r="E124" i="141"/>
  <c r="E124" i="96"/>
  <c r="E124" i="97"/>
  <c r="Q117" i="144"/>
  <c r="Q117" i="101"/>
  <c r="Q117" i="102"/>
  <c r="Q117" i="100"/>
  <c r="Q40" i="102"/>
  <c r="Q40" i="144"/>
  <c r="Q40" i="101"/>
  <c r="Q40" i="100"/>
  <c r="L88" i="102"/>
  <c r="L88" i="144"/>
  <c r="L88" i="100"/>
  <c r="L88" i="101"/>
  <c r="L30" i="102"/>
  <c r="L30" i="144"/>
  <c r="L30" i="100"/>
  <c r="L30" i="101"/>
  <c r="L66" i="144"/>
  <c r="L66" i="102"/>
  <c r="L66" i="100"/>
  <c r="L66" i="101"/>
  <c r="M100" i="97"/>
  <c r="M100" i="98"/>
  <c r="M100" i="141"/>
  <c r="M100" i="96"/>
  <c r="M58" i="98"/>
  <c r="M58" i="141"/>
  <c r="M58" i="96"/>
  <c r="M58" i="97"/>
  <c r="F117" i="102"/>
  <c r="F117" i="144"/>
  <c r="F117" i="101"/>
  <c r="F117" i="100"/>
  <c r="O46" i="102"/>
  <c r="O46" i="144"/>
  <c r="O46" i="101"/>
  <c r="O46" i="100"/>
  <c r="O89" i="102"/>
  <c r="O89" i="144"/>
  <c r="O89" i="100"/>
  <c r="O89" i="101"/>
  <c r="O37" i="102"/>
  <c r="O37" i="144"/>
  <c r="O37" i="100"/>
  <c r="O37" i="101"/>
  <c r="E124" i="101"/>
  <c r="E124" i="102"/>
  <c r="E124" i="144"/>
  <c r="E124" i="100"/>
  <c r="E61" i="102"/>
  <c r="E61" i="144"/>
  <c r="E61" i="100"/>
  <c r="E61" i="101"/>
  <c r="B58" i="96"/>
  <c r="B58" i="97"/>
  <c r="B58" i="98"/>
  <c r="B58" i="141"/>
  <c r="B92" i="96"/>
  <c r="B92" i="97"/>
  <c r="B92" i="98"/>
  <c r="B92" i="141"/>
  <c r="I105" i="99"/>
  <c r="R105" i="99"/>
  <c r="K66" i="144"/>
  <c r="K66" i="102"/>
  <c r="K66" i="100"/>
  <c r="K66" i="101"/>
  <c r="K35" i="144"/>
  <c r="K35" i="102"/>
  <c r="K35" i="100"/>
  <c r="K35" i="101"/>
  <c r="B98" i="144"/>
  <c r="B98" i="102"/>
  <c r="B98" i="100"/>
  <c r="B98" i="101"/>
  <c r="R34" i="99"/>
  <c r="I34" i="99"/>
  <c r="G111" i="102"/>
  <c r="G111" i="144"/>
  <c r="G111" i="101"/>
  <c r="G111" i="100"/>
  <c r="P102" i="102"/>
  <c r="P102" i="144"/>
  <c r="P102" i="100"/>
  <c r="P102" i="101"/>
  <c r="G44" i="102"/>
  <c r="G44" i="144"/>
  <c r="G44" i="100"/>
  <c r="G44" i="101"/>
  <c r="C103" i="97"/>
  <c r="C103" i="98"/>
  <c r="C103" i="141"/>
  <c r="C103" i="96"/>
  <c r="L61" i="98"/>
  <c r="L61" i="141"/>
  <c r="L61" i="96"/>
  <c r="L61" i="97"/>
  <c r="C125" i="98"/>
  <c r="C125" i="141"/>
  <c r="C125" i="96"/>
  <c r="C125" i="97"/>
  <c r="F62" i="96"/>
  <c r="F62" i="97"/>
  <c r="F62" i="98"/>
  <c r="F62" i="141"/>
  <c r="D75" i="102"/>
  <c r="D75" i="144"/>
  <c r="D75" i="100"/>
  <c r="D75" i="101"/>
  <c r="N160" i="95"/>
  <c r="E31" i="95"/>
  <c r="N31" i="95"/>
  <c r="E117" i="141"/>
  <c r="E117" i="96"/>
  <c r="E117" i="97"/>
  <c r="E117" i="98"/>
  <c r="N74" i="98"/>
  <c r="N74" i="141"/>
  <c r="N74" i="96"/>
  <c r="N74" i="97"/>
  <c r="H115" i="102"/>
  <c r="H115" i="144"/>
  <c r="H115" i="100"/>
  <c r="H115" i="101"/>
  <c r="Q96" i="144"/>
  <c r="Q96" i="102"/>
  <c r="Q96" i="100"/>
  <c r="Q96" i="101"/>
  <c r="Q38" i="102"/>
  <c r="Q38" i="144"/>
  <c r="Q38" i="100"/>
  <c r="Q38" i="101"/>
  <c r="L129" i="144"/>
  <c r="L129" i="101"/>
  <c r="L129" i="102"/>
  <c r="L129" i="100"/>
  <c r="C63" i="102"/>
  <c r="C63" i="144"/>
  <c r="C63" i="100"/>
  <c r="C63" i="101"/>
  <c r="D98" i="98"/>
  <c r="D98" i="141"/>
  <c r="D98" i="96"/>
  <c r="D98" i="97"/>
  <c r="M60" i="97"/>
  <c r="M60" i="98"/>
  <c r="M60" i="141"/>
  <c r="M60" i="96"/>
  <c r="F86" i="144"/>
  <c r="F86" i="102"/>
  <c r="F86" i="100"/>
  <c r="F86" i="101"/>
  <c r="O66" i="102"/>
  <c r="O66" i="144"/>
  <c r="O66" i="100"/>
  <c r="O66" i="101"/>
  <c r="E98" i="102"/>
  <c r="E98" i="144"/>
  <c r="E98" i="100"/>
  <c r="E98" i="101"/>
  <c r="E40" i="144"/>
  <c r="E40" i="102"/>
  <c r="E40" i="100"/>
  <c r="E40" i="101"/>
  <c r="E70" i="102"/>
  <c r="E70" i="144"/>
  <c r="E70" i="101"/>
  <c r="E70" i="100"/>
  <c r="B95" i="96"/>
  <c r="B95" i="97"/>
  <c r="B95" i="98"/>
  <c r="B95" i="141"/>
  <c r="I101" i="95"/>
  <c r="R101" i="95"/>
  <c r="B130" i="97"/>
  <c r="B130" i="98"/>
  <c r="B130" i="141"/>
  <c r="B130" i="96"/>
  <c r="K125" i="98"/>
  <c r="K125" i="141"/>
  <c r="K125" i="96"/>
  <c r="K125" i="97"/>
  <c r="H128" i="97"/>
  <c r="H128" i="98"/>
  <c r="H128" i="141"/>
  <c r="H128" i="96"/>
  <c r="Q90" i="96"/>
  <c r="Q90" i="97"/>
  <c r="Q90" i="98"/>
  <c r="Q90" i="141"/>
  <c r="B85" i="144"/>
  <c r="B85" i="102"/>
  <c r="B85" i="100"/>
  <c r="B85" i="101"/>
  <c r="B73" i="102"/>
  <c r="B73" i="144"/>
  <c r="B73" i="100"/>
  <c r="B73" i="101"/>
  <c r="K121" i="102"/>
  <c r="K121" i="144"/>
  <c r="K121" i="101"/>
  <c r="K121" i="100"/>
  <c r="P70" i="144"/>
  <c r="P70" i="102"/>
  <c r="P70" i="100"/>
  <c r="P70" i="101"/>
  <c r="P61" i="102"/>
  <c r="P61" i="144"/>
  <c r="P61" i="101"/>
  <c r="P61" i="100"/>
  <c r="C131" i="141"/>
  <c r="C131" i="96"/>
  <c r="C131" i="97"/>
  <c r="C131" i="98"/>
  <c r="C85" i="98"/>
  <c r="C85" i="141"/>
  <c r="C85" i="96"/>
  <c r="C85" i="97"/>
  <c r="O101" i="96"/>
  <c r="O101" i="97"/>
  <c r="O101" i="98"/>
  <c r="O101" i="141"/>
  <c r="O59" i="96"/>
  <c r="O59" i="97"/>
  <c r="O59" i="98"/>
  <c r="O59" i="141"/>
  <c r="O131" i="97"/>
  <c r="O131" i="98"/>
  <c r="O131" i="141"/>
  <c r="O131" i="96"/>
  <c r="D73" i="102"/>
  <c r="D73" i="144"/>
  <c r="D73" i="101"/>
  <c r="D73" i="100"/>
  <c r="M115" i="102"/>
  <c r="M115" i="144"/>
  <c r="M115" i="101"/>
  <c r="M115" i="100"/>
  <c r="P130" i="96"/>
  <c r="P130" i="97"/>
  <c r="P130" i="98"/>
  <c r="P130" i="141"/>
  <c r="N116" i="98"/>
  <c r="N116" i="141"/>
  <c r="N116" i="96"/>
  <c r="N116" i="97"/>
  <c r="Q113" i="102"/>
  <c r="Q113" i="144"/>
  <c r="Q113" i="101"/>
  <c r="Q113" i="100"/>
  <c r="H94" i="102"/>
  <c r="H94" i="144"/>
  <c r="H94" i="100"/>
  <c r="H94" i="101"/>
  <c r="H36" i="144"/>
  <c r="H36" i="102"/>
  <c r="H36" i="100"/>
  <c r="H36" i="101"/>
  <c r="L127" i="101"/>
  <c r="L127" i="102"/>
  <c r="L127" i="144"/>
  <c r="L127" i="100"/>
  <c r="C61" i="144"/>
  <c r="C61" i="102"/>
  <c r="C61" i="100"/>
  <c r="C61" i="101"/>
  <c r="D131" i="96"/>
  <c r="D131" i="97"/>
  <c r="D131" i="98"/>
  <c r="D131" i="141"/>
  <c r="D93" i="98"/>
  <c r="D93" i="141"/>
  <c r="D93" i="96"/>
  <c r="D93" i="97"/>
  <c r="F61" i="102"/>
  <c r="F61" i="144"/>
  <c r="F61" i="100"/>
  <c r="F61" i="101"/>
  <c r="O120" i="144"/>
  <c r="O120" i="101"/>
  <c r="O120" i="102"/>
  <c r="O120" i="100"/>
  <c r="E73" i="102"/>
  <c r="E73" i="144"/>
  <c r="E73" i="100"/>
  <c r="E73" i="101"/>
  <c r="N214" i="99"/>
  <c r="N85" i="99"/>
  <c r="E85" i="99"/>
  <c r="R59" i="95"/>
  <c r="I59" i="95"/>
  <c r="Q123" i="98"/>
  <c r="Q123" i="141"/>
  <c r="Q123" i="96"/>
  <c r="Q123" i="97"/>
  <c r="Q85" i="97"/>
  <c r="Q85" i="98"/>
  <c r="Q85" i="141"/>
  <c r="Q85" i="96"/>
  <c r="K99" i="102"/>
  <c r="K99" i="144"/>
  <c r="K99" i="100"/>
  <c r="K99" i="101"/>
  <c r="I69" i="99"/>
  <c r="R69" i="99"/>
  <c r="B116" i="102"/>
  <c r="B116" i="144"/>
  <c r="B116" i="101"/>
  <c r="B116" i="100"/>
  <c r="G127" i="101"/>
  <c r="G127" i="102"/>
  <c r="G127" i="144"/>
  <c r="G127" i="100"/>
  <c r="P214" i="99"/>
  <c r="P85" i="99"/>
  <c r="G85" i="99"/>
  <c r="L133" i="95"/>
  <c r="C4" i="95"/>
  <c r="L4" i="95"/>
  <c r="F129" i="98"/>
  <c r="F129" i="141"/>
  <c r="F129" i="96"/>
  <c r="F129" i="97"/>
  <c r="O95" i="141"/>
  <c r="O95" i="96"/>
  <c r="O95" i="97"/>
  <c r="O95" i="98"/>
  <c r="M94" i="102"/>
  <c r="M94" i="144"/>
  <c r="M94" i="100"/>
  <c r="M94" i="101"/>
  <c r="D36" i="102"/>
  <c r="D36" i="144"/>
  <c r="D36" i="100"/>
  <c r="D36" i="101"/>
  <c r="M66" i="102"/>
  <c r="M66" i="144"/>
  <c r="M66" i="100"/>
  <c r="M66" i="101"/>
  <c r="P112" i="97"/>
  <c r="P112" i="98"/>
  <c r="P112" i="141"/>
  <c r="P112" i="96"/>
  <c r="P65" i="98"/>
  <c r="P65" i="141"/>
  <c r="P65" i="96"/>
  <c r="P65" i="97"/>
  <c r="N122" i="141"/>
  <c r="N122" i="96"/>
  <c r="N122" i="97"/>
  <c r="N122" i="98"/>
  <c r="N67" i="96"/>
  <c r="N67" i="97"/>
  <c r="N67" i="98"/>
  <c r="N67" i="141"/>
  <c r="Q111" i="102"/>
  <c r="Q111" i="144"/>
  <c r="Q111" i="100"/>
  <c r="Q111" i="101"/>
  <c r="Q92" i="102"/>
  <c r="Q92" i="144"/>
  <c r="Q92" i="101"/>
  <c r="Q92" i="100"/>
  <c r="H34" i="102"/>
  <c r="H34" i="144"/>
  <c r="H34" i="100"/>
  <c r="H34" i="101"/>
  <c r="C125" i="101"/>
  <c r="C125" i="102"/>
  <c r="C125" i="144"/>
  <c r="C125" i="100"/>
  <c r="C59" i="102"/>
  <c r="C59" i="144"/>
  <c r="C59" i="100"/>
  <c r="C59" i="101"/>
  <c r="C111" i="144"/>
  <c r="C111" i="102"/>
  <c r="C111" i="100"/>
  <c r="C111" i="101"/>
  <c r="D130" i="98"/>
  <c r="D130" i="141"/>
  <c r="D130" i="96"/>
  <c r="D130" i="97"/>
  <c r="O40" i="102"/>
  <c r="O40" i="144"/>
  <c r="O40" i="100"/>
  <c r="O40" i="101"/>
  <c r="O187" i="99"/>
  <c r="F58" i="99"/>
  <c r="O58" i="99"/>
  <c r="O31" i="144"/>
  <c r="O31" i="102"/>
  <c r="O31" i="100"/>
  <c r="O31" i="101"/>
  <c r="E129" i="144"/>
  <c r="E129" i="101"/>
  <c r="E129" i="102"/>
  <c r="E129" i="100"/>
  <c r="E103" i="102"/>
  <c r="E103" i="144"/>
  <c r="E103" i="100"/>
  <c r="E103" i="101"/>
  <c r="I51" i="95"/>
  <c r="R51" i="95"/>
  <c r="B76" i="141"/>
  <c r="B76" i="96"/>
  <c r="B76" i="97"/>
  <c r="B76" i="98"/>
  <c r="B75" i="98"/>
  <c r="B75" i="141"/>
  <c r="B75" i="96"/>
  <c r="B75" i="97"/>
  <c r="Q119" i="96"/>
  <c r="Q119" i="97"/>
  <c r="Q119" i="98"/>
  <c r="Q119" i="141"/>
  <c r="H76" i="98"/>
  <c r="H76" i="141"/>
  <c r="H76" i="96"/>
  <c r="H76" i="97"/>
  <c r="B97" i="102"/>
  <c r="B97" i="144"/>
  <c r="B97" i="101"/>
  <c r="B97" i="100"/>
  <c r="I35" i="99"/>
  <c r="R35" i="99"/>
  <c r="R112" i="99"/>
  <c r="K133" i="99"/>
  <c r="K4" i="99"/>
  <c r="B4" i="99"/>
  <c r="K92" i="102"/>
  <c r="K92" i="144"/>
  <c r="K92" i="100"/>
  <c r="K92" i="101"/>
  <c r="P125" i="144"/>
  <c r="P125" i="101"/>
  <c r="P125" i="102"/>
  <c r="P125" i="100"/>
  <c r="P120" i="144"/>
  <c r="P120" i="101"/>
  <c r="P120" i="102"/>
  <c r="P120" i="100"/>
  <c r="C118" i="96"/>
  <c r="C118" i="97"/>
  <c r="C118" i="98"/>
  <c r="C118" i="141"/>
  <c r="L71" i="97"/>
  <c r="L71" i="98"/>
  <c r="L71" i="141"/>
  <c r="L71" i="96"/>
  <c r="O125" i="96"/>
  <c r="O125" i="97"/>
  <c r="O125" i="98"/>
  <c r="O125" i="141"/>
  <c r="F91" i="96"/>
  <c r="F91" i="97"/>
  <c r="F91" i="98"/>
  <c r="F91" i="141"/>
  <c r="D128" i="101"/>
  <c r="D128" i="102"/>
  <c r="D128" i="144"/>
  <c r="D128" i="100"/>
  <c r="D101" i="102"/>
  <c r="D101" i="144"/>
  <c r="D101" i="100"/>
  <c r="D101" i="101"/>
  <c r="D49" i="102"/>
  <c r="D49" i="144"/>
  <c r="D49" i="100"/>
  <c r="D49" i="101"/>
  <c r="P113" i="141"/>
  <c r="P113" i="96"/>
  <c r="P113" i="97"/>
  <c r="P113" i="98"/>
  <c r="P62" i="97"/>
  <c r="P62" i="98"/>
  <c r="P62" i="141"/>
  <c r="P62" i="96"/>
  <c r="E77" i="98"/>
  <c r="E77" i="141"/>
  <c r="E77" i="96"/>
  <c r="E77" i="97"/>
  <c r="N103" i="98"/>
  <c r="N103" i="141"/>
  <c r="N103" i="96"/>
  <c r="N103" i="97"/>
  <c r="H125" i="144"/>
  <c r="H125" i="101"/>
  <c r="H125" i="102"/>
  <c r="H125" i="100"/>
  <c r="Q48" i="102"/>
  <c r="Q48" i="144"/>
  <c r="Q48" i="101"/>
  <c r="Q48" i="100"/>
  <c r="C123" i="101"/>
  <c r="C123" i="102"/>
  <c r="C123" i="144"/>
  <c r="C123" i="100"/>
  <c r="L57" i="102"/>
  <c r="L57" i="144"/>
  <c r="L57" i="101"/>
  <c r="L57" i="100"/>
  <c r="C121" i="102"/>
  <c r="C121" i="144"/>
  <c r="C121" i="101"/>
  <c r="C121" i="100"/>
  <c r="M123" i="96"/>
  <c r="M123" i="97"/>
  <c r="M123" i="98"/>
  <c r="M123" i="141"/>
  <c r="D85" i="98"/>
  <c r="D85" i="141"/>
  <c r="D85" i="96"/>
  <c r="D85" i="97"/>
  <c r="F73" i="144"/>
  <c r="F73" i="102"/>
  <c r="F73" i="100"/>
  <c r="F73" i="101"/>
  <c r="O60" i="102"/>
  <c r="O60" i="144"/>
  <c r="O60" i="100"/>
  <c r="O60" i="101"/>
  <c r="N92" i="102"/>
  <c r="N92" i="144"/>
  <c r="N92" i="100"/>
  <c r="N92" i="101"/>
  <c r="E34" i="102"/>
  <c r="E34" i="144"/>
  <c r="E34" i="100"/>
  <c r="E34" i="101"/>
  <c r="E64" i="102"/>
  <c r="E64" i="144"/>
  <c r="E64" i="100"/>
  <c r="E64" i="101"/>
  <c r="B120" i="98"/>
  <c r="B120" i="141"/>
  <c r="B120" i="96"/>
  <c r="B120" i="97"/>
  <c r="K115" i="141"/>
  <c r="K115" i="96"/>
  <c r="K115" i="97"/>
  <c r="K115" i="98"/>
  <c r="H117" i="97"/>
  <c r="H117" i="98"/>
  <c r="H117" i="141"/>
  <c r="H117" i="96"/>
  <c r="H70" i="97"/>
  <c r="H70" i="98"/>
  <c r="H70" i="141"/>
  <c r="H70" i="96"/>
  <c r="B122" i="144"/>
  <c r="B122" i="101"/>
  <c r="B122" i="102"/>
  <c r="B122" i="100"/>
  <c r="R49" i="99"/>
  <c r="I49" i="99"/>
  <c r="K43" i="144"/>
  <c r="K43" i="102"/>
  <c r="K43" i="100"/>
  <c r="K43" i="101"/>
  <c r="B117" i="101"/>
  <c r="B117" i="102"/>
  <c r="B117" i="144"/>
  <c r="B117" i="100"/>
  <c r="I42" i="99"/>
  <c r="R42" i="99"/>
  <c r="K32" i="102"/>
  <c r="K32" i="144"/>
  <c r="K32" i="100"/>
  <c r="K32" i="101"/>
  <c r="P130" i="102"/>
  <c r="P130" i="144"/>
  <c r="P130" i="101"/>
  <c r="P130" i="100"/>
  <c r="P64" i="102"/>
  <c r="P64" i="144"/>
  <c r="P64" i="100"/>
  <c r="P64" i="101"/>
  <c r="L119" i="98"/>
  <c r="L119" i="141"/>
  <c r="L119" i="96"/>
  <c r="L119" i="97"/>
  <c r="L68" i="96"/>
  <c r="L68" i="97"/>
  <c r="L68" i="98"/>
  <c r="L68" i="141"/>
  <c r="O121" i="98"/>
  <c r="O121" i="141"/>
  <c r="O121" i="96"/>
  <c r="O121" i="97"/>
  <c r="F87" i="98"/>
  <c r="F87" i="141"/>
  <c r="F87" i="96"/>
  <c r="F87" i="97"/>
  <c r="D129" i="144"/>
  <c r="D129" i="101"/>
  <c r="D129" i="102"/>
  <c r="D129" i="100"/>
  <c r="D67" i="102"/>
  <c r="D67" i="144"/>
  <c r="D67" i="100"/>
  <c r="D67" i="101"/>
  <c r="G104" i="96"/>
  <c r="G104" i="97"/>
  <c r="G104" i="98"/>
  <c r="G104" i="141"/>
  <c r="G58" i="141"/>
  <c r="G58" i="96"/>
  <c r="G58" i="97"/>
  <c r="G58" i="98"/>
  <c r="E115" i="96"/>
  <c r="E115" i="97"/>
  <c r="E115" i="98"/>
  <c r="E115" i="141"/>
  <c r="N68" i="97"/>
  <c r="N68" i="98"/>
  <c r="N68" i="141"/>
  <c r="N68" i="96"/>
  <c r="Q87" i="102"/>
  <c r="Q87" i="144"/>
  <c r="Q87" i="101"/>
  <c r="Q87" i="100"/>
  <c r="H35" i="102"/>
  <c r="H35" i="144"/>
  <c r="H35" i="101"/>
  <c r="H35" i="100"/>
  <c r="H65" i="102"/>
  <c r="H65" i="144"/>
  <c r="H65" i="100"/>
  <c r="H65" i="101"/>
  <c r="C115" i="101"/>
  <c r="C115" i="102"/>
  <c r="C115" i="144"/>
  <c r="C115" i="100"/>
  <c r="L93" i="102"/>
  <c r="L93" i="144"/>
  <c r="L93" i="100"/>
  <c r="L93" i="101"/>
  <c r="C41" i="102"/>
  <c r="C41" i="144"/>
  <c r="C41" i="100"/>
  <c r="C41" i="101"/>
  <c r="M77" i="98"/>
  <c r="M77" i="141"/>
  <c r="M77" i="96"/>
  <c r="M77" i="97"/>
  <c r="M116" i="98"/>
  <c r="M116" i="141"/>
  <c r="M116" i="96"/>
  <c r="M116" i="97"/>
  <c r="O94" i="144"/>
  <c r="O94" i="102"/>
  <c r="O94" i="100"/>
  <c r="O94" i="101"/>
  <c r="O36" i="102"/>
  <c r="O36" i="144"/>
  <c r="O36" i="100"/>
  <c r="O36" i="101"/>
  <c r="O74" i="102"/>
  <c r="O74" i="144"/>
  <c r="O74" i="100"/>
  <c r="O74" i="101"/>
  <c r="E112" i="102"/>
  <c r="E112" i="144"/>
  <c r="E112" i="101"/>
  <c r="E112" i="100"/>
  <c r="N48" i="102"/>
  <c r="N48" i="144"/>
  <c r="N48" i="100"/>
  <c r="N48" i="101"/>
  <c r="N31" i="102"/>
  <c r="N31" i="144"/>
  <c r="N31" i="100"/>
  <c r="N31" i="101"/>
  <c r="B70" i="98"/>
  <c r="B70" i="141"/>
  <c r="B70" i="96"/>
  <c r="B70" i="97"/>
  <c r="B69" i="97"/>
  <c r="B69" i="98"/>
  <c r="B69" i="141"/>
  <c r="B69" i="96"/>
  <c r="K68" i="96"/>
  <c r="K68" i="97"/>
  <c r="K68" i="98"/>
  <c r="K68" i="141"/>
  <c r="H71" i="141"/>
  <c r="H71" i="96"/>
  <c r="H71" i="97"/>
  <c r="H71" i="98"/>
  <c r="Q114" i="97"/>
  <c r="Q114" i="98"/>
  <c r="Q114" i="141"/>
  <c r="Q114" i="96"/>
  <c r="B72" i="144"/>
  <c r="B72" i="102"/>
  <c r="B72" i="100"/>
  <c r="B72" i="101"/>
  <c r="B41" i="144"/>
  <c r="B41" i="102"/>
  <c r="B41" i="100"/>
  <c r="B41" i="101"/>
  <c r="K65" i="102"/>
  <c r="K65" i="144"/>
  <c r="K65" i="101"/>
  <c r="K65" i="100"/>
  <c r="B30" i="144"/>
  <c r="B30" i="102"/>
  <c r="B30" i="100"/>
  <c r="B30" i="101"/>
  <c r="P187" i="99"/>
  <c r="P58" i="99"/>
  <c r="G58" i="99"/>
  <c r="G31" i="144"/>
  <c r="G31" i="102"/>
  <c r="G31" i="100"/>
  <c r="G31" i="101"/>
  <c r="G69" i="102"/>
  <c r="G69" i="144"/>
  <c r="G69" i="101"/>
  <c r="G69" i="100"/>
  <c r="C120" i="141"/>
  <c r="C120" i="96"/>
  <c r="C120" i="97"/>
  <c r="C120" i="98"/>
  <c r="C73" i="141"/>
  <c r="C73" i="96"/>
  <c r="C73" i="97"/>
  <c r="C73" i="98"/>
  <c r="F117" i="96"/>
  <c r="F117" i="97"/>
  <c r="F117" i="98"/>
  <c r="F117" i="141"/>
  <c r="O74" i="141"/>
  <c r="O74" i="96"/>
  <c r="O74" i="97"/>
  <c r="O74" i="98"/>
  <c r="D124" i="144"/>
  <c r="D124" i="101"/>
  <c r="D124" i="102"/>
  <c r="D124" i="100"/>
  <c r="D97" i="102"/>
  <c r="D97" i="144"/>
  <c r="D97" i="100"/>
  <c r="D97" i="101"/>
  <c r="M45" i="144"/>
  <c r="M45" i="102"/>
  <c r="M45" i="100"/>
  <c r="M45" i="101"/>
  <c r="P114" i="96"/>
  <c r="P114" i="97"/>
  <c r="P114" i="98"/>
  <c r="P114" i="141"/>
  <c r="G63" i="98"/>
  <c r="G63" i="141"/>
  <c r="G63" i="96"/>
  <c r="G63" i="97"/>
  <c r="G127" i="141"/>
  <c r="G127" i="96"/>
  <c r="G127" i="97"/>
  <c r="G127" i="98"/>
  <c r="N92" i="98"/>
  <c r="N92" i="141"/>
  <c r="N92" i="96"/>
  <c r="N92" i="97"/>
  <c r="Q124" i="102"/>
  <c r="Q124" i="144"/>
  <c r="Q124" i="101"/>
  <c r="Q124" i="100"/>
  <c r="H64" i="102"/>
  <c r="H64" i="144"/>
  <c r="H64" i="100"/>
  <c r="H64" i="101"/>
  <c r="C69" i="144"/>
  <c r="C69" i="102"/>
  <c r="C69" i="100"/>
  <c r="C69" i="101"/>
  <c r="M73" i="96"/>
  <c r="M73" i="97"/>
  <c r="M73" i="98"/>
  <c r="M73" i="141"/>
  <c r="D112" i="141"/>
  <c r="D112" i="96"/>
  <c r="D112" i="97"/>
  <c r="D112" i="98"/>
  <c r="F92" i="102"/>
  <c r="F92" i="144"/>
  <c r="F92" i="100"/>
  <c r="F92" i="101"/>
  <c r="F34" i="144"/>
  <c r="F34" i="102"/>
  <c r="F34" i="100"/>
  <c r="F34" i="101"/>
  <c r="F72" i="102"/>
  <c r="F72" i="144"/>
  <c r="F72" i="101"/>
  <c r="F72" i="100"/>
  <c r="N118" i="144"/>
  <c r="N118" i="101"/>
  <c r="N118" i="102"/>
  <c r="N118" i="100"/>
  <c r="E46" i="102"/>
  <c r="E46" i="144"/>
  <c r="E46" i="100"/>
  <c r="E46" i="101"/>
  <c r="N76" i="144"/>
  <c r="N76" i="102"/>
  <c r="N76" i="100"/>
  <c r="N76" i="101"/>
  <c r="B112" i="98"/>
  <c r="B112" i="141"/>
  <c r="B112" i="96"/>
  <c r="B112" i="97"/>
  <c r="B102" i="141"/>
  <c r="B102" i="96"/>
  <c r="B102" i="97"/>
  <c r="B102" i="98"/>
  <c r="I24" i="95"/>
  <c r="R24" i="95"/>
  <c r="H103" i="141"/>
  <c r="H103" i="96"/>
  <c r="H103" i="97"/>
  <c r="H103" i="98"/>
  <c r="Q65" i="98"/>
  <c r="Q65" i="141"/>
  <c r="Q65" i="96"/>
  <c r="Q65" i="97"/>
  <c r="B125" i="101"/>
  <c r="B125" i="102"/>
  <c r="B125" i="144"/>
  <c r="B125" i="100"/>
  <c r="R45" i="99"/>
  <c r="I45" i="99"/>
  <c r="K39" i="102"/>
  <c r="K39" i="144"/>
  <c r="K39" i="100"/>
  <c r="K39" i="101"/>
  <c r="P97" i="102"/>
  <c r="P97" i="144"/>
  <c r="P97" i="100"/>
  <c r="P97" i="101"/>
  <c r="G45" i="102"/>
  <c r="G45" i="144"/>
  <c r="G45" i="100"/>
  <c r="G45" i="101"/>
  <c r="G90" i="102"/>
  <c r="G90" i="144"/>
  <c r="G90" i="101"/>
  <c r="G90" i="100"/>
  <c r="P32" i="102"/>
  <c r="P32" i="144"/>
  <c r="P32" i="100"/>
  <c r="P32" i="101"/>
  <c r="L70" i="141"/>
  <c r="L70" i="96"/>
  <c r="L70" i="97"/>
  <c r="L70" i="98"/>
  <c r="L96" i="141"/>
  <c r="L96" i="96"/>
  <c r="L96" i="97"/>
  <c r="L96" i="98"/>
  <c r="F116" i="98"/>
  <c r="F116" i="141"/>
  <c r="F116" i="96"/>
  <c r="F116" i="97"/>
  <c r="O69" i="141"/>
  <c r="O69" i="96"/>
  <c r="O69" i="97"/>
  <c r="O69" i="98"/>
  <c r="M86" i="102"/>
  <c r="M86" i="144"/>
  <c r="M86" i="100"/>
  <c r="M86" i="101"/>
  <c r="M58" i="102"/>
  <c r="M58" i="144"/>
  <c r="M58" i="100"/>
  <c r="M58" i="101"/>
  <c r="P91" i="97"/>
  <c r="P91" i="98"/>
  <c r="P91" i="141"/>
  <c r="P91" i="96"/>
  <c r="N60" i="97"/>
  <c r="N60" i="98"/>
  <c r="N60" i="141"/>
  <c r="N60" i="96"/>
  <c r="N128" i="96"/>
  <c r="N128" i="97"/>
  <c r="N128" i="98"/>
  <c r="N128" i="141"/>
  <c r="Q119" i="102"/>
  <c r="Q119" i="144"/>
  <c r="Q119" i="101"/>
  <c r="Q119" i="100"/>
  <c r="Q100" i="102"/>
  <c r="Q100" i="144"/>
  <c r="Q100" i="101"/>
  <c r="Q100" i="100"/>
  <c r="H42" i="102"/>
  <c r="H42" i="144"/>
  <c r="H42" i="100"/>
  <c r="H42" i="101"/>
  <c r="C67" i="102"/>
  <c r="C67" i="144"/>
  <c r="C67" i="100"/>
  <c r="C67" i="101"/>
  <c r="D68" i="96"/>
  <c r="D68" i="97"/>
  <c r="D68" i="98"/>
  <c r="D68" i="141"/>
  <c r="O130" i="102"/>
  <c r="O130" i="144"/>
  <c r="O130" i="101"/>
  <c r="O130" i="100"/>
  <c r="O124" i="101"/>
  <c r="O124" i="102"/>
  <c r="O124" i="144"/>
  <c r="O124" i="100"/>
  <c r="N126" i="144"/>
  <c r="N126" i="101"/>
  <c r="N126" i="102"/>
  <c r="N126" i="100"/>
  <c r="E63" i="144"/>
  <c r="E63" i="102"/>
  <c r="E63" i="100"/>
  <c r="E63" i="101"/>
  <c r="I36" i="95"/>
  <c r="R36" i="95"/>
  <c r="K61" i="97"/>
  <c r="K61" i="98"/>
  <c r="K61" i="141"/>
  <c r="K61" i="96"/>
  <c r="B60" i="141"/>
  <c r="B60" i="96"/>
  <c r="B60" i="97"/>
  <c r="B60" i="98"/>
  <c r="H98" i="96"/>
  <c r="H98" i="97"/>
  <c r="H98" i="98"/>
  <c r="H98" i="141"/>
  <c r="H60" i="98"/>
  <c r="H60" i="141"/>
  <c r="H60" i="96"/>
  <c r="H60" i="97"/>
  <c r="B89" i="102"/>
  <c r="B89" i="144"/>
  <c r="B89" i="101"/>
  <c r="B89" i="100"/>
  <c r="B84" i="102"/>
  <c r="B84" i="144"/>
  <c r="B84" i="101"/>
  <c r="B84" i="100"/>
  <c r="P95" i="102"/>
  <c r="P95" i="144"/>
  <c r="P95" i="101"/>
  <c r="P95" i="100"/>
  <c r="G43" i="102"/>
  <c r="G43" i="144"/>
  <c r="G43" i="100"/>
  <c r="G43" i="101"/>
  <c r="P30" i="102"/>
  <c r="P30" i="144"/>
  <c r="P30" i="101"/>
  <c r="P30" i="100"/>
  <c r="L93" i="98"/>
  <c r="L93" i="141"/>
  <c r="L93" i="96"/>
  <c r="L93" i="97"/>
  <c r="F104" i="96"/>
  <c r="F104" i="97"/>
  <c r="F104" i="98"/>
  <c r="F104" i="141"/>
  <c r="F66" i="98"/>
  <c r="F66" i="141"/>
  <c r="F66" i="96"/>
  <c r="F66" i="97"/>
  <c r="D100" i="144"/>
  <c r="D100" i="102"/>
  <c r="D100" i="100"/>
  <c r="D100" i="101"/>
  <c r="D42" i="102"/>
  <c r="D42" i="144"/>
  <c r="D42" i="101"/>
  <c r="D42" i="100"/>
  <c r="D72" i="102"/>
  <c r="D72" i="144"/>
  <c r="D72" i="100"/>
  <c r="D72" i="101"/>
  <c r="G97" i="98"/>
  <c r="G97" i="141"/>
  <c r="G97" i="96"/>
  <c r="G97" i="97"/>
  <c r="G119" i="141"/>
  <c r="G119" i="96"/>
  <c r="G119" i="97"/>
  <c r="G119" i="98"/>
  <c r="E98" i="98"/>
  <c r="E98" i="141"/>
  <c r="E98" i="96"/>
  <c r="E98" i="97"/>
  <c r="N124" i="98"/>
  <c r="N124" i="141"/>
  <c r="N124" i="96"/>
  <c r="N124" i="97"/>
  <c r="H117" i="144"/>
  <c r="H117" i="101"/>
  <c r="H117" i="102"/>
  <c r="H117" i="100"/>
  <c r="Q98" i="102"/>
  <c r="Q98" i="144"/>
  <c r="Q98" i="100"/>
  <c r="Q98" i="101"/>
  <c r="H40" i="102"/>
  <c r="H40" i="144"/>
  <c r="H40" i="100"/>
  <c r="H40" i="101"/>
  <c r="C88" i="102"/>
  <c r="C88" i="144"/>
  <c r="C88" i="100"/>
  <c r="C88" i="101"/>
  <c r="C30" i="144"/>
  <c r="C30" i="102"/>
  <c r="C30" i="100"/>
  <c r="C30" i="101"/>
  <c r="C66" i="144"/>
  <c r="C66" i="102"/>
  <c r="C66" i="100"/>
  <c r="C66" i="101"/>
  <c r="M63" i="97"/>
  <c r="M63" i="98"/>
  <c r="M63" i="141"/>
  <c r="M63" i="96"/>
  <c r="O117" i="102"/>
  <c r="O117" i="144"/>
  <c r="O117" i="101"/>
  <c r="O117" i="100"/>
  <c r="F46" i="102"/>
  <c r="F46" i="144"/>
  <c r="F46" i="100"/>
  <c r="F46" i="101"/>
  <c r="F89" i="144"/>
  <c r="F89" i="102"/>
  <c r="F89" i="100"/>
  <c r="F89" i="101"/>
  <c r="F37" i="144"/>
  <c r="F37" i="102"/>
  <c r="F37" i="100"/>
  <c r="F37" i="101"/>
  <c r="N119" i="101"/>
  <c r="N119" i="102"/>
  <c r="N119" i="144"/>
  <c r="N119" i="100"/>
  <c r="E93" i="102"/>
  <c r="E93" i="144"/>
  <c r="E93" i="100"/>
  <c r="E93" i="101"/>
  <c r="N41" i="102"/>
  <c r="N41" i="144"/>
  <c r="N41" i="101"/>
  <c r="N41" i="100"/>
  <c r="K58" i="97"/>
  <c r="K58" i="98"/>
  <c r="K58" i="141"/>
  <c r="K58" i="96"/>
  <c r="R139" i="95"/>
  <c r="K160" i="95"/>
  <c r="K31" i="95"/>
  <c r="B31" i="95"/>
  <c r="Q96" i="97"/>
  <c r="Q96" i="98"/>
  <c r="Q96" i="141"/>
  <c r="Q96" i="96"/>
  <c r="R41" i="99"/>
  <c r="I41" i="99"/>
  <c r="I10" i="99"/>
  <c r="R10" i="99"/>
  <c r="K98" i="144"/>
  <c r="K98" i="102"/>
  <c r="K98" i="100"/>
  <c r="K98" i="101"/>
  <c r="P111" i="102"/>
  <c r="P111" i="144"/>
  <c r="P111" i="101"/>
  <c r="P111" i="100"/>
  <c r="G102" i="144"/>
  <c r="G102" i="102"/>
  <c r="G102" i="100"/>
  <c r="G102" i="101"/>
  <c r="P44" i="144"/>
  <c r="P44" i="102"/>
  <c r="P44" i="100"/>
  <c r="P44" i="101"/>
  <c r="L62" i="141"/>
  <c r="L62" i="96"/>
  <c r="L62" i="97"/>
  <c r="L62" i="98"/>
  <c r="L130" i="98"/>
  <c r="L130" i="141"/>
  <c r="L130" i="96"/>
  <c r="L130" i="97"/>
  <c r="O100" i="98"/>
  <c r="O100" i="141"/>
  <c r="O100" i="96"/>
  <c r="O100" i="97"/>
  <c r="O62" i="97"/>
  <c r="O62" i="98"/>
  <c r="O62" i="141"/>
  <c r="O62" i="96"/>
  <c r="M75" i="102"/>
  <c r="M75" i="144"/>
  <c r="M75" i="101"/>
  <c r="M75" i="100"/>
  <c r="P88" i="97"/>
  <c r="P88" i="98"/>
  <c r="P88" i="141"/>
  <c r="P88" i="96"/>
  <c r="N117" i="96"/>
  <c r="N117" i="97"/>
  <c r="N117" i="98"/>
  <c r="N117" i="141"/>
  <c r="E74" i="98"/>
  <c r="E74" i="141"/>
  <c r="E74" i="96"/>
  <c r="E74" i="97"/>
  <c r="Q43" i="102"/>
  <c r="Q43" i="144"/>
  <c r="Q43" i="101"/>
  <c r="Q43" i="100"/>
  <c r="H73" i="102"/>
  <c r="H73" i="144"/>
  <c r="H73" i="100"/>
  <c r="H73" i="101"/>
  <c r="C129" i="102"/>
  <c r="C129" i="144"/>
  <c r="C129" i="101"/>
  <c r="C129" i="100"/>
  <c r="L63" i="144"/>
  <c r="L63" i="102"/>
  <c r="L63" i="100"/>
  <c r="L63" i="101"/>
  <c r="M98" i="98"/>
  <c r="M98" i="141"/>
  <c r="M98" i="96"/>
  <c r="M98" i="97"/>
  <c r="D60" i="96"/>
  <c r="D60" i="97"/>
  <c r="D60" i="98"/>
  <c r="D60" i="141"/>
  <c r="O63" i="102"/>
  <c r="O63" i="144"/>
  <c r="O63" i="100"/>
  <c r="O63" i="101"/>
  <c r="O214" i="99"/>
  <c r="O85" i="99"/>
  <c r="F85" i="99"/>
  <c r="N98" i="102"/>
  <c r="N98" i="144"/>
  <c r="N98" i="100"/>
  <c r="N98" i="101"/>
  <c r="N40" i="102"/>
  <c r="N40" i="144"/>
  <c r="N40" i="100"/>
  <c r="N40" i="101"/>
  <c r="N70" i="102"/>
  <c r="N70" i="144"/>
  <c r="N70" i="100"/>
  <c r="N70" i="101"/>
  <c r="K95" i="97"/>
  <c r="K95" i="98"/>
  <c r="K95" i="141"/>
  <c r="K95" i="96"/>
  <c r="K90" i="97"/>
  <c r="K90" i="98"/>
  <c r="K90" i="141"/>
  <c r="K90" i="96"/>
  <c r="I104" i="95"/>
  <c r="R104" i="95"/>
  <c r="B125" i="98"/>
  <c r="B125" i="141"/>
  <c r="B125" i="96"/>
  <c r="B125" i="97"/>
  <c r="I10" i="95"/>
  <c r="R10" i="95"/>
  <c r="Q128" i="98"/>
  <c r="Q128" i="141"/>
  <c r="Q128" i="96"/>
  <c r="Q128" i="97"/>
  <c r="H90" i="96"/>
  <c r="H90" i="97"/>
  <c r="H90" i="98"/>
  <c r="H90" i="141"/>
  <c r="K85" i="102"/>
  <c r="K85" i="144"/>
  <c r="K85" i="100"/>
  <c r="K85" i="101"/>
  <c r="B49" i="144"/>
  <c r="B49" i="102"/>
  <c r="B49" i="100"/>
  <c r="B49" i="101"/>
  <c r="K73" i="102"/>
  <c r="K73" i="144"/>
  <c r="K73" i="101"/>
  <c r="K73" i="100"/>
  <c r="B38" i="144"/>
  <c r="B38" i="102"/>
  <c r="B38" i="100"/>
  <c r="B38" i="101"/>
  <c r="I96" i="99"/>
  <c r="R96" i="99"/>
  <c r="P129" i="101"/>
  <c r="P129" i="102"/>
  <c r="P129" i="144"/>
  <c r="P129" i="100"/>
  <c r="L131" i="96"/>
  <c r="L131" i="97"/>
  <c r="L131" i="98"/>
  <c r="L131" i="141"/>
  <c r="L85" i="98"/>
  <c r="L85" i="141"/>
  <c r="L85" i="96"/>
  <c r="L85" i="97"/>
  <c r="F64" i="141"/>
  <c r="F64" i="96"/>
  <c r="F64" i="97"/>
  <c r="F64" i="98"/>
  <c r="D119" i="101"/>
  <c r="D119" i="102"/>
  <c r="D119" i="144"/>
  <c r="D119" i="100"/>
  <c r="M57" i="102"/>
  <c r="M57" i="144"/>
  <c r="M57" i="100"/>
  <c r="M57" i="101"/>
  <c r="D113" i="144"/>
  <c r="D113" i="102"/>
  <c r="D113" i="100"/>
  <c r="D113" i="101"/>
  <c r="G89" i="98"/>
  <c r="G89" i="141"/>
  <c r="G89" i="96"/>
  <c r="G89" i="97"/>
  <c r="P214" i="95"/>
  <c r="G85" i="95"/>
  <c r="P85" i="95"/>
  <c r="E113" i="97"/>
  <c r="E113" i="98"/>
  <c r="E113" i="141"/>
  <c r="E113" i="96"/>
  <c r="N70" i="96"/>
  <c r="N70" i="97"/>
  <c r="N70" i="98"/>
  <c r="N70" i="141"/>
  <c r="H113" i="102"/>
  <c r="H113" i="144"/>
  <c r="H113" i="100"/>
  <c r="H113" i="101"/>
  <c r="Q94" i="102"/>
  <c r="Q94" i="144"/>
  <c r="Q94" i="100"/>
  <c r="Q94" i="101"/>
  <c r="Q36" i="144"/>
  <c r="Q36" i="102"/>
  <c r="Q36" i="100"/>
  <c r="Q36" i="101"/>
  <c r="C127" i="144"/>
  <c r="C127" i="101"/>
  <c r="C127" i="102"/>
  <c r="C127" i="100"/>
  <c r="L61" i="102"/>
  <c r="L61" i="144"/>
  <c r="L61" i="100"/>
  <c r="L61" i="101"/>
  <c r="M131" i="96"/>
  <c r="M131" i="97"/>
  <c r="M131" i="98"/>
  <c r="M131" i="141"/>
  <c r="M93" i="141"/>
  <c r="M93" i="96"/>
  <c r="M93" i="97"/>
  <c r="M93" i="98"/>
  <c r="O127" i="101"/>
  <c r="O127" i="102"/>
  <c r="O127" i="144"/>
  <c r="O127" i="100"/>
  <c r="O101" i="102"/>
  <c r="O101" i="144"/>
  <c r="O101" i="101"/>
  <c r="O101" i="100"/>
  <c r="F49" i="102"/>
  <c r="F49" i="144"/>
  <c r="F49" i="101"/>
  <c r="F49" i="100"/>
  <c r="N73" i="144"/>
  <c r="N73" i="102"/>
  <c r="N73" i="100"/>
  <c r="N73" i="101"/>
  <c r="B128" i="98"/>
  <c r="B128" i="141"/>
  <c r="B128" i="96"/>
  <c r="B128" i="97"/>
  <c r="R7" i="95"/>
  <c r="I7" i="95"/>
  <c r="H124" i="141"/>
  <c r="H124" i="96"/>
  <c r="H124" i="97"/>
  <c r="H124" i="98"/>
  <c r="Q86" i="98"/>
  <c r="Q86" i="141"/>
  <c r="Q86" i="96"/>
  <c r="Q86" i="97"/>
  <c r="R74" i="99"/>
  <c r="I74" i="99"/>
  <c r="B71" i="102"/>
  <c r="B71" i="144"/>
  <c r="B71" i="101"/>
  <c r="B71" i="100"/>
  <c r="K116" i="144"/>
  <c r="K116" i="101"/>
  <c r="K116" i="102"/>
  <c r="K116" i="100"/>
  <c r="P127" i="102"/>
  <c r="P127" i="144"/>
  <c r="P127" i="101"/>
  <c r="P127" i="100"/>
  <c r="C90" i="97"/>
  <c r="C90" i="98"/>
  <c r="C90" i="141"/>
  <c r="C90" i="96"/>
  <c r="F92" i="98"/>
  <c r="F92" i="141"/>
  <c r="F92" i="96"/>
  <c r="F92" i="97"/>
  <c r="D71" i="144"/>
  <c r="D71" i="102"/>
  <c r="D71" i="100"/>
  <c r="D71" i="101"/>
  <c r="G117" i="96"/>
  <c r="G117" i="97"/>
  <c r="G117" i="98"/>
  <c r="G117" i="141"/>
  <c r="G66" i="141"/>
  <c r="G66" i="96"/>
  <c r="G66" i="97"/>
  <c r="G66" i="98"/>
  <c r="E123" i="96"/>
  <c r="E123" i="97"/>
  <c r="E123" i="98"/>
  <c r="E123" i="141"/>
  <c r="N76" i="97"/>
  <c r="N76" i="98"/>
  <c r="N76" i="141"/>
  <c r="N76" i="96"/>
  <c r="H111" i="102"/>
  <c r="H111" i="144"/>
  <c r="H111" i="101"/>
  <c r="H111" i="100"/>
  <c r="H92" i="102"/>
  <c r="H92" i="144"/>
  <c r="H92" i="100"/>
  <c r="H92" i="101"/>
  <c r="Q34" i="102"/>
  <c r="Q34" i="144"/>
  <c r="Q34" i="100"/>
  <c r="Q34" i="101"/>
  <c r="L125" i="101"/>
  <c r="L125" i="102"/>
  <c r="L125" i="144"/>
  <c r="L125" i="100"/>
  <c r="L59" i="102"/>
  <c r="L59" i="144"/>
  <c r="L59" i="100"/>
  <c r="L59" i="101"/>
  <c r="L111" i="102"/>
  <c r="L111" i="144"/>
  <c r="L111" i="100"/>
  <c r="L111" i="101"/>
  <c r="M130" i="141"/>
  <c r="M130" i="96"/>
  <c r="M130" i="97"/>
  <c r="M130" i="98"/>
  <c r="D88" i="141"/>
  <c r="D88" i="96"/>
  <c r="D88" i="97"/>
  <c r="D88" i="98"/>
  <c r="O98" i="102"/>
  <c r="O98" i="144"/>
  <c r="O98" i="101"/>
  <c r="O98" i="100"/>
  <c r="F40" i="102"/>
  <c r="F40" i="144"/>
  <c r="F40" i="100"/>
  <c r="F40" i="101"/>
  <c r="F31" i="102"/>
  <c r="F31" i="144"/>
  <c r="F31" i="100"/>
  <c r="F31" i="101"/>
  <c r="N113" i="102"/>
  <c r="N113" i="144"/>
  <c r="N113" i="100"/>
  <c r="N113" i="101"/>
  <c r="E87" i="102"/>
  <c r="E87" i="144"/>
  <c r="E87" i="100"/>
  <c r="E87" i="101"/>
  <c r="E35" i="102"/>
  <c r="E35" i="144"/>
  <c r="E35" i="100"/>
  <c r="E35" i="101"/>
  <c r="I50" i="95"/>
  <c r="R50" i="95"/>
  <c r="K75" i="98"/>
  <c r="K75" i="141"/>
  <c r="K75" i="96"/>
  <c r="K75" i="97"/>
  <c r="H119" i="96"/>
  <c r="H119" i="97"/>
  <c r="H119" i="98"/>
  <c r="H119" i="141"/>
  <c r="Q76" i="141"/>
  <c r="Q76" i="96"/>
  <c r="Q76" i="97"/>
  <c r="Q76" i="98"/>
  <c r="K97" i="102"/>
  <c r="K97" i="144"/>
  <c r="K97" i="101"/>
  <c r="K97" i="100"/>
  <c r="I67" i="99"/>
  <c r="R67" i="99"/>
  <c r="B113" i="102"/>
  <c r="B113" i="144"/>
  <c r="B113" i="101"/>
  <c r="B113" i="100"/>
  <c r="P96" i="144"/>
  <c r="P96" i="102"/>
  <c r="P96" i="100"/>
  <c r="P96" i="101"/>
  <c r="G38" i="102"/>
  <c r="G38" i="144"/>
  <c r="G38" i="101"/>
  <c r="G38" i="100"/>
  <c r="L118" i="96"/>
  <c r="L118" i="97"/>
  <c r="L118" i="98"/>
  <c r="L118" i="141"/>
  <c r="C71" i="96"/>
  <c r="C71" i="97"/>
  <c r="C71" i="98"/>
  <c r="C71" i="141"/>
  <c r="O88" i="96"/>
  <c r="O88" i="97"/>
  <c r="O88" i="98"/>
  <c r="O88" i="141"/>
  <c r="D112" i="102"/>
  <c r="D112" i="144"/>
  <c r="D112" i="101"/>
  <c r="D112" i="100"/>
  <c r="D85" i="102"/>
  <c r="D85" i="144"/>
  <c r="D85" i="100"/>
  <c r="D85" i="101"/>
  <c r="M33" i="102"/>
  <c r="M33" i="144"/>
  <c r="M33" i="100"/>
  <c r="M33" i="101"/>
  <c r="P122" i="96"/>
  <c r="P122" i="97"/>
  <c r="P122" i="98"/>
  <c r="P122" i="141"/>
  <c r="G71" i="98"/>
  <c r="G71" i="141"/>
  <c r="G71" i="96"/>
  <c r="G71" i="97"/>
  <c r="N77" i="141"/>
  <c r="N77" i="96"/>
  <c r="N77" i="97"/>
  <c r="N77" i="98"/>
  <c r="E103" i="98"/>
  <c r="E103" i="141"/>
  <c r="E103" i="96"/>
  <c r="E103" i="97"/>
  <c r="Q116" i="102"/>
  <c r="Q116" i="144"/>
  <c r="Q116" i="101"/>
  <c r="Q116" i="100"/>
  <c r="H90" i="102"/>
  <c r="H90" i="144"/>
  <c r="H90" i="101"/>
  <c r="H90" i="100"/>
  <c r="H32" i="102"/>
  <c r="H32" i="144"/>
  <c r="H32" i="100"/>
  <c r="H32" i="101"/>
  <c r="L123" i="102"/>
  <c r="L123" i="144"/>
  <c r="L123" i="101"/>
  <c r="L123" i="100"/>
  <c r="C57" i="102"/>
  <c r="C57" i="144"/>
  <c r="C57" i="101"/>
  <c r="C57" i="100"/>
  <c r="L121" i="144"/>
  <c r="L121" i="101"/>
  <c r="L121" i="102"/>
  <c r="L121" i="100"/>
  <c r="D123" i="96"/>
  <c r="D123" i="97"/>
  <c r="D123" i="98"/>
  <c r="D123" i="141"/>
  <c r="M85" i="141"/>
  <c r="M85" i="96"/>
  <c r="M85" i="97"/>
  <c r="M85" i="98"/>
  <c r="O73" i="144"/>
  <c r="O73" i="102"/>
  <c r="O73" i="100"/>
  <c r="O73" i="101"/>
  <c r="F60" i="144"/>
  <c r="F60" i="102"/>
  <c r="F60" i="100"/>
  <c r="F60" i="101"/>
  <c r="E92" i="144"/>
  <c r="E92" i="102"/>
  <c r="E92" i="100"/>
  <c r="E92" i="101"/>
  <c r="N34" i="144"/>
  <c r="N34" i="102"/>
  <c r="N34" i="100"/>
  <c r="N34" i="101"/>
  <c r="N64" i="102"/>
  <c r="N64" i="144"/>
  <c r="N64" i="101"/>
  <c r="N64" i="100"/>
  <c r="R94" i="95"/>
  <c r="I94" i="95"/>
  <c r="B115" i="141"/>
  <c r="B115" i="96"/>
  <c r="B115" i="97"/>
  <c r="B115" i="98"/>
  <c r="K118" i="96"/>
  <c r="K118" i="97"/>
  <c r="K118" i="98"/>
  <c r="K118" i="141"/>
  <c r="H75" i="97"/>
  <c r="H75" i="98"/>
  <c r="H75" i="141"/>
  <c r="H75" i="96"/>
  <c r="Q118" i="141"/>
  <c r="Q118" i="96"/>
  <c r="Q118" i="97"/>
  <c r="Q118" i="98"/>
  <c r="K122" i="101"/>
  <c r="K122" i="102"/>
  <c r="K122" i="144"/>
  <c r="K122" i="100"/>
  <c r="B58" i="102"/>
  <c r="B58" i="144"/>
  <c r="B58" i="100"/>
  <c r="B58" i="101"/>
  <c r="R18" i="99"/>
  <c r="I18" i="99"/>
  <c r="K117" i="102"/>
  <c r="K117" i="144"/>
  <c r="K117" i="100"/>
  <c r="K117" i="101"/>
  <c r="R7" i="99"/>
  <c r="I7" i="99"/>
  <c r="P123" i="101"/>
  <c r="P123" i="102"/>
  <c r="P123" i="144"/>
  <c r="P123" i="100"/>
  <c r="P115" i="102"/>
  <c r="P115" i="144"/>
  <c r="P115" i="100"/>
  <c r="P115" i="101"/>
  <c r="C119" i="97"/>
  <c r="C119" i="98"/>
  <c r="C119" i="141"/>
  <c r="C119" i="96"/>
  <c r="C68" i="96"/>
  <c r="C68" i="97"/>
  <c r="C68" i="98"/>
  <c r="C68" i="141"/>
  <c r="O130" i="96"/>
  <c r="O130" i="97"/>
  <c r="O130" i="98"/>
  <c r="O130" i="141"/>
  <c r="O187" i="95"/>
  <c r="F58" i="95"/>
  <c r="O58" i="95"/>
  <c r="M129" i="144"/>
  <c r="M129" i="101"/>
  <c r="M129" i="102"/>
  <c r="M129" i="100"/>
  <c r="M67" i="102"/>
  <c r="M67" i="144"/>
  <c r="M67" i="101"/>
  <c r="M67" i="100"/>
  <c r="P104" i="97"/>
  <c r="P104" i="98"/>
  <c r="P104" i="141"/>
  <c r="P104" i="96"/>
  <c r="P58" i="141"/>
  <c r="P58" i="96"/>
  <c r="P58" i="97"/>
  <c r="P58" i="98"/>
  <c r="N73" i="97"/>
  <c r="N73" i="98"/>
  <c r="N73" i="141"/>
  <c r="N73" i="96"/>
  <c r="H87" i="102"/>
  <c r="H87" i="144"/>
  <c r="H87" i="101"/>
  <c r="H87" i="100"/>
  <c r="Q35" i="102"/>
  <c r="Q35" i="144"/>
  <c r="Q35" i="101"/>
  <c r="Q35" i="100"/>
  <c r="Q65" i="102"/>
  <c r="Q65" i="144"/>
  <c r="Q65" i="100"/>
  <c r="Q65" i="101"/>
  <c r="L115" i="102"/>
  <c r="L115" i="144"/>
  <c r="L115" i="101"/>
  <c r="L115" i="100"/>
  <c r="C93" i="102"/>
  <c r="C93" i="144"/>
  <c r="C93" i="100"/>
  <c r="C93" i="101"/>
  <c r="L41" i="102"/>
  <c r="L41" i="144"/>
  <c r="L41" i="100"/>
  <c r="L41" i="101"/>
  <c r="M117" i="141"/>
  <c r="M117" i="96"/>
  <c r="M117" i="97"/>
  <c r="M117" i="98"/>
  <c r="M70" i="96"/>
  <c r="M70" i="97"/>
  <c r="M70" i="98"/>
  <c r="M70" i="141"/>
  <c r="O71" i="102"/>
  <c r="O71" i="144"/>
  <c r="O71" i="100"/>
  <c r="O71" i="101"/>
  <c r="F58" i="102"/>
  <c r="F58" i="144"/>
  <c r="F58" i="100"/>
  <c r="F58" i="101"/>
  <c r="N90" i="102"/>
  <c r="N90" i="144"/>
  <c r="N90" i="100"/>
  <c r="N90" i="101"/>
  <c r="E32" i="144"/>
  <c r="E32" i="102"/>
  <c r="E32" i="100"/>
  <c r="E32" i="101"/>
  <c r="N62" i="102"/>
  <c r="N62" i="144"/>
  <c r="N62" i="100"/>
  <c r="N62" i="101"/>
  <c r="I44" i="95"/>
  <c r="R44" i="95"/>
  <c r="I43" i="95"/>
  <c r="R43" i="95"/>
  <c r="B68" i="141"/>
  <c r="B68" i="96"/>
  <c r="B68" i="97"/>
  <c r="B68" i="98"/>
  <c r="B67" i="98"/>
  <c r="B67" i="141"/>
  <c r="B67" i="96"/>
  <c r="B67" i="97"/>
  <c r="Q214" i="95"/>
  <c r="H85" i="95"/>
  <c r="Q85" i="95"/>
  <c r="H68" i="98"/>
  <c r="H68" i="141"/>
  <c r="H68" i="96"/>
  <c r="H68" i="97"/>
  <c r="K72" i="102"/>
  <c r="K72" i="144"/>
  <c r="K72" i="100"/>
  <c r="K72" i="101"/>
  <c r="K41" i="102"/>
  <c r="K41" i="144"/>
  <c r="K41" i="100"/>
  <c r="K41" i="101"/>
  <c r="B114" i="144"/>
  <c r="B114" i="101"/>
  <c r="B114" i="102"/>
  <c r="B114" i="100"/>
  <c r="R40" i="99"/>
  <c r="I40" i="99"/>
  <c r="K30" i="144"/>
  <c r="K30" i="102"/>
  <c r="K30" i="100"/>
  <c r="K30" i="101"/>
  <c r="G128" i="144"/>
  <c r="G128" i="101"/>
  <c r="G128" i="102"/>
  <c r="G128" i="100"/>
  <c r="G62" i="144"/>
  <c r="G62" i="102"/>
  <c r="G62" i="100"/>
  <c r="G62" i="101"/>
  <c r="L74" i="97"/>
  <c r="L74" i="98"/>
  <c r="L74" i="141"/>
  <c r="L74" i="96"/>
  <c r="O126" i="98"/>
  <c r="O126" i="141"/>
  <c r="O126" i="96"/>
  <c r="O126" i="97"/>
  <c r="O75" i="96"/>
  <c r="O75" i="97"/>
  <c r="O75" i="98"/>
  <c r="O75" i="141"/>
  <c r="M124" i="101"/>
  <c r="M124" i="102"/>
  <c r="M124" i="144"/>
  <c r="M124" i="100"/>
  <c r="M97" i="144"/>
  <c r="M97" i="102"/>
  <c r="M97" i="100"/>
  <c r="M97" i="101"/>
  <c r="D45" i="102"/>
  <c r="D45" i="144"/>
  <c r="D45" i="100"/>
  <c r="D45" i="101"/>
  <c r="G114" i="96"/>
  <c r="G114" i="97"/>
  <c r="G114" i="98"/>
  <c r="G114" i="141"/>
  <c r="P63" i="141"/>
  <c r="P63" i="96"/>
  <c r="P63" i="97"/>
  <c r="P63" i="98"/>
  <c r="P127" i="96"/>
  <c r="P127" i="97"/>
  <c r="P127" i="98"/>
  <c r="P127" i="141"/>
  <c r="Q121" i="101"/>
  <c r="Q121" i="102"/>
  <c r="Q121" i="144"/>
  <c r="Q121" i="100"/>
  <c r="H102" i="102"/>
  <c r="H102" i="144"/>
  <c r="H102" i="100"/>
  <c r="H102" i="101"/>
  <c r="Q44" i="144"/>
  <c r="Q44" i="102"/>
  <c r="Q44" i="100"/>
  <c r="Q44" i="101"/>
  <c r="L69" i="102"/>
  <c r="L69" i="144"/>
  <c r="L69" i="100"/>
  <c r="L69" i="101"/>
  <c r="D73" i="96"/>
  <c r="D73" i="97"/>
  <c r="D73" i="98"/>
  <c r="D73" i="141"/>
  <c r="M112" i="96"/>
  <c r="M112" i="97"/>
  <c r="M112" i="98"/>
  <c r="M112" i="141"/>
  <c r="O92" i="102"/>
  <c r="O92" i="144"/>
  <c r="O92" i="100"/>
  <c r="O92" i="101"/>
  <c r="O34" i="144"/>
  <c r="O34" i="102"/>
  <c r="O34" i="100"/>
  <c r="O34" i="101"/>
  <c r="O72" i="102"/>
  <c r="O72" i="144"/>
  <c r="O72" i="101"/>
  <c r="O72" i="100"/>
  <c r="E118" i="144"/>
  <c r="E118" i="101"/>
  <c r="E118" i="102"/>
  <c r="E118" i="100"/>
  <c r="N46" i="102"/>
  <c r="N46" i="144"/>
  <c r="N46" i="100"/>
  <c r="N46" i="101"/>
  <c r="E76" i="144"/>
  <c r="E76" i="102"/>
  <c r="E76" i="100"/>
  <c r="E76" i="101"/>
  <c r="N133" i="99"/>
  <c r="N4" i="99"/>
  <c r="E4" i="99"/>
  <c r="I86" i="95"/>
  <c r="R86" i="95"/>
  <c r="K102" i="141"/>
  <c r="K102" i="96"/>
  <c r="K102" i="97"/>
  <c r="K102" i="98"/>
  <c r="K101" i="98"/>
  <c r="K101" i="141"/>
  <c r="K101" i="96"/>
  <c r="K101" i="97"/>
  <c r="I19" i="95"/>
  <c r="R19" i="95"/>
  <c r="H104" i="97"/>
  <c r="H104" i="98"/>
  <c r="H104" i="141"/>
  <c r="H104" i="96"/>
  <c r="H62" i="97"/>
  <c r="H62" i="98"/>
  <c r="H62" i="141"/>
  <c r="H62" i="96"/>
  <c r="K125" i="101"/>
  <c r="K125" i="102"/>
  <c r="K125" i="144"/>
  <c r="K125" i="100"/>
  <c r="I14" i="99"/>
  <c r="R14" i="99"/>
  <c r="P76" i="102"/>
  <c r="P76" i="144"/>
  <c r="P76" i="100"/>
  <c r="P76" i="101"/>
  <c r="G67" i="102"/>
  <c r="G67" i="144"/>
  <c r="G67" i="100"/>
  <c r="G67" i="101"/>
  <c r="C70" i="141"/>
  <c r="C70" i="96"/>
  <c r="C70" i="97"/>
  <c r="C70" i="98"/>
  <c r="C96" i="98"/>
  <c r="C96" i="141"/>
  <c r="C96" i="96"/>
  <c r="C96" i="97"/>
  <c r="F113" i="98"/>
  <c r="F113" i="141"/>
  <c r="F113" i="96"/>
  <c r="F113" i="97"/>
  <c r="F70" i="96"/>
  <c r="F70" i="97"/>
  <c r="F70" i="98"/>
  <c r="F70" i="141"/>
  <c r="D125" i="101"/>
  <c r="D125" i="102"/>
  <c r="D125" i="144"/>
  <c r="D125" i="100"/>
  <c r="D63" i="144"/>
  <c r="D63" i="102"/>
  <c r="D63" i="100"/>
  <c r="D63" i="101"/>
  <c r="P96" i="97"/>
  <c r="P96" i="98"/>
  <c r="P96" i="141"/>
  <c r="P96" i="96"/>
  <c r="E102" i="96"/>
  <c r="E102" i="97"/>
  <c r="E102" i="98"/>
  <c r="E102" i="141"/>
  <c r="E60" i="97"/>
  <c r="E60" i="98"/>
  <c r="E60" i="141"/>
  <c r="E60" i="96"/>
  <c r="E128" i="96"/>
  <c r="E128" i="97"/>
  <c r="E128" i="98"/>
  <c r="E128" i="141"/>
  <c r="H119" i="102"/>
  <c r="H119" i="144"/>
  <c r="H119" i="101"/>
  <c r="H119" i="100"/>
  <c r="H100" i="102"/>
  <c r="H100" i="144"/>
  <c r="H100" i="100"/>
  <c r="H100" i="101"/>
  <c r="Q42" i="102"/>
  <c r="Q42" i="144"/>
  <c r="Q42" i="100"/>
  <c r="Q42" i="101"/>
  <c r="C126" i="102"/>
  <c r="C126" i="144"/>
  <c r="C126" i="101"/>
  <c r="C126" i="100"/>
  <c r="L214" i="99"/>
  <c r="C85" i="99"/>
  <c r="L85" i="99"/>
  <c r="D69" i="98"/>
  <c r="D69" i="141"/>
  <c r="D69" i="96"/>
  <c r="D69" i="97"/>
  <c r="D103" i="97"/>
  <c r="D103" i="98"/>
  <c r="D103" i="141"/>
  <c r="D103" i="96"/>
  <c r="F130" i="101"/>
  <c r="F130" i="102"/>
  <c r="F130" i="144"/>
  <c r="F130" i="100"/>
  <c r="F124" i="101"/>
  <c r="F124" i="102"/>
  <c r="F124" i="144"/>
  <c r="F124" i="100"/>
  <c r="E126" i="144"/>
  <c r="E126" i="101"/>
  <c r="E126" i="102"/>
  <c r="E126" i="100"/>
  <c r="N63" i="102"/>
  <c r="N63" i="144"/>
  <c r="N63" i="100"/>
  <c r="N63" i="101"/>
  <c r="R35" i="95"/>
  <c r="I35" i="95"/>
  <c r="K60" i="96"/>
  <c r="K60" i="97"/>
  <c r="K60" i="98"/>
  <c r="K60" i="141"/>
  <c r="B59" i="98"/>
  <c r="B59" i="141"/>
  <c r="B59" i="96"/>
  <c r="B59" i="97"/>
  <c r="Q98" i="96"/>
  <c r="Q98" i="97"/>
  <c r="Q98" i="98"/>
  <c r="Q98" i="141"/>
  <c r="Q60" i="141"/>
  <c r="Q60" i="96"/>
  <c r="Q60" i="97"/>
  <c r="Q60" i="98"/>
  <c r="K89" i="102"/>
  <c r="K89" i="144"/>
  <c r="K89" i="101"/>
  <c r="K89" i="100"/>
  <c r="B42" i="102"/>
  <c r="B42" i="144"/>
  <c r="B42" i="100"/>
  <c r="B42" i="101"/>
  <c r="G95" i="102"/>
  <c r="G95" i="144"/>
  <c r="G95" i="100"/>
  <c r="G95" i="101"/>
  <c r="P43" i="102"/>
  <c r="P43" i="144"/>
  <c r="P43" i="101"/>
  <c r="P43" i="100"/>
  <c r="G30" i="102"/>
  <c r="G30" i="144"/>
  <c r="G30" i="101"/>
  <c r="G30" i="100"/>
  <c r="C93" i="98"/>
  <c r="C93" i="141"/>
  <c r="C93" i="96"/>
  <c r="C93" i="97"/>
  <c r="O104" i="96"/>
  <c r="O104" i="97"/>
  <c r="O104" i="98"/>
  <c r="O104" i="141"/>
  <c r="O66" i="141"/>
  <c r="O66" i="96"/>
  <c r="O66" i="97"/>
  <c r="O66" i="98"/>
  <c r="M100" i="144"/>
  <c r="M100" i="102"/>
  <c r="M100" i="100"/>
  <c r="M100" i="101"/>
  <c r="M42" i="102"/>
  <c r="M42" i="144"/>
  <c r="M42" i="100"/>
  <c r="M42" i="101"/>
  <c r="M72" i="102"/>
  <c r="M72" i="144"/>
  <c r="M72" i="100"/>
  <c r="M72" i="101"/>
  <c r="P97" i="98"/>
  <c r="P97" i="141"/>
  <c r="P97" i="96"/>
  <c r="P97" i="97"/>
  <c r="P119" i="96"/>
  <c r="P119" i="97"/>
  <c r="P119" i="98"/>
  <c r="P119" i="141"/>
  <c r="N61" i="141"/>
  <c r="N61" i="96"/>
  <c r="N61" i="97"/>
  <c r="N61" i="98"/>
  <c r="E121" i="97"/>
  <c r="E121" i="98"/>
  <c r="E121" i="141"/>
  <c r="E121" i="96"/>
  <c r="E87" i="98"/>
  <c r="E87" i="141"/>
  <c r="E87" i="96"/>
  <c r="E87" i="97"/>
  <c r="H97" i="102"/>
  <c r="H97" i="144"/>
  <c r="H97" i="100"/>
  <c r="H97" i="101"/>
  <c r="Q45" i="102"/>
  <c r="Q45" i="144"/>
  <c r="Q45" i="100"/>
  <c r="Q45" i="101"/>
  <c r="H75" i="144"/>
  <c r="H75" i="102"/>
  <c r="H75" i="100"/>
  <c r="H75" i="101"/>
  <c r="L65" i="102"/>
  <c r="L65" i="144"/>
  <c r="L65" i="101"/>
  <c r="L65" i="100"/>
  <c r="D101" i="98"/>
  <c r="D101" i="141"/>
  <c r="D101" i="96"/>
  <c r="D101" i="97"/>
  <c r="D63" i="97"/>
  <c r="D63" i="98"/>
  <c r="D63" i="141"/>
  <c r="D63" i="96"/>
  <c r="F88" i="102"/>
  <c r="F88" i="144"/>
  <c r="F88" i="101"/>
  <c r="F88" i="100"/>
  <c r="O30" i="102"/>
  <c r="O30" i="144"/>
  <c r="O30" i="101"/>
  <c r="O30" i="100"/>
  <c r="O68" i="102"/>
  <c r="O68" i="144"/>
  <c r="O68" i="100"/>
  <c r="O68" i="101"/>
  <c r="E119" i="101"/>
  <c r="E119" i="102"/>
  <c r="E119" i="144"/>
  <c r="E119" i="100"/>
  <c r="N93" i="102"/>
  <c r="N93" i="144"/>
  <c r="N93" i="101"/>
  <c r="N93" i="100"/>
  <c r="E41" i="102"/>
  <c r="E41" i="144"/>
  <c r="E41" i="100"/>
  <c r="E41" i="101"/>
  <c r="R32" i="95"/>
  <c r="I32" i="95"/>
  <c r="Q59" i="97"/>
  <c r="Q59" i="98"/>
  <c r="Q59" i="141"/>
  <c r="Q59" i="96"/>
  <c r="H131" i="98"/>
  <c r="H131" i="141"/>
  <c r="H131" i="96"/>
  <c r="H131" i="97"/>
  <c r="B111" i="144"/>
  <c r="B111" i="102"/>
  <c r="B111" i="100"/>
  <c r="B111" i="101"/>
  <c r="P93" i="102"/>
  <c r="P93" i="144"/>
  <c r="P93" i="100"/>
  <c r="P93" i="101"/>
  <c r="G41" i="102"/>
  <c r="G41" i="144"/>
  <c r="G41" i="101"/>
  <c r="G41" i="100"/>
  <c r="G86" i="144"/>
  <c r="G86" i="102"/>
  <c r="G86" i="100"/>
  <c r="G86" i="101"/>
  <c r="C62" i="141"/>
  <c r="C62" i="96"/>
  <c r="C62" i="97"/>
  <c r="C62" i="98"/>
  <c r="C130" i="98"/>
  <c r="C130" i="141"/>
  <c r="C130" i="96"/>
  <c r="C130" i="97"/>
  <c r="C88" i="98"/>
  <c r="C88" i="141"/>
  <c r="C88" i="96"/>
  <c r="C88" i="97"/>
  <c r="F114" i="141"/>
  <c r="F114" i="96"/>
  <c r="F114" i="97"/>
  <c r="F114" i="98"/>
  <c r="F63" i="98"/>
  <c r="F63" i="141"/>
  <c r="F63" i="96"/>
  <c r="F63" i="97"/>
  <c r="D121" i="144"/>
  <c r="D121" i="101"/>
  <c r="D121" i="102"/>
  <c r="D121" i="100"/>
  <c r="D59" i="102"/>
  <c r="D59" i="144"/>
  <c r="D59" i="100"/>
  <c r="D59" i="101"/>
  <c r="D111" i="102"/>
  <c r="D111" i="144"/>
  <c r="D111" i="100"/>
  <c r="D111" i="101"/>
  <c r="G93" i="96"/>
  <c r="G93" i="97"/>
  <c r="G93" i="98"/>
  <c r="G93" i="141"/>
  <c r="G115" i="97"/>
  <c r="G115" i="98"/>
  <c r="G115" i="141"/>
  <c r="G115" i="96"/>
  <c r="E130" i="141"/>
  <c r="E130" i="96"/>
  <c r="E130" i="97"/>
  <c r="E130" i="98"/>
  <c r="N75" i="96"/>
  <c r="N75" i="97"/>
  <c r="N75" i="98"/>
  <c r="N75" i="141"/>
  <c r="H95" i="102"/>
  <c r="H95" i="144"/>
  <c r="H95" i="101"/>
  <c r="H95" i="100"/>
  <c r="H43" i="102"/>
  <c r="H43" i="144"/>
  <c r="H43" i="101"/>
  <c r="H43" i="100"/>
  <c r="Q73" i="102"/>
  <c r="Q73" i="144"/>
  <c r="Q73" i="100"/>
  <c r="Q73" i="101"/>
  <c r="L122" i="101"/>
  <c r="L122" i="102"/>
  <c r="L122" i="144"/>
  <c r="L122" i="100"/>
  <c r="C101" i="102"/>
  <c r="C101" i="144"/>
  <c r="C101" i="100"/>
  <c r="C101" i="101"/>
  <c r="L49" i="102"/>
  <c r="L49" i="144"/>
  <c r="L49" i="100"/>
  <c r="L49" i="101"/>
  <c r="D61" i="98"/>
  <c r="D61" i="141"/>
  <c r="D61" i="96"/>
  <c r="D61" i="97"/>
  <c r="M95" i="98"/>
  <c r="M95" i="141"/>
  <c r="M95" i="96"/>
  <c r="M95" i="97"/>
  <c r="F63" i="102"/>
  <c r="F63" i="144"/>
  <c r="F63" i="100"/>
  <c r="F63" i="101"/>
  <c r="E75" i="102"/>
  <c r="E75" i="144"/>
  <c r="E75" i="101"/>
  <c r="E75" i="100"/>
  <c r="B90" i="97"/>
  <c r="B90" i="98"/>
  <c r="B90" i="141"/>
  <c r="B90" i="96"/>
  <c r="B89" i="141"/>
  <c r="B89" i="96"/>
  <c r="B89" i="97"/>
  <c r="B89" i="98"/>
  <c r="I99" i="95"/>
  <c r="R99" i="95"/>
  <c r="Q129" i="141"/>
  <c r="Q129" i="96"/>
  <c r="Q129" i="97"/>
  <c r="Q129" i="98"/>
  <c r="Q91" i="98"/>
  <c r="Q91" i="141"/>
  <c r="Q91" i="96"/>
  <c r="Q91" i="97"/>
  <c r="B128" i="101"/>
  <c r="B128" i="102"/>
  <c r="B128" i="144"/>
  <c r="B128" i="100"/>
  <c r="R60" i="99"/>
  <c r="I60" i="99"/>
  <c r="K49" i="102"/>
  <c r="K49" i="144"/>
  <c r="K49" i="100"/>
  <c r="K49" i="101"/>
  <c r="B115" i="102"/>
  <c r="B115" i="144"/>
  <c r="B115" i="100"/>
  <c r="B115" i="101"/>
  <c r="R48" i="99"/>
  <c r="I48" i="99"/>
  <c r="K38" i="144"/>
  <c r="K38" i="102"/>
  <c r="K38" i="100"/>
  <c r="K38" i="101"/>
  <c r="G129" i="101"/>
  <c r="G129" i="102"/>
  <c r="G129" i="144"/>
  <c r="G129" i="100"/>
  <c r="L94" i="96"/>
  <c r="L94" i="97"/>
  <c r="L94" i="98"/>
  <c r="L94" i="141"/>
  <c r="O64" i="96"/>
  <c r="O64" i="97"/>
  <c r="O64" i="98"/>
  <c r="O64" i="141"/>
  <c r="O94" i="97"/>
  <c r="O94" i="98"/>
  <c r="O94" i="141"/>
  <c r="O94" i="96"/>
  <c r="M119" i="101"/>
  <c r="M119" i="102"/>
  <c r="M119" i="144"/>
  <c r="M119" i="100"/>
  <c r="D57" i="102"/>
  <c r="D57" i="144"/>
  <c r="D57" i="101"/>
  <c r="D57" i="100"/>
  <c r="M113" i="144"/>
  <c r="M113" i="102"/>
  <c r="M113" i="100"/>
  <c r="M113" i="101"/>
  <c r="P89" i="98"/>
  <c r="P89" i="141"/>
  <c r="P89" i="96"/>
  <c r="P89" i="97"/>
  <c r="N113" i="98"/>
  <c r="N113" i="141"/>
  <c r="N113" i="96"/>
  <c r="N113" i="97"/>
  <c r="E70" i="96"/>
  <c r="E70" i="97"/>
  <c r="E70" i="98"/>
  <c r="E70" i="141"/>
  <c r="Q93" i="144"/>
  <c r="Q93" i="102"/>
  <c r="Q93" i="100"/>
  <c r="Q93" i="101"/>
  <c r="Q41" i="144"/>
  <c r="Q41" i="102"/>
  <c r="Q41" i="100"/>
  <c r="Q41" i="101"/>
  <c r="Q71" i="102"/>
  <c r="Q71" i="144"/>
  <c r="Q71" i="101"/>
  <c r="Q71" i="100"/>
  <c r="C120" i="101"/>
  <c r="C120" i="102"/>
  <c r="C120" i="144"/>
  <c r="C120" i="100"/>
  <c r="L99" i="102"/>
  <c r="L99" i="144"/>
  <c r="L99" i="101"/>
  <c r="L99" i="100"/>
  <c r="L47" i="102"/>
  <c r="L47" i="144"/>
  <c r="L47" i="101"/>
  <c r="L47" i="100"/>
  <c r="D94" i="96"/>
  <c r="D94" i="97"/>
  <c r="D94" i="98"/>
  <c r="D94" i="141"/>
  <c r="D128" i="141"/>
  <c r="D128" i="96"/>
  <c r="D128" i="97"/>
  <c r="D128" i="98"/>
  <c r="F127" i="101"/>
  <c r="F127" i="102"/>
  <c r="F127" i="144"/>
  <c r="F127" i="100"/>
  <c r="F101" i="102"/>
  <c r="F101" i="144"/>
  <c r="F101" i="101"/>
  <c r="F101" i="100"/>
  <c r="O49" i="102"/>
  <c r="O49" i="144"/>
  <c r="O49" i="101"/>
  <c r="O49" i="100"/>
  <c r="N120" i="102"/>
  <c r="N120" i="144"/>
  <c r="N120" i="101"/>
  <c r="N120" i="100"/>
  <c r="N57" i="144"/>
  <c r="N57" i="102"/>
  <c r="N57" i="100"/>
  <c r="N57" i="101"/>
  <c r="E116" i="102"/>
  <c r="E116" i="144"/>
  <c r="E116" i="100"/>
  <c r="E116" i="101"/>
  <c r="K128" i="141"/>
  <c r="K128" i="96"/>
  <c r="K128" i="97"/>
  <c r="K128" i="98"/>
  <c r="B123" i="141"/>
  <c r="B123" i="96"/>
  <c r="B123" i="97"/>
  <c r="B123" i="98"/>
  <c r="Q124" i="96"/>
  <c r="Q124" i="97"/>
  <c r="Q124" i="98"/>
  <c r="Q124" i="141"/>
  <c r="H86" i="98"/>
  <c r="H86" i="141"/>
  <c r="H86" i="96"/>
  <c r="H86" i="97"/>
  <c r="R166" i="99"/>
  <c r="K187" i="99"/>
  <c r="K58" i="99"/>
  <c r="B47" i="102"/>
  <c r="B47" i="144"/>
  <c r="B47" i="100"/>
  <c r="B47" i="101"/>
  <c r="K71" i="102"/>
  <c r="K71" i="144"/>
  <c r="K71" i="100"/>
  <c r="K71" i="101"/>
  <c r="B36" i="102"/>
  <c r="B36" i="144"/>
  <c r="B36" i="100"/>
  <c r="B36" i="101"/>
  <c r="R91" i="99"/>
  <c r="I91" i="99"/>
  <c r="G113" i="102"/>
  <c r="G113" i="144"/>
  <c r="G113" i="100"/>
  <c r="G113" i="101"/>
  <c r="G98" i="102"/>
  <c r="G98" i="144"/>
  <c r="G98" i="101"/>
  <c r="G98" i="100"/>
  <c r="G40" i="102"/>
  <c r="G40" i="144"/>
  <c r="G40" i="100"/>
  <c r="G40" i="101"/>
  <c r="L117" i="141"/>
  <c r="L117" i="96"/>
  <c r="L117" i="97"/>
  <c r="L117" i="98"/>
  <c r="O92" i="98"/>
  <c r="O92" i="141"/>
  <c r="O92" i="96"/>
  <c r="O92" i="97"/>
  <c r="M71" i="144"/>
  <c r="M71" i="102"/>
  <c r="M71" i="100"/>
  <c r="M71" i="101"/>
  <c r="P117" i="97"/>
  <c r="P117" i="98"/>
  <c r="P117" i="141"/>
  <c r="P117" i="96"/>
  <c r="P66" i="141"/>
  <c r="P66" i="96"/>
  <c r="P66" i="97"/>
  <c r="P66" i="98"/>
  <c r="N123" i="97"/>
  <c r="N123" i="98"/>
  <c r="N123" i="141"/>
  <c r="N123" i="96"/>
  <c r="E76" i="97"/>
  <c r="E76" i="98"/>
  <c r="E76" i="141"/>
  <c r="E76" i="96"/>
  <c r="Q91" i="102"/>
  <c r="Q91" i="144"/>
  <c r="Q91" i="100"/>
  <c r="Q91" i="101"/>
  <c r="H39" i="144"/>
  <c r="H39" i="102"/>
  <c r="H39" i="100"/>
  <c r="H39" i="101"/>
  <c r="Q69" i="102"/>
  <c r="Q69" i="144"/>
  <c r="Q69" i="100"/>
  <c r="Q69" i="101"/>
  <c r="C118" i="102"/>
  <c r="C118" i="144"/>
  <c r="C118" i="101"/>
  <c r="C118" i="100"/>
  <c r="C97" i="102"/>
  <c r="C97" i="144"/>
  <c r="C97" i="101"/>
  <c r="C97" i="100"/>
  <c r="L45" i="102"/>
  <c r="L45" i="144"/>
  <c r="L45" i="100"/>
  <c r="L45" i="101"/>
  <c r="M127" i="98"/>
  <c r="M127" i="141"/>
  <c r="M127" i="96"/>
  <c r="M127" i="97"/>
  <c r="F75" i="102"/>
  <c r="F75" i="144"/>
  <c r="F75" i="101"/>
  <c r="F75" i="100"/>
  <c r="O62" i="144"/>
  <c r="O62" i="102"/>
  <c r="O62" i="100"/>
  <c r="O62" i="101"/>
  <c r="E113" i="144"/>
  <c r="E113" i="102"/>
  <c r="E113" i="100"/>
  <c r="E113" i="101"/>
  <c r="N87" i="102"/>
  <c r="N87" i="144"/>
  <c r="N87" i="100"/>
  <c r="N87" i="101"/>
  <c r="N35" i="102"/>
  <c r="N35" i="144"/>
  <c r="N35" i="100"/>
  <c r="N35" i="101"/>
  <c r="K124" i="97"/>
  <c r="K124" i="98"/>
  <c r="K124" i="141"/>
  <c r="K124" i="96"/>
  <c r="I49" i="95"/>
  <c r="R49" i="95"/>
  <c r="Q120" i="98"/>
  <c r="Q120" i="141"/>
  <c r="Q120" i="96"/>
  <c r="Q120" i="97"/>
  <c r="H77" i="96"/>
  <c r="H77" i="97"/>
  <c r="H77" i="98"/>
  <c r="H77" i="141"/>
  <c r="R72" i="99"/>
  <c r="I72" i="99"/>
  <c r="B69" i="144"/>
  <c r="B69" i="102"/>
  <c r="B69" i="100"/>
  <c r="B69" i="101"/>
  <c r="K113" i="102"/>
  <c r="K113" i="144"/>
  <c r="K113" i="100"/>
  <c r="K113" i="101"/>
  <c r="G103" i="102"/>
  <c r="G103" i="144"/>
  <c r="G103" i="100"/>
  <c r="G103" i="101"/>
  <c r="G96" i="102"/>
  <c r="G96" i="144"/>
  <c r="G96" i="100"/>
  <c r="G96" i="101"/>
  <c r="P38" i="102"/>
  <c r="P38" i="144"/>
  <c r="P38" i="101"/>
  <c r="P38" i="100"/>
  <c r="L123" i="96"/>
  <c r="L123" i="97"/>
  <c r="L123" i="98"/>
  <c r="L123" i="141"/>
  <c r="L72" i="98"/>
  <c r="L72" i="141"/>
  <c r="L72" i="96"/>
  <c r="L72" i="97"/>
  <c r="F88" i="96"/>
  <c r="F88" i="97"/>
  <c r="F88" i="98"/>
  <c r="F88" i="141"/>
  <c r="M112" i="102"/>
  <c r="M112" i="144"/>
  <c r="M112" i="101"/>
  <c r="M112" i="100"/>
  <c r="M85" i="102"/>
  <c r="M85" i="144"/>
  <c r="M85" i="100"/>
  <c r="M85" i="101"/>
  <c r="D33" i="102"/>
  <c r="D33" i="144"/>
  <c r="D33" i="100"/>
  <c r="D33" i="101"/>
  <c r="G122" i="96"/>
  <c r="G122" i="97"/>
  <c r="G122" i="98"/>
  <c r="G122" i="141"/>
  <c r="P71" i="141"/>
  <c r="P71" i="96"/>
  <c r="P71" i="97"/>
  <c r="P71" i="98"/>
  <c r="N100" i="98"/>
  <c r="N100" i="141"/>
  <c r="N100" i="96"/>
  <c r="N100" i="97"/>
  <c r="N62" i="96"/>
  <c r="N62" i="97"/>
  <c r="N62" i="98"/>
  <c r="N62" i="141"/>
  <c r="H116" i="101"/>
  <c r="H116" i="102"/>
  <c r="H116" i="144"/>
  <c r="H116" i="100"/>
  <c r="Q90" i="102"/>
  <c r="Q90" i="144"/>
  <c r="Q90" i="100"/>
  <c r="Q90" i="101"/>
  <c r="Q32" i="102"/>
  <c r="Q32" i="144"/>
  <c r="Q32" i="101"/>
  <c r="Q32" i="100"/>
  <c r="L119" i="101"/>
  <c r="L119" i="102"/>
  <c r="L119" i="144"/>
  <c r="L119" i="100"/>
  <c r="C95" i="144"/>
  <c r="C95" i="102"/>
  <c r="C95" i="100"/>
  <c r="C95" i="101"/>
  <c r="L43" i="144"/>
  <c r="L43" i="102"/>
  <c r="L43" i="100"/>
  <c r="L43" i="101"/>
  <c r="D86" i="96"/>
  <c r="D86" i="97"/>
  <c r="D86" i="98"/>
  <c r="D86" i="141"/>
  <c r="M120" i="96"/>
  <c r="M120" i="97"/>
  <c r="M120" i="98"/>
  <c r="M120" i="141"/>
  <c r="O57" i="144"/>
  <c r="O57" i="102"/>
  <c r="O57" i="100"/>
  <c r="O57" i="101"/>
  <c r="O111" i="102"/>
  <c r="O111" i="144"/>
  <c r="O111" i="101"/>
  <c r="O111" i="100"/>
  <c r="O112" i="144"/>
  <c r="O112" i="102"/>
  <c r="O112" i="100"/>
  <c r="O112" i="101"/>
  <c r="E69" i="102"/>
  <c r="E69" i="144"/>
  <c r="E69" i="100"/>
  <c r="E69" i="101"/>
  <c r="K74" i="97"/>
  <c r="K74" i="98"/>
  <c r="K74" i="141"/>
  <c r="K74" i="96"/>
  <c r="R89" i="95"/>
  <c r="I89" i="95"/>
  <c r="B118" i="141"/>
  <c r="B118" i="96"/>
  <c r="B118" i="97"/>
  <c r="B118" i="98"/>
  <c r="K113" i="96"/>
  <c r="K113" i="97"/>
  <c r="K113" i="98"/>
  <c r="K113" i="141"/>
  <c r="Q75" i="97"/>
  <c r="Q75" i="98"/>
  <c r="Q75" i="141"/>
  <c r="Q75" i="96"/>
  <c r="H118" i="98"/>
  <c r="H118" i="141"/>
  <c r="H118" i="96"/>
  <c r="H118" i="97"/>
  <c r="R97" i="99"/>
  <c r="I97" i="99"/>
  <c r="K58" i="144"/>
  <c r="K58" i="102"/>
  <c r="K58" i="100"/>
  <c r="K58" i="101"/>
  <c r="R92" i="99"/>
  <c r="I92" i="99"/>
  <c r="G123" i="144"/>
  <c r="G123" i="101"/>
  <c r="G123" i="102"/>
  <c r="G123" i="100"/>
  <c r="G115" i="144"/>
  <c r="G115" i="101"/>
  <c r="G115" i="102"/>
  <c r="G115" i="100"/>
  <c r="L124" i="97"/>
  <c r="L124" i="98"/>
  <c r="L124" i="141"/>
  <c r="L124" i="96"/>
  <c r="C77" i="97"/>
  <c r="C77" i="98"/>
  <c r="C77" i="141"/>
  <c r="C77" i="96"/>
  <c r="F130" i="141"/>
  <c r="F130" i="96"/>
  <c r="F130" i="97"/>
  <c r="F130" i="98"/>
  <c r="D126" i="102"/>
  <c r="D126" i="144"/>
  <c r="D126" i="101"/>
  <c r="D126" i="100"/>
  <c r="M99" i="102"/>
  <c r="M99" i="144"/>
  <c r="M99" i="101"/>
  <c r="M99" i="100"/>
  <c r="M47" i="102"/>
  <c r="M47" i="144"/>
  <c r="M47" i="101"/>
  <c r="M47" i="100"/>
  <c r="G118" i="98"/>
  <c r="G118" i="141"/>
  <c r="G118" i="96"/>
  <c r="G118" i="97"/>
  <c r="G67" i="96"/>
  <c r="G67" i="97"/>
  <c r="G67" i="98"/>
  <c r="G67" i="141"/>
  <c r="G131" i="97"/>
  <c r="G131" i="98"/>
  <c r="G131" i="141"/>
  <c r="G131" i="96"/>
  <c r="E73" i="96"/>
  <c r="E73" i="97"/>
  <c r="E73" i="98"/>
  <c r="E73" i="141"/>
  <c r="E99" i="96"/>
  <c r="E99" i="97"/>
  <c r="E99" i="98"/>
  <c r="E99" i="141"/>
  <c r="Q126" i="101"/>
  <c r="Q126" i="102"/>
  <c r="Q126" i="144"/>
  <c r="Q126" i="100"/>
  <c r="H66" i="102"/>
  <c r="H66" i="144"/>
  <c r="H66" i="101"/>
  <c r="H66" i="100"/>
  <c r="C94" i="102"/>
  <c r="C94" i="144"/>
  <c r="C94" i="101"/>
  <c r="C94" i="100"/>
  <c r="L36" i="102"/>
  <c r="L36" i="144"/>
  <c r="L36" i="100"/>
  <c r="L36" i="101"/>
  <c r="L72" i="102"/>
  <c r="L72" i="144"/>
  <c r="L72" i="100"/>
  <c r="L72" i="101"/>
  <c r="D117" i="141"/>
  <c r="D117" i="96"/>
  <c r="D117" i="97"/>
  <c r="D117" i="98"/>
  <c r="D70" i="141"/>
  <c r="D70" i="96"/>
  <c r="D70" i="97"/>
  <c r="D70" i="98"/>
  <c r="F71" i="102"/>
  <c r="F71" i="144"/>
  <c r="F71" i="100"/>
  <c r="F71" i="101"/>
  <c r="O58" i="102"/>
  <c r="O58" i="144"/>
  <c r="O58" i="100"/>
  <c r="O58" i="101"/>
  <c r="E90" i="102"/>
  <c r="E90" i="144"/>
  <c r="E90" i="100"/>
  <c r="E90" i="101"/>
  <c r="N32" i="102"/>
  <c r="N32" i="144"/>
  <c r="N32" i="100"/>
  <c r="N32" i="101"/>
  <c r="E62" i="102"/>
  <c r="E62" i="144"/>
  <c r="E62" i="101"/>
  <c r="E62" i="100"/>
  <c r="I42" i="95"/>
  <c r="R42" i="95"/>
  <c r="K67" i="98"/>
  <c r="K67" i="141"/>
  <c r="K67" i="96"/>
  <c r="K67" i="97"/>
  <c r="Q68" i="141"/>
  <c r="Q68" i="96"/>
  <c r="Q68" i="97"/>
  <c r="Q68" i="98"/>
  <c r="B120" i="101"/>
  <c r="B120" i="102"/>
  <c r="B120" i="144"/>
  <c r="B120" i="100"/>
  <c r="R47" i="99"/>
  <c r="I47" i="99"/>
  <c r="R16" i="99"/>
  <c r="I16" i="99"/>
  <c r="K114" i="102"/>
  <c r="K114" i="144"/>
  <c r="K114" i="100"/>
  <c r="K114" i="101"/>
  <c r="R5" i="99"/>
  <c r="I5" i="99"/>
  <c r="P128" i="144"/>
  <c r="P128" i="101"/>
  <c r="P128" i="102"/>
  <c r="P128" i="100"/>
  <c r="P62" i="144"/>
  <c r="P62" i="102"/>
  <c r="P62" i="100"/>
  <c r="P62" i="101"/>
  <c r="C74" i="97"/>
  <c r="C74" i="98"/>
  <c r="C74" i="141"/>
  <c r="C74" i="96"/>
  <c r="C100" i="96"/>
  <c r="C100" i="97"/>
  <c r="C100" i="98"/>
  <c r="C100" i="141"/>
  <c r="F126" i="97"/>
  <c r="F126" i="98"/>
  <c r="F126" i="141"/>
  <c r="F126" i="96"/>
  <c r="F75" i="96"/>
  <c r="F75" i="97"/>
  <c r="F75" i="98"/>
  <c r="F75" i="141"/>
  <c r="M117" i="101"/>
  <c r="M117" i="102"/>
  <c r="M117" i="144"/>
  <c r="M117" i="100"/>
  <c r="D46" i="102"/>
  <c r="D46" i="144"/>
  <c r="D46" i="100"/>
  <c r="D46" i="101"/>
  <c r="D76" i="102"/>
  <c r="D76" i="144"/>
  <c r="D76" i="100"/>
  <c r="D76" i="101"/>
  <c r="G68" i="98"/>
  <c r="G68" i="141"/>
  <c r="G68" i="96"/>
  <c r="G68" i="97"/>
  <c r="G90" i="141"/>
  <c r="G90" i="96"/>
  <c r="G90" i="97"/>
  <c r="G90" i="98"/>
  <c r="N101" i="141"/>
  <c r="N101" i="96"/>
  <c r="N101" i="97"/>
  <c r="N101" i="98"/>
  <c r="H121" i="101"/>
  <c r="H121" i="102"/>
  <c r="H121" i="144"/>
  <c r="H121" i="100"/>
  <c r="Q102" i="102"/>
  <c r="Q102" i="144"/>
  <c r="Q102" i="100"/>
  <c r="Q102" i="101"/>
  <c r="H44" i="144"/>
  <c r="H44" i="102"/>
  <c r="H44" i="100"/>
  <c r="H44" i="101"/>
  <c r="L128" i="101"/>
  <c r="L128" i="102"/>
  <c r="L128" i="144"/>
  <c r="L128" i="100"/>
  <c r="C113" i="102"/>
  <c r="C113" i="144"/>
  <c r="C113" i="100"/>
  <c r="C113" i="101"/>
  <c r="D113" i="97"/>
  <c r="D113" i="98"/>
  <c r="D113" i="141"/>
  <c r="D113" i="96"/>
  <c r="D66" i="97"/>
  <c r="D66" i="98"/>
  <c r="D66" i="141"/>
  <c r="D66" i="96"/>
  <c r="F69" i="102"/>
  <c r="F69" i="144"/>
  <c r="F69" i="100"/>
  <c r="F69" i="101"/>
  <c r="O160" i="99"/>
  <c r="F31" i="99"/>
  <c r="O31" i="99"/>
  <c r="N88" i="102"/>
  <c r="N88" i="144"/>
  <c r="N88" i="101"/>
  <c r="N88" i="100"/>
  <c r="E30" i="102"/>
  <c r="E30" i="144"/>
  <c r="E30" i="100"/>
  <c r="E30" i="101"/>
  <c r="N60" i="144"/>
  <c r="N60" i="102"/>
  <c r="N60" i="100"/>
  <c r="N60" i="101"/>
  <c r="K66" i="97"/>
  <c r="K66" i="98"/>
  <c r="K66" i="141"/>
  <c r="K66" i="96"/>
  <c r="B101" i="97"/>
  <c r="B101" i="98"/>
  <c r="B101" i="141"/>
  <c r="B101" i="96"/>
  <c r="K100" i="96"/>
  <c r="K100" i="97"/>
  <c r="K100" i="98"/>
  <c r="K100" i="141"/>
  <c r="R22" i="95"/>
  <c r="I22" i="95"/>
  <c r="Q104" i="97"/>
  <c r="Q104" i="98"/>
  <c r="Q104" i="141"/>
  <c r="Q104" i="96"/>
  <c r="Q62" i="98"/>
  <c r="Q62" i="141"/>
  <c r="Q62" i="96"/>
  <c r="Q62" i="97"/>
  <c r="I100" i="99"/>
  <c r="R100" i="99"/>
  <c r="G76" i="102"/>
  <c r="G76" i="144"/>
  <c r="G76" i="100"/>
  <c r="G76" i="101"/>
  <c r="P133" i="99"/>
  <c r="G4" i="99"/>
  <c r="P4" i="99"/>
  <c r="P67" i="144"/>
  <c r="P67" i="102"/>
  <c r="P67" i="100"/>
  <c r="P67" i="101"/>
  <c r="C97" i="98"/>
  <c r="L59" i="141"/>
  <c r="L59" i="96"/>
  <c r="L59" i="97"/>
  <c r="L59" i="98"/>
  <c r="O113" i="98"/>
  <c r="O113" i="141"/>
  <c r="O113" i="96"/>
  <c r="O113" i="97"/>
  <c r="O70" i="97"/>
  <c r="O70" i="98"/>
  <c r="O70" i="141"/>
  <c r="O70" i="96"/>
  <c r="M125" i="101"/>
  <c r="M125" i="102"/>
  <c r="M125" i="144"/>
  <c r="M125" i="100"/>
  <c r="M63" i="144"/>
  <c r="M63" i="102"/>
  <c r="M63" i="100"/>
  <c r="M63" i="101"/>
  <c r="G96" i="96"/>
  <c r="G96" i="97"/>
  <c r="G96" i="98"/>
  <c r="G96" i="141"/>
  <c r="N65" i="97"/>
  <c r="N65" i="98"/>
  <c r="N65" i="141"/>
  <c r="N65" i="96"/>
  <c r="N125" i="96"/>
  <c r="N125" i="97"/>
  <c r="N125" i="98"/>
  <c r="N125" i="141"/>
  <c r="E91" i="96"/>
  <c r="E91" i="97"/>
  <c r="E91" i="98"/>
  <c r="E91" i="141"/>
  <c r="Q99" i="102"/>
  <c r="Q99" i="144"/>
  <c r="Q99" i="100"/>
  <c r="Q99" i="101"/>
  <c r="Q47" i="102"/>
  <c r="Q47" i="144"/>
  <c r="Q47" i="100"/>
  <c r="Q47" i="101"/>
  <c r="L126" i="102"/>
  <c r="L126" i="144"/>
  <c r="L126" i="101"/>
  <c r="L126" i="100"/>
  <c r="M69" i="98"/>
  <c r="M69" i="141"/>
  <c r="M69" i="96"/>
  <c r="M69" i="97"/>
  <c r="M103" i="98"/>
  <c r="M103" i="141"/>
  <c r="M103" i="96"/>
  <c r="M103" i="97"/>
  <c r="F118" i="144"/>
  <c r="F118" i="101"/>
  <c r="F118" i="102"/>
  <c r="F118" i="100"/>
  <c r="O48" i="102"/>
  <c r="O48" i="144"/>
  <c r="O48" i="100"/>
  <c r="O48" i="101"/>
  <c r="O91" i="144"/>
  <c r="O91" i="102"/>
  <c r="O91" i="100"/>
  <c r="O91" i="101"/>
  <c r="F39" i="102"/>
  <c r="F39" i="144"/>
  <c r="F39" i="100"/>
  <c r="F39" i="101"/>
  <c r="E121" i="144"/>
  <c r="E121" i="101"/>
  <c r="E121" i="102"/>
  <c r="E121" i="100"/>
  <c r="N95" i="102"/>
  <c r="N95" i="144"/>
  <c r="N95" i="100"/>
  <c r="N95" i="101"/>
  <c r="N43" i="102"/>
  <c r="N43" i="144"/>
  <c r="N43" i="100"/>
  <c r="N43" i="101"/>
  <c r="R34" i="95"/>
  <c r="I34" i="95"/>
  <c r="K59" i="98"/>
  <c r="K59" i="141"/>
  <c r="K59" i="96"/>
  <c r="K59" i="97"/>
  <c r="H99" i="97"/>
  <c r="H99" i="98"/>
  <c r="H99" i="141"/>
  <c r="H99" i="96"/>
  <c r="H61" i="96"/>
  <c r="H61" i="97"/>
  <c r="H61" i="98"/>
  <c r="H61" i="141"/>
  <c r="I64" i="99"/>
  <c r="R64" i="99"/>
  <c r="B123" i="101"/>
  <c r="B123" i="102"/>
  <c r="B123" i="144"/>
  <c r="B123" i="100"/>
  <c r="K42" i="102"/>
  <c r="K42" i="144"/>
  <c r="K42" i="101"/>
  <c r="K42" i="100"/>
  <c r="G74" i="102"/>
  <c r="G74" i="144"/>
  <c r="G74" i="100"/>
  <c r="G74" i="101"/>
  <c r="P65" i="102"/>
  <c r="P65" i="144"/>
  <c r="P65" i="100"/>
  <c r="P65" i="101"/>
  <c r="O118" i="98"/>
  <c r="O118" i="141"/>
  <c r="O118" i="96"/>
  <c r="O118" i="97"/>
  <c r="F67" i="96"/>
  <c r="F67" i="97"/>
  <c r="F67" i="98"/>
  <c r="F67" i="141"/>
  <c r="M84" i="144"/>
  <c r="M84" i="102"/>
  <c r="M84" i="100"/>
  <c r="M84" i="101"/>
  <c r="G60" i="98"/>
  <c r="G60" i="141"/>
  <c r="G60" i="96"/>
  <c r="G60" i="97"/>
  <c r="P124" i="141"/>
  <c r="P124" i="96"/>
  <c r="P124" i="97"/>
  <c r="P124" i="98"/>
  <c r="G77" i="141"/>
  <c r="G77" i="96"/>
  <c r="G77" i="97"/>
  <c r="G77" i="98"/>
  <c r="E61" i="98"/>
  <c r="E61" i="141"/>
  <c r="E61" i="96"/>
  <c r="E61" i="97"/>
  <c r="N121" i="98"/>
  <c r="N121" i="141"/>
  <c r="N121" i="96"/>
  <c r="N121" i="97"/>
  <c r="N87" i="98"/>
  <c r="N87" i="141"/>
  <c r="N87" i="96"/>
  <c r="N87" i="97"/>
  <c r="Q97" i="102"/>
  <c r="Q97" i="144"/>
  <c r="Q97" i="100"/>
  <c r="Q97" i="101"/>
  <c r="H45" i="102"/>
  <c r="H45" i="144"/>
  <c r="H45" i="100"/>
  <c r="H45" i="101"/>
  <c r="Q75" i="144"/>
  <c r="Q75" i="102"/>
  <c r="Q75" i="100"/>
  <c r="Q75" i="101"/>
  <c r="C65" i="102"/>
  <c r="C65" i="144"/>
  <c r="C65" i="101"/>
  <c r="C65" i="100"/>
  <c r="D64" i="98"/>
  <c r="D64" i="141"/>
  <c r="D64" i="96"/>
  <c r="D64" i="97"/>
  <c r="O88" i="102"/>
  <c r="O88" i="144"/>
  <c r="O88" i="100"/>
  <c r="O88" i="101"/>
  <c r="F30" i="102"/>
  <c r="F30" i="144"/>
  <c r="F30" i="100"/>
  <c r="F30" i="101"/>
  <c r="F68" i="144"/>
  <c r="F68" i="102"/>
  <c r="F68" i="100"/>
  <c r="F68" i="101"/>
  <c r="N100" i="102"/>
  <c r="N100" i="144"/>
  <c r="N100" i="100"/>
  <c r="N100" i="101"/>
  <c r="N42" i="144"/>
  <c r="N42" i="102"/>
  <c r="N42" i="100"/>
  <c r="N42" i="101"/>
  <c r="E72" i="102"/>
  <c r="E72" i="144"/>
  <c r="E72" i="100"/>
  <c r="E72" i="101"/>
  <c r="K131" i="141"/>
  <c r="K131" i="96"/>
  <c r="K131" i="97"/>
  <c r="K131" i="98"/>
  <c r="H59" i="97"/>
  <c r="H59" i="98"/>
  <c r="H59" i="141"/>
  <c r="H59" i="96"/>
  <c r="Q131" i="98"/>
  <c r="Q131" i="141"/>
  <c r="Q131" i="96"/>
  <c r="Q131" i="97"/>
  <c r="Q93" i="97"/>
  <c r="Q93" i="98"/>
  <c r="Q93" i="141"/>
  <c r="Q93" i="96"/>
  <c r="B75" i="102"/>
  <c r="B75" i="144"/>
  <c r="B75" i="100"/>
  <c r="B75" i="101"/>
  <c r="K111" i="144"/>
  <c r="K111" i="102"/>
  <c r="K111" i="100"/>
  <c r="K111" i="101"/>
  <c r="G93" i="102"/>
  <c r="G93" i="144"/>
  <c r="G93" i="101"/>
  <c r="G93" i="100"/>
  <c r="P41" i="102"/>
  <c r="P41" i="144"/>
  <c r="P41" i="100"/>
  <c r="P41" i="101"/>
  <c r="P86" i="102"/>
  <c r="P86" i="144"/>
  <c r="P86" i="100"/>
  <c r="P86" i="101"/>
  <c r="L89" i="96"/>
  <c r="L89" i="97"/>
  <c r="L89" i="98"/>
  <c r="L89" i="141"/>
  <c r="O114" i="96"/>
  <c r="O114" i="97"/>
  <c r="O114" i="98"/>
  <c r="O114" i="141"/>
  <c r="O63" i="98"/>
  <c r="O63" i="141"/>
  <c r="O63" i="96"/>
  <c r="O63" i="97"/>
  <c r="M121" i="144"/>
  <c r="M121" i="101"/>
  <c r="M121" i="102"/>
  <c r="M121" i="100"/>
  <c r="M59" i="102"/>
  <c r="M59" i="144"/>
  <c r="M59" i="101"/>
  <c r="M59" i="100"/>
  <c r="M111" i="102"/>
  <c r="M111" i="144"/>
  <c r="M111" i="100"/>
  <c r="M111" i="101"/>
  <c r="P93" i="96"/>
  <c r="P93" i="97"/>
  <c r="P93" i="98"/>
  <c r="P93" i="141"/>
  <c r="P115" i="98"/>
  <c r="P115" i="141"/>
  <c r="P115" i="96"/>
  <c r="P115" i="97"/>
  <c r="N130" i="141"/>
  <c r="N130" i="96"/>
  <c r="N130" i="97"/>
  <c r="N130" i="98"/>
  <c r="E75" i="141"/>
  <c r="E75" i="96"/>
  <c r="E75" i="97"/>
  <c r="E75" i="98"/>
  <c r="Q74" i="102"/>
  <c r="Q74" i="144"/>
  <c r="Q74" i="101"/>
  <c r="Q74" i="100"/>
  <c r="Q57" i="102"/>
  <c r="Q57" i="144"/>
  <c r="Q57" i="100"/>
  <c r="Q57" i="101"/>
  <c r="R69" i="95" l="1"/>
  <c r="I48" i="141"/>
  <c r="I48" i="98"/>
  <c r="I48" i="97"/>
  <c r="I48" i="96"/>
  <c r="I50" i="141"/>
  <c r="I50" i="98"/>
  <c r="I50" i="97"/>
  <c r="I50" i="96"/>
  <c r="I47" i="98"/>
  <c r="I47" i="97"/>
  <c r="I47" i="96"/>
  <c r="I47" i="141"/>
  <c r="I34" i="141"/>
  <c r="I34" i="98"/>
  <c r="I34" i="96"/>
  <c r="I34" i="97"/>
  <c r="M30" i="141"/>
  <c r="M51" i="141" s="1"/>
  <c r="M30" i="98"/>
  <c r="M51" i="98" s="1"/>
  <c r="M30" i="97"/>
  <c r="M51" i="97" s="1"/>
  <c r="M30" i="96"/>
  <c r="M51" i="96" s="1"/>
  <c r="I41" i="141"/>
  <c r="I41" i="98"/>
  <c r="I41" i="97"/>
  <c r="I41" i="96"/>
  <c r="F30" i="141"/>
  <c r="F51" i="141" s="1"/>
  <c r="F30" i="98"/>
  <c r="F51" i="98" s="1"/>
  <c r="F30" i="97"/>
  <c r="F51" i="97" s="1"/>
  <c r="F30" i="96"/>
  <c r="F51" i="96" s="1"/>
  <c r="R46" i="141"/>
  <c r="R46" i="98"/>
  <c r="R46" i="97"/>
  <c r="R46" i="96"/>
  <c r="R43" i="141"/>
  <c r="R43" i="98"/>
  <c r="R43" i="97"/>
  <c r="R43" i="96"/>
  <c r="R38" i="141"/>
  <c r="R38" i="98"/>
  <c r="R38" i="97"/>
  <c r="R38" i="96"/>
  <c r="B51" i="96"/>
  <c r="R33" i="141"/>
  <c r="R33" i="98"/>
  <c r="R33" i="96"/>
  <c r="R33" i="97"/>
  <c r="R36" i="141"/>
  <c r="R36" i="98"/>
  <c r="R36" i="96"/>
  <c r="R36" i="97"/>
  <c r="I33" i="141"/>
  <c r="I33" i="98"/>
  <c r="I33" i="97"/>
  <c r="I33" i="96"/>
  <c r="L30" i="141"/>
  <c r="L51" i="141" s="1"/>
  <c r="L30" i="98"/>
  <c r="L51" i="98" s="1"/>
  <c r="L30" i="97"/>
  <c r="L51" i="97" s="1"/>
  <c r="L30" i="96"/>
  <c r="L51" i="96" s="1"/>
  <c r="R31" i="141"/>
  <c r="R31" i="96"/>
  <c r="R31" i="98"/>
  <c r="R31" i="97"/>
  <c r="R34" i="141"/>
  <c r="R34" i="98"/>
  <c r="R34" i="97"/>
  <c r="R34" i="96"/>
  <c r="D30" i="141"/>
  <c r="D51" i="141" s="1"/>
  <c r="D30" i="98"/>
  <c r="D51" i="98" s="1"/>
  <c r="D30" i="97"/>
  <c r="D51" i="97" s="1"/>
  <c r="D30" i="96"/>
  <c r="D51" i="96" s="1"/>
  <c r="R41" i="141"/>
  <c r="R41" i="98"/>
  <c r="R41" i="97"/>
  <c r="R41" i="96"/>
  <c r="O30" i="141"/>
  <c r="O51" i="141" s="1"/>
  <c r="O30" i="98"/>
  <c r="O51" i="98" s="1"/>
  <c r="O30" i="97"/>
  <c r="O51" i="97" s="1"/>
  <c r="O30" i="96"/>
  <c r="O51" i="96" s="1"/>
  <c r="I46" i="141"/>
  <c r="I46" i="98"/>
  <c r="I46" i="97"/>
  <c r="I46" i="96"/>
  <c r="R35" i="141"/>
  <c r="R35" i="96"/>
  <c r="R35" i="98"/>
  <c r="R35" i="97"/>
  <c r="B51" i="97"/>
  <c r="R42" i="141"/>
  <c r="R42" i="98"/>
  <c r="R42" i="97"/>
  <c r="R42" i="96"/>
  <c r="N30" i="141"/>
  <c r="N51" i="141" s="1"/>
  <c r="N30" i="98"/>
  <c r="N51" i="98" s="1"/>
  <c r="N30" i="97"/>
  <c r="N51" i="97" s="1"/>
  <c r="N30" i="96"/>
  <c r="N51" i="96" s="1"/>
  <c r="I35" i="141"/>
  <c r="I35" i="98"/>
  <c r="I35" i="96"/>
  <c r="I35" i="97"/>
  <c r="B51" i="98"/>
  <c r="I36" i="141"/>
  <c r="I36" i="98"/>
  <c r="I36" i="96"/>
  <c r="I36" i="97"/>
  <c r="P30" i="141"/>
  <c r="P51" i="141" s="1"/>
  <c r="P30" i="98"/>
  <c r="P51" i="98" s="1"/>
  <c r="P30" i="97"/>
  <c r="P51" i="97" s="1"/>
  <c r="P30" i="96"/>
  <c r="P51" i="96" s="1"/>
  <c r="R40" i="98"/>
  <c r="R40" i="97"/>
  <c r="R40" i="141"/>
  <c r="R40" i="96"/>
  <c r="R44" i="98"/>
  <c r="R44" i="141"/>
  <c r="R44" i="97"/>
  <c r="R44" i="96"/>
  <c r="H30" i="141"/>
  <c r="H51" i="141" s="1"/>
  <c r="H30" i="98"/>
  <c r="H51" i="98" s="1"/>
  <c r="H30" i="96"/>
  <c r="H51" i="96" s="1"/>
  <c r="H30" i="97"/>
  <c r="H51" i="97" s="1"/>
  <c r="I42" i="141"/>
  <c r="I42" i="98"/>
  <c r="I42" i="97"/>
  <c r="I42" i="96"/>
  <c r="E30" i="141"/>
  <c r="E51" i="141" s="1"/>
  <c r="E30" i="98"/>
  <c r="E51" i="98" s="1"/>
  <c r="E30" i="97"/>
  <c r="E51" i="97" s="1"/>
  <c r="E30" i="96"/>
  <c r="E51" i="96" s="1"/>
  <c r="I32" i="141"/>
  <c r="I32" i="98"/>
  <c r="I32" i="96"/>
  <c r="I32" i="97"/>
  <c r="B51" i="141"/>
  <c r="G30" i="141"/>
  <c r="G51" i="141" s="1"/>
  <c r="G30" i="98"/>
  <c r="G51" i="98" s="1"/>
  <c r="G30" i="97"/>
  <c r="G51" i="97" s="1"/>
  <c r="G30" i="96"/>
  <c r="G51" i="96" s="1"/>
  <c r="I40" i="141"/>
  <c r="I40" i="98"/>
  <c r="I40" i="97"/>
  <c r="I40" i="96"/>
  <c r="I44" i="141"/>
  <c r="I44" i="98"/>
  <c r="I44" i="97"/>
  <c r="I44" i="96"/>
  <c r="I37" i="141"/>
  <c r="I37" i="98"/>
  <c r="I37" i="97"/>
  <c r="I37" i="96"/>
  <c r="Q30" i="141"/>
  <c r="Q51" i="141" s="1"/>
  <c r="Q30" i="98"/>
  <c r="Q51" i="98" s="1"/>
  <c r="Q30" i="96"/>
  <c r="Q51" i="96" s="1"/>
  <c r="Q30" i="97"/>
  <c r="Q51" i="97" s="1"/>
  <c r="I39" i="98"/>
  <c r="I39" i="96"/>
  <c r="I39" i="141"/>
  <c r="I39" i="97"/>
  <c r="R32" i="141"/>
  <c r="R32" i="98"/>
  <c r="R32" i="96"/>
  <c r="R32" i="97"/>
  <c r="C30" i="141"/>
  <c r="C51" i="141" s="1"/>
  <c r="C30" i="98"/>
  <c r="C51" i="98" s="1"/>
  <c r="C30" i="97"/>
  <c r="C51" i="97" s="1"/>
  <c r="C30" i="96"/>
  <c r="C51" i="96" s="1"/>
  <c r="R37" i="98"/>
  <c r="R37" i="141"/>
  <c r="R37" i="96"/>
  <c r="R37" i="97"/>
  <c r="I49" i="141"/>
  <c r="I49" i="98"/>
  <c r="I49" i="97"/>
  <c r="I49" i="96"/>
  <c r="R39" i="141"/>
  <c r="R39" i="98"/>
  <c r="R39" i="96"/>
  <c r="R39" i="97"/>
  <c r="R45" i="141"/>
  <c r="R45" i="98"/>
  <c r="R45" i="97"/>
  <c r="R45" i="96"/>
  <c r="K30" i="141"/>
  <c r="K51" i="141" s="1"/>
  <c r="K30" i="97"/>
  <c r="K51" i="97" s="1"/>
  <c r="K30" i="96"/>
  <c r="K51" i="96" s="1"/>
  <c r="K30" i="98"/>
  <c r="K51" i="98" s="1"/>
  <c r="R49" i="141"/>
  <c r="R49" i="98"/>
  <c r="R49" i="97"/>
  <c r="R49" i="96"/>
  <c r="I31" i="141"/>
  <c r="I31" i="98"/>
  <c r="I31" i="96"/>
  <c r="I31" i="97"/>
  <c r="R48" i="98"/>
  <c r="R48" i="141"/>
  <c r="R48" i="97"/>
  <c r="R48" i="96"/>
  <c r="I45" i="141"/>
  <c r="I45" i="98"/>
  <c r="I45" i="97"/>
  <c r="I45" i="96"/>
  <c r="R50" i="141"/>
  <c r="R50" i="98"/>
  <c r="R50" i="97"/>
  <c r="R50" i="96"/>
  <c r="R47" i="141"/>
  <c r="R47" i="98"/>
  <c r="R47" i="97"/>
  <c r="R47" i="96"/>
  <c r="I43" i="98"/>
  <c r="I43" i="141"/>
  <c r="I43" i="97"/>
  <c r="I43" i="96"/>
  <c r="I38" i="141"/>
  <c r="I38" i="96"/>
  <c r="I38" i="98"/>
  <c r="I38" i="97"/>
  <c r="K84" i="100"/>
  <c r="I77" i="99"/>
  <c r="M90" i="144"/>
  <c r="K86" i="101"/>
  <c r="I75" i="99"/>
  <c r="E97" i="101"/>
  <c r="E97" i="100"/>
  <c r="E97" i="102"/>
  <c r="D102" i="97"/>
  <c r="Q103" i="98"/>
  <c r="C97" i="96"/>
  <c r="H93" i="141"/>
  <c r="M101" i="97"/>
  <c r="N98" i="97"/>
  <c r="H93" i="98"/>
  <c r="E101" i="98"/>
  <c r="M101" i="96"/>
  <c r="E90" i="97"/>
  <c r="N98" i="96"/>
  <c r="H93" i="97"/>
  <c r="E101" i="97"/>
  <c r="M101" i="141"/>
  <c r="E90" i="96"/>
  <c r="N98" i="141"/>
  <c r="B98" i="96"/>
  <c r="E101" i="96"/>
  <c r="E90" i="141"/>
  <c r="B96" i="97"/>
  <c r="E90" i="98"/>
  <c r="B96" i="96"/>
  <c r="C97" i="141"/>
  <c r="L104" i="98"/>
  <c r="C97" i="97"/>
  <c r="Q92" i="98"/>
  <c r="G94" i="141"/>
  <c r="M90" i="101"/>
  <c r="M90" i="102"/>
  <c r="N94" i="98"/>
  <c r="N94" i="97"/>
  <c r="I77" i="95"/>
  <c r="I103" i="96" s="1"/>
  <c r="G94" i="96"/>
  <c r="M90" i="100"/>
  <c r="N94" i="96"/>
  <c r="G94" i="98"/>
  <c r="P90" i="102"/>
  <c r="L91" i="100"/>
  <c r="Q100" i="96"/>
  <c r="L91" i="98"/>
  <c r="R75" i="95"/>
  <c r="R101" i="141" s="1"/>
  <c r="K87" i="141"/>
  <c r="G88" i="100"/>
  <c r="D89" i="141"/>
  <c r="Q95" i="144"/>
  <c r="K87" i="102"/>
  <c r="H87" i="97"/>
  <c r="K90" i="102"/>
  <c r="B91" i="96"/>
  <c r="K96" i="97"/>
  <c r="F94" i="97"/>
  <c r="K96" i="96"/>
  <c r="B91" i="141"/>
  <c r="K96" i="141"/>
  <c r="P86" i="97"/>
  <c r="I62" i="95"/>
  <c r="I88" i="97" s="1"/>
  <c r="B91" i="98"/>
  <c r="K96" i="98"/>
  <c r="P86" i="96"/>
  <c r="B102" i="100"/>
  <c r="P86" i="141"/>
  <c r="N101" i="100"/>
  <c r="F94" i="96"/>
  <c r="F94" i="141"/>
  <c r="I65" i="95"/>
  <c r="I91" i="97" s="1"/>
  <c r="N86" i="100"/>
  <c r="L88" i="97"/>
  <c r="G88" i="96"/>
  <c r="G88" i="101"/>
  <c r="N99" i="98"/>
  <c r="Q95" i="101"/>
  <c r="K87" i="100"/>
  <c r="K90" i="100"/>
  <c r="D89" i="98"/>
  <c r="I73" i="99"/>
  <c r="I98" i="102" s="1"/>
  <c r="G88" i="144"/>
  <c r="Q95" i="102"/>
  <c r="K87" i="144"/>
  <c r="K90" i="144"/>
  <c r="F100" i="101"/>
  <c r="D89" i="97"/>
  <c r="G88" i="102"/>
  <c r="F100" i="100"/>
  <c r="F100" i="144"/>
  <c r="F100" i="102"/>
  <c r="I76" i="99"/>
  <c r="I101" i="144" s="1"/>
  <c r="P101" i="102"/>
  <c r="B103" i="144"/>
  <c r="R66" i="95"/>
  <c r="R92" i="96" s="1"/>
  <c r="G88" i="98"/>
  <c r="O91" i="98"/>
  <c r="C86" i="144"/>
  <c r="L88" i="98"/>
  <c r="B103" i="102"/>
  <c r="G88" i="97"/>
  <c r="O91" i="97"/>
  <c r="N86" i="101"/>
  <c r="C86" i="102"/>
  <c r="L88" i="96"/>
  <c r="R67" i="95"/>
  <c r="R93" i="97" s="1"/>
  <c r="N86" i="102"/>
  <c r="R63" i="95"/>
  <c r="R89" i="97" s="1"/>
  <c r="N102" i="96"/>
  <c r="I63" i="99"/>
  <c r="I88" i="144" s="1"/>
  <c r="H92" i="98"/>
  <c r="N102" i="141"/>
  <c r="I61" i="99"/>
  <c r="I86" i="102" s="1"/>
  <c r="H92" i="97"/>
  <c r="B103" i="101"/>
  <c r="N102" i="98"/>
  <c r="F100" i="141"/>
  <c r="O91" i="96"/>
  <c r="C86" i="100"/>
  <c r="H92" i="96"/>
  <c r="G88" i="141"/>
  <c r="L91" i="97"/>
  <c r="C98" i="96"/>
  <c r="Q100" i="141"/>
  <c r="Q92" i="97"/>
  <c r="L91" i="96"/>
  <c r="C98" i="141"/>
  <c r="Q92" i="96"/>
  <c r="R74" i="95"/>
  <c r="R100" i="96" s="1"/>
  <c r="C98" i="98"/>
  <c r="F94" i="144"/>
  <c r="R61" i="95"/>
  <c r="R87" i="97" s="1"/>
  <c r="Q100" i="98"/>
  <c r="L95" i="97"/>
  <c r="K87" i="98"/>
  <c r="B98" i="141"/>
  <c r="L104" i="97"/>
  <c r="K87" i="97"/>
  <c r="B98" i="98"/>
  <c r="L104" i="96"/>
  <c r="Q85" i="101"/>
  <c r="P92" i="101"/>
  <c r="I65" i="99"/>
  <c r="I90" i="101" s="1"/>
  <c r="Q85" i="100"/>
  <c r="P92" i="100"/>
  <c r="Q85" i="102"/>
  <c r="P92" i="144"/>
  <c r="F98" i="144"/>
  <c r="C95" i="97"/>
  <c r="K96" i="144"/>
  <c r="E91" i="102"/>
  <c r="K96" i="102"/>
  <c r="P101" i="101"/>
  <c r="P101" i="100"/>
  <c r="B102" i="101"/>
  <c r="B102" i="144"/>
  <c r="E91" i="100"/>
  <c r="N101" i="101"/>
  <c r="K96" i="101"/>
  <c r="E91" i="101"/>
  <c r="N101" i="144"/>
  <c r="K102" i="100"/>
  <c r="L100" i="97"/>
  <c r="I78" i="99"/>
  <c r="I103" i="102" s="1"/>
  <c r="K102" i="101"/>
  <c r="F98" i="102"/>
  <c r="K102" i="144"/>
  <c r="H98" i="100"/>
  <c r="K102" i="102"/>
  <c r="H98" i="101"/>
  <c r="B86" i="101"/>
  <c r="H98" i="144"/>
  <c r="B86" i="100"/>
  <c r="L100" i="96"/>
  <c r="B91" i="144"/>
  <c r="B86" i="144"/>
  <c r="L100" i="141"/>
  <c r="F98" i="101"/>
  <c r="B91" i="102"/>
  <c r="C95" i="96"/>
  <c r="G92" i="98"/>
  <c r="B91" i="101"/>
  <c r="H101" i="98"/>
  <c r="C95" i="141"/>
  <c r="H84" i="101"/>
  <c r="K103" i="100"/>
  <c r="P88" i="101"/>
  <c r="R62" i="99"/>
  <c r="R87" i="102" s="1"/>
  <c r="H84" i="100"/>
  <c r="K103" i="102"/>
  <c r="P88" i="100"/>
  <c r="L90" i="97"/>
  <c r="K93" i="97"/>
  <c r="D102" i="96"/>
  <c r="H84" i="144"/>
  <c r="K103" i="144"/>
  <c r="P88" i="102"/>
  <c r="R78" i="95"/>
  <c r="R104" i="98" s="1"/>
  <c r="L90" i="96"/>
  <c r="R68" i="95"/>
  <c r="R94" i="141" s="1"/>
  <c r="I71" i="99"/>
  <c r="I96" i="144" s="1"/>
  <c r="K93" i="96"/>
  <c r="D102" i="141"/>
  <c r="H84" i="102"/>
  <c r="P88" i="144"/>
  <c r="L90" i="141"/>
  <c r="K93" i="141"/>
  <c r="K84" i="101"/>
  <c r="Q103" i="141"/>
  <c r="K86" i="100"/>
  <c r="K84" i="144"/>
  <c r="Q103" i="97"/>
  <c r="M91" i="96"/>
  <c r="K86" i="144"/>
  <c r="I76" i="95"/>
  <c r="I102" i="97" s="1"/>
  <c r="L95" i="98"/>
  <c r="N99" i="141"/>
  <c r="P90" i="144"/>
  <c r="F94" i="102"/>
  <c r="B87" i="96"/>
  <c r="H87" i="98"/>
  <c r="N99" i="97"/>
  <c r="I70" i="95"/>
  <c r="I96" i="97" s="1"/>
  <c r="H85" i="101"/>
  <c r="B96" i="101"/>
  <c r="L91" i="101"/>
  <c r="H87" i="96"/>
  <c r="N99" i="96"/>
  <c r="P103" i="100"/>
  <c r="K94" i="98"/>
  <c r="H85" i="100"/>
  <c r="B96" i="100"/>
  <c r="L91" i="144"/>
  <c r="P103" i="101"/>
  <c r="K94" i="97"/>
  <c r="H85" i="144"/>
  <c r="B96" i="144"/>
  <c r="B103" i="141"/>
  <c r="R59" i="99"/>
  <c r="R84" i="102" s="1"/>
  <c r="P103" i="144"/>
  <c r="I71" i="95"/>
  <c r="I97" i="141" s="1"/>
  <c r="K94" i="96"/>
  <c r="B87" i="141"/>
  <c r="B103" i="98"/>
  <c r="L95" i="96"/>
  <c r="P90" i="100"/>
  <c r="F94" i="101"/>
  <c r="B87" i="98"/>
  <c r="B103" i="97"/>
  <c r="L102" i="141"/>
  <c r="F100" i="98"/>
  <c r="H96" i="96"/>
  <c r="R73" i="95"/>
  <c r="R99" i="98" s="1"/>
  <c r="L102" i="98"/>
  <c r="H96" i="141"/>
  <c r="L102" i="97"/>
  <c r="M88" i="98"/>
  <c r="H96" i="98"/>
  <c r="L102" i="96"/>
  <c r="M88" i="97"/>
  <c r="H96" i="97"/>
  <c r="M88" i="96"/>
  <c r="F95" i="141"/>
  <c r="G92" i="97"/>
  <c r="F100" i="97"/>
  <c r="G92" i="96"/>
  <c r="F95" i="98"/>
  <c r="O98" i="98"/>
  <c r="O98" i="97"/>
  <c r="M104" i="98"/>
  <c r="R72" i="95"/>
  <c r="R98" i="141" s="1"/>
  <c r="O98" i="96"/>
  <c r="M104" i="97"/>
  <c r="R64" i="95"/>
  <c r="R90" i="97" s="1"/>
  <c r="F95" i="97"/>
  <c r="M104" i="96"/>
  <c r="N91" i="141"/>
  <c r="E93" i="98"/>
  <c r="N91" i="98"/>
  <c r="E93" i="97"/>
  <c r="N91" i="97"/>
  <c r="E93" i="96"/>
  <c r="H100" i="98"/>
  <c r="H100" i="97"/>
  <c r="H100" i="96"/>
  <c r="K103" i="96"/>
  <c r="K103" i="141"/>
  <c r="K103" i="98"/>
  <c r="B87" i="100"/>
  <c r="B87" i="144"/>
  <c r="B87" i="102"/>
  <c r="H101" i="97"/>
  <c r="H101" i="96"/>
  <c r="M91" i="98"/>
  <c r="M91" i="97"/>
  <c r="I60" i="141"/>
  <c r="I60" i="96"/>
  <c r="I60" i="97"/>
  <c r="I60" i="98"/>
  <c r="I30" i="102"/>
  <c r="I30" i="144"/>
  <c r="I30" i="100"/>
  <c r="I30" i="101"/>
  <c r="I72" i="144"/>
  <c r="I72" i="102"/>
  <c r="I72" i="100"/>
  <c r="I72" i="101"/>
  <c r="R117" i="101"/>
  <c r="R117" i="102"/>
  <c r="R117" i="144"/>
  <c r="R117" i="100"/>
  <c r="R75" i="98"/>
  <c r="R75" i="141"/>
  <c r="R75" i="96"/>
  <c r="R75" i="97"/>
  <c r="I61" i="96"/>
  <c r="I61" i="97"/>
  <c r="I61" i="98"/>
  <c r="I61" i="141"/>
  <c r="R112" i="98"/>
  <c r="R112" i="141"/>
  <c r="R112" i="96"/>
  <c r="R112" i="97"/>
  <c r="I120" i="98"/>
  <c r="I120" i="141"/>
  <c r="I120" i="96"/>
  <c r="I120" i="97"/>
  <c r="P111" i="96"/>
  <c r="P132" i="96" s="1"/>
  <c r="P111" i="97"/>
  <c r="P132" i="97" s="1"/>
  <c r="P111" i="98"/>
  <c r="P132" i="98" s="1"/>
  <c r="P111" i="141"/>
  <c r="P132" i="141" s="1"/>
  <c r="P106" i="95"/>
  <c r="R121" i="102"/>
  <c r="R121" i="144"/>
  <c r="R121" i="101"/>
  <c r="R121" i="100"/>
  <c r="R66" i="102"/>
  <c r="R66" i="144"/>
  <c r="R66" i="100"/>
  <c r="R66" i="101"/>
  <c r="R70" i="102"/>
  <c r="R70" i="144"/>
  <c r="R70" i="100"/>
  <c r="R70" i="101"/>
  <c r="R74" i="102"/>
  <c r="R74" i="144"/>
  <c r="R74" i="100"/>
  <c r="R74" i="101"/>
  <c r="R133" i="99"/>
  <c r="R4" i="99"/>
  <c r="I4" i="99"/>
  <c r="R94" i="102"/>
  <c r="R94" i="144"/>
  <c r="R94" i="100"/>
  <c r="R94" i="101"/>
  <c r="R127" i="97"/>
  <c r="R127" i="98"/>
  <c r="R127" i="141"/>
  <c r="R127" i="96"/>
  <c r="R97" i="141"/>
  <c r="R97" i="96"/>
  <c r="R97" i="97"/>
  <c r="R97" i="98"/>
  <c r="R46" i="144"/>
  <c r="R46" i="102"/>
  <c r="R46" i="100"/>
  <c r="R46" i="101"/>
  <c r="R93" i="144"/>
  <c r="R93" i="102"/>
  <c r="R93" i="100"/>
  <c r="R93" i="101"/>
  <c r="R117" i="98"/>
  <c r="R117" i="141"/>
  <c r="R117" i="96"/>
  <c r="R117" i="97"/>
  <c r="P25" i="95"/>
  <c r="I37" i="102"/>
  <c r="I37" i="144"/>
  <c r="I37" i="100"/>
  <c r="I37" i="101"/>
  <c r="B110" i="102"/>
  <c r="B110" i="144"/>
  <c r="B110" i="101"/>
  <c r="B110" i="100"/>
  <c r="B106" i="99"/>
  <c r="I98" i="96"/>
  <c r="I98" i="97"/>
  <c r="I98" i="98"/>
  <c r="I98" i="141"/>
  <c r="I64" i="97"/>
  <c r="I64" i="98"/>
  <c r="I64" i="141"/>
  <c r="I64" i="96"/>
  <c r="I48" i="102"/>
  <c r="I48" i="144"/>
  <c r="I48" i="101"/>
  <c r="I48" i="100"/>
  <c r="I72" i="97"/>
  <c r="I72" i="98"/>
  <c r="I72" i="141"/>
  <c r="I72" i="96"/>
  <c r="F29" i="144"/>
  <c r="F50" i="144" s="1"/>
  <c r="F29" i="102"/>
  <c r="F50" i="102" s="1"/>
  <c r="F29" i="100"/>
  <c r="F50" i="100" s="1"/>
  <c r="F29" i="101"/>
  <c r="F50" i="101" s="1"/>
  <c r="F25" i="99"/>
  <c r="I112" i="102"/>
  <c r="I112" i="144"/>
  <c r="I112" i="100"/>
  <c r="I112" i="101"/>
  <c r="R126" i="101"/>
  <c r="R126" i="102"/>
  <c r="R126" i="144"/>
  <c r="R126" i="100"/>
  <c r="R121" i="96"/>
  <c r="R121" i="97"/>
  <c r="R121" i="98"/>
  <c r="R121" i="141"/>
  <c r="I33" i="144"/>
  <c r="I33" i="102"/>
  <c r="I33" i="100"/>
  <c r="I33" i="101"/>
  <c r="I68" i="102"/>
  <c r="I68" i="144"/>
  <c r="I68" i="100"/>
  <c r="I68" i="101"/>
  <c r="H25" i="95"/>
  <c r="I126" i="141"/>
  <c r="I126" i="96"/>
  <c r="I126" i="97"/>
  <c r="I126" i="98"/>
  <c r="E25" i="95"/>
  <c r="R86" i="102"/>
  <c r="R86" i="144"/>
  <c r="R86" i="100"/>
  <c r="R86" i="101"/>
  <c r="R113" i="96"/>
  <c r="R113" i="97"/>
  <c r="R113" i="98"/>
  <c r="R113" i="141"/>
  <c r="R47" i="102"/>
  <c r="R47" i="144"/>
  <c r="R47" i="100"/>
  <c r="R47" i="101"/>
  <c r="E84" i="97"/>
  <c r="E84" i="98"/>
  <c r="E84" i="141"/>
  <c r="E105" i="141" s="1"/>
  <c r="E84" i="96"/>
  <c r="E79" i="95"/>
  <c r="M56" i="102"/>
  <c r="M77" i="102" s="1"/>
  <c r="M56" i="144"/>
  <c r="M77" i="144" s="1"/>
  <c r="M56" i="100"/>
  <c r="M77" i="100" s="1"/>
  <c r="M56" i="101"/>
  <c r="M77" i="101" s="1"/>
  <c r="M52" i="99"/>
  <c r="R118" i="141"/>
  <c r="R118" i="96"/>
  <c r="R118" i="97"/>
  <c r="R118" i="98"/>
  <c r="I71" i="102"/>
  <c r="I71" i="144"/>
  <c r="I71" i="101"/>
  <c r="I71" i="100"/>
  <c r="R128" i="98"/>
  <c r="R128" i="141"/>
  <c r="R128" i="96"/>
  <c r="R128" i="97"/>
  <c r="R89" i="102"/>
  <c r="R89" i="144"/>
  <c r="R89" i="101"/>
  <c r="R89" i="100"/>
  <c r="R60" i="141"/>
  <c r="R60" i="96"/>
  <c r="R60" i="97"/>
  <c r="R60" i="98"/>
  <c r="R125" i="101"/>
  <c r="R125" i="102"/>
  <c r="R125" i="144"/>
  <c r="R125" i="100"/>
  <c r="R30" i="144"/>
  <c r="R30" i="102"/>
  <c r="R30" i="100"/>
  <c r="R30" i="101"/>
  <c r="R72" i="144"/>
  <c r="R72" i="102"/>
  <c r="R72" i="100"/>
  <c r="R72" i="101"/>
  <c r="I75" i="97"/>
  <c r="I75" i="98"/>
  <c r="I75" i="141"/>
  <c r="I75" i="96"/>
  <c r="B83" i="102"/>
  <c r="B83" i="144"/>
  <c r="B83" i="100"/>
  <c r="B83" i="101"/>
  <c r="B79" i="99"/>
  <c r="R61" i="97"/>
  <c r="R61" i="98"/>
  <c r="R61" i="141"/>
  <c r="R61" i="96"/>
  <c r="I112" i="98"/>
  <c r="I112" i="141"/>
  <c r="I112" i="96"/>
  <c r="I112" i="97"/>
  <c r="Q111" i="96"/>
  <c r="Q132" i="96" s="1"/>
  <c r="Q111" i="97"/>
  <c r="Q132" i="97" s="1"/>
  <c r="Q111" i="98"/>
  <c r="Q132" i="98" s="1"/>
  <c r="Q111" i="141"/>
  <c r="Q132" i="141" s="1"/>
  <c r="Q106" i="95"/>
  <c r="I43" i="102"/>
  <c r="I43" i="144"/>
  <c r="I43" i="101"/>
  <c r="I43" i="100"/>
  <c r="R120" i="98"/>
  <c r="R120" i="141"/>
  <c r="R120" i="96"/>
  <c r="R120" i="97"/>
  <c r="G111" i="141"/>
  <c r="G132" i="141" s="1"/>
  <c r="G111" i="96"/>
  <c r="G132" i="96" s="1"/>
  <c r="G111" i="97"/>
  <c r="G132" i="97" s="1"/>
  <c r="G111" i="98"/>
  <c r="G132" i="98" s="1"/>
  <c r="G106" i="95"/>
  <c r="I121" i="101"/>
  <c r="I121" i="102"/>
  <c r="I121" i="144"/>
  <c r="I121" i="100"/>
  <c r="R62" i="98"/>
  <c r="R62" i="141"/>
  <c r="R62" i="96"/>
  <c r="R62" i="97"/>
  <c r="G83" i="144"/>
  <c r="G83" i="102"/>
  <c r="G83" i="100"/>
  <c r="G83" i="101"/>
  <c r="G79" i="99"/>
  <c r="R67" i="102"/>
  <c r="R67" i="144"/>
  <c r="R67" i="100"/>
  <c r="R67" i="101"/>
  <c r="R60" i="102"/>
  <c r="R60" i="144"/>
  <c r="R60" i="101"/>
  <c r="R60" i="100"/>
  <c r="I94" i="102"/>
  <c r="I94" i="144"/>
  <c r="I94" i="100"/>
  <c r="I94" i="101"/>
  <c r="I127" i="96"/>
  <c r="I127" i="97"/>
  <c r="I127" i="98"/>
  <c r="I127" i="141"/>
  <c r="I93" i="97"/>
  <c r="I93" i="98"/>
  <c r="I93" i="141"/>
  <c r="I93" i="96"/>
  <c r="D111" i="98"/>
  <c r="D132" i="98" s="1"/>
  <c r="D111" i="141"/>
  <c r="D132" i="141" s="1"/>
  <c r="D111" i="96"/>
  <c r="D132" i="96" s="1"/>
  <c r="D111" i="97"/>
  <c r="D132" i="97" s="1"/>
  <c r="D106" i="95"/>
  <c r="I63" i="102"/>
  <c r="I63" i="144"/>
  <c r="I63" i="101"/>
  <c r="I63" i="100"/>
  <c r="R114" i="97"/>
  <c r="R114" i="98"/>
  <c r="R114" i="141"/>
  <c r="R114" i="96"/>
  <c r="I124" i="102"/>
  <c r="I124" i="144"/>
  <c r="I124" i="101"/>
  <c r="I124" i="100"/>
  <c r="I117" i="97"/>
  <c r="I117" i="98"/>
  <c r="I117" i="141"/>
  <c r="I117" i="96"/>
  <c r="G25" i="95"/>
  <c r="K84" i="96"/>
  <c r="K84" i="97"/>
  <c r="K84" i="98"/>
  <c r="K84" i="141"/>
  <c r="K79" i="95"/>
  <c r="I119" i="102"/>
  <c r="I119" i="144"/>
  <c r="I119" i="101"/>
  <c r="I119" i="100"/>
  <c r="R37" i="102"/>
  <c r="R37" i="144"/>
  <c r="R37" i="101"/>
  <c r="R37" i="100"/>
  <c r="K110" i="102"/>
  <c r="K110" i="144"/>
  <c r="K110" i="101"/>
  <c r="K110" i="100"/>
  <c r="K106" i="99"/>
  <c r="R64" i="97"/>
  <c r="R64" i="98"/>
  <c r="R64" i="141"/>
  <c r="R64" i="96"/>
  <c r="I116" i="96"/>
  <c r="I116" i="97"/>
  <c r="I116" i="98"/>
  <c r="I116" i="141"/>
  <c r="R48" i="102"/>
  <c r="R48" i="144"/>
  <c r="R48" i="101"/>
  <c r="R48" i="100"/>
  <c r="D84" i="97"/>
  <c r="D84" i="98"/>
  <c r="D84" i="141"/>
  <c r="D84" i="96"/>
  <c r="D79" i="95"/>
  <c r="R112" i="102"/>
  <c r="R112" i="144"/>
  <c r="R112" i="100"/>
  <c r="R112" i="101"/>
  <c r="R33" i="144"/>
  <c r="R33" i="102"/>
  <c r="R33" i="100"/>
  <c r="R33" i="101"/>
  <c r="Q57" i="98"/>
  <c r="Q78" i="98" s="1"/>
  <c r="Q57" i="141"/>
  <c r="Q78" i="141" s="1"/>
  <c r="Q57" i="96"/>
  <c r="Q78" i="96" s="1"/>
  <c r="Q57" i="97"/>
  <c r="Q78" i="97" s="1"/>
  <c r="Q52" i="95"/>
  <c r="I61" i="102"/>
  <c r="I61" i="144"/>
  <c r="I61" i="100"/>
  <c r="I61" i="101"/>
  <c r="I127" i="102"/>
  <c r="I127" i="144"/>
  <c r="I127" i="101"/>
  <c r="I127" i="100"/>
  <c r="R65" i="141"/>
  <c r="R65" i="96"/>
  <c r="R65" i="97"/>
  <c r="R65" i="98"/>
  <c r="K111" i="97"/>
  <c r="K111" i="98"/>
  <c r="K111" i="141"/>
  <c r="K111" i="96"/>
  <c r="K106" i="95"/>
  <c r="L29" i="102"/>
  <c r="L50" i="102" s="1"/>
  <c r="L29" i="144"/>
  <c r="L50" i="144" s="1"/>
  <c r="L29" i="100"/>
  <c r="L50" i="100" s="1"/>
  <c r="L29" i="101"/>
  <c r="L50" i="101" s="1"/>
  <c r="L25" i="99"/>
  <c r="Q25" i="95"/>
  <c r="R66" i="96"/>
  <c r="R66" i="97"/>
  <c r="R66" i="98"/>
  <c r="R66" i="141"/>
  <c r="R160" i="99"/>
  <c r="R31" i="99"/>
  <c r="I31" i="99"/>
  <c r="I113" i="141"/>
  <c r="I113" i="96"/>
  <c r="I113" i="97"/>
  <c r="I113" i="98"/>
  <c r="I36" i="144"/>
  <c r="I36" i="102"/>
  <c r="I36" i="100"/>
  <c r="I36" i="101"/>
  <c r="D57" i="96"/>
  <c r="D78" i="96" s="1"/>
  <c r="D57" i="97"/>
  <c r="D78" i="97" s="1"/>
  <c r="D57" i="98"/>
  <c r="D78" i="98" s="1"/>
  <c r="D57" i="141"/>
  <c r="D78" i="141" s="1"/>
  <c r="D52" i="95"/>
  <c r="L57" i="96"/>
  <c r="L78" i="96" s="1"/>
  <c r="L57" i="97"/>
  <c r="L78" i="97" s="1"/>
  <c r="L57" i="98"/>
  <c r="L78" i="98" s="1"/>
  <c r="L57" i="141"/>
  <c r="L78" i="141" s="1"/>
  <c r="L52" i="95"/>
  <c r="N84" i="98"/>
  <c r="N84" i="141"/>
  <c r="N84" i="96"/>
  <c r="N84" i="97"/>
  <c r="N79" i="95"/>
  <c r="N111" i="141"/>
  <c r="N132" i="141" s="1"/>
  <c r="N111" i="96"/>
  <c r="N132" i="96" s="1"/>
  <c r="N111" i="97"/>
  <c r="N132" i="97" s="1"/>
  <c r="N111" i="98"/>
  <c r="N132" i="98" s="1"/>
  <c r="N106" i="95"/>
  <c r="I118" i="141"/>
  <c r="I118" i="96"/>
  <c r="I118" i="97"/>
  <c r="I118" i="98"/>
  <c r="I89" i="102"/>
  <c r="I89" i="144"/>
  <c r="I89" i="100"/>
  <c r="I89" i="101"/>
  <c r="I125" i="144"/>
  <c r="I125" i="101"/>
  <c r="I125" i="102"/>
  <c r="I125" i="100"/>
  <c r="I115" i="98"/>
  <c r="I115" i="141"/>
  <c r="I115" i="96"/>
  <c r="I115" i="97"/>
  <c r="K83" i="102"/>
  <c r="K83" i="144"/>
  <c r="K83" i="100"/>
  <c r="K83" i="101"/>
  <c r="K79" i="99"/>
  <c r="R125" i="98"/>
  <c r="R125" i="141"/>
  <c r="R125" i="96"/>
  <c r="R125" i="97"/>
  <c r="R98" i="144"/>
  <c r="R98" i="102"/>
  <c r="R98" i="100"/>
  <c r="R98" i="101"/>
  <c r="E29" i="144"/>
  <c r="E50" i="144" s="1"/>
  <c r="E29" i="102"/>
  <c r="E50" i="102" s="1"/>
  <c r="E29" i="100"/>
  <c r="E50" i="100" s="1"/>
  <c r="E29" i="101"/>
  <c r="E50" i="101" s="1"/>
  <c r="E25" i="99"/>
  <c r="H111" i="96"/>
  <c r="H132" i="96" s="1"/>
  <c r="H111" i="97"/>
  <c r="H132" i="97" s="1"/>
  <c r="H111" i="98"/>
  <c r="H132" i="98" s="1"/>
  <c r="H111" i="141"/>
  <c r="H132" i="141" s="1"/>
  <c r="H106" i="95"/>
  <c r="R69" i="97"/>
  <c r="R69" i="98"/>
  <c r="R69" i="141"/>
  <c r="R69" i="96"/>
  <c r="R43" i="102"/>
  <c r="R43" i="144"/>
  <c r="R43" i="100"/>
  <c r="R43" i="101"/>
  <c r="R76" i="141"/>
  <c r="R76" i="96"/>
  <c r="R76" i="97"/>
  <c r="R76" i="98"/>
  <c r="B57" i="141"/>
  <c r="B57" i="96"/>
  <c r="B57" i="97"/>
  <c r="B57" i="98"/>
  <c r="B52" i="95"/>
  <c r="I62" i="98"/>
  <c r="I62" i="141"/>
  <c r="I62" i="96"/>
  <c r="I62" i="97"/>
  <c r="P83" i="144"/>
  <c r="P83" i="102"/>
  <c r="P83" i="100"/>
  <c r="P83" i="101"/>
  <c r="P79" i="99"/>
  <c r="I67" i="144"/>
  <c r="I67" i="102"/>
  <c r="I67" i="100"/>
  <c r="I67" i="101"/>
  <c r="I60" i="102"/>
  <c r="I60" i="144"/>
  <c r="I60" i="100"/>
  <c r="I60" i="101"/>
  <c r="I85" i="97"/>
  <c r="I85" i="98"/>
  <c r="I85" i="141"/>
  <c r="I85" i="96"/>
  <c r="R130" i="144"/>
  <c r="R130" i="101"/>
  <c r="R130" i="102"/>
  <c r="R130" i="100"/>
  <c r="M111" i="98"/>
  <c r="M132" i="98" s="1"/>
  <c r="M111" i="141"/>
  <c r="M132" i="141" s="1"/>
  <c r="M111" i="96"/>
  <c r="M132" i="96" s="1"/>
  <c r="M111" i="97"/>
  <c r="M132" i="97" s="1"/>
  <c r="M106" i="95"/>
  <c r="R63" i="102"/>
  <c r="R63" i="144"/>
  <c r="R63" i="101"/>
  <c r="R63" i="100"/>
  <c r="R63" i="96"/>
  <c r="R63" i="97"/>
  <c r="R63" i="98"/>
  <c r="R63" i="141"/>
  <c r="I114" i="97"/>
  <c r="I114" i="98"/>
  <c r="I114" i="141"/>
  <c r="I114" i="96"/>
  <c r="E83" i="102"/>
  <c r="E83" i="144"/>
  <c r="E104" i="144" s="1"/>
  <c r="E83" i="101"/>
  <c r="E83" i="100"/>
  <c r="E79" i="99"/>
  <c r="H110" i="102"/>
  <c r="H131" i="102" s="1"/>
  <c r="H110" i="144"/>
  <c r="H131" i="144" s="1"/>
  <c r="H110" i="100"/>
  <c r="H131" i="100" s="1"/>
  <c r="H110" i="101"/>
  <c r="H131" i="101" s="1"/>
  <c r="H106" i="99"/>
  <c r="R124" i="102"/>
  <c r="R124" i="144"/>
  <c r="R124" i="101"/>
  <c r="R124" i="100"/>
  <c r="B84" i="96"/>
  <c r="B84" i="97"/>
  <c r="B84" i="98"/>
  <c r="B84" i="141"/>
  <c r="B79" i="95"/>
  <c r="I86" i="98"/>
  <c r="I86" i="141"/>
  <c r="I86" i="96"/>
  <c r="I86" i="97"/>
  <c r="H56" i="102"/>
  <c r="H77" i="102" s="1"/>
  <c r="H56" i="144"/>
  <c r="H77" i="144" s="1"/>
  <c r="H56" i="100"/>
  <c r="H77" i="100" s="1"/>
  <c r="H56" i="101"/>
  <c r="H77" i="101" s="1"/>
  <c r="H52" i="99"/>
  <c r="P84" i="141"/>
  <c r="P84" i="96"/>
  <c r="P105" i="96" s="1"/>
  <c r="P84" i="97"/>
  <c r="P84" i="98"/>
  <c r="P105" i="98" s="1"/>
  <c r="P79" i="95"/>
  <c r="R119" i="144"/>
  <c r="R119" i="101"/>
  <c r="R119" i="102"/>
  <c r="R119" i="100"/>
  <c r="R116" i="96"/>
  <c r="R116" i="97"/>
  <c r="R116" i="98"/>
  <c r="R116" i="141"/>
  <c r="M84" i="97"/>
  <c r="M84" i="98"/>
  <c r="M84" i="141"/>
  <c r="M105" i="141" s="1"/>
  <c r="M84" i="96"/>
  <c r="M79" i="95"/>
  <c r="I45" i="102"/>
  <c r="I45" i="144"/>
  <c r="I45" i="100"/>
  <c r="I45" i="101"/>
  <c r="M25" i="95"/>
  <c r="L84" i="97"/>
  <c r="L84" i="98"/>
  <c r="L84" i="141"/>
  <c r="L84" i="96"/>
  <c r="L79" i="95"/>
  <c r="H57" i="98"/>
  <c r="H78" i="98" s="1"/>
  <c r="H57" i="141"/>
  <c r="H78" i="141" s="1"/>
  <c r="H57" i="96"/>
  <c r="H78" i="96" s="1"/>
  <c r="H57" i="97"/>
  <c r="H78" i="97" s="1"/>
  <c r="H52" i="95"/>
  <c r="R61" i="144"/>
  <c r="R61" i="102"/>
  <c r="R61" i="100"/>
  <c r="R61" i="101"/>
  <c r="R127" i="144"/>
  <c r="R127" i="101"/>
  <c r="R127" i="102"/>
  <c r="R127" i="100"/>
  <c r="I65" i="98"/>
  <c r="I65" i="141"/>
  <c r="I65" i="96"/>
  <c r="I65" i="97"/>
  <c r="F25" i="95"/>
  <c r="B111" i="97"/>
  <c r="B111" i="98"/>
  <c r="B111" i="141"/>
  <c r="B111" i="96"/>
  <c r="B106" i="95"/>
  <c r="I76" i="102"/>
  <c r="I76" i="144"/>
  <c r="I76" i="100"/>
  <c r="I76" i="101"/>
  <c r="C29" i="102"/>
  <c r="C50" i="102" s="1"/>
  <c r="C29" i="144"/>
  <c r="C50" i="144" s="1"/>
  <c r="C29" i="101"/>
  <c r="C50" i="101" s="1"/>
  <c r="C29" i="100"/>
  <c r="C50" i="100" s="1"/>
  <c r="C25" i="99"/>
  <c r="I64" i="144"/>
  <c r="I64" i="102"/>
  <c r="I64" i="100"/>
  <c r="I64" i="101"/>
  <c r="I75" i="144"/>
  <c r="I75" i="102"/>
  <c r="I75" i="100"/>
  <c r="I75" i="101"/>
  <c r="I66" i="96"/>
  <c r="I66" i="97"/>
  <c r="I66" i="98"/>
  <c r="I66" i="141"/>
  <c r="R120" i="101"/>
  <c r="R120" i="102"/>
  <c r="R120" i="144"/>
  <c r="R120" i="100"/>
  <c r="I124" i="96"/>
  <c r="I124" i="97"/>
  <c r="I124" i="98"/>
  <c r="I124" i="141"/>
  <c r="R36" i="102"/>
  <c r="R36" i="144"/>
  <c r="R36" i="100"/>
  <c r="R36" i="101"/>
  <c r="M57" i="96"/>
  <c r="M78" i="96" s="1"/>
  <c r="M57" i="97"/>
  <c r="M78" i="97" s="1"/>
  <c r="M57" i="98"/>
  <c r="M78" i="98" s="1"/>
  <c r="M57" i="141"/>
  <c r="M78" i="141" s="1"/>
  <c r="M52" i="95"/>
  <c r="C57" i="141"/>
  <c r="C78" i="141" s="1"/>
  <c r="C57" i="96"/>
  <c r="C78" i="96" s="1"/>
  <c r="C57" i="97"/>
  <c r="C78" i="97" s="1"/>
  <c r="C57" i="98"/>
  <c r="C78" i="98" s="1"/>
  <c r="C52" i="95"/>
  <c r="E111" i="98"/>
  <c r="E132" i="98" s="1"/>
  <c r="E111" i="141"/>
  <c r="E132" i="141" s="1"/>
  <c r="E111" i="96"/>
  <c r="E132" i="96" s="1"/>
  <c r="E111" i="97"/>
  <c r="E132" i="97" s="1"/>
  <c r="E106" i="95"/>
  <c r="F57" i="97"/>
  <c r="F78" i="97" s="1"/>
  <c r="F57" i="98"/>
  <c r="F78" i="98" s="1"/>
  <c r="F57" i="141"/>
  <c r="F78" i="141" s="1"/>
  <c r="F57" i="96"/>
  <c r="F78" i="96" s="1"/>
  <c r="F52" i="95"/>
  <c r="R103" i="102"/>
  <c r="R103" i="144"/>
  <c r="R103" i="100"/>
  <c r="R103" i="101"/>
  <c r="O56" i="102"/>
  <c r="O77" i="102" s="1"/>
  <c r="O56" i="144"/>
  <c r="O77" i="144" s="1"/>
  <c r="O56" i="101"/>
  <c r="O77" i="101" s="1"/>
  <c r="O56" i="100"/>
  <c r="O77" i="100" s="1"/>
  <c r="O52" i="99"/>
  <c r="R115" i="141"/>
  <c r="R115" i="96"/>
  <c r="R115" i="97"/>
  <c r="R115" i="98"/>
  <c r="I116" i="102"/>
  <c r="I116" i="144"/>
  <c r="I116" i="101"/>
  <c r="I116" i="100"/>
  <c r="I125" i="97"/>
  <c r="I125" i="98"/>
  <c r="I125" i="141"/>
  <c r="I125" i="96"/>
  <c r="I102" i="102"/>
  <c r="I102" i="144"/>
  <c r="I102" i="100"/>
  <c r="I102" i="101"/>
  <c r="N29" i="144"/>
  <c r="N50" i="144" s="1"/>
  <c r="N29" i="102"/>
  <c r="N50" i="102" s="1"/>
  <c r="N29" i="100"/>
  <c r="N50" i="100" s="1"/>
  <c r="N29" i="101"/>
  <c r="N50" i="101" s="1"/>
  <c r="N25" i="99"/>
  <c r="I65" i="102"/>
  <c r="I65" i="144"/>
  <c r="I65" i="100"/>
  <c r="I65" i="101"/>
  <c r="I69" i="96"/>
  <c r="I69" i="97"/>
  <c r="I69" i="98"/>
  <c r="I69" i="141"/>
  <c r="I32" i="102"/>
  <c r="I32" i="144"/>
  <c r="I32" i="101"/>
  <c r="I32" i="100"/>
  <c r="I76" i="141"/>
  <c r="I76" i="96"/>
  <c r="I76" i="97"/>
  <c r="I76" i="98"/>
  <c r="I92" i="141"/>
  <c r="I92" i="96"/>
  <c r="I92" i="97"/>
  <c r="I92" i="98"/>
  <c r="K57" i="141"/>
  <c r="K57" i="96"/>
  <c r="K57" i="97"/>
  <c r="K57" i="98"/>
  <c r="K52" i="95"/>
  <c r="I104" i="97"/>
  <c r="I104" i="98"/>
  <c r="I104" i="141"/>
  <c r="I104" i="96"/>
  <c r="R85" i="97"/>
  <c r="R85" i="98"/>
  <c r="R85" i="141"/>
  <c r="R85" i="96"/>
  <c r="N57" i="97"/>
  <c r="N78" i="97" s="1"/>
  <c r="N57" i="98"/>
  <c r="N78" i="98" s="1"/>
  <c r="N57" i="141"/>
  <c r="N78" i="141" s="1"/>
  <c r="N57" i="96"/>
  <c r="N78" i="96" s="1"/>
  <c r="N52" i="95"/>
  <c r="I130" i="144"/>
  <c r="I130" i="101"/>
  <c r="I130" i="102"/>
  <c r="I130" i="100"/>
  <c r="I94" i="98"/>
  <c r="I94" i="141"/>
  <c r="I94" i="96"/>
  <c r="I94" i="97"/>
  <c r="I63" i="141"/>
  <c r="I63" i="96"/>
  <c r="I63" i="97"/>
  <c r="I63" i="98"/>
  <c r="N83" i="102"/>
  <c r="N83" i="144"/>
  <c r="N83" i="100"/>
  <c r="N83" i="101"/>
  <c r="N79" i="99"/>
  <c r="Q110" i="102"/>
  <c r="Q131" i="102" s="1"/>
  <c r="Q110" i="144"/>
  <c r="Q131" i="144" s="1"/>
  <c r="Q110" i="100"/>
  <c r="Q131" i="100" s="1"/>
  <c r="Q110" i="101"/>
  <c r="Q131" i="101" s="1"/>
  <c r="Q106" i="99"/>
  <c r="R86" i="141"/>
  <c r="R86" i="96"/>
  <c r="R86" i="97"/>
  <c r="R86" i="98"/>
  <c r="Q56" i="144"/>
  <c r="Q77" i="144" s="1"/>
  <c r="Q56" i="102"/>
  <c r="Q77" i="102" s="1"/>
  <c r="Q56" i="100"/>
  <c r="Q77" i="100" s="1"/>
  <c r="Q56" i="101"/>
  <c r="Q77" i="101" s="1"/>
  <c r="Q52" i="99"/>
  <c r="G84" i="98"/>
  <c r="G84" i="141"/>
  <c r="G84" i="96"/>
  <c r="G84" i="97"/>
  <c r="G79" i="95"/>
  <c r="R214" i="99"/>
  <c r="R85" i="99"/>
  <c r="I85" i="99"/>
  <c r="G57" i="97"/>
  <c r="G78" i="97" s="1"/>
  <c r="G57" i="98"/>
  <c r="G78" i="98" s="1"/>
  <c r="G57" i="141"/>
  <c r="G78" i="141" s="1"/>
  <c r="G57" i="96"/>
  <c r="G78" i="96" s="1"/>
  <c r="G52" i="95"/>
  <c r="R45" i="102"/>
  <c r="R45" i="144"/>
  <c r="R45" i="101"/>
  <c r="R45" i="100"/>
  <c r="R91" i="98"/>
  <c r="R91" i="141"/>
  <c r="R91" i="96"/>
  <c r="R91" i="97"/>
  <c r="D25" i="95"/>
  <c r="C84" i="96"/>
  <c r="C84" i="97"/>
  <c r="C84" i="98"/>
  <c r="C84" i="141"/>
  <c r="C79" i="95"/>
  <c r="Q83" i="102"/>
  <c r="Q83" i="144"/>
  <c r="Q104" i="144" s="1"/>
  <c r="Q83" i="100"/>
  <c r="Q104" i="100" s="1"/>
  <c r="Q83" i="101"/>
  <c r="Q79" i="99"/>
  <c r="O25" i="95"/>
  <c r="I73" i="98"/>
  <c r="I73" i="141"/>
  <c r="I73" i="96"/>
  <c r="I73" i="97"/>
  <c r="R76" i="102"/>
  <c r="R76" i="144"/>
  <c r="R76" i="101"/>
  <c r="R76" i="100"/>
  <c r="R118" i="101"/>
  <c r="R118" i="102"/>
  <c r="R118" i="144"/>
  <c r="R118" i="100"/>
  <c r="R64" i="144"/>
  <c r="R64" i="102"/>
  <c r="R64" i="100"/>
  <c r="R64" i="101"/>
  <c r="R75" i="102"/>
  <c r="R75" i="144"/>
  <c r="R75" i="100"/>
  <c r="R75" i="101"/>
  <c r="Q29" i="102"/>
  <c r="Q50" i="102" s="1"/>
  <c r="Q29" i="144"/>
  <c r="Q50" i="144" s="1"/>
  <c r="Q29" i="100"/>
  <c r="Q50" i="100" s="1"/>
  <c r="Q29" i="101"/>
  <c r="Q50" i="101" s="1"/>
  <c r="Q25" i="99"/>
  <c r="I120" i="101"/>
  <c r="I120" i="102"/>
  <c r="I120" i="144"/>
  <c r="I120" i="100"/>
  <c r="R69" i="144"/>
  <c r="R69" i="102"/>
  <c r="R69" i="100"/>
  <c r="R69" i="101"/>
  <c r="R124" i="96"/>
  <c r="R124" i="97"/>
  <c r="R124" i="98"/>
  <c r="R124" i="141"/>
  <c r="L83" i="102"/>
  <c r="L104" i="102" s="1"/>
  <c r="L83" i="144"/>
  <c r="L83" i="101"/>
  <c r="L83" i="100"/>
  <c r="L104" i="100" s="1"/>
  <c r="L79" i="99"/>
  <c r="R128" i="101"/>
  <c r="R128" i="102"/>
  <c r="R128" i="144"/>
  <c r="R128" i="100"/>
  <c r="R111" i="144"/>
  <c r="R111" i="102"/>
  <c r="R111" i="100"/>
  <c r="R111" i="101"/>
  <c r="I101" i="97"/>
  <c r="I101" i="98"/>
  <c r="I101" i="141"/>
  <c r="I101" i="96"/>
  <c r="I114" i="144"/>
  <c r="I114" i="102"/>
  <c r="I114" i="101"/>
  <c r="I114" i="100"/>
  <c r="O57" i="97"/>
  <c r="O78" i="97" s="1"/>
  <c r="O57" i="98"/>
  <c r="O78" i="98" s="1"/>
  <c r="O57" i="141"/>
  <c r="O78" i="141" s="1"/>
  <c r="O57" i="96"/>
  <c r="O78" i="96" s="1"/>
  <c r="O52" i="95"/>
  <c r="I84" i="102"/>
  <c r="I84" i="144"/>
  <c r="I84" i="101"/>
  <c r="I84" i="100"/>
  <c r="F56" i="102"/>
  <c r="F77" i="102" s="1"/>
  <c r="F56" i="144"/>
  <c r="F77" i="144" s="1"/>
  <c r="F56" i="101"/>
  <c r="F77" i="101" s="1"/>
  <c r="F56" i="100"/>
  <c r="F77" i="100" s="1"/>
  <c r="F52" i="99"/>
  <c r="I97" i="102"/>
  <c r="I97" i="144"/>
  <c r="I97" i="100"/>
  <c r="I97" i="101"/>
  <c r="R116" i="102"/>
  <c r="R116" i="144"/>
  <c r="R116" i="101"/>
  <c r="R116" i="100"/>
  <c r="R187" i="99"/>
  <c r="I58" i="99"/>
  <c r="R58" i="99"/>
  <c r="I85" i="144"/>
  <c r="I85" i="102"/>
  <c r="I85" i="100"/>
  <c r="I85" i="101"/>
  <c r="R102" i="102"/>
  <c r="R102" i="144"/>
  <c r="R102" i="100"/>
  <c r="R102" i="101"/>
  <c r="R65" i="102"/>
  <c r="R65" i="144"/>
  <c r="R65" i="100"/>
  <c r="R65" i="101"/>
  <c r="R70" i="98"/>
  <c r="R70" i="141"/>
  <c r="R70" i="96"/>
  <c r="R70" i="97"/>
  <c r="R32" i="102"/>
  <c r="R32" i="144"/>
  <c r="R32" i="101"/>
  <c r="R32" i="100"/>
  <c r="R92" i="102"/>
  <c r="R92" i="144"/>
  <c r="R92" i="101"/>
  <c r="R92" i="100"/>
  <c r="R77" i="97"/>
  <c r="R77" i="98"/>
  <c r="R77" i="141"/>
  <c r="R77" i="96"/>
  <c r="O83" i="144"/>
  <c r="O104" i="144" s="1"/>
  <c r="O83" i="102"/>
  <c r="O104" i="102" s="1"/>
  <c r="O83" i="100"/>
  <c r="O104" i="100" s="1"/>
  <c r="O83" i="101"/>
  <c r="O104" i="101" s="1"/>
  <c r="O79" i="99"/>
  <c r="E57" i="96"/>
  <c r="E78" i="96" s="1"/>
  <c r="E57" i="97"/>
  <c r="E78" i="97" s="1"/>
  <c r="E57" i="98"/>
  <c r="E78" i="98" s="1"/>
  <c r="E57" i="141"/>
  <c r="E78" i="141" s="1"/>
  <c r="E52" i="95"/>
  <c r="R71" i="96"/>
  <c r="R71" i="97"/>
  <c r="R71" i="98"/>
  <c r="R71" i="141"/>
  <c r="I31" i="102"/>
  <c r="I31" i="144"/>
  <c r="I31" i="100"/>
  <c r="I31" i="101"/>
  <c r="R187" i="95"/>
  <c r="I58" i="95"/>
  <c r="R58" i="95"/>
  <c r="G56" i="102"/>
  <c r="G77" i="102" s="1"/>
  <c r="G56" i="144"/>
  <c r="G77" i="144" s="1"/>
  <c r="G56" i="101"/>
  <c r="G77" i="101" s="1"/>
  <c r="G56" i="100"/>
  <c r="G77" i="100" s="1"/>
  <c r="G52" i="99"/>
  <c r="P57" i="98"/>
  <c r="P78" i="98" s="1"/>
  <c r="P57" i="141"/>
  <c r="P78" i="141" s="1"/>
  <c r="P57" i="96"/>
  <c r="P78" i="96" s="1"/>
  <c r="P57" i="97"/>
  <c r="P78" i="97" s="1"/>
  <c r="P52" i="95"/>
  <c r="K25" i="95"/>
  <c r="I87" i="102"/>
  <c r="I87" i="144"/>
  <c r="I87" i="101"/>
  <c r="I87" i="100"/>
  <c r="N56" i="102"/>
  <c r="N77" i="102" s="1"/>
  <c r="N56" i="144"/>
  <c r="N77" i="144" s="1"/>
  <c r="N56" i="101"/>
  <c r="N77" i="101" s="1"/>
  <c r="N56" i="100"/>
  <c r="N77" i="100" s="1"/>
  <c r="N52" i="99"/>
  <c r="H83" i="144"/>
  <c r="H83" i="102"/>
  <c r="H83" i="100"/>
  <c r="H83" i="101"/>
  <c r="H79" i="99"/>
  <c r="I44" i="144"/>
  <c r="I44" i="102"/>
  <c r="I44" i="100"/>
  <c r="I44" i="101"/>
  <c r="R214" i="95"/>
  <c r="I85" i="95"/>
  <c r="R85" i="95"/>
  <c r="C56" i="102"/>
  <c r="C77" i="102" s="1"/>
  <c r="C56" i="144"/>
  <c r="C77" i="144" s="1"/>
  <c r="C56" i="100"/>
  <c r="C77" i="100" s="1"/>
  <c r="C56" i="101"/>
  <c r="C77" i="101" s="1"/>
  <c r="C52" i="99"/>
  <c r="I95" i="102"/>
  <c r="I95" i="144"/>
  <c r="I95" i="101"/>
  <c r="I95" i="100"/>
  <c r="R73" i="141"/>
  <c r="R73" i="96"/>
  <c r="R73" i="97"/>
  <c r="R73" i="98"/>
  <c r="I119" i="96"/>
  <c r="I119" i="97"/>
  <c r="I119" i="98"/>
  <c r="I119" i="141"/>
  <c r="I118" i="101"/>
  <c r="I118" i="102"/>
  <c r="I118" i="144"/>
  <c r="I118" i="100"/>
  <c r="I57" i="102"/>
  <c r="I57" i="144"/>
  <c r="I57" i="100"/>
  <c r="I57" i="101"/>
  <c r="H29" i="102"/>
  <c r="H50" i="102" s="1"/>
  <c r="H29" i="144"/>
  <c r="H50" i="144" s="1"/>
  <c r="H29" i="100"/>
  <c r="H50" i="100" s="1"/>
  <c r="H29" i="101"/>
  <c r="H50" i="101" s="1"/>
  <c r="H25" i="99"/>
  <c r="I123" i="101"/>
  <c r="I123" i="102"/>
  <c r="I123" i="144"/>
  <c r="I123" i="100"/>
  <c r="L111" i="98"/>
  <c r="L132" i="98" s="1"/>
  <c r="L111" i="141"/>
  <c r="L132" i="141" s="1"/>
  <c r="L111" i="96"/>
  <c r="L132" i="96" s="1"/>
  <c r="L111" i="97"/>
  <c r="L132" i="97" s="1"/>
  <c r="L106" i="95"/>
  <c r="M83" i="102"/>
  <c r="M104" i="102" s="1"/>
  <c r="M83" i="144"/>
  <c r="M104" i="144" s="1"/>
  <c r="M83" i="101"/>
  <c r="M104" i="101" s="1"/>
  <c r="M83" i="100"/>
  <c r="M79" i="99"/>
  <c r="D110" i="102"/>
  <c r="D131" i="102" s="1"/>
  <c r="D110" i="144"/>
  <c r="D131" i="144" s="1"/>
  <c r="D110" i="100"/>
  <c r="D131" i="100" s="1"/>
  <c r="D110" i="101"/>
  <c r="D131" i="101" s="1"/>
  <c r="D106" i="99"/>
  <c r="I74" i="96"/>
  <c r="I74" i="97"/>
  <c r="I74" i="98"/>
  <c r="I74" i="141"/>
  <c r="I69" i="102"/>
  <c r="I69" i="144"/>
  <c r="I69" i="100"/>
  <c r="I69" i="101"/>
  <c r="C83" i="102"/>
  <c r="C83" i="144"/>
  <c r="C83" i="100"/>
  <c r="C83" i="101"/>
  <c r="C104" i="101" s="1"/>
  <c r="C79" i="99"/>
  <c r="I128" i="101"/>
  <c r="I128" i="102"/>
  <c r="I128" i="144"/>
  <c r="I128" i="100"/>
  <c r="I111" i="102"/>
  <c r="I111" i="144"/>
  <c r="I111" i="100"/>
  <c r="I111" i="101"/>
  <c r="R114" i="144"/>
  <c r="R114" i="101"/>
  <c r="R114" i="102"/>
  <c r="R114" i="100"/>
  <c r="I67" i="97"/>
  <c r="I67" i="98"/>
  <c r="I67" i="141"/>
  <c r="I67" i="96"/>
  <c r="I49" i="144"/>
  <c r="I49" i="102"/>
  <c r="I49" i="100"/>
  <c r="I49" i="101"/>
  <c r="I90" i="96"/>
  <c r="I90" i="97"/>
  <c r="I90" i="98"/>
  <c r="I90" i="141"/>
  <c r="I122" i="144"/>
  <c r="I122" i="101"/>
  <c r="I122" i="102"/>
  <c r="I122" i="100"/>
  <c r="R97" i="102"/>
  <c r="R97" i="144"/>
  <c r="R97" i="101"/>
  <c r="R97" i="100"/>
  <c r="R85" i="144"/>
  <c r="R85" i="102"/>
  <c r="R85" i="100"/>
  <c r="R85" i="101"/>
  <c r="I58" i="96"/>
  <c r="I58" i="97"/>
  <c r="I58" i="98"/>
  <c r="I58" i="141"/>
  <c r="R39" i="102"/>
  <c r="R39" i="144"/>
  <c r="R39" i="100"/>
  <c r="R39" i="101"/>
  <c r="I70" i="98"/>
  <c r="I70" i="141"/>
  <c r="I70" i="96"/>
  <c r="I70" i="97"/>
  <c r="I92" i="102"/>
  <c r="I92" i="144"/>
  <c r="I92" i="101"/>
  <c r="I92" i="100"/>
  <c r="I99" i="102"/>
  <c r="I99" i="144"/>
  <c r="I99" i="100"/>
  <c r="I99" i="101"/>
  <c r="R35" i="102"/>
  <c r="R35" i="144"/>
  <c r="R35" i="100"/>
  <c r="R35" i="101"/>
  <c r="R160" i="95"/>
  <c r="I31" i="95"/>
  <c r="R31" i="95"/>
  <c r="B29" i="102"/>
  <c r="B29" i="144"/>
  <c r="B29" i="101"/>
  <c r="B29" i="100"/>
  <c r="B25" i="99"/>
  <c r="I77" i="96"/>
  <c r="I77" i="97"/>
  <c r="I77" i="98"/>
  <c r="I77" i="141"/>
  <c r="F83" i="102"/>
  <c r="F83" i="144"/>
  <c r="F83" i="100"/>
  <c r="F83" i="101"/>
  <c r="F79" i="99"/>
  <c r="I100" i="102"/>
  <c r="I100" i="144"/>
  <c r="I100" i="101"/>
  <c r="I100" i="100"/>
  <c r="R129" i="102"/>
  <c r="R129" i="144"/>
  <c r="R129" i="101"/>
  <c r="R129" i="100"/>
  <c r="I71" i="141"/>
  <c r="I71" i="96"/>
  <c r="I71" i="97"/>
  <c r="I71" i="98"/>
  <c r="I87" i="96"/>
  <c r="I87" i="97"/>
  <c r="I87" i="98"/>
  <c r="I87" i="141"/>
  <c r="R31" i="102"/>
  <c r="R31" i="144"/>
  <c r="R31" i="100"/>
  <c r="R31" i="101"/>
  <c r="R101" i="144"/>
  <c r="R101" i="102"/>
  <c r="R101" i="100"/>
  <c r="R101" i="101"/>
  <c r="P56" i="102"/>
  <c r="P77" i="102" s="1"/>
  <c r="P56" i="144"/>
  <c r="P77" i="144" s="1"/>
  <c r="P56" i="100"/>
  <c r="P77" i="100" s="1"/>
  <c r="P56" i="101"/>
  <c r="P77" i="101" s="1"/>
  <c r="P52" i="99"/>
  <c r="B25" i="95"/>
  <c r="R122" i="97"/>
  <c r="R122" i="98"/>
  <c r="R122" i="141"/>
  <c r="R122" i="96"/>
  <c r="I62" i="102"/>
  <c r="I62" i="144"/>
  <c r="I62" i="100"/>
  <c r="I62" i="101"/>
  <c r="R87" i="101"/>
  <c r="E56" i="102"/>
  <c r="E77" i="102" s="1"/>
  <c r="E56" i="144"/>
  <c r="E77" i="144" s="1"/>
  <c r="E56" i="100"/>
  <c r="E77" i="100" s="1"/>
  <c r="E56" i="101"/>
  <c r="E77" i="101" s="1"/>
  <c r="E52" i="99"/>
  <c r="R103" i="96"/>
  <c r="R103" i="97"/>
  <c r="R103" i="98"/>
  <c r="R103" i="141"/>
  <c r="R44" i="102"/>
  <c r="R44" i="144"/>
  <c r="R44" i="100"/>
  <c r="R44" i="101"/>
  <c r="L56" i="102"/>
  <c r="L77" i="102" s="1"/>
  <c r="L56" i="144"/>
  <c r="L77" i="144" s="1"/>
  <c r="L56" i="100"/>
  <c r="L77" i="100" s="1"/>
  <c r="L56" i="101"/>
  <c r="L77" i="101" s="1"/>
  <c r="L52" i="99"/>
  <c r="R95" i="102"/>
  <c r="R95" i="144"/>
  <c r="R95" i="100"/>
  <c r="R95" i="101"/>
  <c r="R119" i="97"/>
  <c r="R119" i="98"/>
  <c r="R119" i="141"/>
  <c r="R119" i="96"/>
  <c r="R57" i="102"/>
  <c r="R57" i="144"/>
  <c r="R57" i="100"/>
  <c r="R57" i="101"/>
  <c r="R131" i="141"/>
  <c r="R131" i="96"/>
  <c r="R131" i="97"/>
  <c r="R131" i="98"/>
  <c r="R123" i="101"/>
  <c r="R123" i="102"/>
  <c r="R123" i="144"/>
  <c r="R123" i="100"/>
  <c r="C111" i="97"/>
  <c r="C132" i="97" s="1"/>
  <c r="C111" i="98"/>
  <c r="C132" i="98" s="1"/>
  <c r="C111" i="141"/>
  <c r="C132" i="141" s="1"/>
  <c r="C111" i="96"/>
  <c r="C132" i="96" s="1"/>
  <c r="C106" i="95"/>
  <c r="D83" i="102"/>
  <c r="D104" i="102" s="1"/>
  <c r="D83" i="144"/>
  <c r="D104" i="144" s="1"/>
  <c r="D83" i="101"/>
  <c r="D104" i="101" s="1"/>
  <c r="D83" i="100"/>
  <c r="D104" i="100" s="1"/>
  <c r="D79" i="99"/>
  <c r="M110" i="144"/>
  <c r="M131" i="144" s="1"/>
  <c r="M110" i="102"/>
  <c r="M131" i="102" s="1"/>
  <c r="M110" i="100"/>
  <c r="M131" i="100" s="1"/>
  <c r="M110" i="101"/>
  <c r="M131" i="101" s="1"/>
  <c r="M106" i="99"/>
  <c r="R74" i="96"/>
  <c r="R74" i="97"/>
  <c r="R74" i="98"/>
  <c r="R74" i="141"/>
  <c r="I115" i="102"/>
  <c r="I115" i="144"/>
  <c r="I115" i="100"/>
  <c r="I115" i="101"/>
  <c r="I89" i="141"/>
  <c r="I89" i="96"/>
  <c r="I89" i="97"/>
  <c r="I89" i="98"/>
  <c r="I42" i="102"/>
  <c r="I42" i="144"/>
  <c r="I42" i="100"/>
  <c r="I42" i="101"/>
  <c r="R59" i="98"/>
  <c r="R59" i="141"/>
  <c r="R59" i="96"/>
  <c r="R59" i="97"/>
  <c r="D29" i="102"/>
  <c r="D50" i="102" s="1"/>
  <c r="D29" i="144"/>
  <c r="D50" i="144" s="1"/>
  <c r="D29" i="100"/>
  <c r="D50" i="100" s="1"/>
  <c r="D29" i="101"/>
  <c r="D50" i="101" s="1"/>
  <c r="D25" i="99"/>
  <c r="R67" i="98"/>
  <c r="R67" i="141"/>
  <c r="R67" i="96"/>
  <c r="R67" i="97"/>
  <c r="I113" i="102"/>
  <c r="I113" i="144"/>
  <c r="I113" i="101"/>
  <c r="I113" i="100"/>
  <c r="R49" i="144"/>
  <c r="R49" i="102"/>
  <c r="R49" i="100"/>
  <c r="R49" i="101"/>
  <c r="P29" i="102"/>
  <c r="P50" i="102" s="1"/>
  <c r="P29" i="144"/>
  <c r="P50" i="144" s="1"/>
  <c r="P29" i="100"/>
  <c r="P50" i="100" s="1"/>
  <c r="P29" i="101"/>
  <c r="P50" i="101" s="1"/>
  <c r="P25" i="99"/>
  <c r="R102" i="141"/>
  <c r="R102" i="96"/>
  <c r="R102" i="97"/>
  <c r="R102" i="98"/>
  <c r="I41" i="144"/>
  <c r="I41" i="102"/>
  <c r="I41" i="100"/>
  <c r="I41" i="101"/>
  <c r="R68" i="141"/>
  <c r="R68" i="96"/>
  <c r="R68" i="97"/>
  <c r="R68" i="98"/>
  <c r="R122" i="144"/>
  <c r="R122" i="101"/>
  <c r="R122" i="102"/>
  <c r="R122" i="100"/>
  <c r="I73" i="102"/>
  <c r="I73" i="144"/>
  <c r="I73" i="100"/>
  <c r="I73" i="101"/>
  <c r="R95" i="96"/>
  <c r="R95" i="97"/>
  <c r="R95" i="98"/>
  <c r="R95" i="141"/>
  <c r="R58" i="96"/>
  <c r="R58" i="97"/>
  <c r="R58" i="98"/>
  <c r="R58" i="141"/>
  <c r="L110" i="102"/>
  <c r="L131" i="102" s="1"/>
  <c r="L110" i="144"/>
  <c r="L131" i="144" s="1"/>
  <c r="L110" i="100"/>
  <c r="L131" i="100" s="1"/>
  <c r="L110" i="101"/>
  <c r="L131" i="101" s="1"/>
  <c r="L106" i="99"/>
  <c r="I39" i="102"/>
  <c r="I39" i="144"/>
  <c r="I39" i="100"/>
  <c r="I39" i="101"/>
  <c r="O84" i="98"/>
  <c r="O84" i="141"/>
  <c r="O105" i="141" s="1"/>
  <c r="O84" i="96"/>
  <c r="O84" i="97"/>
  <c r="O79" i="95"/>
  <c r="R99" i="102"/>
  <c r="R99" i="144"/>
  <c r="R99" i="100"/>
  <c r="R99" i="101"/>
  <c r="R130" i="97"/>
  <c r="R130" i="98"/>
  <c r="R130" i="141"/>
  <c r="R130" i="96"/>
  <c r="F110" i="144"/>
  <c r="F131" i="144" s="1"/>
  <c r="F110" i="102"/>
  <c r="F131" i="102" s="1"/>
  <c r="F110" i="100"/>
  <c r="F131" i="100" s="1"/>
  <c r="F110" i="101"/>
  <c r="F131" i="101" s="1"/>
  <c r="F106" i="99"/>
  <c r="I35" i="102"/>
  <c r="I35" i="144"/>
  <c r="I35" i="101"/>
  <c r="I35" i="100"/>
  <c r="R96" i="98"/>
  <c r="R96" i="141"/>
  <c r="R96" i="96"/>
  <c r="R96" i="97"/>
  <c r="K29" i="102"/>
  <c r="K29" i="144"/>
  <c r="K29" i="101"/>
  <c r="K29" i="100"/>
  <c r="K25" i="99"/>
  <c r="L25" i="95"/>
  <c r="G110" i="102"/>
  <c r="G131" i="102" s="1"/>
  <c r="G110" i="144"/>
  <c r="G131" i="144" s="1"/>
  <c r="G110" i="100"/>
  <c r="G131" i="100" s="1"/>
  <c r="G110" i="101"/>
  <c r="G131" i="101" s="1"/>
  <c r="G106" i="99"/>
  <c r="E110" i="144"/>
  <c r="E131" i="144" s="1"/>
  <c r="E110" i="102"/>
  <c r="E131" i="102" s="1"/>
  <c r="E110" i="100"/>
  <c r="E131" i="100" s="1"/>
  <c r="E110" i="101"/>
  <c r="E131" i="101" s="1"/>
  <c r="E106" i="99"/>
  <c r="I59" i="144"/>
  <c r="I59" i="102"/>
  <c r="I59" i="100"/>
  <c r="I59" i="101"/>
  <c r="R100" i="102"/>
  <c r="R100" i="144"/>
  <c r="R100" i="101"/>
  <c r="R100" i="100"/>
  <c r="I129" i="101"/>
  <c r="I129" i="102"/>
  <c r="I129" i="144"/>
  <c r="I129" i="100"/>
  <c r="R88" i="102"/>
  <c r="R88" i="144"/>
  <c r="R88" i="100"/>
  <c r="R88" i="101"/>
  <c r="Q84" i="141"/>
  <c r="Q84" i="96"/>
  <c r="Q84" i="97"/>
  <c r="Q84" i="98"/>
  <c r="Q79" i="95"/>
  <c r="I122" i="97"/>
  <c r="I122" i="98"/>
  <c r="I122" i="141"/>
  <c r="I122" i="96"/>
  <c r="R62" i="102"/>
  <c r="R62" i="144"/>
  <c r="R62" i="100"/>
  <c r="R62" i="101"/>
  <c r="R40" i="102"/>
  <c r="R40" i="144"/>
  <c r="R40" i="101"/>
  <c r="R40" i="100"/>
  <c r="I129" i="141"/>
  <c r="I129" i="96"/>
  <c r="I129" i="97"/>
  <c r="I129" i="98"/>
  <c r="F111" i="141"/>
  <c r="F132" i="141" s="1"/>
  <c r="F111" i="96"/>
  <c r="F132" i="96" s="1"/>
  <c r="F111" i="97"/>
  <c r="F132" i="97" s="1"/>
  <c r="F111" i="98"/>
  <c r="F132" i="98" s="1"/>
  <c r="F106" i="95"/>
  <c r="I91" i="102"/>
  <c r="I91" i="144"/>
  <c r="I91" i="100"/>
  <c r="I91" i="101"/>
  <c r="I34" i="102"/>
  <c r="I34" i="144"/>
  <c r="I34" i="100"/>
  <c r="I34" i="101"/>
  <c r="I131" i="98"/>
  <c r="I131" i="141"/>
  <c r="I131" i="96"/>
  <c r="I131" i="97"/>
  <c r="I100" i="141"/>
  <c r="I100" i="96"/>
  <c r="I100" i="97"/>
  <c r="I100" i="98"/>
  <c r="B56" i="144"/>
  <c r="B56" i="102"/>
  <c r="B56" i="100"/>
  <c r="B56" i="101"/>
  <c r="B52" i="99"/>
  <c r="R123" i="141"/>
  <c r="R123" i="96"/>
  <c r="R123" i="97"/>
  <c r="R123" i="98"/>
  <c r="R115" i="102"/>
  <c r="R115" i="144"/>
  <c r="R115" i="100"/>
  <c r="R115" i="101"/>
  <c r="R42" i="102"/>
  <c r="R42" i="144"/>
  <c r="R42" i="100"/>
  <c r="R42" i="101"/>
  <c r="I59" i="97"/>
  <c r="I59" i="98"/>
  <c r="I59" i="141"/>
  <c r="I59" i="96"/>
  <c r="M29" i="144"/>
  <c r="M50" i="144" s="1"/>
  <c r="M29" i="102"/>
  <c r="M50" i="102" s="1"/>
  <c r="M29" i="100"/>
  <c r="M50" i="100" s="1"/>
  <c r="M29" i="101"/>
  <c r="M50" i="101" s="1"/>
  <c r="M25" i="99"/>
  <c r="I58" i="102"/>
  <c r="I58" i="144"/>
  <c r="I58" i="101"/>
  <c r="I58" i="100"/>
  <c r="R113" i="102"/>
  <c r="R113" i="144"/>
  <c r="R113" i="101"/>
  <c r="R113" i="100"/>
  <c r="I38" i="102"/>
  <c r="I38" i="144"/>
  <c r="I38" i="100"/>
  <c r="I38" i="101"/>
  <c r="G29" i="102"/>
  <c r="G50" i="102" s="1"/>
  <c r="G29" i="144"/>
  <c r="G50" i="144" s="1"/>
  <c r="G29" i="100"/>
  <c r="G50" i="100" s="1"/>
  <c r="G29" i="101"/>
  <c r="G50" i="101" s="1"/>
  <c r="G25" i="99"/>
  <c r="R41" i="144"/>
  <c r="R41" i="102"/>
  <c r="R41" i="100"/>
  <c r="R41" i="101"/>
  <c r="I68" i="141"/>
  <c r="I68" i="96"/>
  <c r="I68" i="97"/>
  <c r="I68" i="98"/>
  <c r="I117" i="144"/>
  <c r="I117" i="101"/>
  <c r="I117" i="102"/>
  <c r="I117" i="100"/>
  <c r="R73" i="102"/>
  <c r="R73" i="144"/>
  <c r="R73" i="100"/>
  <c r="R73" i="101"/>
  <c r="I95" i="96"/>
  <c r="I95" i="97"/>
  <c r="I95" i="98"/>
  <c r="I95" i="141"/>
  <c r="C110" i="102"/>
  <c r="C131" i="102" s="1"/>
  <c r="C110" i="144"/>
  <c r="C131" i="144" s="1"/>
  <c r="C110" i="101"/>
  <c r="C131" i="101" s="1"/>
  <c r="C110" i="100"/>
  <c r="C131" i="100" s="1"/>
  <c r="C106" i="99"/>
  <c r="F84" i="98"/>
  <c r="F84" i="141"/>
  <c r="F84" i="96"/>
  <c r="F84" i="97"/>
  <c r="F79" i="95"/>
  <c r="I130" i="97"/>
  <c r="I130" i="98"/>
  <c r="I130" i="141"/>
  <c r="I130" i="96"/>
  <c r="O110" i="102"/>
  <c r="O131" i="102" s="1"/>
  <c r="O110" i="144"/>
  <c r="O131" i="144" s="1"/>
  <c r="O110" i="100"/>
  <c r="O131" i="100" s="1"/>
  <c r="O110" i="101"/>
  <c r="O131" i="101" s="1"/>
  <c r="O106" i="99"/>
  <c r="I66" i="102"/>
  <c r="I66" i="144"/>
  <c r="I66" i="101"/>
  <c r="I66" i="100"/>
  <c r="I70" i="102"/>
  <c r="I70" i="144"/>
  <c r="I70" i="100"/>
  <c r="I70" i="101"/>
  <c r="I74" i="102"/>
  <c r="I74" i="144"/>
  <c r="I74" i="101"/>
  <c r="I74" i="100"/>
  <c r="C25" i="95"/>
  <c r="P110" i="102"/>
  <c r="P131" i="102" s="1"/>
  <c r="P110" i="144"/>
  <c r="P131" i="144" s="1"/>
  <c r="P110" i="100"/>
  <c r="P131" i="100" s="1"/>
  <c r="P110" i="101"/>
  <c r="P131" i="101" s="1"/>
  <c r="P106" i="99"/>
  <c r="N110" i="144"/>
  <c r="N131" i="144" s="1"/>
  <c r="N110" i="102"/>
  <c r="N131" i="102" s="1"/>
  <c r="N110" i="100"/>
  <c r="N131" i="100" s="1"/>
  <c r="N110" i="101"/>
  <c r="N131" i="101" s="1"/>
  <c r="N106" i="99"/>
  <c r="R59" i="102"/>
  <c r="R59" i="144"/>
  <c r="R59" i="100"/>
  <c r="R59" i="101"/>
  <c r="I46" i="102"/>
  <c r="I46" i="144"/>
  <c r="I46" i="100"/>
  <c r="I46" i="101"/>
  <c r="I93" i="144"/>
  <c r="I93" i="102"/>
  <c r="I93" i="100"/>
  <c r="I93" i="101"/>
  <c r="R96" i="102"/>
  <c r="R96" i="144"/>
  <c r="R96" i="100"/>
  <c r="R96" i="101"/>
  <c r="I99" i="98"/>
  <c r="I99" i="141"/>
  <c r="I99" i="96"/>
  <c r="I99" i="97"/>
  <c r="R72" i="97"/>
  <c r="R72" i="98"/>
  <c r="R72" i="141"/>
  <c r="R72" i="96"/>
  <c r="O29" i="102"/>
  <c r="O50" i="102" s="1"/>
  <c r="O29" i="144"/>
  <c r="O50" i="144" s="1"/>
  <c r="O29" i="100"/>
  <c r="O50" i="100" s="1"/>
  <c r="O29" i="101"/>
  <c r="O50" i="101" s="1"/>
  <c r="O25" i="99"/>
  <c r="H84" i="141"/>
  <c r="H84" i="96"/>
  <c r="H84" i="97"/>
  <c r="H84" i="98"/>
  <c r="H79" i="95"/>
  <c r="R133" i="95"/>
  <c r="R4" i="95"/>
  <c r="I4" i="95"/>
  <c r="I126" i="101"/>
  <c r="I126" i="102"/>
  <c r="I126" i="144"/>
  <c r="I126" i="100"/>
  <c r="I121" i="141"/>
  <c r="I121" i="96"/>
  <c r="I121" i="97"/>
  <c r="I121" i="98"/>
  <c r="I40" i="102"/>
  <c r="I40" i="144"/>
  <c r="I40" i="101"/>
  <c r="I40" i="100"/>
  <c r="R129" i="96"/>
  <c r="R129" i="97"/>
  <c r="R129" i="98"/>
  <c r="R129" i="141"/>
  <c r="R68" i="102"/>
  <c r="R68" i="144"/>
  <c r="R68" i="101"/>
  <c r="R68" i="100"/>
  <c r="O111" i="141"/>
  <c r="O132" i="141" s="1"/>
  <c r="O111" i="96"/>
  <c r="O132" i="96" s="1"/>
  <c r="O111" i="97"/>
  <c r="O132" i="97" s="1"/>
  <c r="O111" i="98"/>
  <c r="O132" i="98" s="1"/>
  <c r="O106" i="95"/>
  <c r="R91" i="102"/>
  <c r="R91" i="144"/>
  <c r="R91" i="100"/>
  <c r="R91" i="101"/>
  <c r="R90" i="144"/>
  <c r="R90" i="102"/>
  <c r="R90" i="100"/>
  <c r="R90" i="101"/>
  <c r="R34" i="102"/>
  <c r="R34" i="144"/>
  <c r="R34" i="100"/>
  <c r="R34" i="101"/>
  <c r="R126" i="141"/>
  <c r="R126" i="96"/>
  <c r="R126" i="97"/>
  <c r="R126" i="98"/>
  <c r="R88" i="98"/>
  <c r="R88" i="141"/>
  <c r="R88" i="96"/>
  <c r="R88" i="97"/>
  <c r="N25" i="95"/>
  <c r="K56" i="102"/>
  <c r="K56" i="144"/>
  <c r="K56" i="100"/>
  <c r="K56" i="101"/>
  <c r="K52" i="99"/>
  <c r="I47" i="102"/>
  <c r="I47" i="144"/>
  <c r="I47" i="100"/>
  <c r="I47" i="101"/>
  <c r="I123" i="98"/>
  <c r="I123" i="141"/>
  <c r="I123" i="96"/>
  <c r="I123" i="97"/>
  <c r="D56" i="102"/>
  <c r="D77" i="102" s="1"/>
  <c r="D56" i="144"/>
  <c r="D77" i="144" s="1"/>
  <c r="D56" i="100"/>
  <c r="D77" i="100" s="1"/>
  <c r="D56" i="101"/>
  <c r="D77" i="101" s="1"/>
  <c r="D52" i="99"/>
  <c r="R58" i="102"/>
  <c r="R58" i="144"/>
  <c r="R58" i="100"/>
  <c r="R58" i="101"/>
  <c r="R71" i="102"/>
  <c r="R71" i="144"/>
  <c r="R71" i="101"/>
  <c r="R71" i="100"/>
  <c r="I128" i="98"/>
  <c r="I128" i="141"/>
  <c r="I128" i="96"/>
  <c r="I128" i="97"/>
  <c r="R38" i="144"/>
  <c r="R38" i="102"/>
  <c r="R38" i="100"/>
  <c r="R38" i="101"/>
  <c r="R30" i="141" l="1"/>
  <c r="R51" i="141" s="1"/>
  <c r="R30" i="98"/>
  <c r="R51" i="98" s="1"/>
  <c r="R30" i="97"/>
  <c r="R51" i="97" s="1"/>
  <c r="R30" i="96"/>
  <c r="R51" i="96" s="1"/>
  <c r="I30" i="141"/>
  <c r="I51" i="141" s="1"/>
  <c r="I30" i="96"/>
  <c r="I51" i="96" s="1"/>
  <c r="I30" i="98"/>
  <c r="I51" i="98" s="1"/>
  <c r="I30" i="97"/>
  <c r="I51" i="97" s="1"/>
  <c r="D105" i="98"/>
  <c r="D105" i="97"/>
  <c r="M104" i="100"/>
  <c r="I88" i="101"/>
  <c r="I88" i="100"/>
  <c r="I88" i="102"/>
  <c r="E104" i="102"/>
  <c r="I101" i="101"/>
  <c r="C105" i="98"/>
  <c r="R101" i="97"/>
  <c r="R101" i="98"/>
  <c r="I103" i="141"/>
  <c r="R99" i="97"/>
  <c r="I103" i="98"/>
  <c r="R101" i="96"/>
  <c r="I103" i="97"/>
  <c r="I102" i="96"/>
  <c r="R87" i="96"/>
  <c r="I91" i="141"/>
  <c r="G104" i="100"/>
  <c r="I102" i="141"/>
  <c r="R99" i="96"/>
  <c r="C105" i="96"/>
  <c r="I102" i="98"/>
  <c r="R99" i="141"/>
  <c r="F104" i="100"/>
  <c r="I96" i="96"/>
  <c r="C104" i="100"/>
  <c r="G105" i="96"/>
  <c r="P105" i="141"/>
  <c r="I96" i="141"/>
  <c r="I96" i="98"/>
  <c r="C104" i="102"/>
  <c r="R87" i="141"/>
  <c r="R87" i="98"/>
  <c r="R98" i="97"/>
  <c r="R92" i="141"/>
  <c r="G104" i="144"/>
  <c r="R98" i="98"/>
  <c r="R92" i="98"/>
  <c r="R92" i="97"/>
  <c r="R98" i="96"/>
  <c r="I98" i="100"/>
  <c r="G104" i="101"/>
  <c r="Q105" i="98"/>
  <c r="Q105" i="141"/>
  <c r="N104" i="100"/>
  <c r="Q104" i="102"/>
  <c r="I91" i="96"/>
  <c r="I91" i="98"/>
  <c r="I101" i="100"/>
  <c r="R93" i="96"/>
  <c r="I101" i="102"/>
  <c r="R93" i="141"/>
  <c r="I86" i="101"/>
  <c r="I88" i="96"/>
  <c r="C104" i="144"/>
  <c r="R93" i="98"/>
  <c r="I86" i="100"/>
  <c r="F105" i="96"/>
  <c r="I88" i="141"/>
  <c r="I88" i="98"/>
  <c r="P105" i="97"/>
  <c r="I86" i="144"/>
  <c r="I90" i="100"/>
  <c r="I90" i="102"/>
  <c r="I90" i="144"/>
  <c r="O105" i="97"/>
  <c r="R94" i="98"/>
  <c r="R94" i="97"/>
  <c r="F104" i="101"/>
  <c r="R94" i="96"/>
  <c r="G105" i="97"/>
  <c r="R89" i="141"/>
  <c r="I98" i="101"/>
  <c r="I98" i="144"/>
  <c r="N104" i="101"/>
  <c r="E105" i="98"/>
  <c r="R84" i="100"/>
  <c r="R84" i="101"/>
  <c r="G104" i="102"/>
  <c r="R84" i="144"/>
  <c r="E104" i="100"/>
  <c r="R104" i="96"/>
  <c r="H105" i="98"/>
  <c r="P104" i="100"/>
  <c r="Q104" i="101"/>
  <c r="R104" i="97"/>
  <c r="R104" i="141"/>
  <c r="F104" i="144"/>
  <c r="M105" i="96"/>
  <c r="Q105" i="96"/>
  <c r="G105" i="141"/>
  <c r="N104" i="144"/>
  <c r="N104" i="102"/>
  <c r="R89" i="96"/>
  <c r="F105" i="97"/>
  <c r="R100" i="141"/>
  <c r="R100" i="98"/>
  <c r="R100" i="97"/>
  <c r="R89" i="98"/>
  <c r="H104" i="101"/>
  <c r="L105" i="98"/>
  <c r="D105" i="141"/>
  <c r="C105" i="141"/>
  <c r="L105" i="141"/>
  <c r="C105" i="97"/>
  <c r="F105" i="141"/>
  <c r="I97" i="98"/>
  <c r="H104" i="100"/>
  <c r="H104" i="102"/>
  <c r="I97" i="97"/>
  <c r="I97" i="96"/>
  <c r="H104" i="144"/>
  <c r="M105" i="97"/>
  <c r="I103" i="100"/>
  <c r="I103" i="101"/>
  <c r="I103" i="144"/>
  <c r="H105" i="141"/>
  <c r="E104" i="101"/>
  <c r="P104" i="101"/>
  <c r="P104" i="102"/>
  <c r="F104" i="102"/>
  <c r="E105" i="97"/>
  <c r="Q105" i="97"/>
  <c r="O105" i="96"/>
  <c r="M105" i="98"/>
  <c r="L104" i="101"/>
  <c r="H105" i="97"/>
  <c r="P104" i="144"/>
  <c r="H105" i="96"/>
  <c r="L105" i="97"/>
  <c r="I96" i="101"/>
  <c r="R87" i="100"/>
  <c r="L104" i="144"/>
  <c r="G105" i="98"/>
  <c r="L105" i="96"/>
  <c r="I96" i="100"/>
  <c r="R87" i="144"/>
  <c r="R90" i="96"/>
  <c r="I96" i="102"/>
  <c r="I79" i="99"/>
  <c r="R90" i="141"/>
  <c r="D105" i="96"/>
  <c r="R90" i="98"/>
  <c r="F105" i="98"/>
  <c r="N105" i="97"/>
  <c r="N105" i="96"/>
  <c r="O105" i="98"/>
  <c r="N105" i="141"/>
  <c r="E105" i="96"/>
  <c r="N105" i="98"/>
  <c r="K77" i="101"/>
  <c r="B77" i="101"/>
  <c r="R84" i="96"/>
  <c r="R84" i="97"/>
  <c r="R84" i="98"/>
  <c r="R84" i="141"/>
  <c r="R79" i="95"/>
  <c r="B132" i="98"/>
  <c r="B105" i="96"/>
  <c r="K104" i="100"/>
  <c r="R56" i="144"/>
  <c r="R77" i="144" s="1"/>
  <c r="R56" i="102"/>
  <c r="R77" i="102" s="1"/>
  <c r="R56" i="100"/>
  <c r="R77" i="100" s="1"/>
  <c r="R56" i="101"/>
  <c r="R77" i="101" s="1"/>
  <c r="R52" i="99"/>
  <c r="K105" i="141"/>
  <c r="B131" i="101"/>
  <c r="K77" i="100"/>
  <c r="I25" i="95"/>
  <c r="B77" i="100"/>
  <c r="I84" i="141"/>
  <c r="I84" i="96"/>
  <c r="I84" i="97"/>
  <c r="I84" i="98"/>
  <c r="I79" i="95"/>
  <c r="I110" i="102"/>
  <c r="I131" i="102" s="1"/>
  <c r="I110" i="144"/>
  <c r="I131" i="144" s="1"/>
  <c r="I110" i="100"/>
  <c r="I131" i="100" s="1"/>
  <c r="I110" i="101"/>
  <c r="I131" i="101" s="1"/>
  <c r="I106" i="99"/>
  <c r="B132" i="97"/>
  <c r="K104" i="144"/>
  <c r="K105" i="98"/>
  <c r="B104" i="101"/>
  <c r="B131" i="144"/>
  <c r="K77" i="144"/>
  <c r="R25" i="95"/>
  <c r="B77" i="102"/>
  <c r="R110" i="102"/>
  <c r="R131" i="102" s="1"/>
  <c r="R110" i="144"/>
  <c r="R131" i="144" s="1"/>
  <c r="R110" i="101"/>
  <c r="R131" i="101" s="1"/>
  <c r="R110" i="100"/>
  <c r="R131" i="100" s="1"/>
  <c r="R106" i="99"/>
  <c r="K78" i="98"/>
  <c r="K104" i="102"/>
  <c r="K105" i="97"/>
  <c r="B104" i="100"/>
  <c r="B131" i="102"/>
  <c r="K77" i="102"/>
  <c r="B77" i="144"/>
  <c r="K50" i="100"/>
  <c r="R111" i="97"/>
  <c r="R132" i="97" s="1"/>
  <c r="R111" i="98"/>
  <c r="R132" i="98" s="1"/>
  <c r="R111" i="141"/>
  <c r="R132" i="141" s="1"/>
  <c r="R111" i="96"/>
  <c r="R132" i="96" s="1"/>
  <c r="R106" i="95"/>
  <c r="K78" i="97"/>
  <c r="B78" i="98"/>
  <c r="K131" i="100"/>
  <c r="K105" i="96"/>
  <c r="B104" i="144"/>
  <c r="K50" i="101"/>
  <c r="B50" i="100"/>
  <c r="R57" i="141"/>
  <c r="R78" i="141" s="1"/>
  <c r="R57" i="96"/>
  <c r="R78" i="96" s="1"/>
  <c r="R57" i="97"/>
  <c r="R78" i="97" s="1"/>
  <c r="R57" i="98"/>
  <c r="R78" i="98" s="1"/>
  <c r="R52" i="95"/>
  <c r="I111" i="96"/>
  <c r="I132" i="96" s="1"/>
  <c r="I111" i="97"/>
  <c r="I132" i="97" s="1"/>
  <c r="I111" i="98"/>
  <c r="I132" i="98" s="1"/>
  <c r="I111" i="141"/>
  <c r="I132" i="141" s="1"/>
  <c r="I106" i="95"/>
  <c r="K78" i="96"/>
  <c r="B78" i="97"/>
  <c r="K132" i="96"/>
  <c r="K131" i="101"/>
  <c r="B104" i="102"/>
  <c r="I29" i="102"/>
  <c r="I50" i="102" s="1"/>
  <c r="I29" i="144"/>
  <c r="I50" i="144" s="1"/>
  <c r="I29" i="100"/>
  <c r="I50" i="100" s="1"/>
  <c r="I29" i="101"/>
  <c r="I50" i="101" s="1"/>
  <c r="I25" i="99"/>
  <c r="K50" i="144"/>
  <c r="B50" i="101"/>
  <c r="I57" i="98"/>
  <c r="I78" i="98" s="1"/>
  <c r="I57" i="141"/>
  <c r="I78" i="141" s="1"/>
  <c r="I57" i="96"/>
  <c r="I78" i="96" s="1"/>
  <c r="I57" i="97"/>
  <c r="I78" i="97" s="1"/>
  <c r="I52" i="95"/>
  <c r="K78" i="141"/>
  <c r="B105" i="141"/>
  <c r="B78" i="96"/>
  <c r="K132" i="141"/>
  <c r="K131" i="144"/>
  <c r="R29" i="102"/>
  <c r="R50" i="102" s="1"/>
  <c r="R29" i="144"/>
  <c r="R50" i="144" s="1"/>
  <c r="R29" i="101"/>
  <c r="R50" i="101" s="1"/>
  <c r="R29" i="100"/>
  <c r="R50" i="100" s="1"/>
  <c r="R25" i="99"/>
  <c r="K50" i="102"/>
  <c r="B50" i="144"/>
  <c r="R83" i="102"/>
  <c r="R104" i="102" s="1"/>
  <c r="R83" i="144"/>
  <c r="R83" i="100"/>
  <c r="R83" i="101"/>
  <c r="R79" i="99"/>
  <c r="B132" i="96"/>
  <c r="B105" i="98"/>
  <c r="B78" i="141"/>
  <c r="K132" i="98"/>
  <c r="K131" i="102"/>
  <c r="B50" i="102"/>
  <c r="I83" i="102"/>
  <c r="I83" i="144"/>
  <c r="I83" i="100"/>
  <c r="I83" i="101"/>
  <c r="B132" i="141"/>
  <c r="B105" i="97"/>
  <c r="K104" i="101"/>
  <c r="I56" i="144"/>
  <c r="I77" i="144" s="1"/>
  <c r="I56" i="102"/>
  <c r="I77" i="102" s="1"/>
  <c r="I56" i="100"/>
  <c r="I77" i="100" s="1"/>
  <c r="I56" i="101"/>
  <c r="I77" i="101" s="1"/>
  <c r="I52" i="99"/>
  <c r="K132" i="97"/>
  <c r="B131" i="100"/>
  <c r="I105" i="97" l="1"/>
  <c r="I105" i="141"/>
  <c r="R105" i="141"/>
  <c r="R104" i="101"/>
  <c r="R105" i="97"/>
  <c r="R104" i="144"/>
  <c r="I105" i="98"/>
  <c r="I104" i="144"/>
  <c r="I104" i="101"/>
  <c r="I104" i="102"/>
  <c r="R105" i="98"/>
  <c r="R104" i="100"/>
  <c r="I104" i="100"/>
  <c r="I105" i="96"/>
  <c r="R105" i="9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Tyler Hansen</author>
  </authors>
  <commentList>
    <comment ref="AA15" authorId="0" shapeId="0" xr:uid="{F4EF663D-2690-456B-BCB0-9D2744794E41}">
      <text>
        <r>
          <rPr>
            <b/>
            <sz val="9"/>
            <color indexed="81"/>
            <rFont val="Tahoma"/>
            <family val="2"/>
          </rPr>
          <t>Tyler Hansen:</t>
        </r>
        <r>
          <rPr>
            <sz val="9"/>
            <color indexed="81"/>
            <rFont val="Tahoma"/>
            <family val="2"/>
          </rPr>
          <t xml:space="preserve">
I used average share of region's total from WEO production data. 
</t>
        </r>
      </text>
    </comment>
  </commentList>
</comments>
</file>

<file path=xl/sharedStrings.xml><?xml version="1.0" encoding="utf-8"?>
<sst xmlns="http://schemas.openxmlformats.org/spreadsheetml/2006/main" count="3978" uniqueCount="77">
  <si>
    <t>Year</t>
  </si>
  <si>
    <t>SDS</t>
  </si>
  <si>
    <t>STEPS</t>
  </si>
  <si>
    <t>CPS</t>
  </si>
  <si>
    <t>North America</t>
  </si>
  <si>
    <t>Central/South America</t>
  </si>
  <si>
    <t>Europe</t>
  </si>
  <si>
    <t>Africa</t>
  </si>
  <si>
    <t>Middle East</t>
  </si>
  <si>
    <t>Eurasia</t>
  </si>
  <si>
    <t>Asia Pacific</t>
  </si>
  <si>
    <t>STEPS-SDS</t>
  </si>
  <si>
    <t>CPS-SDS</t>
  </si>
  <si>
    <t>CPS-STEPS</t>
  </si>
  <si>
    <t>World</t>
  </si>
  <si>
    <t>Oil</t>
  </si>
  <si>
    <t>Gas</t>
  </si>
  <si>
    <t>Central and South America</t>
  </si>
  <si>
    <t>CUMULATIVE (2020-2040)</t>
  </si>
  <si>
    <t>Exp - 10%</t>
  </si>
  <si>
    <t>Hyp - 20%, 0.5</t>
  </si>
  <si>
    <t>Hyp - 30%, 0.5</t>
  </si>
  <si>
    <t>OIL PRICE</t>
  </si>
  <si>
    <t>CAPITAL COSTS</t>
  </si>
  <si>
    <t>PRODUCTION (total barrels)</t>
  </si>
  <si>
    <t>TOTAL (2020-2040)</t>
  </si>
  <si>
    <t>PRODUCTION (Exp 10%)</t>
  </si>
  <si>
    <t>PRODUCTION (Hyp - 20%, 0.5)</t>
  </si>
  <si>
    <t>PRODUCTION (Hyp - 30%, 0.5)</t>
  </si>
  <si>
    <t>OIL</t>
  </si>
  <si>
    <t>GAS</t>
  </si>
  <si>
    <t>DISCOUNT RATE:</t>
  </si>
  <si>
    <t>SDS 1.5</t>
  </si>
  <si>
    <t>SDS1.5</t>
  </si>
  <si>
    <t>STEPS-SDS1.5</t>
  </si>
  <si>
    <t>CPS-SDS1.5</t>
  </si>
  <si>
    <t>EXP - 8%</t>
  </si>
  <si>
    <t>PRODUCTION (Exp 8%)</t>
  </si>
  <si>
    <t>Production (Barrels)</t>
  </si>
  <si>
    <t>Price ($/MMBTU)</t>
  </si>
  <si>
    <t>Production (MMBTUs)</t>
  </si>
  <si>
    <t>Region</t>
  </si>
  <si>
    <t>$/Barrel</t>
  </si>
  <si>
    <t>$/MMBTU</t>
  </si>
  <si>
    <t>$/Year</t>
  </si>
  <si>
    <t>Price ($/Barrel)</t>
  </si>
  <si>
    <t>Sum</t>
  </si>
  <si>
    <t>Exponential curve; 10% annual decline</t>
  </si>
  <si>
    <t>Hyperbolic curve; 20% initial decline; b = 0.5</t>
  </si>
  <si>
    <t>Hyperbolic curve; 30% initial decline; b = 0.5</t>
  </si>
  <si>
    <t>Exponential curve; 8% annual decline</t>
  </si>
  <si>
    <t>Hyp - 30%, b=0.5</t>
  </si>
  <si>
    <t>Hyp - 20%, b=0.5</t>
  </si>
  <si>
    <t>SDS1.5 (1.5 °C)</t>
  </si>
  <si>
    <t>Share of production per year (decline curves)</t>
  </si>
  <si>
    <t>PRODUCTION (MMBTUs)</t>
  </si>
  <si>
    <t>GAS PRICE</t>
  </si>
  <si>
    <t>STEPS-SDS1.8</t>
  </si>
  <si>
    <t>CPS-SDS1.8</t>
  </si>
  <si>
    <t>SDS1.8</t>
  </si>
  <si>
    <t>STRANDED ASSETS UNDISCOUNTED (Hyp - 20%, 0.5)</t>
  </si>
  <si>
    <t>STRANDED ASSETS UNDISCOUNTED (Exp 10%)</t>
  </si>
  <si>
    <t>STRANDED ASSETS UNDISCOUNTED (Exp 8%)</t>
  </si>
  <si>
    <t>NET REVENUE (Hyp - 30%, 0.5)</t>
  </si>
  <si>
    <t>NET REVENUE (Hyp - 20%, 0.5)</t>
  </si>
  <si>
    <t>NET REVENUE (Exp 10%)</t>
  </si>
  <si>
    <t>NET REVENUE (Exp 8%)</t>
  </si>
  <si>
    <t>STRANDED ASSETS  (Hyp - 30%, 0.5)</t>
  </si>
  <si>
    <t>STRANDED ASSETS  (Hyp - 20%, 0.5)</t>
  </si>
  <si>
    <t>STRANDED ASSETS  (Exp 10%)</t>
  </si>
  <si>
    <t>STRANDED ASSETS  (Exp 8%)</t>
  </si>
  <si>
    <t>Value of Reserves  (Hyp - 30%, 0.5)</t>
  </si>
  <si>
    <t>Value of Reserves  (Hyp - 20%, 0.5)</t>
  </si>
  <si>
    <t>Value of Reserves  (Exp 10%)</t>
  </si>
  <si>
    <t>Value of Reserves  (Exp 8%)</t>
  </si>
  <si>
    <t>Exp - 8%</t>
  </si>
  <si>
    <t>2020-2040 (Cumulative)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</si>
</sst>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0.0"/>
    <numFmt numFmtId="166" formatCode="0.0%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color indexed="8"/>
      <name val="Arial"/>
      <family val="2"/>
    </font>
    <font>
      <b/>
      <sz val="9"/>
      <color indexed="8"/>
      <name val="Arial"/>
      <family val="1"/>
      <charset val="204"/>
    </font>
    <font>
      <sz val="10"/>
      <name val="Times New Roman"/>
      <family val="1"/>
      <charset val="204"/>
    </font>
    <font>
      <sz val="9"/>
      <color indexed="8"/>
      <name val="Arial"/>
      <family val="2"/>
    </font>
    <font>
      <sz val="8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0" fontId="2" fillId="0" borderId="0"/>
    <xf numFmtId="164" fontId="3" fillId="0" borderId="0" applyFont="0" applyFill="0" applyBorder="0" applyAlignment="0" applyProtection="0"/>
    <xf numFmtId="0" fontId="2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1">
    <xf numFmtId="0" fontId="0" fillId="0" borderId="0" xfId="0"/>
    <xf numFmtId="0" fontId="0" fillId="0" borderId="0" xfId="0" applyBorder="1"/>
    <xf numFmtId="0" fontId="1" fillId="0" borderId="0" xfId="0" applyFont="1" applyBorder="1"/>
    <xf numFmtId="164" fontId="0" fillId="0" borderId="0" xfId="0" applyNumberFormat="1"/>
    <xf numFmtId="0" fontId="1" fillId="0" borderId="0" xfId="0" applyFont="1"/>
    <xf numFmtId="164" fontId="0" fillId="0" borderId="0" xfId="0" applyNumberFormat="1" applyAlignment="1">
      <alignment wrapText="1"/>
    </xf>
    <xf numFmtId="0" fontId="1" fillId="0" borderId="0" xfId="0" applyFont="1" applyAlignment="1">
      <alignment wrapText="1"/>
    </xf>
    <xf numFmtId="0" fontId="5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4" fillId="0" borderId="0" xfId="0" applyFont="1" applyAlignment="1">
      <alignment wrapText="1"/>
    </xf>
    <xf numFmtId="164" fontId="4" fillId="0" borderId="0" xfId="0" applyNumberFormat="1" applyFont="1" applyAlignment="1">
      <alignment wrapText="1"/>
    </xf>
    <xf numFmtId="164" fontId="5" fillId="0" borderId="0" xfId="0" applyNumberFormat="1" applyFont="1" applyAlignment="1">
      <alignment wrapText="1"/>
    </xf>
    <xf numFmtId="164" fontId="5" fillId="0" borderId="0" xfId="2" applyFont="1" applyAlignment="1">
      <alignment wrapText="1"/>
    </xf>
    <xf numFmtId="164" fontId="0" fillId="0" borderId="0" xfId="2" applyFont="1" applyAlignment="1">
      <alignment wrapText="1"/>
    </xf>
    <xf numFmtId="164" fontId="4" fillId="0" borderId="0" xfId="2" applyFont="1" applyAlignment="1">
      <alignment wrapText="1"/>
    </xf>
    <xf numFmtId="0" fontId="0" fillId="0" borderId="0" xfId="0" applyAlignment="1"/>
    <xf numFmtId="4" fontId="0" fillId="0" borderId="0" xfId="0" applyNumberFormat="1" applyAlignment="1">
      <alignment wrapText="1"/>
    </xf>
    <xf numFmtId="2" fontId="0" fillId="0" borderId="0" xfId="0" applyNumberFormat="1"/>
    <xf numFmtId="4" fontId="4" fillId="0" borderId="0" xfId="0" applyNumberFormat="1" applyFont="1" applyAlignment="1">
      <alignment wrapText="1"/>
    </xf>
    <xf numFmtId="9" fontId="0" fillId="0" borderId="0" xfId="4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 wrapText="1"/>
    </xf>
    <xf numFmtId="4" fontId="5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0" fillId="0" borderId="0" xfId="0" applyFont="1" applyAlignment="1">
      <alignment horizontal="center" wrapText="1"/>
    </xf>
    <xf numFmtId="0" fontId="1" fillId="0" borderId="1" xfId="0" applyFont="1" applyBorder="1"/>
    <xf numFmtId="0" fontId="0" fillId="0" borderId="0" xfId="0" applyFont="1" applyAlignment="1">
      <alignment wrapText="1"/>
    </xf>
    <xf numFmtId="0" fontId="1" fillId="0" borderId="0" xfId="0" applyFont="1" applyFill="1" applyAlignment="1">
      <alignment wrapText="1"/>
    </xf>
    <xf numFmtId="164" fontId="6" fillId="0" borderId="0" xfId="2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166" fontId="0" fillId="0" borderId="0" xfId="4" applyNumberFormat="1" applyFont="1"/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Alignment="1">
      <alignment wrapText="1"/>
    </xf>
    <xf numFmtId="164" fontId="4" fillId="0" borderId="0" xfId="2" applyNumberFormat="1" applyFont="1" applyAlignment="1">
      <alignment wrapText="1"/>
    </xf>
    <xf numFmtId="0" fontId="6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 wrapText="1"/>
    </xf>
    <xf numFmtId="4" fontId="6" fillId="0" borderId="0" xfId="0" applyNumberFormat="1" applyFont="1"/>
    <xf numFmtId="0" fontId="1" fillId="0" borderId="0" xfId="0" applyFont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0" fontId="1" fillId="0" borderId="0" xfId="0" applyFont="1" applyAlignment="1">
      <alignment horizontal="left" wrapText="1"/>
    </xf>
    <xf numFmtId="0" fontId="1" fillId="0" borderId="0" xfId="0" applyFont="1" applyBorder="1" applyAlignment="1">
      <alignment wrapText="1"/>
    </xf>
    <xf numFmtId="4" fontId="6" fillId="0" borderId="0" xfId="0" applyNumberFormat="1" applyFont="1" applyAlignment="1">
      <alignment wrapText="1"/>
    </xf>
    <xf numFmtId="0" fontId="0" fillId="0" borderId="0" xfId="0" applyFill="1" applyBorder="1" applyAlignment="1">
      <alignment horizontal="left" wrapText="1"/>
    </xf>
    <xf numFmtId="0" fontId="0" fillId="0" borderId="0" xfId="0" applyFill="1" applyBorder="1" applyAlignment="1">
      <alignment horizontal="left"/>
    </xf>
    <xf numFmtId="164" fontId="0" fillId="0" borderId="0" xfId="0" applyNumberForma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wrapText="1"/>
    </xf>
    <xf numFmtId="164" fontId="4" fillId="0" borderId="0" xfId="0" applyNumberFormat="1" applyFont="1" applyFill="1" applyBorder="1" applyAlignment="1">
      <alignment horizontal="left" wrapText="1"/>
    </xf>
    <xf numFmtId="4" fontId="0" fillId="0" borderId="0" xfId="0" applyNumberForma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vertical="top" wrapText="1"/>
    </xf>
    <xf numFmtId="2" fontId="10" fillId="0" borderId="0" xfId="0" applyNumberFormat="1" applyFont="1" applyFill="1" applyBorder="1" applyAlignment="1">
      <alignment horizontal="left" vertical="top" wrapText="1" shrinkToFit="1"/>
    </xf>
    <xf numFmtId="165" fontId="10" fillId="0" borderId="0" xfId="0" applyNumberFormat="1" applyFont="1" applyFill="1" applyBorder="1" applyAlignment="1">
      <alignment horizontal="left" vertical="top" wrapText="1" shrinkToFit="1"/>
    </xf>
    <xf numFmtId="0" fontId="10" fillId="0" borderId="0" xfId="0" applyFont="1" applyFill="1" applyBorder="1" applyAlignment="1">
      <alignment horizontal="left" vertical="top" wrapText="1" indent="1"/>
    </xf>
    <xf numFmtId="2" fontId="10" fillId="0" borderId="0" xfId="0" applyNumberFormat="1" applyFont="1" applyFill="1" applyBorder="1" applyAlignment="1">
      <alignment horizontal="left" vertical="top" shrinkToFit="1"/>
    </xf>
    <xf numFmtId="165" fontId="10" fillId="0" borderId="0" xfId="0" applyNumberFormat="1" applyFont="1" applyFill="1" applyBorder="1" applyAlignment="1">
      <alignment horizontal="left" vertical="top" shrinkToFit="1"/>
    </xf>
    <xf numFmtId="2" fontId="10" fillId="0" borderId="0" xfId="0" applyNumberFormat="1" applyFont="1" applyFill="1" applyBorder="1" applyAlignment="1">
      <alignment horizontal="left" vertical="top" indent="1" shrinkToFit="1"/>
    </xf>
    <xf numFmtId="165" fontId="10" fillId="0" borderId="0" xfId="0" applyNumberFormat="1" applyFont="1" applyFill="1" applyBorder="1" applyAlignment="1">
      <alignment horizontal="left" vertical="top" indent="1" shrinkToFit="1"/>
    </xf>
    <xf numFmtId="9" fontId="0" fillId="0" borderId="0" xfId="4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vertical="top" wrapText="1" indent="2"/>
    </xf>
    <xf numFmtId="0" fontId="4" fillId="0" borderId="0" xfId="0" applyFont="1" applyFill="1" applyBorder="1" applyAlignment="1">
      <alignment horizontal="left" wrapText="1"/>
    </xf>
    <xf numFmtId="164" fontId="0" fillId="0" borderId="0" xfId="2" applyFont="1" applyFill="1" applyBorder="1" applyAlignment="1">
      <alignment horizontal="left" wrapText="1"/>
    </xf>
    <xf numFmtId="164" fontId="4" fillId="0" borderId="0" xfId="2" applyFont="1" applyFill="1" applyBorder="1" applyAlignment="1">
      <alignment horizontal="left" wrapText="1"/>
    </xf>
    <xf numFmtId="9" fontId="0" fillId="0" borderId="0" xfId="0" applyNumberFormat="1" applyFill="1" applyBorder="1" applyAlignment="1">
      <alignment horizontal="left" wrapText="1"/>
    </xf>
    <xf numFmtId="0" fontId="7" fillId="0" borderId="0" xfId="0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left" vertical="top" wrapText="1" indent="1"/>
    </xf>
    <xf numFmtId="0" fontId="9" fillId="0" borderId="0" xfId="0" applyFont="1" applyFill="1" applyBorder="1" applyAlignment="1">
      <alignment horizontal="left" vertical="center" wrapText="1"/>
    </xf>
    <xf numFmtId="0" fontId="9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3" fontId="0" fillId="0" borderId="0" xfId="0" applyNumberFormat="1" applyFill="1" applyBorder="1" applyAlignment="1">
      <alignment horizontal="left" wrapText="1"/>
    </xf>
    <xf numFmtId="0" fontId="1" fillId="0" borderId="0" xfId="0" applyFont="1" applyAlignment="1"/>
    <xf numFmtId="9" fontId="0" fillId="0" borderId="0" xfId="4" applyFont="1"/>
    <xf numFmtId="166" fontId="0" fillId="0" borderId="0" xfId="4" applyNumberFormat="1" applyFont="1" applyAlignment="1">
      <alignment wrapText="1"/>
    </xf>
    <xf numFmtId="9" fontId="0" fillId="0" borderId="0" xfId="4" applyNumberFormat="1" applyFont="1" applyAlignment="1">
      <alignment wrapText="1"/>
    </xf>
    <xf numFmtId="0" fontId="14" fillId="0" borderId="0" xfId="0" applyFont="1" applyAlignment="1">
      <alignment wrapText="1"/>
    </xf>
    <xf numFmtId="0" fontId="1" fillId="2" borderId="0" xfId="0" applyFont="1" applyFill="1" applyAlignment="1">
      <alignment wrapText="1"/>
    </xf>
    <xf numFmtId="0" fontId="0" fillId="0" borderId="0" xfId="0" applyFont="1" applyFill="1" applyAlignment="1">
      <alignment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164" fontId="0" fillId="2" borderId="0" xfId="0" applyNumberFormat="1" applyFill="1" applyBorder="1" applyAlignment="1">
      <alignment horizontal="left" wrapText="1"/>
    </xf>
    <xf numFmtId="4" fontId="0" fillId="2" borderId="0" xfId="0" applyNumberFormat="1" applyFill="1" applyAlignment="1">
      <alignment wrapText="1"/>
    </xf>
    <xf numFmtId="164" fontId="0" fillId="2" borderId="0" xfId="2" applyFont="1" applyFill="1" applyAlignment="1">
      <alignment wrapText="1"/>
    </xf>
    <xf numFmtId="164" fontId="0" fillId="2" borderId="0" xfId="0" applyNumberFormat="1" applyFill="1" applyAlignment="1">
      <alignment wrapText="1"/>
    </xf>
    <xf numFmtId="164" fontId="5" fillId="2" borderId="0" xfId="0" applyNumberFormat="1" applyFont="1" applyFill="1" applyAlignment="1">
      <alignment wrapText="1"/>
    </xf>
    <xf numFmtId="43" fontId="0" fillId="2" borderId="0" xfId="6" applyFont="1" applyFill="1" applyAlignment="1">
      <alignment wrapText="1"/>
    </xf>
  </cellXfs>
  <cellStyles count="7">
    <cellStyle name="Comma" xfId="6" builtinId="3"/>
    <cellStyle name="Currency" xfId="2" builtinId="4"/>
    <cellStyle name="Normal" xfId="0" builtinId="0"/>
    <cellStyle name="Normal 2" xfId="1" xr:uid="{A1532584-5571-49A8-862A-3D1EB57D3BC0}"/>
    <cellStyle name="Normal 2 2" xfId="3" xr:uid="{9837C42E-036F-4B8C-A3DB-A039149E7B21}"/>
    <cellStyle name="Percent" xfId="4" builtinId="5"/>
    <cellStyle name="Percent 2" xfId="5" xr:uid="{5A95FBE3-F5DF-4697-B7B1-A263FC04038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5B2E0-FFFD-4425-91F8-6E40C4828369}">
  <sheetPr codeName="Sheet6"/>
  <dimension ref="A1:AR188"/>
  <sheetViews>
    <sheetView tabSelected="1" zoomScale="80" zoomScaleNormal="80" workbookViewId="0">
      <selection sqref="A1:E1"/>
    </sheetView>
  </sheetViews>
  <sheetFormatPr defaultColWidth="14.85546875" defaultRowHeight="15" x14ac:dyDescent="0.25"/>
  <cols>
    <col min="1" max="1" width="26.7109375" style="48" customWidth="1"/>
    <col min="2" max="4" width="23.7109375" style="48" bestFit="1" customWidth="1"/>
    <col min="5" max="6" width="22.42578125" style="48" bestFit="1" customWidth="1"/>
    <col min="7" max="7" width="23.7109375" style="48" bestFit="1" customWidth="1"/>
    <col min="8" max="8" width="22.140625" style="48" customWidth="1"/>
    <col min="9" max="11" width="23.7109375" style="48" bestFit="1" customWidth="1"/>
    <col min="12" max="13" width="23.7109375" style="48" customWidth="1"/>
    <col min="14" max="14" width="22.28515625" style="48" customWidth="1"/>
    <col min="15" max="15" width="18.85546875" style="48" bestFit="1" customWidth="1"/>
    <col min="16" max="16" width="21.7109375" style="48" bestFit="1" customWidth="1"/>
    <col min="17" max="18" width="18.7109375" style="48" bestFit="1" customWidth="1"/>
    <col min="19" max="22" width="14.85546875" style="48"/>
    <col min="23" max="23" width="27.5703125" style="48" customWidth="1"/>
    <col min="24" max="25" width="11.85546875" style="48" bestFit="1" customWidth="1"/>
    <col min="26" max="26" width="14.140625" style="48" bestFit="1" customWidth="1"/>
    <col min="27" max="27" width="11.5703125" style="48" bestFit="1" customWidth="1"/>
    <col min="28" max="28" width="14.28515625" style="48" bestFit="1" customWidth="1"/>
    <col min="29" max="29" width="14.7109375" style="48" bestFit="1" customWidth="1"/>
    <col min="30" max="31" width="11.5703125" style="48" bestFit="1" customWidth="1"/>
    <col min="32" max="33" width="14.85546875" style="48"/>
    <col min="34" max="34" width="12.85546875" style="48" bestFit="1" customWidth="1"/>
    <col min="35" max="36" width="5.5703125" style="48" bestFit="1" customWidth="1"/>
    <col min="37" max="37" width="8.28515625" style="48" bestFit="1" customWidth="1"/>
    <col min="38" max="16384" width="14.85546875" style="48"/>
  </cols>
  <sheetData>
    <row r="1" spans="1:30" ht="15" customHeight="1" x14ac:dyDescent="0.25">
      <c r="A1" s="84" t="s">
        <v>31</v>
      </c>
      <c r="B1" s="84"/>
      <c r="C1" s="84"/>
      <c r="D1" s="84"/>
      <c r="E1" s="84"/>
      <c r="F1" s="76"/>
      <c r="G1" s="76"/>
      <c r="H1" s="76"/>
    </row>
    <row r="2" spans="1:30" ht="15" customHeight="1" x14ac:dyDescent="0.25">
      <c r="A2" s="45" t="s">
        <v>15</v>
      </c>
      <c r="B2" s="45"/>
      <c r="D2" s="45" t="s">
        <v>16</v>
      </c>
      <c r="E2" s="45"/>
      <c r="P2" s="53"/>
      <c r="X2" s="65"/>
      <c r="Y2" s="50"/>
      <c r="Z2" s="66"/>
      <c r="AA2" s="66"/>
      <c r="AB2" s="66"/>
      <c r="AC2" s="65"/>
      <c r="AD2" s="62"/>
    </row>
    <row r="3" spans="1:30" x14ac:dyDescent="0.25">
      <c r="A3" s="45" t="s">
        <v>41</v>
      </c>
      <c r="B3" s="45" t="s">
        <v>42</v>
      </c>
      <c r="D3" s="45" t="s">
        <v>41</v>
      </c>
      <c r="E3" s="45" t="s">
        <v>43</v>
      </c>
      <c r="P3" s="53"/>
      <c r="X3" s="65"/>
      <c r="Y3" s="50"/>
      <c r="Z3" s="66"/>
      <c r="AA3" s="66"/>
      <c r="AB3" s="66"/>
      <c r="AC3" s="65"/>
      <c r="AD3" s="62"/>
    </row>
    <row r="4" spans="1:30" x14ac:dyDescent="0.25">
      <c r="A4" s="49" t="s">
        <v>4</v>
      </c>
      <c r="B4" s="85"/>
      <c r="D4" s="49" t="s">
        <v>4</v>
      </c>
      <c r="E4" s="85"/>
      <c r="G4" s="49"/>
      <c r="I4" s="65"/>
      <c r="P4" s="53"/>
      <c r="X4" s="65"/>
      <c r="Y4" s="50"/>
      <c r="Z4" s="66"/>
      <c r="AA4" s="66"/>
      <c r="AB4" s="66"/>
      <c r="AC4" s="65"/>
      <c r="AD4" s="62"/>
    </row>
    <row r="5" spans="1:30" x14ac:dyDescent="0.25">
      <c r="A5" s="49" t="s">
        <v>17</v>
      </c>
      <c r="B5" s="85"/>
      <c r="D5" s="49" t="s">
        <v>17</v>
      </c>
      <c r="E5" s="85"/>
      <c r="G5" s="49"/>
      <c r="I5" s="65"/>
      <c r="P5" s="53"/>
      <c r="X5" s="65"/>
      <c r="Y5" s="50"/>
      <c r="Z5" s="66"/>
      <c r="AA5" s="66"/>
      <c r="AB5" s="66"/>
      <c r="AC5" s="65"/>
      <c r="AD5" s="62"/>
    </row>
    <row r="6" spans="1:30" x14ac:dyDescent="0.25">
      <c r="A6" s="49" t="s">
        <v>6</v>
      </c>
      <c r="B6" s="85"/>
      <c r="D6" s="49" t="s">
        <v>6</v>
      </c>
      <c r="E6" s="85"/>
      <c r="G6" s="49"/>
      <c r="I6" s="65"/>
      <c r="P6" s="53"/>
      <c r="X6" s="65"/>
      <c r="Y6" s="50"/>
      <c r="Z6" s="66"/>
      <c r="AA6" s="66"/>
      <c r="AB6" s="66"/>
      <c r="AC6" s="65"/>
      <c r="AD6" s="62"/>
    </row>
    <row r="7" spans="1:30" x14ac:dyDescent="0.25">
      <c r="A7" s="49" t="s">
        <v>7</v>
      </c>
      <c r="B7" s="85"/>
      <c r="D7" s="49" t="s">
        <v>7</v>
      </c>
      <c r="E7" s="85"/>
      <c r="G7" s="49"/>
      <c r="I7" s="65"/>
      <c r="K7" s="50"/>
      <c r="L7" s="50"/>
      <c r="M7" s="50"/>
      <c r="P7" s="53"/>
      <c r="X7" s="65"/>
      <c r="Y7" s="50"/>
      <c r="Z7" s="66"/>
      <c r="AA7" s="66"/>
      <c r="AB7" s="66"/>
      <c r="AC7" s="65"/>
      <c r="AD7" s="62"/>
    </row>
    <row r="8" spans="1:30" x14ac:dyDescent="0.25">
      <c r="A8" s="49" t="s">
        <v>8</v>
      </c>
      <c r="B8" s="85"/>
      <c r="C8" s="50"/>
      <c r="D8" s="49" t="s">
        <v>8</v>
      </c>
      <c r="E8" s="85"/>
      <c r="G8" s="49"/>
      <c r="I8" s="65"/>
      <c r="K8" s="50"/>
      <c r="L8" s="50"/>
      <c r="M8" s="50"/>
      <c r="P8" s="53"/>
      <c r="X8" s="65"/>
      <c r="Y8" s="50"/>
      <c r="Z8" s="66"/>
      <c r="AA8" s="66"/>
      <c r="AB8" s="66"/>
      <c r="AC8" s="65"/>
      <c r="AD8" s="62"/>
    </row>
    <row r="9" spans="1:30" x14ac:dyDescent="0.25">
      <c r="A9" s="49" t="s">
        <v>9</v>
      </c>
      <c r="B9" s="85"/>
      <c r="C9" s="50"/>
      <c r="D9" s="49" t="s">
        <v>9</v>
      </c>
      <c r="E9" s="85"/>
      <c r="G9" s="49"/>
      <c r="I9" s="65"/>
      <c r="J9" s="50"/>
      <c r="K9" s="50"/>
      <c r="L9" s="50"/>
      <c r="P9" s="53"/>
      <c r="Q9" s="53"/>
      <c r="R9" s="53"/>
      <c r="X9" s="65"/>
      <c r="Y9" s="50"/>
      <c r="Z9" s="66"/>
      <c r="AA9" s="66"/>
      <c r="AB9" s="66"/>
      <c r="AC9" s="65"/>
      <c r="AD9" s="62"/>
    </row>
    <row r="10" spans="1:30" x14ac:dyDescent="0.25">
      <c r="A10" s="49" t="s">
        <v>10</v>
      </c>
      <c r="B10" s="85"/>
      <c r="C10" s="50"/>
      <c r="D10" s="49" t="s">
        <v>10</v>
      </c>
      <c r="E10" s="85"/>
      <c r="G10" s="49"/>
      <c r="I10" s="65"/>
      <c r="K10" s="50"/>
      <c r="L10" s="50"/>
      <c r="M10" s="50"/>
      <c r="X10" s="65"/>
      <c r="Y10" s="50"/>
      <c r="Z10" s="66"/>
      <c r="AA10" s="66"/>
      <c r="AB10" s="66"/>
      <c r="AC10" s="65"/>
      <c r="AD10" s="62"/>
    </row>
    <row r="11" spans="1:30" x14ac:dyDescent="0.25">
      <c r="H11" s="51"/>
      <c r="X11" s="65"/>
      <c r="Y11" s="50"/>
      <c r="Z11" s="66"/>
      <c r="AA11" s="66"/>
      <c r="AB11" s="66"/>
      <c r="AC11" s="65"/>
      <c r="AD11" s="62"/>
    </row>
    <row r="12" spans="1:30" ht="15" customHeight="1" x14ac:dyDescent="0.25">
      <c r="A12" s="83" t="s">
        <v>23</v>
      </c>
      <c r="B12" s="83"/>
      <c r="C12" s="83"/>
      <c r="D12" s="83"/>
      <c r="E12" s="83"/>
      <c r="P12" s="53"/>
      <c r="Q12" s="53"/>
      <c r="R12" s="53"/>
      <c r="X12" s="65"/>
      <c r="Y12" s="50"/>
      <c r="Z12" s="66"/>
      <c r="AA12" s="66"/>
      <c r="AB12" s="66"/>
      <c r="AC12" s="65"/>
      <c r="AD12" s="62"/>
    </row>
    <row r="13" spans="1:30" ht="15" customHeight="1" x14ac:dyDescent="0.25">
      <c r="A13" s="45" t="s">
        <v>15</v>
      </c>
      <c r="B13" s="83" t="s">
        <v>44</v>
      </c>
      <c r="C13" s="83"/>
      <c r="D13" s="83"/>
      <c r="E13" s="83"/>
      <c r="P13" s="53"/>
      <c r="Q13" s="53"/>
      <c r="R13" s="53"/>
      <c r="W13" s="50"/>
      <c r="AD13" s="67"/>
    </row>
    <row r="14" spans="1:30" ht="15" customHeight="1" x14ac:dyDescent="0.25">
      <c r="A14" s="45" t="s">
        <v>41</v>
      </c>
      <c r="B14" s="45" t="s">
        <v>2</v>
      </c>
      <c r="C14" s="45" t="s">
        <v>59</v>
      </c>
      <c r="D14" s="45" t="s">
        <v>3</v>
      </c>
      <c r="E14" s="45" t="s">
        <v>33</v>
      </c>
      <c r="P14" s="53"/>
      <c r="Q14" s="53"/>
      <c r="R14" s="53"/>
    </row>
    <row r="15" spans="1:30" x14ac:dyDescent="0.25">
      <c r="A15" s="49" t="s">
        <v>4</v>
      </c>
      <c r="B15" s="85"/>
      <c r="C15" s="85"/>
      <c r="D15" s="85"/>
      <c r="E15" s="85"/>
      <c r="P15" s="53"/>
      <c r="Q15" s="53"/>
      <c r="R15" s="53"/>
    </row>
    <row r="16" spans="1:30" x14ac:dyDescent="0.25">
      <c r="A16" s="49" t="s">
        <v>17</v>
      </c>
      <c r="B16" s="85"/>
      <c r="C16" s="85"/>
      <c r="D16" s="85"/>
      <c r="E16" s="85"/>
      <c r="P16" s="53"/>
      <c r="Q16" s="53"/>
      <c r="R16" s="53"/>
      <c r="X16" s="65"/>
      <c r="Y16" s="65"/>
      <c r="Z16" s="65"/>
      <c r="AA16" s="62"/>
    </row>
    <row r="17" spans="1:27" x14ac:dyDescent="0.25">
      <c r="A17" s="49" t="s">
        <v>6</v>
      </c>
      <c r="B17" s="85"/>
      <c r="C17" s="85"/>
      <c r="D17" s="85"/>
      <c r="E17" s="85"/>
      <c r="P17" s="53"/>
      <c r="Q17" s="53"/>
      <c r="R17" s="53"/>
      <c r="X17" s="65"/>
      <c r="Y17" s="65"/>
      <c r="Z17" s="65"/>
      <c r="AA17" s="62"/>
    </row>
    <row r="18" spans="1:27" x14ac:dyDescent="0.25">
      <c r="A18" s="49" t="s">
        <v>7</v>
      </c>
      <c r="B18" s="85"/>
      <c r="C18" s="85"/>
      <c r="D18" s="85"/>
      <c r="E18" s="85"/>
      <c r="P18" s="53"/>
      <c r="Q18" s="53"/>
      <c r="R18" s="53"/>
      <c r="X18" s="65"/>
      <c r="Y18" s="65"/>
      <c r="Z18" s="65"/>
      <c r="AA18" s="62"/>
    </row>
    <row r="19" spans="1:27" x14ac:dyDescent="0.25">
      <c r="A19" s="49" t="s">
        <v>8</v>
      </c>
      <c r="B19" s="85"/>
      <c r="C19" s="85"/>
      <c r="D19" s="85"/>
      <c r="E19" s="85"/>
      <c r="X19" s="65"/>
      <c r="Y19" s="65"/>
      <c r="Z19" s="65"/>
      <c r="AA19" s="62"/>
    </row>
    <row r="20" spans="1:27" x14ac:dyDescent="0.25">
      <c r="A20" s="49" t="s">
        <v>9</v>
      </c>
      <c r="B20" s="85"/>
      <c r="C20" s="85"/>
      <c r="D20" s="85"/>
      <c r="E20" s="85"/>
      <c r="X20" s="65"/>
      <c r="Y20" s="65"/>
      <c r="Z20" s="65"/>
      <c r="AA20" s="62"/>
    </row>
    <row r="21" spans="1:27" x14ac:dyDescent="0.25">
      <c r="A21" s="49" t="s">
        <v>10</v>
      </c>
      <c r="B21" s="85"/>
      <c r="C21" s="85"/>
      <c r="D21" s="85"/>
      <c r="E21" s="85"/>
      <c r="X21" s="65"/>
      <c r="Y21" s="65"/>
      <c r="Z21" s="65"/>
      <c r="AA21" s="62"/>
    </row>
    <row r="22" spans="1:27" x14ac:dyDescent="0.25">
      <c r="A22" s="49" t="s">
        <v>14</v>
      </c>
      <c r="B22" s="85"/>
      <c r="C22" s="85"/>
      <c r="D22" s="85"/>
      <c r="E22" s="85"/>
      <c r="P22" s="53"/>
      <c r="Q22" s="53"/>
      <c r="X22" s="65"/>
      <c r="Y22" s="65"/>
      <c r="Z22" s="65"/>
      <c r="AA22" s="62"/>
    </row>
    <row r="23" spans="1:27" x14ac:dyDescent="0.25">
      <c r="P23" s="53"/>
      <c r="Q23" s="53"/>
      <c r="X23" s="65"/>
      <c r="Y23" s="65"/>
      <c r="Z23" s="65"/>
      <c r="AA23" s="62"/>
    </row>
    <row r="24" spans="1:27" x14ac:dyDescent="0.25">
      <c r="A24" s="45" t="s">
        <v>16</v>
      </c>
      <c r="B24" s="83" t="s">
        <v>44</v>
      </c>
      <c r="C24" s="83"/>
      <c r="D24" s="83"/>
      <c r="E24" s="83"/>
      <c r="P24" s="53"/>
      <c r="Q24" s="53"/>
      <c r="X24" s="65"/>
      <c r="Y24" s="65"/>
      <c r="Z24" s="65"/>
      <c r="AA24" s="62"/>
    </row>
    <row r="25" spans="1:27" x14ac:dyDescent="0.25">
      <c r="A25" s="45" t="s">
        <v>41</v>
      </c>
      <c r="B25" s="45" t="s">
        <v>2</v>
      </c>
      <c r="C25" s="45" t="s">
        <v>59</v>
      </c>
      <c r="D25" s="45" t="s">
        <v>3</v>
      </c>
      <c r="E25" s="45" t="s">
        <v>33</v>
      </c>
      <c r="P25" s="53"/>
      <c r="Q25" s="53"/>
      <c r="X25" s="65"/>
      <c r="Y25" s="65"/>
      <c r="Z25" s="65"/>
      <c r="AA25" s="62"/>
    </row>
    <row r="26" spans="1:27" x14ac:dyDescent="0.25">
      <c r="A26" s="49" t="s">
        <v>4</v>
      </c>
      <c r="B26" s="85"/>
      <c r="C26" s="85"/>
      <c r="D26" s="85"/>
      <c r="E26" s="85"/>
      <c r="P26" s="53"/>
      <c r="Q26" s="53"/>
      <c r="X26" s="65"/>
      <c r="Y26" s="65"/>
      <c r="Z26" s="65"/>
      <c r="AA26" s="62"/>
    </row>
    <row r="27" spans="1:27" x14ac:dyDescent="0.25">
      <c r="A27" s="49" t="s">
        <v>17</v>
      </c>
      <c r="B27" s="85"/>
      <c r="C27" s="85"/>
      <c r="D27" s="85"/>
      <c r="E27" s="85"/>
      <c r="P27" s="53"/>
      <c r="X27" s="65"/>
      <c r="Y27" s="65"/>
      <c r="Z27" s="65"/>
      <c r="AA27" s="62"/>
    </row>
    <row r="28" spans="1:27" x14ac:dyDescent="0.25">
      <c r="A28" s="49" t="s">
        <v>6</v>
      </c>
      <c r="B28" s="85"/>
      <c r="C28" s="85"/>
      <c r="D28" s="85"/>
      <c r="E28" s="85"/>
      <c r="X28" s="65"/>
      <c r="Y28" s="65"/>
      <c r="Z28" s="65"/>
      <c r="AA28" s="62"/>
    </row>
    <row r="29" spans="1:27" x14ac:dyDescent="0.25">
      <c r="A29" s="49" t="s">
        <v>7</v>
      </c>
      <c r="B29" s="85"/>
      <c r="C29" s="85"/>
      <c r="D29" s="85"/>
      <c r="E29" s="85"/>
      <c r="X29" s="65"/>
      <c r="Y29" s="65"/>
      <c r="Z29" s="65"/>
      <c r="AA29" s="62"/>
    </row>
    <row r="30" spans="1:27" x14ac:dyDescent="0.25">
      <c r="A30" s="49" t="s">
        <v>8</v>
      </c>
      <c r="B30" s="85"/>
      <c r="C30" s="85"/>
      <c r="D30" s="85"/>
      <c r="E30" s="85"/>
      <c r="X30" s="65"/>
      <c r="Y30" s="65"/>
      <c r="Z30" s="65"/>
      <c r="AA30" s="62"/>
    </row>
    <row r="31" spans="1:27" x14ac:dyDescent="0.25">
      <c r="A31" s="49" t="s">
        <v>9</v>
      </c>
      <c r="B31" s="85"/>
      <c r="C31" s="85"/>
      <c r="D31" s="85"/>
      <c r="E31" s="85"/>
      <c r="P31" s="53"/>
      <c r="Q31" s="53"/>
      <c r="R31" s="53"/>
      <c r="X31" s="65"/>
      <c r="Y31" s="65"/>
      <c r="Z31" s="65"/>
      <c r="AA31" s="62"/>
    </row>
    <row r="32" spans="1:27" x14ac:dyDescent="0.25">
      <c r="A32" s="49" t="s">
        <v>10</v>
      </c>
      <c r="B32" s="85"/>
      <c r="C32" s="85"/>
      <c r="D32" s="85"/>
      <c r="E32" s="85"/>
      <c r="P32" s="53"/>
      <c r="Q32" s="53"/>
      <c r="R32" s="53"/>
      <c r="X32" s="65"/>
      <c r="Y32" s="65"/>
      <c r="Z32" s="65"/>
      <c r="AA32" s="62"/>
    </row>
    <row r="33" spans="1:44" x14ac:dyDescent="0.25">
      <c r="A33" s="49" t="s">
        <v>14</v>
      </c>
      <c r="B33" s="85"/>
      <c r="C33" s="85"/>
      <c r="D33" s="85"/>
      <c r="E33" s="85"/>
      <c r="P33" s="53"/>
      <c r="Q33" s="53"/>
      <c r="R33" s="53"/>
      <c r="X33" s="65"/>
      <c r="Y33" s="65"/>
      <c r="Z33" s="65"/>
      <c r="AA33" s="62"/>
    </row>
    <row r="34" spans="1:44" x14ac:dyDescent="0.25">
      <c r="A34" s="49"/>
      <c r="P34" s="53"/>
      <c r="Q34" s="53"/>
      <c r="R34" s="53"/>
      <c r="AA34" s="67"/>
    </row>
    <row r="35" spans="1:44" x14ac:dyDescent="0.25">
      <c r="P35" s="53"/>
      <c r="Q35" s="53"/>
      <c r="R35" s="53"/>
    </row>
    <row r="36" spans="1:44" ht="15" customHeight="1" x14ac:dyDescent="0.25">
      <c r="P36" s="53"/>
      <c r="Q36" s="53"/>
      <c r="R36" s="53"/>
      <c r="W36" s="68"/>
      <c r="X36" s="69"/>
      <c r="Y36" s="69"/>
      <c r="Z36" s="70"/>
      <c r="AB36" s="68"/>
      <c r="AC36" s="71"/>
      <c r="AD36" s="71"/>
      <c r="AE36" s="70"/>
    </row>
    <row r="37" spans="1:44" x14ac:dyDescent="0.25">
      <c r="P37" s="53"/>
      <c r="Q37" s="53"/>
      <c r="R37" s="53"/>
      <c r="W37" s="70"/>
      <c r="X37" s="72"/>
      <c r="Y37" s="72"/>
      <c r="Z37" s="72"/>
      <c r="AB37" s="70"/>
      <c r="AC37" s="72"/>
      <c r="AD37" s="72"/>
      <c r="AE37" s="72"/>
      <c r="AH37" s="57"/>
      <c r="AI37" s="57"/>
      <c r="AJ37" s="57"/>
      <c r="AK37" s="54"/>
      <c r="AL37" s="57"/>
      <c r="AM37" s="57"/>
    </row>
    <row r="38" spans="1:44" x14ac:dyDescent="0.25">
      <c r="A38" s="49"/>
      <c r="B38" s="50"/>
      <c r="C38" s="50"/>
      <c r="D38" s="50"/>
      <c r="E38" s="50"/>
      <c r="P38" s="53"/>
      <c r="Q38" s="53"/>
      <c r="R38" s="53"/>
      <c r="W38" s="54"/>
      <c r="X38" s="55"/>
      <c r="Y38" s="55"/>
      <c r="Z38" s="56"/>
      <c r="AB38" s="57"/>
      <c r="AC38" s="58"/>
      <c r="AD38" s="58"/>
      <c r="AE38" s="59"/>
      <c r="AG38" s="57"/>
      <c r="AH38" s="57"/>
      <c r="AI38" s="57"/>
      <c r="AJ38" s="57"/>
      <c r="AK38" s="54"/>
      <c r="AL38" s="57"/>
      <c r="AM38" s="57"/>
      <c r="AN38" s="58"/>
      <c r="AO38" s="60"/>
      <c r="AP38" s="59"/>
    </row>
    <row r="39" spans="1:44" x14ac:dyDescent="0.25">
      <c r="A39" s="49"/>
      <c r="B39" s="50"/>
      <c r="C39" s="50"/>
      <c r="D39" s="50"/>
      <c r="E39" s="50"/>
      <c r="W39" s="54"/>
      <c r="X39" s="55"/>
      <c r="Y39" s="55"/>
      <c r="Z39" s="56"/>
      <c r="AB39" s="57"/>
      <c r="AC39" s="58"/>
      <c r="AD39" s="58"/>
      <c r="AE39" s="59"/>
      <c r="AG39" s="57"/>
      <c r="AH39" s="60"/>
      <c r="AI39" s="60"/>
      <c r="AJ39" s="61"/>
      <c r="AK39" s="58"/>
      <c r="AL39" s="60"/>
      <c r="AM39" s="61"/>
      <c r="AN39" s="58"/>
      <c r="AO39" s="60"/>
      <c r="AP39" s="59"/>
      <c r="AQ39" s="62"/>
      <c r="AR39" s="62"/>
    </row>
    <row r="40" spans="1:44" x14ac:dyDescent="0.25">
      <c r="A40" s="49"/>
      <c r="B40" s="50"/>
      <c r="C40" s="50"/>
      <c r="D40" s="50"/>
      <c r="E40" s="50"/>
      <c r="W40" s="54"/>
      <c r="X40" s="55"/>
      <c r="Y40" s="55"/>
      <c r="Z40" s="56"/>
      <c r="AB40" s="57"/>
      <c r="AC40" s="58"/>
      <c r="AD40" s="58"/>
      <c r="AE40" s="59"/>
      <c r="AG40" s="54"/>
      <c r="AH40" s="73"/>
      <c r="AI40" s="73"/>
      <c r="AJ40" s="73"/>
      <c r="AK40" s="73"/>
      <c r="AL40" s="73"/>
      <c r="AM40" s="73"/>
      <c r="AN40" s="73"/>
      <c r="AO40" s="73"/>
      <c r="AP40" s="73"/>
      <c r="AQ40" s="62"/>
      <c r="AR40" s="62"/>
    </row>
    <row r="41" spans="1:44" x14ac:dyDescent="0.25">
      <c r="A41" s="49"/>
      <c r="B41" s="50"/>
      <c r="C41" s="50"/>
      <c r="D41" s="50"/>
      <c r="E41" s="50"/>
      <c r="W41" s="70"/>
      <c r="X41" s="73"/>
      <c r="Y41" s="73"/>
      <c r="Z41" s="73"/>
      <c r="AB41" s="70"/>
      <c r="AC41" s="73"/>
      <c r="AD41" s="73"/>
      <c r="AE41" s="73"/>
      <c r="AG41" s="57"/>
      <c r="AH41" s="60"/>
      <c r="AI41" s="60"/>
      <c r="AJ41" s="61"/>
      <c r="AK41" s="58"/>
      <c r="AL41" s="60"/>
      <c r="AM41" s="61"/>
      <c r="AN41" s="58"/>
      <c r="AO41" s="60"/>
      <c r="AP41" s="59"/>
      <c r="AQ41" s="62"/>
      <c r="AR41" s="62"/>
    </row>
    <row r="42" spans="1:44" x14ac:dyDescent="0.25">
      <c r="A42" s="49"/>
      <c r="B42" s="50"/>
      <c r="C42" s="50"/>
      <c r="D42" s="50"/>
      <c r="E42" s="50"/>
      <c r="P42" s="53"/>
      <c r="Q42" s="53"/>
      <c r="W42" s="54"/>
      <c r="X42" s="55"/>
      <c r="Y42" s="55"/>
      <c r="Z42" s="56"/>
      <c r="AB42" s="57"/>
      <c r="AC42" s="58"/>
      <c r="AD42" s="58"/>
      <c r="AE42" s="59"/>
      <c r="AG42" s="57"/>
      <c r="AH42" s="60"/>
      <c r="AI42" s="60"/>
      <c r="AJ42" s="61"/>
      <c r="AK42" s="58"/>
      <c r="AL42" s="60"/>
      <c r="AM42" s="61"/>
      <c r="AN42" s="58"/>
      <c r="AO42" s="60"/>
      <c r="AP42" s="59"/>
      <c r="AQ42" s="62"/>
      <c r="AR42" s="62"/>
    </row>
    <row r="43" spans="1:44" x14ac:dyDescent="0.25">
      <c r="A43" s="49"/>
      <c r="B43" s="50"/>
      <c r="C43" s="50"/>
      <c r="D43" s="50"/>
      <c r="E43" s="50"/>
      <c r="P43" s="53"/>
      <c r="Q43" s="53"/>
      <c r="W43" s="54"/>
      <c r="X43" s="55"/>
      <c r="Y43" s="55"/>
      <c r="Z43" s="56"/>
      <c r="AB43" s="57"/>
      <c r="AC43" s="58"/>
      <c r="AD43" s="58"/>
      <c r="AE43" s="59"/>
      <c r="AG43" s="57"/>
      <c r="AH43" s="60"/>
      <c r="AI43" s="60"/>
      <c r="AJ43" s="61"/>
      <c r="AK43" s="58"/>
      <c r="AL43" s="60"/>
      <c r="AM43" s="61"/>
      <c r="AN43" s="58"/>
      <c r="AO43" s="60"/>
      <c r="AP43" s="59"/>
      <c r="AQ43" s="62"/>
    </row>
    <row r="44" spans="1:44" x14ac:dyDescent="0.25">
      <c r="A44" s="49"/>
      <c r="B44" s="50"/>
      <c r="C44" s="50"/>
      <c r="D44" s="50"/>
      <c r="E44" s="50"/>
      <c r="P44" s="53"/>
      <c r="Q44" s="53"/>
      <c r="W44" s="54"/>
      <c r="X44" s="55"/>
      <c r="Y44" s="55"/>
      <c r="Z44" s="56"/>
      <c r="AB44" s="57"/>
      <c r="AC44" s="58"/>
      <c r="AD44" s="58"/>
      <c r="AE44" s="59"/>
      <c r="AG44" s="57"/>
      <c r="AH44" s="60"/>
      <c r="AI44" s="60"/>
      <c r="AJ44" s="61"/>
      <c r="AK44" s="58"/>
      <c r="AL44" s="60"/>
      <c r="AM44" s="61"/>
      <c r="AN44" s="58"/>
      <c r="AO44" s="60"/>
      <c r="AP44" s="59"/>
      <c r="AQ44" s="62"/>
    </row>
    <row r="45" spans="1:44" x14ac:dyDescent="0.25">
      <c r="A45" s="49"/>
      <c r="B45" s="50"/>
      <c r="C45" s="50"/>
      <c r="D45" s="50"/>
      <c r="E45" s="50"/>
      <c r="P45" s="53"/>
      <c r="Q45" s="53"/>
      <c r="W45" s="54"/>
      <c r="X45" s="55"/>
      <c r="Y45" s="55"/>
      <c r="Z45" s="56"/>
      <c r="AB45" s="57"/>
      <c r="AC45" s="58"/>
      <c r="AD45" s="58"/>
      <c r="AE45" s="59"/>
      <c r="AG45" s="57"/>
      <c r="AH45" s="60"/>
      <c r="AI45" s="60"/>
      <c r="AJ45" s="61"/>
      <c r="AK45" s="58"/>
      <c r="AL45" s="60"/>
      <c r="AM45" s="61"/>
      <c r="AN45" s="58"/>
      <c r="AO45" s="60"/>
      <c r="AP45" s="59"/>
      <c r="AQ45" s="62"/>
    </row>
    <row r="46" spans="1:44" x14ac:dyDescent="0.25">
      <c r="A46" s="49"/>
      <c r="B46" s="50"/>
      <c r="C46" s="50"/>
      <c r="D46" s="50"/>
      <c r="F46" s="49"/>
      <c r="G46" s="50"/>
      <c r="H46" s="50"/>
      <c r="I46" s="50"/>
      <c r="P46" s="53"/>
      <c r="Q46" s="53"/>
      <c r="W46" s="54"/>
      <c r="X46" s="55"/>
      <c r="Y46" s="55"/>
      <c r="Z46" s="56"/>
      <c r="AB46" s="57"/>
      <c r="AC46" s="58"/>
      <c r="AD46" s="58"/>
      <c r="AE46" s="59"/>
      <c r="AG46" s="63"/>
      <c r="AH46" s="60"/>
      <c r="AI46" s="60"/>
      <c r="AJ46" s="61"/>
      <c r="AK46" s="58"/>
      <c r="AL46" s="60"/>
      <c r="AM46" s="61"/>
      <c r="AN46" s="58"/>
      <c r="AO46" s="60"/>
      <c r="AP46" s="59"/>
      <c r="AQ46" s="62"/>
    </row>
    <row r="47" spans="1:44" x14ac:dyDescent="0.25">
      <c r="P47" s="53"/>
      <c r="Q47" s="53"/>
      <c r="W47" s="54"/>
      <c r="X47" s="55"/>
      <c r="Y47" s="55"/>
      <c r="Z47" s="56"/>
      <c r="AB47" s="57"/>
      <c r="AC47" s="58"/>
      <c r="AD47" s="58"/>
      <c r="AE47" s="59"/>
      <c r="AG47" s="63"/>
      <c r="AH47" s="60"/>
      <c r="AI47" s="60"/>
      <c r="AJ47" s="61"/>
      <c r="AK47" s="58"/>
      <c r="AL47" s="60"/>
      <c r="AM47" s="61"/>
      <c r="AN47" s="58"/>
      <c r="AO47" s="60"/>
      <c r="AP47" s="59"/>
      <c r="AQ47" s="62"/>
    </row>
    <row r="48" spans="1:44" x14ac:dyDescent="0.25">
      <c r="A48" s="49"/>
      <c r="B48" s="49"/>
      <c r="C48" s="49"/>
      <c r="D48" s="49"/>
      <c r="E48" s="49"/>
      <c r="G48" s="49"/>
      <c r="H48" s="49"/>
      <c r="I48" s="49"/>
      <c r="J48" s="49"/>
      <c r="P48" s="53"/>
      <c r="Q48" s="53"/>
      <c r="W48" s="54"/>
      <c r="X48" s="55"/>
      <c r="Y48" s="55"/>
      <c r="Z48" s="56"/>
      <c r="AB48" s="57"/>
      <c r="AC48" s="58"/>
      <c r="AD48" s="58"/>
      <c r="AE48" s="59"/>
      <c r="AG48" s="57"/>
      <c r="AH48" s="60"/>
      <c r="AI48" s="60"/>
      <c r="AJ48" s="61"/>
      <c r="AK48" s="58"/>
      <c r="AL48" s="60"/>
      <c r="AM48" s="61"/>
      <c r="AN48" s="58"/>
      <c r="AO48" s="60"/>
      <c r="AP48" s="59"/>
    </row>
    <row r="49" spans="1:43" x14ac:dyDescent="0.25">
      <c r="A49" s="49"/>
      <c r="G49" s="49"/>
      <c r="P49" s="53"/>
      <c r="Q49" s="53"/>
      <c r="R49" s="53"/>
      <c r="W49" s="54"/>
      <c r="X49" s="55"/>
      <c r="Y49" s="55"/>
      <c r="Z49" s="56"/>
      <c r="AB49" s="57"/>
      <c r="AC49" s="58"/>
      <c r="AD49" s="58"/>
      <c r="AE49" s="59"/>
      <c r="AG49" s="54"/>
      <c r="AH49" s="60"/>
      <c r="AI49" s="60"/>
      <c r="AJ49" s="61"/>
      <c r="AK49" s="58"/>
      <c r="AL49" s="60"/>
      <c r="AM49" s="61"/>
      <c r="AN49" s="58"/>
      <c r="AO49" s="60"/>
      <c r="AP49" s="59"/>
    </row>
    <row r="50" spans="1:43" x14ac:dyDescent="0.25">
      <c r="A50" s="49"/>
      <c r="B50" s="50"/>
      <c r="C50" s="50"/>
      <c r="D50" s="50"/>
      <c r="E50" s="50"/>
      <c r="G50" s="49"/>
      <c r="H50" s="50"/>
      <c r="I50" s="50"/>
      <c r="J50" s="50"/>
      <c r="K50" s="50"/>
      <c r="W50" s="70"/>
      <c r="X50" s="55"/>
      <c r="Y50" s="55"/>
      <c r="Z50" s="56"/>
      <c r="AB50" s="70"/>
      <c r="AC50" s="58"/>
      <c r="AD50" s="58"/>
      <c r="AE50" s="59"/>
      <c r="AQ50" s="67"/>
    </row>
    <row r="51" spans="1:43" x14ac:dyDescent="0.25">
      <c r="A51" s="49"/>
      <c r="B51" s="50"/>
      <c r="C51" s="50"/>
      <c r="D51" s="50"/>
      <c r="E51" s="50"/>
      <c r="G51" s="49"/>
      <c r="H51" s="50"/>
      <c r="I51" s="50"/>
      <c r="J51" s="50"/>
      <c r="K51" s="50"/>
    </row>
    <row r="52" spans="1:43" x14ac:dyDescent="0.25">
      <c r="A52" s="49"/>
      <c r="B52" s="50"/>
      <c r="C52" s="50"/>
      <c r="D52" s="50"/>
      <c r="E52" s="50"/>
      <c r="G52" s="49"/>
      <c r="H52" s="50"/>
      <c r="I52" s="50"/>
      <c r="J52" s="50"/>
      <c r="K52" s="50"/>
    </row>
    <row r="53" spans="1:43" x14ac:dyDescent="0.25">
      <c r="A53" s="49"/>
      <c r="B53" s="50"/>
      <c r="C53" s="50"/>
      <c r="D53" s="50"/>
      <c r="E53" s="50"/>
      <c r="G53" s="49"/>
      <c r="H53" s="50"/>
      <c r="I53" s="50"/>
      <c r="J53" s="50"/>
      <c r="K53" s="50"/>
      <c r="P53" s="53"/>
      <c r="Q53" s="53"/>
      <c r="R53" s="53"/>
    </row>
    <row r="54" spans="1:43" x14ac:dyDescent="0.25">
      <c r="A54" s="49"/>
      <c r="B54" s="50"/>
      <c r="C54" s="50"/>
      <c r="D54" s="50"/>
      <c r="E54" s="50"/>
      <c r="G54" s="49"/>
      <c r="H54" s="50"/>
      <c r="I54" s="50"/>
      <c r="J54" s="50"/>
      <c r="K54" s="50"/>
      <c r="P54" s="53"/>
      <c r="Q54" s="53"/>
      <c r="R54" s="53"/>
    </row>
    <row r="55" spans="1:43" x14ac:dyDescent="0.25">
      <c r="A55" s="49"/>
      <c r="B55" s="50"/>
      <c r="C55" s="50"/>
      <c r="D55" s="50"/>
      <c r="E55" s="50"/>
      <c r="G55" s="49"/>
      <c r="H55" s="50"/>
      <c r="I55" s="50"/>
      <c r="J55" s="50"/>
      <c r="K55" s="50"/>
      <c r="P55" s="53"/>
      <c r="Q55" s="53"/>
      <c r="R55" s="53"/>
    </row>
    <row r="56" spans="1:43" x14ac:dyDescent="0.25">
      <c r="A56" s="49"/>
      <c r="B56" s="50"/>
      <c r="C56" s="50"/>
      <c r="D56" s="50"/>
      <c r="E56" s="50"/>
      <c r="G56" s="49"/>
      <c r="H56" s="50"/>
      <c r="I56" s="50"/>
      <c r="J56" s="50"/>
      <c r="K56" s="50"/>
      <c r="P56" s="53"/>
      <c r="Q56" s="53"/>
      <c r="R56" s="53"/>
    </row>
    <row r="57" spans="1:43" x14ac:dyDescent="0.25">
      <c r="A57" s="49"/>
      <c r="B57" s="50"/>
      <c r="C57" s="50"/>
      <c r="D57" s="50"/>
      <c r="E57" s="50"/>
      <c r="G57" s="49"/>
      <c r="H57" s="50"/>
      <c r="I57" s="50"/>
      <c r="J57" s="50"/>
      <c r="K57" s="50"/>
      <c r="P57" s="53"/>
      <c r="Q57" s="53"/>
      <c r="R57" s="53"/>
    </row>
    <row r="58" spans="1:43" x14ac:dyDescent="0.25">
      <c r="A58" s="49"/>
      <c r="B58" s="50"/>
      <c r="C58" s="50"/>
      <c r="D58" s="50"/>
      <c r="F58" s="49"/>
      <c r="G58" s="50"/>
      <c r="H58" s="50"/>
      <c r="I58" s="50"/>
      <c r="P58" s="53"/>
      <c r="Q58" s="53"/>
      <c r="R58" s="53"/>
    </row>
    <row r="59" spans="1:43" x14ac:dyDescent="0.25">
      <c r="A59" s="49"/>
      <c r="B59" s="50"/>
      <c r="C59" s="50"/>
      <c r="D59" s="50"/>
      <c r="F59" s="49"/>
      <c r="G59" s="50"/>
      <c r="H59" s="50"/>
      <c r="I59" s="50"/>
      <c r="P59" s="53"/>
      <c r="Q59" s="53"/>
      <c r="R59" s="53"/>
    </row>
    <row r="60" spans="1:43" x14ac:dyDescent="0.25">
      <c r="A60" s="49"/>
      <c r="B60" s="50"/>
      <c r="C60" s="50"/>
      <c r="D60" s="50"/>
      <c r="F60" s="49"/>
      <c r="G60" s="50"/>
      <c r="H60" s="50"/>
      <c r="I60" s="50"/>
      <c r="P60" s="53"/>
      <c r="Q60" s="53"/>
      <c r="R60" s="53"/>
    </row>
    <row r="62" spans="1:43" ht="15" customHeight="1" x14ac:dyDescent="0.25">
      <c r="J62" s="64"/>
      <c r="K62" s="64"/>
      <c r="L62" s="64"/>
      <c r="M62" s="64"/>
    </row>
    <row r="63" spans="1:43" x14ac:dyDescent="0.25">
      <c r="B63" s="49"/>
      <c r="C63" s="49"/>
      <c r="D63" s="49"/>
      <c r="I63" s="64"/>
    </row>
    <row r="64" spans="1:43" x14ac:dyDescent="0.25">
      <c r="A64" s="49"/>
      <c r="B64" s="49"/>
      <c r="C64" s="49"/>
      <c r="D64" s="49"/>
      <c r="H64" s="49"/>
      <c r="I64" s="64"/>
      <c r="J64" s="64"/>
      <c r="K64" s="64"/>
      <c r="L64" s="64"/>
      <c r="M64" s="64"/>
    </row>
    <row r="65" spans="1:13" x14ac:dyDescent="0.25">
      <c r="A65" s="49"/>
      <c r="B65" s="50"/>
      <c r="C65" s="50"/>
      <c r="D65" s="50"/>
      <c r="E65" s="50"/>
      <c r="F65" s="50"/>
      <c r="G65" s="50"/>
      <c r="I65" s="52"/>
      <c r="J65" s="52"/>
      <c r="K65" s="52"/>
      <c r="L65" s="52"/>
      <c r="M65" s="52"/>
    </row>
    <row r="66" spans="1:13" x14ac:dyDescent="0.25">
      <c r="A66" s="49"/>
      <c r="B66" s="50"/>
      <c r="C66" s="50"/>
      <c r="D66" s="50"/>
      <c r="E66" s="50"/>
      <c r="F66" s="50"/>
      <c r="G66" s="50"/>
      <c r="I66" s="52"/>
      <c r="J66" s="52"/>
      <c r="K66" s="52"/>
      <c r="L66" s="52"/>
      <c r="M66" s="52"/>
    </row>
    <row r="67" spans="1:13" x14ac:dyDescent="0.25">
      <c r="A67" s="49"/>
      <c r="B67" s="50"/>
      <c r="C67" s="50"/>
      <c r="D67" s="50"/>
      <c r="E67" s="50"/>
      <c r="F67" s="50"/>
      <c r="G67" s="50"/>
      <c r="I67" s="52"/>
      <c r="J67" s="52"/>
      <c r="K67" s="52"/>
      <c r="L67" s="52"/>
      <c r="M67" s="52"/>
    </row>
    <row r="68" spans="1:13" x14ac:dyDescent="0.25">
      <c r="A68" s="49"/>
      <c r="B68" s="50"/>
      <c r="C68" s="50"/>
      <c r="D68" s="50"/>
      <c r="E68" s="50"/>
      <c r="F68" s="50"/>
      <c r="G68" s="50"/>
      <c r="I68" s="52"/>
      <c r="J68" s="52"/>
      <c r="K68" s="52"/>
      <c r="L68" s="52"/>
      <c r="M68" s="52"/>
    </row>
    <row r="69" spans="1:13" x14ac:dyDescent="0.25">
      <c r="A69" s="49"/>
      <c r="B69" s="50"/>
      <c r="C69" s="50"/>
      <c r="D69" s="50"/>
      <c r="E69" s="50"/>
      <c r="F69" s="50"/>
      <c r="G69" s="50"/>
      <c r="I69" s="52"/>
      <c r="J69" s="52"/>
      <c r="K69" s="52"/>
      <c r="L69" s="52"/>
      <c r="M69" s="52"/>
    </row>
    <row r="70" spans="1:13" x14ac:dyDescent="0.25">
      <c r="A70" s="49"/>
      <c r="B70" s="50"/>
      <c r="C70" s="50"/>
      <c r="D70" s="50"/>
      <c r="E70" s="50"/>
      <c r="F70" s="50"/>
      <c r="G70" s="50"/>
      <c r="I70" s="52"/>
      <c r="J70" s="52"/>
      <c r="K70" s="52"/>
      <c r="L70" s="52"/>
      <c r="M70" s="52"/>
    </row>
    <row r="71" spans="1:13" x14ac:dyDescent="0.25">
      <c r="A71" s="49"/>
      <c r="B71" s="50"/>
      <c r="C71" s="50"/>
      <c r="D71" s="50"/>
      <c r="E71" s="50"/>
      <c r="F71" s="50"/>
      <c r="G71" s="50"/>
      <c r="I71" s="52"/>
      <c r="J71" s="52"/>
      <c r="K71" s="52"/>
      <c r="L71" s="52"/>
      <c r="M71" s="52"/>
    </row>
    <row r="72" spans="1:13" x14ac:dyDescent="0.25">
      <c r="A72" s="49"/>
      <c r="B72" s="50"/>
      <c r="C72" s="50"/>
      <c r="D72" s="50"/>
      <c r="E72" s="50"/>
      <c r="F72" s="50"/>
      <c r="G72" s="50"/>
      <c r="I72" s="52"/>
      <c r="J72" s="52"/>
      <c r="K72" s="52"/>
      <c r="L72" s="52"/>
      <c r="M72" s="52"/>
    </row>
    <row r="74" spans="1:13" ht="15" customHeight="1" x14ac:dyDescent="0.25"/>
    <row r="76" spans="1:13" ht="15" customHeight="1" x14ac:dyDescent="0.25"/>
    <row r="77" spans="1:13" x14ac:dyDescent="0.25">
      <c r="E77" s="65"/>
      <c r="F77" s="65"/>
      <c r="H77" s="49"/>
      <c r="I77" s="50"/>
      <c r="J77" s="50"/>
      <c r="K77" s="50"/>
      <c r="L77" s="50"/>
      <c r="M77" s="50"/>
    </row>
    <row r="78" spans="1:13" x14ac:dyDescent="0.25">
      <c r="E78" s="65"/>
      <c r="F78" s="65"/>
      <c r="H78" s="49"/>
      <c r="I78" s="50"/>
      <c r="J78" s="50"/>
      <c r="K78" s="50"/>
      <c r="L78" s="50"/>
      <c r="M78" s="50"/>
    </row>
    <row r="79" spans="1:13" x14ac:dyDescent="0.25">
      <c r="E79" s="65"/>
      <c r="F79" s="65"/>
      <c r="H79" s="49"/>
      <c r="I79" s="50"/>
      <c r="J79" s="50"/>
      <c r="K79" s="50"/>
      <c r="L79" s="50"/>
      <c r="M79" s="50"/>
    </row>
    <row r="80" spans="1:13" x14ac:dyDescent="0.25">
      <c r="E80" s="65"/>
      <c r="F80" s="65"/>
      <c r="H80" s="49"/>
      <c r="I80" s="50"/>
      <c r="J80" s="50"/>
      <c r="K80" s="50"/>
      <c r="L80" s="50"/>
      <c r="M80" s="50"/>
    </row>
    <row r="81" spans="5:13" x14ac:dyDescent="0.25">
      <c r="E81" s="65"/>
      <c r="F81" s="65"/>
      <c r="H81" s="49"/>
      <c r="I81" s="50"/>
      <c r="J81" s="50"/>
      <c r="K81" s="50"/>
      <c r="L81" s="50"/>
      <c r="M81" s="50"/>
    </row>
    <row r="82" spans="5:13" x14ac:dyDescent="0.25">
      <c r="E82" s="65"/>
      <c r="F82" s="65"/>
      <c r="H82" s="49"/>
      <c r="I82" s="50"/>
      <c r="J82" s="50"/>
      <c r="K82" s="50"/>
      <c r="L82" s="50"/>
      <c r="M82" s="50"/>
    </row>
    <row r="83" spans="5:13" x14ac:dyDescent="0.25">
      <c r="E83" s="65"/>
      <c r="F83" s="65"/>
      <c r="H83" s="49"/>
      <c r="I83" s="50"/>
      <c r="J83" s="50"/>
      <c r="K83" s="50"/>
      <c r="L83" s="50"/>
      <c r="M83" s="50"/>
    </row>
    <row r="84" spans="5:13" x14ac:dyDescent="0.25">
      <c r="E84" s="65"/>
      <c r="F84" s="65"/>
      <c r="H84" s="49"/>
      <c r="I84" s="50"/>
      <c r="J84" s="50"/>
      <c r="K84" s="50"/>
      <c r="L84" s="50"/>
      <c r="M84" s="50"/>
    </row>
    <row r="86" spans="5:13" ht="15" customHeight="1" x14ac:dyDescent="0.25"/>
    <row r="89" spans="5:13" x14ac:dyDescent="0.25">
      <c r="H89" s="49"/>
      <c r="I89" s="50"/>
      <c r="J89" s="50"/>
      <c r="K89" s="50"/>
      <c r="L89" s="50"/>
      <c r="M89" s="50"/>
    </row>
    <row r="90" spans="5:13" x14ac:dyDescent="0.25">
      <c r="H90" s="49"/>
      <c r="I90" s="50"/>
      <c r="J90" s="50"/>
      <c r="K90" s="50"/>
      <c r="L90" s="50"/>
      <c r="M90" s="50"/>
    </row>
    <row r="91" spans="5:13" x14ac:dyDescent="0.25">
      <c r="H91" s="49"/>
      <c r="I91" s="50"/>
      <c r="J91" s="50"/>
      <c r="K91" s="50"/>
      <c r="L91" s="50"/>
      <c r="M91" s="50"/>
    </row>
    <row r="92" spans="5:13" x14ac:dyDescent="0.25">
      <c r="H92" s="49"/>
      <c r="I92" s="50"/>
      <c r="J92" s="50"/>
      <c r="K92" s="50"/>
      <c r="L92" s="50"/>
      <c r="M92" s="50"/>
    </row>
    <row r="93" spans="5:13" x14ac:dyDescent="0.25">
      <c r="H93" s="49"/>
      <c r="I93" s="50"/>
      <c r="J93" s="50"/>
      <c r="K93" s="50"/>
      <c r="L93" s="50"/>
      <c r="M93" s="50"/>
    </row>
    <row r="94" spans="5:13" x14ac:dyDescent="0.25">
      <c r="H94" s="49"/>
      <c r="I94" s="50"/>
      <c r="J94" s="50"/>
      <c r="K94" s="50"/>
      <c r="L94" s="50"/>
      <c r="M94" s="50"/>
    </row>
    <row r="95" spans="5:13" x14ac:dyDescent="0.25">
      <c r="H95" s="49"/>
      <c r="I95" s="50"/>
      <c r="J95" s="50"/>
      <c r="K95" s="50"/>
      <c r="L95" s="50"/>
      <c r="M95" s="50"/>
    </row>
    <row r="96" spans="5:13" x14ac:dyDescent="0.25">
      <c r="H96" s="49"/>
      <c r="I96" s="50"/>
      <c r="J96" s="50"/>
      <c r="K96" s="50"/>
      <c r="L96" s="50"/>
      <c r="M96" s="50"/>
    </row>
    <row r="98" spans="8:13" ht="15" customHeight="1" x14ac:dyDescent="0.25"/>
    <row r="101" spans="8:13" x14ac:dyDescent="0.25">
      <c r="H101" s="49"/>
      <c r="I101" s="50"/>
      <c r="J101" s="50"/>
      <c r="K101" s="50"/>
      <c r="L101" s="50"/>
      <c r="M101" s="50"/>
    </row>
    <row r="102" spans="8:13" x14ac:dyDescent="0.25">
      <c r="H102" s="49"/>
      <c r="I102" s="50"/>
      <c r="J102" s="50"/>
      <c r="K102" s="50"/>
      <c r="L102" s="50"/>
      <c r="M102" s="50"/>
    </row>
    <row r="103" spans="8:13" x14ac:dyDescent="0.25">
      <c r="H103" s="49"/>
      <c r="I103" s="50"/>
      <c r="J103" s="50"/>
      <c r="K103" s="50"/>
      <c r="L103" s="50"/>
      <c r="M103" s="50"/>
    </row>
    <row r="104" spans="8:13" x14ac:dyDescent="0.25">
      <c r="H104" s="49"/>
      <c r="I104" s="50"/>
      <c r="J104" s="50"/>
      <c r="K104" s="50"/>
      <c r="L104" s="50"/>
      <c r="M104" s="50"/>
    </row>
    <row r="105" spans="8:13" x14ac:dyDescent="0.25">
      <c r="H105" s="49"/>
      <c r="I105" s="50"/>
      <c r="J105" s="50"/>
      <c r="K105" s="50"/>
      <c r="L105" s="50"/>
      <c r="M105" s="50"/>
    </row>
    <row r="106" spans="8:13" x14ac:dyDescent="0.25">
      <c r="H106" s="49"/>
      <c r="I106" s="50"/>
      <c r="J106" s="50"/>
      <c r="K106" s="50"/>
      <c r="L106" s="50"/>
      <c r="M106" s="50"/>
    </row>
    <row r="107" spans="8:13" x14ac:dyDescent="0.25">
      <c r="H107" s="49"/>
      <c r="I107" s="50"/>
      <c r="J107" s="50"/>
      <c r="K107" s="50"/>
      <c r="L107" s="50"/>
      <c r="M107" s="50"/>
    </row>
    <row r="108" spans="8:13" x14ac:dyDescent="0.25">
      <c r="H108" s="49"/>
      <c r="I108" s="50"/>
      <c r="J108" s="50"/>
      <c r="K108" s="50"/>
      <c r="L108" s="50"/>
      <c r="M108" s="50"/>
    </row>
    <row r="113" spans="2:13" x14ac:dyDescent="0.25">
      <c r="B113" s="50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</row>
    <row r="114" spans="2:13" x14ac:dyDescent="0.25">
      <c r="B114" s="50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</row>
    <row r="115" spans="2:13" x14ac:dyDescent="0.25"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</row>
    <row r="116" spans="2:13" x14ac:dyDescent="0.25">
      <c r="B116" s="50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</row>
    <row r="117" spans="2:13" x14ac:dyDescent="0.25">
      <c r="B117" s="50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</row>
    <row r="118" spans="2:13" x14ac:dyDescent="0.25">
      <c r="B118" s="50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</row>
    <row r="119" spans="2:13" x14ac:dyDescent="0.25">
      <c r="B119" s="50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</row>
    <row r="120" spans="2:13" x14ac:dyDescent="0.25">
      <c r="I120" s="50"/>
      <c r="J120" s="50"/>
      <c r="K120" s="50"/>
      <c r="L120" s="50"/>
      <c r="M120" s="50"/>
    </row>
    <row r="121" spans="2:13" ht="15" customHeight="1" x14ac:dyDescent="0.25"/>
    <row r="124" spans="2:13" x14ac:dyDescent="0.25">
      <c r="B124" s="50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</row>
    <row r="125" spans="2:13" x14ac:dyDescent="0.25">
      <c r="B125" s="50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</row>
    <row r="126" spans="2:13" x14ac:dyDescent="0.25">
      <c r="B126" s="50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</row>
    <row r="127" spans="2:13" x14ac:dyDescent="0.25">
      <c r="B127" s="50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</row>
    <row r="128" spans="2:13" x14ac:dyDescent="0.25"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</row>
    <row r="129" spans="1:13" x14ac:dyDescent="0.25"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</row>
    <row r="130" spans="1:13" x14ac:dyDescent="0.25"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</row>
    <row r="131" spans="1:13" x14ac:dyDescent="0.25">
      <c r="I131" s="50"/>
      <c r="J131" s="50"/>
      <c r="K131" s="50"/>
      <c r="L131" s="50"/>
      <c r="M131" s="50"/>
    </row>
    <row r="133" spans="1:13" x14ac:dyDescent="0.25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</row>
    <row r="135" spans="1:13" x14ac:dyDescent="0.25">
      <c r="B135" s="50"/>
      <c r="C135" s="50"/>
      <c r="D135" s="50"/>
      <c r="E135" s="50"/>
      <c r="F135" s="50"/>
      <c r="G135" s="50"/>
      <c r="I135" s="50"/>
      <c r="J135" s="50"/>
      <c r="K135" s="50"/>
      <c r="L135" s="50"/>
      <c r="M135" s="50"/>
    </row>
    <row r="136" spans="1:13" x14ac:dyDescent="0.25">
      <c r="B136" s="50"/>
      <c r="C136" s="50"/>
      <c r="D136" s="50"/>
      <c r="E136" s="50"/>
      <c r="F136" s="50"/>
      <c r="G136" s="50"/>
      <c r="I136" s="50"/>
      <c r="J136" s="50"/>
      <c r="K136" s="50"/>
      <c r="L136" s="50"/>
      <c r="M136" s="50"/>
    </row>
    <row r="137" spans="1:13" x14ac:dyDescent="0.25">
      <c r="B137" s="50"/>
      <c r="C137" s="50"/>
      <c r="D137" s="50"/>
      <c r="E137" s="50"/>
      <c r="F137" s="50"/>
      <c r="G137" s="50"/>
      <c r="I137" s="50"/>
      <c r="J137" s="50"/>
      <c r="K137" s="50"/>
      <c r="L137" s="50"/>
      <c r="M137" s="50"/>
    </row>
    <row r="138" spans="1:13" x14ac:dyDescent="0.25">
      <c r="B138" s="50"/>
      <c r="C138" s="50"/>
      <c r="D138" s="50"/>
      <c r="E138" s="50"/>
      <c r="F138" s="50"/>
      <c r="G138" s="50"/>
      <c r="I138" s="50"/>
      <c r="J138" s="50"/>
      <c r="K138" s="50"/>
      <c r="L138" s="50"/>
      <c r="M138" s="50"/>
    </row>
    <row r="139" spans="1:13" x14ac:dyDescent="0.25">
      <c r="B139" s="50"/>
      <c r="C139" s="50"/>
      <c r="D139" s="50"/>
      <c r="E139" s="50"/>
      <c r="F139" s="50"/>
      <c r="G139" s="50"/>
      <c r="I139" s="50"/>
      <c r="J139" s="50"/>
      <c r="K139" s="50"/>
      <c r="L139" s="50"/>
      <c r="M139" s="50"/>
    </row>
    <row r="140" spans="1:13" x14ac:dyDescent="0.25">
      <c r="B140" s="50"/>
      <c r="C140" s="50"/>
      <c r="D140" s="50"/>
      <c r="E140" s="50"/>
      <c r="F140" s="50"/>
      <c r="G140" s="50"/>
      <c r="I140" s="50"/>
      <c r="J140" s="50"/>
      <c r="K140" s="50"/>
      <c r="L140" s="50"/>
      <c r="M140" s="50"/>
    </row>
    <row r="141" spans="1:13" x14ac:dyDescent="0.25">
      <c r="B141" s="50"/>
      <c r="C141" s="50"/>
      <c r="D141" s="50"/>
      <c r="E141" s="50"/>
      <c r="F141" s="50"/>
      <c r="G141" s="50"/>
      <c r="I141" s="50"/>
      <c r="J141" s="50"/>
      <c r="K141" s="50"/>
      <c r="L141" s="50"/>
      <c r="M141" s="50"/>
    </row>
    <row r="142" spans="1:13" x14ac:dyDescent="0.25">
      <c r="B142" s="50"/>
      <c r="C142" s="50"/>
      <c r="D142" s="50"/>
      <c r="E142" s="50"/>
      <c r="F142" s="50"/>
      <c r="G142" s="50"/>
      <c r="I142" s="50"/>
      <c r="J142" s="50"/>
      <c r="K142" s="50"/>
      <c r="L142" s="50"/>
      <c r="M142" s="50"/>
    </row>
    <row r="144" spans="1:13" x14ac:dyDescent="0.25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</row>
    <row r="146" spans="2:13" x14ac:dyDescent="0.25">
      <c r="B146" s="50"/>
      <c r="C146" s="50"/>
      <c r="D146" s="50"/>
      <c r="E146" s="50"/>
      <c r="F146" s="50"/>
      <c r="G146" s="50"/>
      <c r="H146" s="50"/>
      <c r="I146" s="50"/>
      <c r="J146" s="50"/>
      <c r="K146" s="50"/>
      <c r="L146" s="50"/>
      <c r="M146" s="50"/>
    </row>
    <row r="147" spans="2:13" x14ac:dyDescent="0.25">
      <c r="B147" s="50"/>
      <c r="C147" s="50"/>
      <c r="D147" s="50"/>
      <c r="E147" s="50"/>
      <c r="F147" s="50"/>
      <c r="G147" s="50"/>
      <c r="H147" s="50"/>
      <c r="I147" s="50"/>
      <c r="J147" s="50"/>
      <c r="K147" s="50"/>
      <c r="L147" s="50"/>
      <c r="M147" s="50"/>
    </row>
    <row r="148" spans="2:13" x14ac:dyDescent="0.25">
      <c r="B148" s="50"/>
      <c r="C148" s="50"/>
      <c r="D148" s="50"/>
      <c r="E148" s="50"/>
      <c r="F148" s="50"/>
      <c r="G148" s="50"/>
      <c r="H148" s="50"/>
      <c r="I148" s="50"/>
      <c r="J148" s="50"/>
      <c r="K148" s="50"/>
      <c r="L148" s="50"/>
      <c r="M148" s="50"/>
    </row>
    <row r="149" spans="2:13" x14ac:dyDescent="0.25">
      <c r="B149" s="50"/>
      <c r="C149" s="50"/>
      <c r="D149" s="50"/>
      <c r="E149" s="50"/>
      <c r="F149" s="50"/>
      <c r="G149" s="50"/>
      <c r="H149" s="50"/>
      <c r="I149" s="50"/>
      <c r="J149" s="50"/>
      <c r="K149" s="50"/>
      <c r="L149" s="50"/>
      <c r="M149" s="50"/>
    </row>
    <row r="150" spans="2:13" x14ac:dyDescent="0.25">
      <c r="B150" s="50"/>
      <c r="C150" s="50"/>
      <c r="D150" s="50"/>
      <c r="E150" s="50"/>
      <c r="F150" s="50"/>
      <c r="G150" s="50"/>
      <c r="H150" s="50"/>
      <c r="I150" s="50"/>
      <c r="J150" s="50"/>
      <c r="K150" s="50"/>
      <c r="L150" s="50"/>
      <c r="M150" s="50"/>
    </row>
    <row r="151" spans="2:13" x14ac:dyDescent="0.25"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</row>
    <row r="152" spans="2:13" x14ac:dyDescent="0.25">
      <c r="B152" s="50"/>
      <c r="C152" s="50"/>
      <c r="D152" s="50"/>
      <c r="E152" s="50"/>
      <c r="F152" s="50"/>
      <c r="G152" s="50"/>
      <c r="H152" s="50"/>
      <c r="I152" s="50"/>
      <c r="J152" s="50"/>
      <c r="K152" s="50"/>
      <c r="L152" s="50"/>
      <c r="M152" s="50"/>
    </row>
    <row r="153" spans="2:13" x14ac:dyDescent="0.25">
      <c r="I153" s="50"/>
      <c r="J153" s="50"/>
      <c r="K153" s="50"/>
      <c r="L153" s="50"/>
      <c r="M153" s="50"/>
    </row>
    <row r="158" spans="2:13" x14ac:dyDescent="0.25">
      <c r="B158" s="65"/>
      <c r="C158" s="65"/>
      <c r="D158" s="65"/>
    </row>
    <row r="159" spans="2:13" x14ac:dyDescent="0.25">
      <c r="B159" s="65"/>
      <c r="C159" s="65"/>
      <c r="D159" s="65"/>
    </row>
    <row r="160" spans="2:13" x14ac:dyDescent="0.25">
      <c r="B160" s="65"/>
      <c r="C160" s="65"/>
      <c r="D160" s="65"/>
    </row>
    <row r="161" spans="1:9" x14ac:dyDescent="0.25">
      <c r="B161" s="65"/>
      <c r="C161" s="65"/>
      <c r="D161" s="65"/>
    </row>
    <row r="162" spans="1:9" x14ac:dyDescent="0.25">
      <c r="B162" s="65"/>
      <c r="C162" s="65"/>
      <c r="D162" s="65"/>
    </row>
    <row r="163" spans="1:9" x14ac:dyDescent="0.25">
      <c r="B163" s="65"/>
      <c r="C163" s="65"/>
      <c r="D163" s="65"/>
    </row>
    <row r="164" spans="1:9" x14ac:dyDescent="0.25">
      <c r="B164" s="65"/>
      <c r="C164" s="65"/>
      <c r="D164" s="65"/>
    </row>
    <row r="165" spans="1:9" x14ac:dyDescent="0.25">
      <c r="B165" s="65"/>
      <c r="C165" s="65"/>
      <c r="D165" s="65"/>
    </row>
    <row r="168" spans="1:9" x14ac:dyDescent="0.25">
      <c r="A168" s="51"/>
    </row>
    <row r="169" spans="1:9" x14ac:dyDescent="0.25">
      <c r="A169" s="51"/>
      <c r="H169" s="50"/>
    </row>
    <row r="171" spans="1:9" x14ac:dyDescent="0.25">
      <c r="B171" s="50"/>
      <c r="C171" s="53"/>
      <c r="D171" s="50"/>
      <c r="F171" s="50"/>
      <c r="G171" s="50"/>
      <c r="H171" s="50"/>
      <c r="I171" s="52"/>
    </row>
    <row r="172" spans="1:9" x14ac:dyDescent="0.25">
      <c r="B172" s="50"/>
      <c r="C172" s="53"/>
      <c r="D172" s="50"/>
      <c r="F172" s="50"/>
      <c r="G172" s="50"/>
      <c r="H172" s="50"/>
      <c r="I172" s="52"/>
    </row>
    <row r="173" spans="1:9" x14ac:dyDescent="0.25">
      <c r="B173" s="50"/>
      <c r="C173" s="53"/>
      <c r="D173" s="50"/>
      <c r="E173" s="50"/>
      <c r="F173" s="50"/>
      <c r="G173" s="50"/>
      <c r="H173" s="50"/>
    </row>
    <row r="174" spans="1:9" x14ac:dyDescent="0.25">
      <c r="B174" s="50"/>
      <c r="C174" s="53"/>
      <c r="D174" s="50"/>
      <c r="F174" s="50"/>
      <c r="G174" s="50"/>
      <c r="H174" s="50"/>
    </row>
    <row r="176" spans="1:9" x14ac:dyDescent="0.25">
      <c r="A176" s="51"/>
    </row>
    <row r="177" spans="1:9" x14ac:dyDescent="0.25">
      <c r="A177" s="74"/>
    </row>
    <row r="178" spans="1:9" x14ac:dyDescent="0.25">
      <c r="B178" s="50"/>
      <c r="C178" s="53"/>
      <c r="D178" s="50"/>
      <c r="F178" s="50"/>
      <c r="G178" s="50"/>
      <c r="H178" s="50"/>
      <c r="I178" s="52"/>
    </row>
    <row r="179" spans="1:9" x14ac:dyDescent="0.25">
      <c r="B179" s="50"/>
      <c r="C179" s="53"/>
      <c r="D179" s="50"/>
      <c r="F179" s="50"/>
      <c r="G179" s="50"/>
      <c r="H179" s="50"/>
      <c r="I179" s="52"/>
    </row>
    <row r="180" spans="1:9" x14ac:dyDescent="0.25">
      <c r="B180" s="50"/>
      <c r="C180" s="53"/>
      <c r="D180" s="50"/>
      <c r="E180" s="50"/>
      <c r="F180" s="50"/>
      <c r="G180" s="50"/>
      <c r="H180" s="50"/>
    </row>
    <row r="181" spans="1:9" x14ac:dyDescent="0.25">
      <c r="B181" s="50"/>
      <c r="C181" s="53"/>
      <c r="D181" s="50"/>
      <c r="F181" s="50"/>
      <c r="G181" s="53"/>
      <c r="H181" s="50"/>
    </row>
    <row r="183" spans="1:9" x14ac:dyDescent="0.25">
      <c r="A183" s="51"/>
    </row>
    <row r="185" spans="1:9" x14ac:dyDescent="0.25">
      <c r="B185" s="50"/>
      <c r="C185" s="75"/>
      <c r="D185" s="50"/>
      <c r="F185" s="50"/>
      <c r="G185" s="50"/>
      <c r="H185" s="50"/>
      <c r="I185" s="52"/>
    </row>
    <row r="186" spans="1:9" x14ac:dyDescent="0.25">
      <c r="B186" s="50"/>
      <c r="C186" s="75"/>
      <c r="D186" s="50"/>
      <c r="F186" s="50"/>
      <c r="G186" s="50"/>
      <c r="H186" s="50"/>
      <c r="I186" s="52"/>
    </row>
    <row r="187" spans="1:9" x14ac:dyDescent="0.25">
      <c r="B187" s="50"/>
      <c r="C187" s="75"/>
      <c r="D187" s="50"/>
      <c r="E187" s="50"/>
      <c r="F187" s="50"/>
      <c r="G187" s="50"/>
      <c r="H187" s="50"/>
    </row>
    <row r="188" spans="1:9" x14ac:dyDescent="0.25">
      <c r="B188" s="50"/>
      <c r="C188" s="75"/>
      <c r="D188" s="50"/>
      <c r="F188" s="50"/>
      <c r="G188" s="53"/>
      <c r="H188" s="50"/>
    </row>
  </sheetData>
  <mergeCells count="4">
    <mergeCell ref="A12:E12"/>
    <mergeCell ref="B13:E13"/>
    <mergeCell ref="B24:E24"/>
    <mergeCell ref="A1:E1"/>
  </mergeCells>
  <phoneticPr fontId="11" type="noConversion"/>
  <pageMargins left="0.7" right="0.7" top="0.75" bottom="0.75" header="0.3" footer="0.3"/>
  <pageSetup orientation="portrait" horizontalDpi="4294967293" verticalDpi="429496729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4F680-A32B-475A-B4B1-167BE3FB42CF}">
  <sheetPr codeName="Sheet8"/>
  <dimension ref="A1:AJ57"/>
  <sheetViews>
    <sheetView zoomScale="80" zoomScaleNormal="80" workbookViewId="0"/>
  </sheetViews>
  <sheetFormatPr defaultColWidth="18" defaultRowHeight="15" x14ac:dyDescent="0.25"/>
  <cols>
    <col min="1" max="1" width="25.140625" bestFit="1" customWidth="1"/>
    <col min="2" max="2" width="20.42578125" bestFit="1" customWidth="1"/>
    <col min="3" max="8" width="18.85546875" bestFit="1" customWidth="1"/>
    <col min="9" max="13" width="20.42578125" bestFit="1" customWidth="1"/>
    <col min="14" max="14" width="20.28515625" bestFit="1" customWidth="1"/>
    <col min="15" max="15" width="18.7109375" bestFit="1" customWidth="1"/>
    <col min="16" max="21" width="18.85546875" bestFit="1" customWidth="1"/>
    <col min="22" max="27" width="20.42578125" bestFit="1" customWidth="1"/>
    <col min="28" max="28" width="20.28515625" bestFit="1" customWidth="1"/>
    <col min="29" max="29" width="18.7109375" bestFit="1" customWidth="1"/>
    <col min="30" max="34" width="18.85546875" bestFit="1" customWidth="1"/>
    <col min="35" max="39" width="20.42578125" bestFit="1" customWidth="1"/>
    <col min="40" max="40" width="19.140625" bestFit="1" customWidth="1"/>
    <col min="41" max="41" width="18.85546875" bestFit="1" customWidth="1"/>
    <col min="42" max="42" width="19.7109375" customWidth="1"/>
    <col min="43" max="43" width="18.85546875" bestFit="1" customWidth="1"/>
    <col min="44" max="50" width="17.5703125" bestFit="1" customWidth="1"/>
    <col min="51" max="51" width="19.140625" bestFit="1" customWidth="1"/>
    <col min="52" max="52" width="17.5703125" bestFit="1" customWidth="1"/>
    <col min="53" max="55" width="19.140625" bestFit="1" customWidth="1"/>
    <col min="56" max="56" width="19.28515625" bestFit="1" customWidth="1"/>
    <col min="57" max="63" width="17.5703125" bestFit="1" customWidth="1"/>
    <col min="64" max="64" width="12.42578125" bestFit="1" customWidth="1"/>
    <col min="65" max="65" width="18.140625" bestFit="1" customWidth="1"/>
    <col min="66" max="66" width="16.42578125" bestFit="1" customWidth="1"/>
    <col min="67" max="67" width="13.5703125" bestFit="1" customWidth="1"/>
    <col min="68" max="68" width="8.140625" bestFit="1" customWidth="1"/>
    <col min="69" max="69" width="9.28515625" bestFit="1" customWidth="1"/>
    <col min="70" max="70" width="11.5703125" bestFit="1" customWidth="1"/>
    <col min="71" max="71" width="9.28515625" bestFit="1" customWidth="1"/>
    <col min="72" max="72" width="11.28515625" bestFit="1" customWidth="1"/>
    <col min="74" max="74" width="14.28515625" bestFit="1" customWidth="1"/>
    <col min="75" max="75" width="13.5703125" bestFit="1" customWidth="1"/>
    <col min="76" max="76" width="8.140625" bestFit="1" customWidth="1"/>
    <col min="77" max="77" width="9.28515625" bestFit="1" customWidth="1"/>
    <col min="78" max="78" width="11.5703125" bestFit="1" customWidth="1"/>
    <col min="79" max="79" width="9.28515625" bestFit="1" customWidth="1"/>
    <col min="80" max="80" width="11.28515625" bestFit="1" customWidth="1"/>
    <col min="82" max="82" width="14.28515625" bestFit="1" customWidth="1"/>
    <col min="83" max="83" width="13.5703125" bestFit="1" customWidth="1"/>
    <col min="84" max="84" width="8.140625" bestFit="1" customWidth="1"/>
    <col min="85" max="85" width="9.28515625" bestFit="1" customWidth="1"/>
    <col min="86" max="86" width="11.5703125" bestFit="1" customWidth="1"/>
    <col min="87" max="87" width="9.28515625" bestFit="1" customWidth="1"/>
    <col min="88" max="88" width="11.28515625" bestFit="1" customWidth="1"/>
    <col min="90" max="90" width="15.140625" customWidth="1"/>
    <col min="91" max="91" width="14.85546875" bestFit="1" customWidth="1"/>
    <col min="92" max="92" width="12.28515625" bestFit="1" customWidth="1"/>
    <col min="93" max="97" width="8.140625" bestFit="1" customWidth="1"/>
    <col min="99" max="99" width="8.5703125" bestFit="1" customWidth="1"/>
    <col min="100" max="100" width="12.28515625" bestFit="1" customWidth="1"/>
    <col min="101" max="105" width="8.140625" bestFit="1" customWidth="1"/>
    <col min="107" max="107" width="8.5703125" bestFit="1" customWidth="1"/>
    <col min="108" max="108" width="12.28515625" bestFit="1" customWidth="1"/>
    <col min="109" max="112" width="8.140625" bestFit="1" customWidth="1"/>
    <col min="113" max="113" width="9.28515625" bestFit="1" customWidth="1"/>
  </cols>
  <sheetData>
    <row r="1" spans="1:36" s="40" customFormat="1" x14ac:dyDescent="0.25">
      <c r="A1" s="4" t="s">
        <v>31</v>
      </c>
      <c r="E1" s="5"/>
    </row>
    <row r="2" spans="1:36" s="6" customFormat="1" x14ac:dyDescent="0.25">
      <c r="A2" s="6" t="s">
        <v>38</v>
      </c>
      <c r="B2" s="4" t="s">
        <v>2</v>
      </c>
      <c r="C2" s="4"/>
      <c r="D2" s="4"/>
      <c r="E2" s="4"/>
      <c r="F2" s="4"/>
      <c r="G2" s="4"/>
      <c r="H2" s="4"/>
      <c r="I2" s="4"/>
      <c r="J2" s="4"/>
      <c r="K2" s="4" t="s">
        <v>1</v>
      </c>
      <c r="L2" s="4"/>
      <c r="M2" s="4"/>
      <c r="N2" s="4" t="s">
        <v>1</v>
      </c>
      <c r="O2" s="4"/>
      <c r="P2" s="4"/>
      <c r="Q2" s="4"/>
      <c r="R2" s="4"/>
      <c r="S2" s="4"/>
      <c r="T2" s="4" t="s">
        <v>3</v>
      </c>
      <c r="U2" s="4"/>
      <c r="V2" s="4"/>
      <c r="W2" s="4"/>
      <c r="X2" s="4"/>
      <c r="Y2" s="4"/>
      <c r="Z2" s="4"/>
      <c r="AA2" s="4"/>
      <c r="AB2" s="4"/>
      <c r="AC2" s="42" t="s">
        <v>32</v>
      </c>
      <c r="AD2" s="4"/>
      <c r="AE2" s="4"/>
      <c r="AF2" s="4"/>
      <c r="AG2" s="4"/>
      <c r="AH2" s="4"/>
      <c r="AI2" s="4"/>
      <c r="AJ2" s="4"/>
    </row>
    <row r="3" spans="1:36" s="6" customFormat="1" x14ac:dyDescent="0.25">
      <c r="A3" s="6" t="s">
        <v>0</v>
      </c>
      <c r="B3" s="38" t="s">
        <v>4</v>
      </c>
      <c r="C3" s="38" t="s">
        <v>5</v>
      </c>
      <c r="D3" s="38" t="s">
        <v>6</v>
      </c>
      <c r="E3" s="38" t="s">
        <v>7</v>
      </c>
      <c r="F3" s="38" t="s">
        <v>8</v>
      </c>
      <c r="G3" s="38" t="s">
        <v>9</v>
      </c>
      <c r="H3" s="38" t="s">
        <v>10</v>
      </c>
      <c r="I3" s="38" t="s">
        <v>14</v>
      </c>
      <c r="J3" s="38"/>
      <c r="K3" s="38" t="s">
        <v>4</v>
      </c>
      <c r="L3" s="38" t="s">
        <v>5</v>
      </c>
      <c r="M3" s="38" t="s">
        <v>6</v>
      </c>
      <c r="N3" s="38" t="s">
        <v>7</v>
      </c>
      <c r="O3" s="38" t="s">
        <v>8</v>
      </c>
      <c r="P3" s="38" t="s">
        <v>9</v>
      </c>
      <c r="Q3" s="38" t="s">
        <v>10</v>
      </c>
      <c r="R3" s="38" t="s">
        <v>14</v>
      </c>
      <c r="S3" s="38"/>
      <c r="T3" s="38" t="s">
        <v>4</v>
      </c>
      <c r="U3" s="38" t="s">
        <v>5</v>
      </c>
      <c r="V3" s="38" t="s">
        <v>6</v>
      </c>
      <c r="W3" s="38" t="s">
        <v>7</v>
      </c>
      <c r="X3" s="38" t="s">
        <v>8</v>
      </c>
      <c r="Y3" s="38" t="s">
        <v>9</v>
      </c>
      <c r="Z3" s="38" t="s">
        <v>10</v>
      </c>
      <c r="AA3" s="38" t="s">
        <v>14</v>
      </c>
      <c r="AB3" s="38"/>
      <c r="AC3" s="38" t="s">
        <v>4</v>
      </c>
      <c r="AD3" s="38" t="s">
        <v>5</v>
      </c>
      <c r="AE3" s="38" t="s">
        <v>6</v>
      </c>
      <c r="AF3" s="38" t="s">
        <v>7</v>
      </c>
      <c r="AG3" s="38" t="s">
        <v>8</v>
      </c>
      <c r="AH3" s="38" t="s">
        <v>9</v>
      </c>
      <c r="AI3" s="38" t="s">
        <v>10</v>
      </c>
      <c r="AJ3" s="38" t="s">
        <v>14</v>
      </c>
    </row>
    <row r="4" spans="1:36" s="40" customFormat="1" x14ac:dyDescent="0.25">
      <c r="A4" s="40" t="s">
        <v>76</v>
      </c>
      <c r="B4" s="86"/>
      <c r="C4" s="86"/>
      <c r="D4" s="86"/>
      <c r="E4" s="86"/>
      <c r="F4" s="86"/>
      <c r="G4" s="86"/>
      <c r="H4" s="86"/>
      <c r="I4" s="86"/>
      <c r="J4" s="16"/>
      <c r="K4" s="86"/>
      <c r="L4" s="86"/>
      <c r="M4" s="86"/>
      <c r="N4" s="86"/>
      <c r="O4" s="86"/>
      <c r="P4" s="86"/>
      <c r="Q4" s="86"/>
      <c r="R4" s="86"/>
      <c r="S4" s="16"/>
      <c r="T4" s="86"/>
      <c r="U4" s="86"/>
      <c r="V4" s="86"/>
      <c r="W4" s="86"/>
      <c r="X4" s="86"/>
      <c r="Y4" s="86"/>
      <c r="Z4" s="86"/>
      <c r="AA4" s="86"/>
      <c r="AB4" s="16"/>
      <c r="AC4" s="86"/>
      <c r="AD4" s="86"/>
      <c r="AE4" s="86"/>
      <c r="AF4" s="86"/>
      <c r="AG4" s="86"/>
      <c r="AH4" s="86"/>
      <c r="AI4" s="86"/>
      <c r="AJ4" s="86"/>
    </row>
    <row r="5" spans="1:36" s="40" customFormat="1" x14ac:dyDescent="0.25">
      <c r="E5" s="5"/>
    </row>
    <row r="6" spans="1:36" s="40" customFormat="1" ht="15" customHeight="1" x14ac:dyDescent="0.25">
      <c r="A6" s="6" t="s">
        <v>45</v>
      </c>
      <c r="B6" s="41"/>
      <c r="C6" s="41"/>
      <c r="D6" s="41"/>
    </row>
    <row r="7" spans="1:36" s="40" customFormat="1" x14ac:dyDescent="0.25">
      <c r="A7" s="6" t="s">
        <v>0</v>
      </c>
      <c r="B7" s="6" t="s">
        <v>2</v>
      </c>
      <c r="C7" s="6" t="s">
        <v>1</v>
      </c>
      <c r="D7" s="6" t="s">
        <v>3</v>
      </c>
      <c r="E7" s="8" t="s">
        <v>33</v>
      </c>
    </row>
    <row r="8" spans="1:36" s="40" customFormat="1" x14ac:dyDescent="0.25">
      <c r="A8" s="40">
        <v>2020</v>
      </c>
      <c r="B8" s="87"/>
      <c r="C8" s="88"/>
      <c r="D8" s="88"/>
      <c r="E8" s="89"/>
    </row>
    <row r="9" spans="1:36" s="40" customFormat="1" x14ac:dyDescent="0.25">
      <c r="A9" s="40">
        <v>2021</v>
      </c>
      <c r="B9" s="87"/>
      <c r="C9" s="88"/>
      <c r="D9" s="88"/>
      <c r="E9" s="89"/>
    </row>
    <row r="10" spans="1:36" s="40" customFormat="1" x14ac:dyDescent="0.25">
      <c r="A10" s="40">
        <v>2022</v>
      </c>
      <c r="B10" s="87"/>
      <c r="C10" s="88"/>
      <c r="D10" s="88"/>
      <c r="E10" s="89"/>
    </row>
    <row r="11" spans="1:36" s="40" customFormat="1" x14ac:dyDescent="0.25">
      <c r="A11" s="40">
        <v>2023</v>
      </c>
      <c r="B11" s="87"/>
      <c r="C11" s="88"/>
      <c r="D11" s="88"/>
      <c r="E11" s="89"/>
    </row>
    <row r="12" spans="1:36" s="40" customFormat="1" x14ac:dyDescent="0.25">
      <c r="A12" s="40">
        <v>2024</v>
      </c>
      <c r="B12" s="87"/>
      <c r="C12" s="88"/>
      <c r="D12" s="88"/>
      <c r="E12" s="89"/>
    </row>
    <row r="13" spans="1:36" s="40" customFormat="1" x14ac:dyDescent="0.25">
      <c r="A13" s="40">
        <v>2025</v>
      </c>
      <c r="B13" s="87"/>
      <c r="C13" s="88"/>
      <c r="D13" s="88"/>
      <c r="E13" s="89"/>
    </row>
    <row r="14" spans="1:36" s="40" customFormat="1" x14ac:dyDescent="0.25">
      <c r="A14" s="40">
        <v>2026</v>
      </c>
      <c r="B14" s="87"/>
      <c r="C14" s="88"/>
      <c r="D14" s="88"/>
      <c r="E14" s="89"/>
    </row>
    <row r="15" spans="1:36" s="40" customFormat="1" x14ac:dyDescent="0.25">
      <c r="A15" s="40">
        <v>2027</v>
      </c>
      <c r="B15" s="87"/>
      <c r="C15" s="88"/>
      <c r="D15" s="88"/>
      <c r="E15" s="89"/>
    </row>
    <row r="16" spans="1:36" s="40" customFormat="1" x14ac:dyDescent="0.25">
      <c r="A16" s="40">
        <v>2028</v>
      </c>
      <c r="B16" s="87"/>
      <c r="C16" s="88"/>
      <c r="D16" s="88"/>
      <c r="E16" s="89"/>
    </row>
    <row r="17" spans="1:36" s="40" customFormat="1" x14ac:dyDescent="0.25">
      <c r="A17" s="40">
        <v>2029</v>
      </c>
      <c r="B17" s="87"/>
      <c r="C17" s="88"/>
      <c r="D17" s="88"/>
      <c r="E17" s="89"/>
    </row>
    <row r="18" spans="1:36" s="40" customFormat="1" x14ac:dyDescent="0.25">
      <c r="A18" s="40">
        <v>2030</v>
      </c>
      <c r="B18" s="87"/>
      <c r="C18" s="88"/>
      <c r="D18" s="88"/>
      <c r="E18" s="89"/>
    </row>
    <row r="19" spans="1:36" s="40" customFormat="1" x14ac:dyDescent="0.25">
      <c r="A19" s="40">
        <v>2031</v>
      </c>
      <c r="B19" s="87"/>
      <c r="C19" s="88"/>
      <c r="D19" s="88"/>
      <c r="E19" s="89"/>
    </row>
    <row r="20" spans="1:36" s="40" customFormat="1" x14ac:dyDescent="0.25">
      <c r="A20" s="40">
        <v>2032</v>
      </c>
      <c r="B20" s="87"/>
      <c r="C20" s="88"/>
      <c r="D20" s="88"/>
      <c r="E20" s="89"/>
    </row>
    <row r="21" spans="1:36" s="40" customFormat="1" x14ac:dyDescent="0.25">
      <c r="A21" s="40">
        <v>2033</v>
      </c>
      <c r="B21" s="87"/>
      <c r="C21" s="88"/>
      <c r="D21" s="88"/>
      <c r="E21" s="89"/>
    </row>
    <row r="22" spans="1:36" s="40" customFormat="1" x14ac:dyDescent="0.25">
      <c r="A22" s="40">
        <v>2034</v>
      </c>
      <c r="B22" s="87"/>
      <c r="C22" s="88"/>
      <c r="D22" s="88"/>
      <c r="E22" s="89"/>
    </row>
    <row r="23" spans="1:36" s="40" customFormat="1" x14ac:dyDescent="0.25">
      <c r="A23" s="40">
        <v>2035</v>
      </c>
      <c r="B23" s="87"/>
      <c r="C23" s="88"/>
      <c r="D23" s="88"/>
      <c r="E23" s="89"/>
    </row>
    <row r="24" spans="1:36" s="40" customFormat="1" x14ac:dyDescent="0.25">
      <c r="A24" s="40">
        <v>2036</v>
      </c>
      <c r="B24" s="87"/>
      <c r="C24" s="88"/>
      <c r="D24" s="88"/>
      <c r="E24" s="89"/>
    </row>
    <row r="25" spans="1:36" s="40" customFormat="1" x14ac:dyDescent="0.25">
      <c r="A25" s="40">
        <v>2037</v>
      </c>
      <c r="B25" s="87"/>
      <c r="C25" s="88"/>
      <c r="D25" s="88"/>
      <c r="E25" s="89"/>
    </row>
    <row r="26" spans="1:36" s="40" customFormat="1" x14ac:dyDescent="0.25">
      <c r="A26" s="40">
        <v>2038</v>
      </c>
      <c r="B26" s="87"/>
      <c r="C26" s="88"/>
      <c r="D26" s="88"/>
      <c r="E26" s="89"/>
    </row>
    <row r="27" spans="1:36" s="40" customFormat="1" x14ac:dyDescent="0.25">
      <c r="A27" s="40">
        <v>2039</v>
      </c>
      <c r="B27" s="87"/>
      <c r="C27" s="88"/>
      <c r="D27" s="88"/>
      <c r="E27" s="89"/>
    </row>
    <row r="28" spans="1:36" s="40" customFormat="1" x14ac:dyDescent="0.25">
      <c r="A28" s="40">
        <v>2040</v>
      </c>
      <c r="B28" s="87"/>
      <c r="C28" s="88"/>
      <c r="D28" s="88"/>
      <c r="E28" s="89"/>
    </row>
    <row r="29" spans="1:36" s="40" customFormat="1" x14ac:dyDescent="0.25"/>
    <row r="30" spans="1:36" s="26" customFormat="1" x14ac:dyDescent="0.25">
      <c r="A30" s="26" t="s">
        <v>30</v>
      </c>
    </row>
    <row r="31" spans="1:36" s="2" customFormat="1" x14ac:dyDescent="0.25">
      <c r="A31" s="4" t="s">
        <v>40</v>
      </c>
      <c r="B31" s="42" t="s">
        <v>2</v>
      </c>
      <c r="C31" s="42"/>
      <c r="D31" s="42"/>
      <c r="E31" s="42"/>
      <c r="F31" s="42"/>
      <c r="G31" s="42"/>
      <c r="H31" s="42"/>
      <c r="I31" s="42"/>
      <c r="J31" s="42"/>
      <c r="K31" s="42" t="s">
        <v>1</v>
      </c>
      <c r="L31" s="38"/>
      <c r="M31" s="38"/>
      <c r="N31" s="42"/>
      <c r="O31" s="42"/>
      <c r="P31" s="42"/>
      <c r="Q31" s="42"/>
      <c r="R31" s="42"/>
      <c r="S31" s="42"/>
      <c r="T31" s="42" t="s">
        <v>3</v>
      </c>
      <c r="U31" s="42"/>
      <c r="V31" s="42"/>
      <c r="W31" s="42"/>
      <c r="X31" s="38"/>
      <c r="Y31" s="42"/>
      <c r="Z31" s="42"/>
      <c r="AA31" s="42"/>
      <c r="AB31" s="42"/>
      <c r="AC31" s="42" t="s">
        <v>32</v>
      </c>
      <c r="AD31" s="42"/>
      <c r="AE31" s="42"/>
      <c r="AF31" s="42"/>
      <c r="AG31" s="38"/>
      <c r="AH31" s="38"/>
      <c r="AI31" s="42"/>
      <c r="AJ31" s="42"/>
    </row>
    <row r="32" spans="1:36" s="46" customFormat="1" ht="30" x14ac:dyDescent="0.25">
      <c r="A32" s="46" t="s">
        <v>0</v>
      </c>
      <c r="B32" s="47" t="s">
        <v>4</v>
      </c>
      <c r="C32" s="47" t="s">
        <v>5</v>
      </c>
      <c r="D32" s="47" t="s">
        <v>6</v>
      </c>
      <c r="E32" s="47" t="s">
        <v>7</v>
      </c>
      <c r="F32" s="47" t="s">
        <v>8</v>
      </c>
      <c r="G32" s="47" t="s">
        <v>9</v>
      </c>
      <c r="H32" s="47" t="s">
        <v>10</v>
      </c>
      <c r="I32" s="47" t="s">
        <v>14</v>
      </c>
      <c r="J32" s="47"/>
      <c r="K32" s="47" t="s">
        <v>4</v>
      </c>
      <c r="L32" s="8" t="s">
        <v>5</v>
      </c>
      <c r="M32" s="8" t="s">
        <v>6</v>
      </c>
      <c r="N32" s="47" t="s">
        <v>7</v>
      </c>
      <c r="O32" s="47" t="s">
        <v>8</v>
      </c>
      <c r="P32" s="47" t="s">
        <v>9</v>
      </c>
      <c r="Q32" s="47" t="s">
        <v>10</v>
      </c>
      <c r="R32" s="47" t="s">
        <v>14</v>
      </c>
      <c r="S32" s="47"/>
      <c r="T32" s="47" t="s">
        <v>4</v>
      </c>
      <c r="U32" s="47" t="s">
        <v>5</v>
      </c>
      <c r="V32" s="47" t="s">
        <v>6</v>
      </c>
      <c r="W32" s="47" t="s">
        <v>7</v>
      </c>
      <c r="X32" s="8" t="s">
        <v>8</v>
      </c>
      <c r="Y32" s="47" t="s">
        <v>9</v>
      </c>
      <c r="Z32" s="47" t="s">
        <v>10</v>
      </c>
      <c r="AA32" s="47" t="s">
        <v>14</v>
      </c>
      <c r="AB32" s="47"/>
      <c r="AC32" s="47" t="s">
        <v>4</v>
      </c>
      <c r="AD32" s="47" t="s">
        <v>5</v>
      </c>
      <c r="AE32" s="47" t="s">
        <v>6</v>
      </c>
      <c r="AF32" s="47" t="s">
        <v>7</v>
      </c>
      <c r="AG32" s="8" t="s">
        <v>8</v>
      </c>
      <c r="AH32" s="8" t="s">
        <v>9</v>
      </c>
      <c r="AI32" s="47" t="s">
        <v>10</v>
      </c>
      <c r="AJ32" s="47" t="s">
        <v>14</v>
      </c>
    </row>
    <row r="33" spans="1:36" s="1" customFormat="1" x14ac:dyDescent="0.25">
      <c r="A33" s="40" t="s">
        <v>76</v>
      </c>
      <c r="B33" s="90"/>
      <c r="C33" s="86"/>
      <c r="D33" s="86"/>
      <c r="E33" s="86"/>
      <c r="F33" s="86"/>
      <c r="G33" s="86"/>
      <c r="H33" s="86"/>
      <c r="I33" s="86"/>
      <c r="J33" s="16"/>
      <c r="K33" s="86"/>
      <c r="L33" s="86"/>
      <c r="M33" s="86"/>
      <c r="N33" s="86"/>
      <c r="O33" s="86"/>
      <c r="P33" s="86"/>
      <c r="Q33" s="86"/>
      <c r="R33" s="86"/>
      <c r="S33"/>
      <c r="T33" s="86"/>
      <c r="U33" s="86"/>
      <c r="V33" s="86"/>
      <c r="W33" s="86"/>
      <c r="X33" s="86"/>
      <c r="Y33" s="86"/>
      <c r="Z33" s="86"/>
      <c r="AA33" s="86"/>
      <c r="AB33"/>
      <c r="AC33" s="86"/>
      <c r="AD33" s="86"/>
      <c r="AE33" s="86"/>
      <c r="AF33" s="86"/>
      <c r="AG33" s="86"/>
      <c r="AH33" s="86"/>
      <c r="AI33" s="86"/>
      <c r="AJ33" s="86"/>
    </row>
    <row r="34" spans="1:36" s="1" customFormat="1" x14ac:dyDescent="0.25">
      <c r="A34" s="2"/>
    </row>
    <row r="35" spans="1:36" s="40" customFormat="1" x14ac:dyDescent="0.25">
      <c r="A35" s="6" t="s">
        <v>39</v>
      </c>
      <c r="B35" s="6" t="s">
        <v>2</v>
      </c>
      <c r="C35" s="6"/>
      <c r="D35" s="6"/>
      <c r="E35" s="6"/>
      <c r="F35" s="6"/>
      <c r="G35" s="6"/>
      <c r="H35" s="6"/>
      <c r="I35" s="41"/>
      <c r="J35" s="6" t="s">
        <v>1</v>
      </c>
      <c r="K35" s="6"/>
      <c r="L35" s="6"/>
      <c r="M35" s="6"/>
      <c r="N35" s="6"/>
      <c r="O35" s="41"/>
      <c r="P35" s="41"/>
      <c r="Q35" s="41"/>
      <c r="R35" s="6" t="s">
        <v>3</v>
      </c>
      <c r="S35" s="6"/>
      <c r="T35" s="6"/>
      <c r="U35" s="6"/>
      <c r="V35" s="6"/>
      <c r="W35" s="41"/>
      <c r="Z35" s="6" t="s">
        <v>33</v>
      </c>
      <c r="AA35" s="6"/>
      <c r="AB35" s="6"/>
      <c r="AC35" s="6"/>
      <c r="AD35" s="6"/>
      <c r="AE35" s="41"/>
    </row>
    <row r="36" spans="1:36" s="6" customFormat="1" ht="30" x14ac:dyDescent="0.25">
      <c r="A36" s="6" t="s">
        <v>0</v>
      </c>
      <c r="B36" s="6" t="s">
        <v>4</v>
      </c>
      <c r="C36" s="6" t="s">
        <v>5</v>
      </c>
      <c r="D36" s="6" t="s">
        <v>6</v>
      </c>
      <c r="E36" s="6" t="s">
        <v>7</v>
      </c>
      <c r="F36" s="6" t="s">
        <v>8</v>
      </c>
      <c r="G36" s="6" t="s">
        <v>9</v>
      </c>
      <c r="H36" s="6" t="s">
        <v>10</v>
      </c>
      <c r="I36" s="40"/>
      <c r="J36" s="6" t="s">
        <v>4</v>
      </c>
      <c r="K36" s="6" t="s">
        <v>5</v>
      </c>
      <c r="L36" s="6" t="s">
        <v>6</v>
      </c>
      <c r="M36" s="6" t="s">
        <v>7</v>
      </c>
      <c r="N36" s="6" t="s">
        <v>8</v>
      </c>
      <c r="O36" s="6" t="s">
        <v>9</v>
      </c>
      <c r="P36" s="6" t="s">
        <v>10</v>
      </c>
      <c r="Q36" s="40"/>
      <c r="R36" s="6" t="s">
        <v>4</v>
      </c>
      <c r="S36" s="6" t="s">
        <v>5</v>
      </c>
      <c r="T36" s="6" t="s">
        <v>6</v>
      </c>
      <c r="U36" s="6" t="s">
        <v>7</v>
      </c>
      <c r="V36" s="6" t="s">
        <v>8</v>
      </c>
      <c r="W36" s="6" t="s">
        <v>9</v>
      </c>
      <c r="X36" s="6" t="s">
        <v>10</v>
      </c>
      <c r="Z36" s="6" t="s">
        <v>4</v>
      </c>
      <c r="AA36" s="6" t="s">
        <v>5</v>
      </c>
      <c r="AB36" s="6" t="s">
        <v>6</v>
      </c>
      <c r="AC36" s="6" t="s">
        <v>7</v>
      </c>
      <c r="AD36" s="6" t="s">
        <v>8</v>
      </c>
      <c r="AE36" s="6" t="s">
        <v>9</v>
      </c>
      <c r="AF36" s="6" t="s">
        <v>10</v>
      </c>
    </row>
    <row r="37" spans="1:36" s="7" customFormat="1" x14ac:dyDescent="0.25">
      <c r="A37" s="7">
        <v>2020</v>
      </c>
      <c r="B37" s="89"/>
      <c r="C37" s="89"/>
      <c r="D37" s="89"/>
      <c r="E37" s="89"/>
      <c r="F37" s="89"/>
      <c r="G37" s="89"/>
      <c r="H37" s="89"/>
      <c r="J37" s="89"/>
      <c r="K37" s="89"/>
      <c r="L37" s="89"/>
      <c r="M37" s="89"/>
      <c r="N37" s="89"/>
      <c r="O37" s="89"/>
      <c r="P37" s="89"/>
      <c r="R37" s="89"/>
      <c r="S37" s="89"/>
      <c r="T37" s="89"/>
      <c r="U37" s="89"/>
      <c r="V37" s="89"/>
      <c r="W37" s="89"/>
      <c r="X37" s="89"/>
      <c r="Y37" s="11"/>
      <c r="Z37" s="89"/>
      <c r="AA37" s="89"/>
      <c r="AB37" s="89"/>
      <c r="AC37" s="89"/>
      <c r="AD37" s="89"/>
      <c r="AE37" s="89"/>
      <c r="AF37" s="89"/>
      <c r="AG37" s="11"/>
    </row>
    <row r="38" spans="1:36" s="7" customFormat="1" x14ac:dyDescent="0.25">
      <c r="A38" s="7">
        <v>2021</v>
      </c>
      <c r="B38" s="89"/>
      <c r="C38" s="89"/>
      <c r="D38" s="89"/>
      <c r="E38" s="89"/>
      <c r="F38" s="89"/>
      <c r="G38" s="89"/>
      <c r="H38" s="89"/>
      <c r="J38" s="89"/>
      <c r="K38" s="89"/>
      <c r="L38" s="89"/>
      <c r="M38" s="89"/>
      <c r="N38" s="89"/>
      <c r="O38" s="89"/>
      <c r="P38" s="89"/>
      <c r="R38" s="89"/>
      <c r="S38" s="89"/>
      <c r="T38" s="89"/>
      <c r="U38" s="89"/>
      <c r="V38" s="89"/>
      <c r="W38" s="89"/>
      <c r="X38" s="89"/>
      <c r="Y38" s="11"/>
      <c r="Z38" s="89"/>
      <c r="AA38" s="89"/>
      <c r="AB38" s="89"/>
      <c r="AC38" s="89"/>
      <c r="AD38" s="89"/>
      <c r="AE38" s="89"/>
      <c r="AF38" s="89"/>
      <c r="AG38" s="11"/>
    </row>
    <row r="39" spans="1:36" s="7" customFormat="1" x14ac:dyDescent="0.25">
      <c r="A39" s="7">
        <v>2022</v>
      </c>
      <c r="B39" s="89"/>
      <c r="C39" s="89"/>
      <c r="D39" s="89"/>
      <c r="E39" s="89"/>
      <c r="F39" s="89"/>
      <c r="G39" s="89"/>
      <c r="H39" s="89"/>
      <c r="J39" s="89"/>
      <c r="K39" s="89"/>
      <c r="L39" s="89"/>
      <c r="M39" s="89"/>
      <c r="N39" s="89"/>
      <c r="O39" s="89"/>
      <c r="P39" s="89"/>
      <c r="R39" s="89"/>
      <c r="S39" s="89"/>
      <c r="T39" s="89"/>
      <c r="U39" s="89"/>
      <c r="V39" s="89"/>
      <c r="W39" s="89"/>
      <c r="X39" s="89"/>
      <c r="Y39" s="11"/>
      <c r="Z39" s="89"/>
      <c r="AA39" s="89"/>
      <c r="AB39" s="89"/>
      <c r="AC39" s="89"/>
      <c r="AD39" s="89"/>
      <c r="AE39" s="89"/>
      <c r="AF39" s="89"/>
      <c r="AG39" s="11"/>
    </row>
    <row r="40" spans="1:36" s="7" customFormat="1" x14ac:dyDescent="0.25">
      <c r="A40" s="7">
        <v>2023</v>
      </c>
      <c r="B40" s="89"/>
      <c r="C40" s="89"/>
      <c r="D40" s="89"/>
      <c r="E40" s="89"/>
      <c r="F40" s="89"/>
      <c r="G40" s="89"/>
      <c r="H40" s="89"/>
      <c r="J40" s="89"/>
      <c r="K40" s="89"/>
      <c r="L40" s="89"/>
      <c r="M40" s="89"/>
      <c r="N40" s="89"/>
      <c r="O40" s="89"/>
      <c r="P40" s="89"/>
      <c r="R40" s="89"/>
      <c r="S40" s="89"/>
      <c r="T40" s="89"/>
      <c r="U40" s="89"/>
      <c r="V40" s="89"/>
      <c r="W40" s="89"/>
      <c r="X40" s="89"/>
      <c r="Y40" s="11"/>
      <c r="Z40" s="89"/>
      <c r="AA40" s="89"/>
      <c r="AB40" s="89"/>
      <c r="AC40" s="89"/>
      <c r="AD40" s="89"/>
      <c r="AE40" s="89"/>
      <c r="AF40" s="89"/>
      <c r="AG40" s="11"/>
    </row>
    <row r="41" spans="1:36" s="7" customFormat="1" x14ac:dyDescent="0.25">
      <c r="A41" s="7">
        <v>2024</v>
      </c>
      <c r="B41" s="89"/>
      <c r="C41" s="89"/>
      <c r="D41" s="89"/>
      <c r="E41" s="89"/>
      <c r="F41" s="89"/>
      <c r="G41" s="89"/>
      <c r="H41" s="89"/>
      <c r="J41" s="89"/>
      <c r="K41" s="89"/>
      <c r="L41" s="89"/>
      <c r="M41" s="89"/>
      <c r="N41" s="89"/>
      <c r="O41" s="89"/>
      <c r="P41" s="89"/>
      <c r="R41" s="89"/>
      <c r="S41" s="89"/>
      <c r="T41" s="89"/>
      <c r="U41" s="89"/>
      <c r="V41" s="89"/>
      <c r="W41" s="89"/>
      <c r="X41" s="89"/>
      <c r="Y41" s="11"/>
      <c r="Z41" s="89"/>
      <c r="AA41" s="89"/>
      <c r="AB41" s="89"/>
      <c r="AC41" s="89"/>
      <c r="AD41" s="89"/>
      <c r="AE41" s="89"/>
      <c r="AF41" s="89"/>
      <c r="AG41" s="11"/>
    </row>
    <row r="42" spans="1:36" s="7" customFormat="1" x14ac:dyDescent="0.25">
      <c r="A42" s="7">
        <v>2025</v>
      </c>
      <c r="B42" s="89"/>
      <c r="C42" s="89"/>
      <c r="D42" s="89"/>
      <c r="E42" s="89"/>
      <c r="F42" s="89"/>
      <c r="G42" s="89"/>
      <c r="H42" s="89"/>
      <c r="J42" s="89"/>
      <c r="K42" s="89"/>
      <c r="L42" s="89"/>
      <c r="M42" s="89"/>
      <c r="N42" s="89"/>
      <c r="O42" s="89"/>
      <c r="P42" s="89"/>
      <c r="R42" s="89"/>
      <c r="S42" s="89"/>
      <c r="T42" s="89"/>
      <c r="U42" s="89"/>
      <c r="V42" s="89"/>
      <c r="W42" s="89"/>
      <c r="X42" s="89"/>
      <c r="Y42" s="11"/>
      <c r="Z42" s="89"/>
      <c r="AA42" s="89"/>
      <c r="AB42" s="89"/>
      <c r="AC42" s="89"/>
      <c r="AD42" s="89"/>
      <c r="AE42" s="89"/>
      <c r="AF42" s="89"/>
      <c r="AG42" s="11"/>
    </row>
    <row r="43" spans="1:36" s="7" customFormat="1" x14ac:dyDescent="0.25">
      <c r="A43" s="7">
        <v>2026</v>
      </c>
      <c r="B43" s="89"/>
      <c r="C43" s="89"/>
      <c r="D43" s="89"/>
      <c r="E43" s="89"/>
      <c r="F43" s="89"/>
      <c r="G43" s="89"/>
      <c r="H43" s="89"/>
      <c r="J43" s="89"/>
      <c r="K43" s="89"/>
      <c r="L43" s="89"/>
      <c r="M43" s="89"/>
      <c r="N43" s="89"/>
      <c r="O43" s="89"/>
      <c r="P43" s="89"/>
      <c r="R43" s="89"/>
      <c r="S43" s="89"/>
      <c r="T43" s="89"/>
      <c r="U43" s="89"/>
      <c r="V43" s="89"/>
      <c r="W43" s="89"/>
      <c r="X43" s="89"/>
      <c r="Y43" s="11"/>
      <c r="Z43" s="89"/>
      <c r="AA43" s="89"/>
      <c r="AB43" s="89"/>
      <c r="AC43" s="89"/>
      <c r="AD43" s="89"/>
      <c r="AE43" s="89"/>
      <c r="AF43" s="89"/>
      <c r="AG43" s="11"/>
    </row>
    <row r="44" spans="1:36" s="7" customFormat="1" x14ac:dyDescent="0.25">
      <c r="A44" s="7">
        <v>2027</v>
      </c>
      <c r="B44" s="89"/>
      <c r="C44" s="89"/>
      <c r="D44" s="89"/>
      <c r="E44" s="89"/>
      <c r="F44" s="89"/>
      <c r="G44" s="89"/>
      <c r="H44" s="89"/>
      <c r="J44" s="89"/>
      <c r="K44" s="89"/>
      <c r="L44" s="89"/>
      <c r="M44" s="89"/>
      <c r="N44" s="89"/>
      <c r="O44" s="89"/>
      <c r="P44" s="89"/>
      <c r="R44" s="89"/>
      <c r="S44" s="89"/>
      <c r="T44" s="89"/>
      <c r="U44" s="89"/>
      <c r="V44" s="89"/>
      <c r="W44" s="89"/>
      <c r="X44" s="89"/>
      <c r="Y44" s="11"/>
      <c r="Z44" s="89"/>
      <c r="AA44" s="89"/>
      <c r="AB44" s="89"/>
      <c r="AC44" s="89"/>
      <c r="AD44" s="89"/>
      <c r="AE44" s="89"/>
      <c r="AF44" s="89"/>
      <c r="AG44" s="11"/>
    </row>
    <row r="45" spans="1:36" s="7" customFormat="1" x14ac:dyDescent="0.25">
      <c r="A45" s="7">
        <v>2028</v>
      </c>
      <c r="B45" s="89"/>
      <c r="C45" s="89"/>
      <c r="D45" s="89"/>
      <c r="E45" s="89"/>
      <c r="F45" s="89"/>
      <c r="G45" s="89"/>
      <c r="H45" s="89"/>
      <c r="J45" s="89"/>
      <c r="K45" s="89"/>
      <c r="L45" s="89"/>
      <c r="M45" s="89"/>
      <c r="N45" s="89"/>
      <c r="O45" s="89"/>
      <c r="P45" s="89"/>
      <c r="R45" s="89"/>
      <c r="S45" s="89"/>
      <c r="T45" s="89"/>
      <c r="U45" s="89"/>
      <c r="V45" s="89"/>
      <c r="W45" s="89"/>
      <c r="X45" s="89"/>
      <c r="Y45" s="11"/>
      <c r="Z45" s="89"/>
      <c r="AA45" s="89"/>
      <c r="AB45" s="89"/>
      <c r="AC45" s="89"/>
      <c r="AD45" s="89"/>
      <c r="AE45" s="89"/>
      <c r="AF45" s="89"/>
      <c r="AG45" s="11"/>
    </row>
    <row r="46" spans="1:36" s="7" customFormat="1" x14ac:dyDescent="0.25">
      <c r="A46" s="7">
        <v>2029</v>
      </c>
      <c r="B46" s="89"/>
      <c r="C46" s="89"/>
      <c r="D46" s="89"/>
      <c r="E46" s="89"/>
      <c r="F46" s="89"/>
      <c r="G46" s="89"/>
      <c r="H46" s="89"/>
      <c r="J46" s="89"/>
      <c r="K46" s="89"/>
      <c r="L46" s="89"/>
      <c r="M46" s="89"/>
      <c r="N46" s="89"/>
      <c r="O46" s="89"/>
      <c r="P46" s="89"/>
      <c r="R46" s="89"/>
      <c r="S46" s="89"/>
      <c r="T46" s="89"/>
      <c r="U46" s="89"/>
      <c r="V46" s="89"/>
      <c r="W46" s="89"/>
      <c r="X46" s="89"/>
      <c r="Y46" s="11"/>
      <c r="Z46" s="89"/>
      <c r="AA46" s="89"/>
      <c r="AB46" s="89"/>
      <c r="AC46" s="89"/>
      <c r="AD46" s="89"/>
      <c r="AE46" s="89"/>
      <c r="AF46" s="89"/>
      <c r="AG46" s="11"/>
    </row>
    <row r="47" spans="1:36" s="7" customFormat="1" x14ac:dyDescent="0.25">
      <c r="A47" s="7">
        <v>2030</v>
      </c>
      <c r="B47" s="89"/>
      <c r="C47" s="89"/>
      <c r="D47" s="89"/>
      <c r="E47" s="89"/>
      <c r="F47" s="89"/>
      <c r="G47" s="89"/>
      <c r="H47" s="89"/>
      <c r="J47" s="89"/>
      <c r="K47" s="89"/>
      <c r="L47" s="89"/>
      <c r="M47" s="89"/>
      <c r="N47" s="89"/>
      <c r="O47" s="89"/>
      <c r="P47" s="89"/>
      <c r="R47" s="89"/>
      <c r="S47" s="89"/>
      <c r="T47" s="89"/>
      <c r="U47" s="89"/>
      <c r="V47" s="89"/>
      <c r="W47" s="89"/>
      <c r="X47" s="89"/>
      <c r="Y47" s="11"/>
      <c r="Z47" s="89"/>
      <c r="AA47" s="89"/>
      <c r="AB47" s="89"/>
      <c r="AC47" s="89"/>
      <c r="AD47" s="89"/>
      <c r="AE47" s="89"/>
      <c r="AF47" s="89"/>
      <c r="AG47" s="11"/>
    </row>
    <row r="48" spans="1:36" s="7" customFormat="1" x14ac:dyDescent="0.25">
      <c r="A48" s="7">
        <v>2031</v>
      </c>
      <c r="B48" s="89"/>
      <c r="C48" s="89"/>
      <c r="D48" s="89"/>
      <c r="E48" s="89"/>
      <c r="F48" s="89"/>
      <c r="G48" s="89"/>
      <c r="H48" s="89"/>
      <c r="J48" s="89"/>
      <c r="K48" s="89"/>
      <c r="L48" s="89"/>
      <c r="M48" s="89"/>
      <c r="N48" s="89"/>
      <c r="O48" s="89"/>
      <c r="P48" s="89"/>
      <c r="R48" s="89"/>
      <c r="S48" s="89"/>
      <c r="T48" s="89"/>
      <c r="U48" s="89"/>
      <c r="V48" s="89"/>
      <c r="W48" s="89"/>
      <c r="X48" s="89"/>
      <c r="Y48" s="11"/>
      <c r="Z48" s="89"/>
      <c r="AA48" s="89"/>
      <c r="AB48" s="89"/>
      <c r="AC48" s="89"/>
      <c r="AD48" s="89"/>
      <c r="AE48" s="89"/>
      <c r="AF48" s="89"/>
      <c r="AG48" s="11"/>
    </row>
    <row r="49" spans="1:33" s="7" customFormat="1" x14ac:dyDescent="0.25">
      <c r="A49" s="7">
        <v>2032</v>
      </c>
      <c r="B49" s="89"/>
      <c r="C49" s="89"/>
      <c r="D49" s="89"/>
      <c r="E49" s="89"/>
      <c r="F49" s="89"/>
      <c r="G49" s="89"/>
      <c r="H49" s="89"/>
      <c r="J49" s="89"/>
      <c r="K49" s="89"/>
      <c r="L49" s="89"/>
      <c r="M49" s="89"/>
      <c r="N49" s="89"/>
      <c r="O49" s="89"/>
      <c r="P49" s="89"/>
      <c r="R49" s="89"/>
      <c r="S49" s="89"/>
      <c r="T49" s="89"/>
      <c r="U49" s="89"/>
      <c r="V49" s="89"/>
      <c r="W49" s="89"/>
      <c r="X49" s="89"/>
      <c r="Y49" s="11"/>
      <c r="Z49" s="89"/>
      <c r="AA49" s="89"/>
      <c r="AB49" s="89"/>
      <c r="AC49" s="89"/>
      <c r="AD49" s="89"/>
      <c r="AE49" s="89"/>
      <c r="AF49" s="89"/>
      <c r="AG49" s="11"/>
    </row>
    <row r="50" spans="1:33" s="7" customFormat="1" x14ac:dyDescent="0.25">
      <c r="A50" s="7">
        <v>2033</v>
      </c>
      <c r="B50" s="89"/>
      <c r="C50" s="89"/>
      <c r="D50" s="89"/>
      <c r="E50" s="89"/>
      <c r="F50" s="89"/>
      <c r="G50" s="89"/>
      <c r="H50" s="89"/>
      <c r="J50" s="89"/>
      <c r="K50" s="89"/>
      <c r="L50" s="89"/>
      <c r="M50" s="89"/>
      <c r="N50" s="89"/>
      <c r="O50" s="89"/>
      <c r="P50" s="89"/>
      <c r="R50" s="89"/>
      <c r="S50" s="89"/>
      <c r="T50" s="89"/>
      <c r="U50" s="89"/>
      <c r="V50" s="89"/>
      <c r="W50" s="89"/>
      <c r="X50" s="89"/>
      <c r="Y50" s="11"/>
      <c r="Z50" s="89"/>
      <c r="AA50" s="89"/>
      <c r="AB50" s="89"/>
      <c r="AC50" s="89"/>
      <c r="AD50" s="89"/>
      <c r="AE50" s="89"/>
      <c r="AF50" s="89"/>
      <c r="AG50" s="11"/>
    </row>
    <row r="51" spans="1:33" s="7" customFormat="1" x14ac:dyDescent="0.25">
      <c r="A51" s="7">
        <v>2034</v>
      </c>
      <c r="B51" s="89"/>
      <c r="C51" s="89"/>
      <c r="D51" s="89"/>
      <c r="E51" s="89"/>
      <c r="F51" s="89"/>
      <c r="G51" s="89"/>
      <c r="H51" s="89"/>
      <c r="J51" s="89"/>
      <c r="K51" s="89"/>
      <c r="L51" s="89"/>
      <c r="M51" s="89"/>
      <c r="N51" s="89"/>
      <c r="O51" s="89"/>
      <c r="P51" s="89"/>
      <c r="R51" s="89"/>
      <c r="S51" s="89"/>
      <c r="T51" s="89"/>
      <c r="U51" s="89"/>
      <c r="V51" s="89"/>
      <c r="W51" s="89"/>
      <c r="X51" s="89"/>
      <c r="Y51" s="11"/>
      <c r="Z51" s="89"/>
      <c r="AA51" s="89"/>
      <c r="AB51" s="89"/>
      <c r="AC51" s="89"/>
      <c r="AD51" s="89"/>
      <c r="AE51" s="89"/>
      <c r="AF51" s="89"/>
      <c r="AG51" s="11"/>
    </row>
    <row r="52" spans="1:33" s="7" customFormat="1" x14ac:dyDescent="0.25">
      <c r="A52" s="7">
        <v>2035</v>
      </c>
      <c r="B52" s="89"/>
      <c r="C52" s="89"/>
      <c r="D52" s="89"/>
      <c r="E52" s="89"/>
      <c r="F52" s="89"/>
      <c r="G52" s="89"/>
      <c r="H52" s="89"/>
      <c r="J52" s="89"/>
      <c r="K52" s="89"/>
      <c r="L52" s="89"/>
      <c r="M52" s="89"/>
      <c r="N52" s="89"/>
      <c r="O52" s="89"/>
      <c r="P52" s="89"/>
      <c r="R52" s="89"/>
      <c r="S52" s="89"/>
      <c r="T52" s="89"/>
      <c r="U52" s="89"/>
      <c r="V52" s="89"/>
      <c r="W52" s="89"/>
      <c r="X52" s="89"/>
      <c r="Y52" s="11"/>
      <c r="Z52" s="89"/>
      <c r="AA52" s="89"/>
      <c r="AB52" s="89"/>
      <c r="AC52" s="89"/>
      <c r="AD52" s="89"/>
      <c r="AE52" s="89"/>
      <c r="AF52" s="89"/>
      <c r="AG52" s="11"/>
    </row>
    <row r="53" spans="1:33" s="7" customFormat="1" x14ac:dyDescent="0.25">
      <c r="A53" s="7">
        <v>2036</v>
      </c>
      <c r="B53" s="89"/>
      <c r="C53" s="89"/>
      <c r="D53" s="89"/>
      <c r="E53" s="89"/>
      <c r="F53" s="89"/>
      <c r="G53" s="89"/>
      <c r="H53" s="89"/>
      <c r="J53" s="89"/>
      <c r="K53" s="89"/>
      <c r="L53" s="89"/>
      <c r="M53" s="89"/>
      <c r="N53" s="89"/>
      <c r="O53" s="89"/>
      <c r="P53" s="89"/>
      <c r="R53" s="89"/>
      <c r="S53" s="89"/>
      <c r="T53" s="89"/>
      <c r="U53" s="89"/>
      <c r="V53" s="89"/>
      <c r="W53" s="89"/>
      <c r="X53" s="89"/>
      <c r="Y53" s="11"/>
      <c r="Z53" s="89"/>
      <c r="AA53" s="89"/>
      <c r="AB53" s="89"/>
      <c r="AC53" s="89"/>
      <c r="AD53" s="89"/>
      <c r="AE53" s="89"/>
      <c r="AF53" s="89"/>
      <c r="AG53" s="11"/>
    </row>
    <row r="54" spans="1:33" s="7" customFormat="1" x14ac:dyDescent="0.25">
      <c r="A54" s="7">
        <v>2037</v>
      </c>
      <c r="B54" s="89"/>
      <c r="C54" s="89"/>
      <c r="D54" s="89"/>
      <c r="E54" s="89"/>
      <c r="F54" s="89"/>
      <c r="G54" s="89"/>
      <c r="H54" s="89"/>
      <c r="J54" s="89"/>
      <c r="K54" s="89"/>
      <c r="L54" s="89"/>
      <c r="M54" s="89"/>
      <c r="N54" s="89"/>
      <c r="O54" s="89"/>
      <c r="P54" s="89"/>
      <c r="R54" s="89"/>
      <c r="S54" s="89"/>
      <c r="T54" s="89"/>
      <c r="U54" s="89"/>
      <c r="V54" s="89"/>
      <c r="W54" s="89"/>
      <c r="X54" s="89"/>
      <c r="Y54" s="11"/>
      <c r="Z54" s="89"/>
      <c r="AA54" s="89"/>
      <c r="AB54" s="89"/>
      <c r="AC54" s="89"/>
      <c r="AD54" s="89"/>
      <c r="AE54" s="89"/>
      <c r="AF54" s="89"/>
      <c r="AG54" s="11"/>
    </row>
    <row r="55" spans="1:33" s="7" customFormat="1" x14ac:dyDescent="0.25">
      <c r="A55" s="7">
        <v>2038</v>
      </c>
      <c r="B55" s="89"/>
      <c r="C55" s="89"/>
      <c r="D55" s="89"/>
      <c r="E55" s="89"/>
      <c r="F55" s="89"/>
      <c r="G55" s="89"/>
      <c r="H55" s="89"/>
      <c r="J55" s="89"/>
      <c r="K55" s="89"/>
      <c r="L55" s="89"/>
      <c r="M55" s="89"/>
      <c r="N55" s="89"/>
      <c r="O55" s="89"/>
      <c r="P55" s="89"/>
      <c r="R55" s="89"/>
      <c r="S55" s="89"/>
      <c r="T55" s="89"/>
      <c r="U55" s="89"/>
      <c r="V55" s="89"/>
      <c r="W55" s="89"/>
      <c r="X55" s="89"/>
      <c r="Y55" s="11"/>
      <c r="Z55" s="89"/>
      <c r="AA55" s="89"/>
      <c r="AB55" s="89"/>
      <c r="AC55" s="89"/>
      <c r="AD55" s="89"/>
      <c r="AE55" s="89"/>
      <c r="AF55" s="89"/>
      <c r="AG55" s="11"/>
    </row>
    <row r="56" spans="1:33" s="7" customFormat="1" x14ac:dyDescent="0.25">
      <c r="A56" s="7">
        <v>2039</v>
      </c>
      <c r="B56" s="89"/>
      <c r="C56" s="89"/>
      <c r="D56" s="89"/>
      <c r="E56" s="89"/>
      <c r="F56" s="89"/>
      <c r="G56" s="89"/>
      <c r="H56" s="89"/>
      <c r="J56" s="89"/>
      <c r="K56" s="89"/>
      <c r="L56" s="89"/>
      <c r="M56" s="89"/>
      <c r="N56" s="89"/>
      <c r="O56" s="89"/>
      <c r="P56" s="89"/>
      <c r="R56" s="89"/>
      <c r="S56" s="89"/>
      <c r="T56" s="89"/>
      <c r="U56" s="89"/>
      <c r="V56" s="89"/>
      <c r="W56" s="89"/>
      <c r="X56" s="89"/>
      <c r="Y56" s="11"/>
      <c r="Z56" s="89"/>
      <c r="AA56" s="89"/>
      <c r="AB56" s="89"/>
      <c r="AC56" s="89"/>
      <c r="AD56" s="89"/>
      <c r="AE56" s="89"/>
      <c r="AF56" s="89"/>
      <c r="AG56" s="11"/>
    </row>
    <row r="57" spans="1:33" s="7" customFormat="1" x14ac:dyDescent="0.25">
      <c r="A57" s="7">
        <v>2040</v>
      </c>
      <c r="B57" s="89"/>
      <c r="C57" s="89"/>
      <c r="D57" s="89"/>
      <c r="E57" s="89"/>
      <c r="F57" s="89"/>
      <c r="G57" s="89"/>
      <c r="H57" s="89"/>
      <c r="J57" s="89"/>
      <c r="K57" s="89"/>
      <c r="L57" s="89"/>
      <c r="M57" s="89"/>
      <c r="N57" s="89"/>
      <c r="O57" s="89"/>
      <c r="P57" s="89"/>
      <c r="R57" s="89"/>
      <c r="S57" s="89"/>
      <c r="T57" s="89"/>
      <c r="U57" s="89"/>
      <c r="V57" s="89"/>
      <c r="W57" s="89"/>
      <c r="X57" s="89"/>
      <c r="Y57" s="11"/>
      <c r="Z57" s="89"/>
      <c r="AA57" s="89"/>
      <c r="AB57" s="89"/>
      <c r="AC57" s="89"/>
      <c r="AD57" s="89"/>
      <c r="AE57" s="89"/>
      <c r="AF57" s="89"/>
      <c r="AG57" s="11"/>
    </row>
  </sheetData>
  <pageMargins left="0.7" right="0.7" top="0.75" bottom="0.75" header="0.3" footer="0.3"/>
  <pageSetup orientation="portrait" horizontalDpi="4294967293" verticalDpi="429496729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05FA9-459D-4BB4-A7B4-F126DC9E84EC}">
  <sheetPr codeName="Sheet7"/>
  <dimension ref="A1:K24"/>
  <sheetViews>
    <sheetView workbookViewId="0"/>
  </sheetViews>
  <sheetFormatPr defaultRowHeight="15" x14ac:dyDescent="0.25"/>
  <cols>
    <col min="1" max="1" width="5.42578125" customWidth="1"/>
    <col min="2" max="7" width="10.85546875" customWidth="1"/>
    <col min="8" max="8" width="9.5703125" bestFit="1" customWidth="1"/>
    <col min="9" max="9" width="11" customWidth="1"/>
    <col min="10" max="10" width="13.28515625" bestFit="1" customWidth="1"/>
  </cols>
  <sheetData>
    <row r="1" spans="1:11" x14ac:dyDescent="0.25">
      <c r="A1" s="4" t="s">
        <v>31</v>
      </c>
    </row>
    <row r="2" spans="1:11" ht="30" x14ac:dyDescent="0.25">
      <c r="A2" t="s">
        <v>0</v>
      </c>
      <c r="B2" s="20" t="s">
        <v>36</v>
      </c>
      <c r="C2" s="20" t="s">
        <v>19</v>
      </c>
      <c r="D2" s="20" t="s">
        <v>52</v>
      </c>
      <c r="E2" s="20" t="s">
        <v>51</v>
      </c>
      <c r="F2" s="33"/>
      <c r="G2" s="33"/>
      <c r="H2" s="33"/>
      <c r="I2" s="33"/>
      <c r="J2" s="33"/>
      <c r="K2" s="33"/>
    </row>
    <row r="3" spans="1:11" x14ac:dyDescent="0.25">
      <c r="A3">
        <v>1</v>
      </c>
      <c r="B3" s="32">
        <v>9.4495076791064239E-2</v>
      </c>
      <c r="C3" s="32">
        <v>0.10844200222969019</v>
      </c>
      <c r="D3" s="32">
        <v>0.13815515752540464</v>
      </c>
      <c r="E3" s="32">
        <v>0.17999374108864599</v>
      </c>
      <c r="H3" s="15" t="s">
        <v>75</v>
      </c>
      <c r="I3" t="s">
        <v>50</v>
      </c>
    </row>
    <row r="4" spans="1:11" x14ac:dyDescent="0.25">
      <c r="A4">
        <v>2</v>
      </c>
      <c r="B4" s="32">
        <v>8.7229950038891793E-2</v>
      </c>
      <c r="C4" s="32">
        <v>9.8122381304162634E-2</v>
      </c>
      <c r="D4" s="32">
        <v>0.11417781613669804</v>
      </c>
      <c r="E4" s="32">
        <v>0.13610112747723707</v>
      </c>
      <c r="H4" s="15" t="s">
        <v>19</v>
      </c>
      <c r="I4" t="s">
        <v>47</v>
      </c>
    </row>
    <row r="5" spans="1:11" x14ac:dyDescent="0.25">
      <c r="A5">
        <v>3</v>
      </c>
      <c r="B5" s="32">
        <v>8.052339277539057E-2</v>
      </c>
      <c r="C5" s="32">
        <v>8.8784802150798439E-2</v>
      </c>
      <c r="D5" s="32">
        <v>9.5941081614864338E-2</v>
      </c>
      <c r="E5" s="32">
        <v>0.10650517224180235</v>
      </c>
      <c r="H5" s="15" t="s">
        <v>20</v>
      </c>
      <c r="I5" t="s">
        <v>48</v>
      </c>
    </row>
    <row r="6" spans="1:11" x14ac:dyDescent="0.25">
      <c r="A6">
        <v>4</v>
      </c>
      <c r="B6" s="32">
        <v>7.4332460137474576E-2</v>
      </c>
      <c r="C6" s="32">
        <v>8.0335811138961974E-2</v>
      </c>
      <c r="D6" s="32">
        <v>8.1748613920357774E-2</v>
      </c>
      <c r="E6" s="32">
        <v>8.5609389340616404E-2</v>
      </c>
      <c r="H6" s="15" t="s">
        <v>21</v>
      </c>
      <c r="I6" t="s">
        <v>49</v>
      </c>
    </row>
    <row r="7" spans="1:11" x14ac:dyDescent="0.25">
      <c r="A7">
        <v>5</v>
      </c>
      <c r="B7" s="32">
        <v>6.8617509020035772E-2</v>
      </c>
      <c r="C7" s="32">
        <v>7.2690847926802832E-2</v>
      </c>
      <c r="D7" s="32">
        <v>7.0487325268063603E-2</v>
      </c>
      <c r="E7" s="32">
        <v>7.0310055112752332E-2</v>
      </c>
    </row>
    <row r="8" spans="1:11" x14ac:dyDescent="0.25">
      <c r="A8">
        <v>6</v>
      </c>
      <c r="B8" s="32">
        <v>6.3341944224727456E-2</v>
      </c>
      <c r="C8" s="32">
        <v>6.5773399152932857E-2</v>
      </c>
      <c r="D8" s="32">
        <v>6.1402292233513171E-2</v>
      </c>
      <c r="E8" s="32">
        <v>5.8773466477925224E-2</v>
      </c>
      <c r="H8" s="15"/>
    </row>
    <row r="9" spans="1:11" x14ac:dyDescent="0.25">
      <c r="A9">
        <v>7</v>
      </c>
      <c r="B9" s="32">
        <v>5.8471984125756465E-2</v>
      </c>
      <c r="C9" s="32">
        <v>5.9514232664988335E-2</v>
      </c>
      <c r="D9" s="32">
        <v>5.3966858408361178E-2</v>
      </c>
      <c r="E9" s="32">
        <v>4.9859762074417176E-2</v>
      </c>
    </row>
    <row r="10" spans="1:11" x14ac:dyDescent="0.25">
      <c r="A10">
        <v>8</v>
      </c>
      <c r="B10" s="32">
        <v>5.3976444352145672E-2</v>
      </c>
      <c r="C10" s="32">
        <v>5.3850704620979413E-2</v>
      </c>
      <c r="D10" s="32">
        <v>4.7804552776956617E-2</v>
      </c>
      <c r="E10" s="32">
        <v>4.28301584981906E-2</v>
      </c>
    </row>
    <row r="11" spans="1:11" x14ac:dyDescent="0.25">
      <c r="A11">
        <v>9</v>
      </c>
      <c r="B11" s="32">
        <v>4.9826538101294275E-2</v>
      </c>
      <c r="C11" s="32">
        <v>4.8726132528664125E-2</v>
      </c>
      <c r="D11" s="32">
        <v>4.2640480717717477E-2</v>
      </c>
      <c r="E11" s="32">
        <v>3.7188789481125202E-2</v>
      </c>
    </row>
    <row r="12" spans="1:11" x14ac:dyDescent="0.25">
      <c r="A12">
        <v>10</v>
      </c>
      <c r="B12" s="32">
        <v>4.5995691805161276E-2</v>
      </c>
      <c r="C12" s="32">
        <v>4.4089227948114429E-2</v>
      </c>
      <c r="D12" s="32">
        <v>3.8270126738339239E-2</v>
      </c>
      <c r="E12" s="32">
        <v>3.2592800559284027E-2</v>
      </c>
    </row>
    <row r="13" spans="1:11" x14ac:dyDescent="0.25">
      <c r="A13">
        <v>11</v>
      </c>
      <c r="B13" s="32">
        <v>4.2459374968706193E-2</v>
      </c>
      <c r="C13" s="32">
        <v>3.9893583179770736E-2</v>
      </c>
      <c r="D13" s="32">
        <v>3.4538789381351159E-2</v>
      </c>
      <c r="E13" s="32">
        <v>2.8798998574183356E-2</v>
      </c>
    </row>
    <row r="14" spans="1:11" x14ac:dyDescent="0.25">
      <c r="A14">
        <v>12</v>
      </c>
      <c r="B14" s="32">
        <v>3.9194943090972247E-2</v>
      </c>
      <c r="C14" s="32">
        <v>3.6097206800586534E-2</v>
      </c>
      <c r="D14" s="32">
        <v>3.1327700119139372E-2</v>
      </c>
      <c r="E14" s="32">
        <v>2.5631006206998361E-2</v>
      </c>
    </row>
    <row r="15" spans="1:11" x14ac:dyDescent="0.25">
      <c r="A15">
        <v>13</v>
      </c>
      <c r="B15" s="32">
        <v>3.6181492662970417E-2</v>
      </c>
      <c r="C15" s="32">
        <v>3.2662103399752791E-2</v>
      </c>
      <c r="D15" s="32">
        <v>2.8544454034174511E-2</v>
      </c>
      <c r="E15" s="32">
        <v>2.2958385342939543E-2</v>
      </c>
    </row>
    <row r="16" spans="1:11" x14ac:dyDescent="0.25">
      <c r="A16">
        <v>14</v>
      </c>
      <c r="B16" s="32">
        <v>3.3399727313856112E-2</v>
      </c>
      <c r="C16" s="32">
        <v>2.9553893307855864E-2</v>
      </c>
      <c r="D16" s="32">
        <v>2.6116286866806174E-2</v>
      </c>
      <c r="E16" s="32">
        <v>2.0682992368703933E-2</v>
      </c>
    </row>
    <row r="17" spans="1:11" x14ac:dyDescent="0.25">
      <c r="A17">
        <v>15</v>
      </c>
      <c r="B17" s="32">
        <v>3.0831834248276783E-2</v>
      </c>
      <c r="C17" s="32">
        <v>2.6741468513590518E-2</v>
      </c>
      <c r="D17" s="32">
        <v>2.3985270403716077E-2</v>
      </c>
      <c r="E17" s="32">
        <v>1.8729837782377311E-2</v>
      </c>
    </row>
    <row r="18" spans="1:11" x14ac:dyDescent="0.25">
      <c r="A18">
        <v>16</v>
      </c>
      <c r="B18" s="32">
        <v>2.8461370183667612E-2</v>
      </c>
      <c r="C18" s="32">
        <v>2.4196681324327157E-2</v>
      </c>
      <c r="D18" s="32">
        <v>2.2104825204064742E-2</v>
      </c>
      <c r="E18" s="32">
        <v>1.7040827558688378E-2</v>
      </c>
    </row>
    <row r="19" spans="1:11" x14ac:dyDescent="0.25">
      <c r="A19">
        <v>17</v>
      </c>
      <c r="B19" s="32">
        <v>2.6273156057104778E-2</v>
      </c>
      <c r="C19" s="32">
        <v>2.1894062654543103E-2</v>
      </c>
      <c r="D19" s="32">
        <v>2.0437153480089443E-2</v>
      </c>
      <c r="E19" s="32">
        <v>1.5570392827737542E-2</v>
      </c>
    </row>
    <row r="20" spans="1:11" x14ac:dyDescent="0.25">
      <c r="A20">
        <v>18</v>
      </c>
      <c r="B20" s="32">
        <v>2.4253179827480473E-2</v>
      </c>
      <c r="C20" s="32">
        <v>1.9810567122654308E-2</v>
      </c>
      <c r="D20" s="32">
        <v>1.8951324763429991E-2</v>
      </c>
      <c r="E20" s="32">
        <v>1.4282383740420235E-2</v>
      </c>
    </row>
    <row r="21" spans="1:11" x14ac:dyDescent="0.25">
      <c r="A21">
        <v>19</v>
      </c>
      <c r="B21" s="32">
        <v>2.2388506750601833E-2</v>
      </c>
      <c r="C21" s="32">
        <v>1.7925342405090597E-2</v>
      </c>
      <c r="D21" s="32">
        <v>1.7621831317015901E-2</v>
      </c>
      <c r="E21" s="32">
        <v>1.3147826229996057E-2</v>
      </c>
    </row>
    <row r="22" spans="1:11" x14ac:dyDescent="0.25">
      <c r="A22">
        <v>20</v>
      </c>
      <c r="B22" s="32">
        <v>2.0667196552668091E-2</v>
      </c>
      <c r="C22" s="32">
        <v>1.621952053923267E-2</v>
      </c>
      <c r="D22" s="32">
        <v>1.6427486031558219E-2</v>
      </c>
      <c r="E22" s="32">
        <v>1.2143278197918432E-2</v>
      </c>
    </row>
    <row r="23" spans="1:11" x14ac:dyDescent="0.25">
      <c r="A23">
        <v>21</v>
      </c>
      <c r="B23" s="32">
        <v>1.9078226971753442E-2</v>
      </c>
      <c r="C23" s="32">
        <v>1.4676029086500508E-2</v>
      </c>
      <c r="D23" s="32">
        <v>1.5350573058378293E-2</v>
      </c>
      <c r="E23" s="32">
        <v>1.1249608818040375E-2</v>
      </c>
    </row>
    <row r="24" spans="1:11" x14ac:dyDescent="0.25">
      <c r="A24" t="s">
        <v>46</v>
      </c>
      <c r="B24" s="77">
        <f>SUM(B3:B23)</f>
        <v>0.99999999999999989</v>
      </c>
      <c r="C24" s="77">
        <f t="shared" ref="C24:E24" si="0">SUM(C3:C23)</f>
        <v>1</v>
      </c>
      <c r="D24" s="77">
        <f t="shared" si="0"/>
        <v>0.99999999999999978</v>
      </c>
      <c r="E24" s="77">
        <f t="shared" si="0"/>
        <v>1</v>
      </c>
      <c r="F24" s="17"/>
      <c r="G24" s="17"/>
      <c r="H24" s="17"/>
      <c r="I24" s="17"/>
      <c r="J24" s="17"/>
      <c r="K24" s="17"/>
    </row>
  </sheetData>
  <phoneticPr fontId="1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0B533-8ECA-4338-BC4A-930D99CFD4B0}">
  <sheetPr codeName="Sheet35">
    <pageSetUpPr autoPageBreaks="0"/>
  </sheetPr>
  <dimension ref="A1:BE381"/>
  <sheetViews>
    <sheetView zoomScale="80" zoomScaleNormal="80" workbookViewId="0"/>
  </sheetViews>
  <sheetFormatPr defaultColWidth="9.140625" defaultRowHeight="15" x14ac:dyDescent="0.25"/>
  <cols>
    <col min="1" max="1" width="26.7109375" style="30" customWidth="1"/>
    <col min="2" max="2" width="25" style="30" customWidth="1"/>
    <col min="3" max="5" width="22.42578125" style="30" customWidth="1"/>
    <col min="6" max="8" width="23.7109375" style="30" customWidth="1"/>
    <col min="9" max="9" width="23.85546875" style="30" bestFit="1" customWidth="1"/>
    <col min="10" max="10" width="22.28515625" style="30" bestFit="1" customWidth="1"/>
    <col min="11" max="11" width="22.140625" style="30" customWidth="1"/>
    <col min="12" max="12" width="21.5703125" style="30" customWidth="1"/>
    <col min="13" max="14" width="21" style="30" customWidth="1"/>
    <col min="15" max="15" width="22.140625" style="30" customWidth="1"/>
    <col min="16" max="17" width="21" style="30" customWidth="1"/>
    <col min="18" max="18" width="22.28515625" style="30" bestFit="1" customWidth="1"/>
    <col min="19" max="19" width="22.140625" style="30" bestFit="1" customWidth="1"/>
    <col min="20" max="20" width="22.140625" style="30" customWidth="1"/>
    <col min="21" max="23" width="21" style="30" customWidth="1"/>
    <col min="24" max="25" width="22.140625" style="30" customWidth="1"/>
    <col min="26" max="26" width="21" style="30" customWidth="1"/>
    <col min="27" max="28" width="22.28515625" style="30" bestFit="1" customWidth="1"/>
    <col min="29" max="29" width="12" style="30" customWidth="1"/>
    <col min="30" max="30" width="9.140625" style="40"/>
    <col min="31" max="31" width="19.42578125" style="40" customWidth="1"/>
    <col min="32" max="33" width="19.140625" style="40" bestFit="1" customWidth="1"/>
    <col min="34" max="35" width="17.5703125" style="40" bestFit="1" customWidth="1"/>
    <col min="36" max="37" width="19.140625" style="40" bestFit="1" customWidth="1"/>
    <col min="38" max="38" width="17.5703125" style="40" bestFit="1" customWidth="1"/>
    <col min="39" max="39" width="19.140625" style="40" bestFit="1" customWidth="1"/>
    <col min="40" max="40" width="19.85546875" style="40" bestFit="1" customWidth="1"/>
    <col min="41" max="41" width="23.5703125" style="40" bestFit="1" customWidth="1"/>
    <col min="42" max="42" width="19.5703125" style="40" bestFit="1" customWidth="1"/>
    <col min="43" max="43" width="20.140625" style="40" bestFit="1" customWidth="1"/>
    <col min="44" max="44" width="19.140625" style="40" bestFit="1" customWidth="1"/>
    <col min="45" max="45" width="20.140625" style="40" bestFit="1" customWidth="1"/>
    <col min="46" max="50" width="19.140625" style="40" bestFit="1" customWidth="1"/>
    <col min="51" max="51" width="20.140625" style="40" bestFit="1" customWidth="1"/>
    <col min="52" max="52" width="19.85546875" style="40" bestFit="1" customWidth="1"/>
    <col min="53" max="53" width="23.5703125" style="40" bestFit="1" customWidth="1"/>
    <col min="54" max="54" width="19.85546875" style="40" bestFit="1" customWidth="1"/>
    <col min="55" max="55" width="27.5703125" style="40" customWidth="1"/>
    <col min="56" max="56" width="19.5703125" style="40" bestFit="1" customWidth="1"/>
    <col min="57" max="57" width="23.5703125" style="40" bestFit="1" customWidth="1"/>
    <col min="58" max="16384" width="9.140625" style="30"/>
  </cols>
  <sheetData>
    <row r="1" spans="1:35" x14ac:dyDescent="0.25">
      <c r="A1" s="6" t="s">
        <v>31</v>
      </c>
    </row>
    <row r="2" spans="1:35" x14ac:dyDescent="0.25">
      <c r="A2" s="6"/>
      <c r="B2" s="5" t="s">
        <v>57</v>
      </c>
      <c r="C2" s="5"/>
      <c r="D2" s="5"/>
      <c r="E2" s="5"/>
      <c r="F2" s="5"/>
      <c r="G2" s="5"/>
      <c r="H2" s="5"/>
      <c r="I2" s="5"/>
      <c r="K2" s="5" t="s">
        <v>58</v>
      </c>
      <c r="L2" s="5"/>
      <c r="M2" s="5"/>
      <c r="N2" s="5"/>
      <c r="O2" s="5"/>
      <c r="P2" s="5"/>
      <c r="Q2" s="5"/>
      <c r="R2" s="5"/>
      <c r="T2" s="5" t="s">
        <v>13</v>
      </c>
      <c r="U2" s="5"/>
      <c r="V2" s="5"/>
      <c r="W2" s="5"/>
      <c r="X2" s="5"/>
      <c r="Y2" s="5"/>
      <c r="Z2" s="5"/>
      <c r="AA2" s="5"/>
    </row>
    <row r="3" spans="1:35" ht="30" x14ac:dyDescent="0.25">
      <c r="A3" s="30" t="s">
        <v>0</v>
      </c>
      <c r="B3" s="30" t="s">
        <v>4</v>
      </c>
      <c r="C3" s="30" t="s">
        <v>5</v>
      </c>
      <c r="D3" s="30" t="s">
        <v>6</v>
      </c>
      <c r="E3" s="30" t="s">
        <v>7</v>
      </c>
      <c r="F3" s="30" t="s">
        <v>8</v>
      </c>
      <c r="G3" s="30" t="s">
        <v>9</v>
      </c>
      <c r="H3" s="30" t="s">
        <v>10</v>
      </c>
      <c r="I3" s="30" t="s">
        <v>14</v>
      </c>
      <c r="K3" s="30" t="s">
        <v>4</v>
      </c>
      <c r="L3" s="30" t="s">
        <v>5</v>
      </c>
      <c r="M3" s="30" t="s">
        <v>6</v>
      </c>
      <c r="N3" s="30" t="s">
        <v>7</v>
      </c>
      <c r="O3" s="30" t="s">
        <v>8</v>
      </c>
      <c r="P3" s="30" t="s">
        <v>9</v>
      </c>
      <c r="Q3" s="30" t="s">
        <v>10</v>
      </c>
      <c r="R3" s="30" t="s">
        <v>14</v>
      </c>
      <c r="T3" s="30" t="s">
        <v>4</v>
      </c>
      <c r="U3" s="30" t="s">
        <v>5</v>
      </c>
      <c r="V3" s="30" t="s">
        <v>6</v>
      </c>
      <c r="W3" s="30" t="s">
        <v>7</v>
      </c>
      <c r="X3" s="30" t="s">
        <v>8</v>
      </c>
      <c r="Y3" s="30" t="s">
        <v>9</v>
      </c>
      <c r="Z3" s="30" t="s">
        <v>10</v>
      </c>
      <c r="AA3" s="30" t="s">
        <v>14</v>
      </c>
      <c r="AC3" s="6"/>
      <c r="AD3" s="6"/>
      <c r="AE3" s="6"/>
      <c r="AG3" s="6"/>
      <c r="AH3" s="6"/>
      <c r="AI3" s="6"/>
    </row>
    <row r="4" spans="1:35" s="16" customFormat="1" x14ac:dyDescent="0.25">
      <c r="A4" s="30">
        <v>2020</v>
      </c>
      <c r="B4" s="13">
        <f t="shared" ref="B4:B24" si="0">B112-K112</f>
        <v>0</v>
      </c>
      <c r="C4" s="13">
        <f t="shared" ref="C4:C24" si="1">C112-L112</f>
        <v>0</v>
      </c>
      <c r="D4" s="13">
        <f t="shared" ref="D4:D24" si="2">D112-M112</f>
        <v>0</v>
      </c>
      <c r="E4" s="13">
        <f t="shared" ref="E4:E24" si="3">E112-N112</f>
        <v>0</v>
      </c>
      <c r="F4" s="13">
        <f t="shared" ref="F4:F24" si="4">F112-O112</f>
        <v>0</v>
      </c>
      <c r="G4" s="13">
        <f t="shared" ref="G4:G24" si="5">G112-P112</f>
        <v>0</v>
      </c>
      <c r="H4" s="13">
        <f t="shared" ref="H4:H24" si="6">H112-Q112</f>
        <v>0</v>
      </c>
      <c r="I4" s="13">
        <f t="shared" ref="I4:I24" si="7">I112-R112</f>
        <v>0</v>
      </c>
      <c r="J4" s="14"/>
      <c r="K4" s="13">
        <f t="shared" ref="K4:K24" si="8">T112-K112</f>
        <v>0</v>
      </c>
      <c r="L4" s="13">
        <f t="shared" ref="L4:L24" si="9">U112-L112</f>
        <v>0</v>
      </c>
      <c r="M4" s="13">
        <f t="shared" ref="M4:M24" si="10">V112-M112</f>
        <v>0</v>
      </c>
      <c r="N4" s="13">
        <f t="shared" ref="N4:N24" si="11">W112-N112</f>
        <v>0</v>
      </c>
      <c r="O4" s="13">
        <f t="shared" ref="O4:O24" si="12">X112-O112</f>
        <v>0</v>
      </c>
      <c r="P4" s="13">
        <f t="shared" ref="P4:P24" si="13">Y112-P112</f>
        <v>0</v>
      </c>
      <c r="Q4" s="13">
        <f t="shared" ref="Q4:Q24" si="14">Z112-Q112</f>
        <v>0</v>
      </c>
      <c r="R4" s="13">
        <f t="shared" ref="R4:R24" si="15">AA112-R112</f>
        <v>0</v>
      </c>
      <c r="S4" s="14"/>
      <c r="T4" s="13">
        <f t="shared" ref="T4:T24" si="16">T112-B112</f>
        <v>0</v>
      </c>
      <c r="U4" s="13">
        <f t="shared" ref="U4:U24" si="17">U112-C112</f>
        <v>0</v>
      </c>
      <c r="V4" s="13">
        <f t="shared" ref="V4:V24" si="18">V112-D112</f>
        <v>0</v>
      </c>
      <c r="W4" s="13">
        <f t="shared" ref="W4:W24" si="19">W112-E112</f>
        <v>0</v>
      </c>
      <c r="X4" s="13">
        <f t="shared" ref="X4:X24" si="20">X112-F112</f>
        <v>0</v>
      </c>
      <c r="Y4" s="13">
        <f t="shared" ref="Y4:Y24" si="21">Y112-G112</f>
        <v>0</v>
      </c>
      <c r="Z4" s="13">
        <f t="shared" ref="Z4:Z24" si="22">Z112-H112</f>
        <v>0</v>
      </c>
      <c r="AA4" s="13">
        <f t="shared" ref="AA4:AA24" si="23">AA112-I112</f>
        <v>0</v>
      </c>
      <c r="AB4" s="14"/>
    </row>
    <row r="5" spans="1:35" s="16" customFormat="1" x14ac:dyDescent="0.25">
      <c r="A5" s="30">
        <v>2021</v>
      </c>
      <c r="B5" s="13">
        <f t="shared" si="0"/>
        <v>0</v>
      </c>
      <c r="C5" s="13">
        <f t="shared" si="1"/>
        <v>0</v>
      </c>
      <c r="D5" s="13">
        <f t="shared" si="2"/>
        <v>0</v>
      </c>
      <c r="E5" s="13">
        <f t="shared" si="3"/>
        <v>0</v>
      </c>
      <c r="F5" s="13">
        <f t="shared" si="4"/>
        <v>0</v>
      </c>
      <c r="G5" s="13">
        <f t="shared" si="5"/>
        <v>0</v>
      </c>
      <c r="H5" s="13">
        <f t="shared" si="6"/>
        <v>0</v>
      </c>
      <c r="I5" s="13">
        <f t="shared" si="7"/>
        <v>0</v>
      </c>
      <c r="J5" s="14"/>
      <c r="K5" s="13">
        <f t="shared" si="8"/>
        <v>0</v>
      </c>
      <c r="L5" s="13">
        <f t="shared" si="9"/>
        <v>0</v>
      </c>
      <c r="M5" s="13">
        <f t="shared" si="10"/>
        <v>0</v>
      </c>
      <c r="N5" s="13">
        <f t="shared" si="11"/>
        <v>0</v>
      </c>
      <c r="O5" s="13">
        <f t="shared" si="12"/>
        <v>0</v>
      </c>
      <c r="P5" s="13">
        <f t="shared" si="13"/>
        <v>0</v>
      </c>
      <c r="Q5" s="13">
        <f t="shared" si="14"/>
        <v>0</v>
      </c>
      <c r="R5" s="13">
        <f t="shared" si="15"/>
        <v>0</v>
      </c>
      <c r="S5" s="14"/>
      <c r="T5" s="13">
        <f t="shared" si="16"/>
        <v>0</v>
      </c>
      <c r="U5" s="13">
        <f t="shared" si="17"/>
        <v>0</v>
      </c>
      <c r="V5" s="13">
        <f t="shared" si="18"/>
        <v>0</v>
      </c>
      <c r="W5" s="13">
        <f t="shared" si="19"/>
        <v>0</v>
      </c>
      <c r="X5" s="13">
        <f t="shared" si="20"/>
        <v>0</v>
      </c>
      <c r="Y5" s="13">
        <f t="shared" si="21"/>
        <v>0</v>
      </c>
      <c r="Z5" s="13">
        <f t="shared" si="22"/>
        <v>0</v>
      </c>
      <c r="AA5" s="13">
        <f t="shared" si="23"/>
        <v>0</v>
      </c>
      <c r="AB5" s="14"/>
    </row>
    <row r="6" spans="1:35" s="16" customFormat="1" x14ac:dyDescent="0.25">
      <c r="A6" s="30">
        <v>2022</v>
      </c>
      <c r="B6" s="13">
        <f t="shared" si="0"/>
        <v>0</v>
      </c>
      <c r="C6" s="13">
        <f t="shared" si="1"/>
        <v>0</v>
      </c>
      <c r="D6" s="13">
        <f t="shared" si="2"/>
        <v>0</v>
      </c>
      <c r="E6" s="13">
        <f t="shared" si="3"/>
        <v>0</v>
      </c>
      <c r="F6" s="13">
        <f t="shared" si="4"/>
        <v>0</v>
      </c>
      <c r="G6" s="13">
        <f t="shared" si="5"/>
        <v>0</v>
      </c>
      <c r="H6" s="13">
        <f t="shared" si="6"/>
        <v>0</v>
      </c>
      <c r="I6" s="13">
        <f t="shared" si="7"/>
        <v>0</v>
      </c>
      <c r="J6" s="14"/>
      <c r="K6" s="13">
        <f t="shared" si="8"/>
        <v>0</v>
      </c>
      <c r="L6" s="13">
        <f t="shared" si="9"/>
        <v>0</v>
      </c>
      <c r="M6" s="13">
        <f t="shared" si="10"/>
        <v>0</v>
      </c>
      <c r="N6" s="13">
        <f t="shared" si="11"/>
        <v>0</v>
      </c>
      <c r="O6" s="13">
        <f t="shared" si="12"/>
        <v>0</v>
      </c>
      <c r="P6" s="13">
        <f t="shared" si="13"/>
        <v>0</v>
      </c>
      <c r="Q6" s="13">
        <f t="shared" si="14"/>
        <v>0</v>
      </c>
      <c r="R6" s="13">
        <f t="shared" si="15"/>
        <v>0</v>
      </c>
      <c r="S6" s="14"/>
      <c r="T6" s="13">
        <f t="shared" si="16"/>
        <v>0</v>
      </c>
      <c r="U6" s="13">
        <f t="shared" si="17"/>
        <v>0</v>
      </c>
      <c r="V6" s="13">
        <f t="shared" si="18"/>
        <v>0</v>
      </c>
      <c r="W6" s="13">
        <f t="shared" si="19"/>
        <v>0</v>
      </c>
      <c r="X6" s="13">
        <f t="shared" si="20"/>
        <v>0</v>
      </c>
      <c r="Y6" s="13">
        <f t="shared" si="21"/>
        <v>0</v>
      </c>
      <c r="Z6" s="13">
        <f t="shared" si="22"/>
        <v>0</v>
      </c>
      <c r="AA6" s="13">
        <f t="shared" si="23"/>
        <v>0</v>
      </c>
      <c r="AB6" s="14"/>
    </row>
    <row r="7" spans="1:35" s="16" customFormat="1" x14ac:dyDescent="0.25">
      <c r="A7" s="30">
        <v>2023</v>
      </c>
      <c r="B7" s="13">
        <f t="shared" si="0"/>
        <v>0</v>
      </c>
      <c r="C7" s="13">
        <f t="shared" si="1"/>
        <v>0</v>
      </c>
      <c r="D7" s="13">
        <f t="shared" si="2"/>
        <v>0</v>
      </c>
      <c r="E7" s="13">
        <f t="shared" si="3"/>
        <v>0</v>
      </c>
      <c r="F7" s="13">
        <f t="shared" si="4"/>
        <v>0</v>
      </c>
      <c r="G7" s="13">
        <f t="shared" si="5"/>
        <v>0</v>
      </c>
      <c r="H7" s="13">
        <f t="shared" si="6"/>
        <v>0</v>
      </c>
      <c r="I7" s="13">
        <f t="shared" si="7"/>
        <v>0</v>
      </c>
      <c r="J7" s="14"/>
      <c r="K7" s="13">
        <f t="shared" si="8"/>
        <v>0</v>
      </c>
      <c r="L7" s="13">
        <f t="shared" si="9"/>
        <v>0</v>
      </c>
      <c r="M7" s="13">
        <f t="shared" si="10"/>
        <v>0</v>
      </c>
      <c r="N7" s="13">
        <f t="shared" si="11"/>
        <v>0</v>
      </c>
      <c r="O7" s="13">
        <f t="shared" si="12"/>
        <v>0</v>
      </c>
      <c r="P7" s="13">
        <f t="shared" si="13"/>
        <v>0</v>
      </c>
      <c r="Q7" s="13">
        <f t="shared" si="14"/>
        <v>0</v>
      </c>
      <c r="R7" s="13">
        <f t="shared" si="15"/>
        <v>0</v>
      </c>
      <c r="S7" s="14"/>
      <c r="T7" s="13">
        <f t="shared" si="16"/>
        <v>0</v>
      </c>
      <c r="U7" s="13">
        <f t="shared" si="17"/>
        <v>0</v>
      </c>
      <c r="V7" s="13">
        <f t="shared" si="18"/>
        <v>0</v>
      </c>
      <c r="W7" s="13">
        <f t="shared" si="19"/>
        <v>0</v>
      </c>
      <c r="X7" s="13">
        <f t="shared" si="20"/>
        <v>0</v>
      </c>
      <c r="Y7" s="13">
        <f t="shared" si="21"/>
        <v>0</v>
      </c>
      <c r="Z7" s="13">
        <f t="shared" si="22"/>
        <v>0</v>
      </c>
      <c r="AA7" s="13">
        <f t="shared" si="23"/>
        <v>0</v>
      </c>
      <c r="AB7" s="14"/>
    </row>
    <row r="8" spans="1:35" s="16" customFormat="1" x14ac:dyDescent="0.25">
      <c r="A8" s="30">
        <v>2024</v>
      </c>
      <c r="B8" s="13">
        <f t="shared" si="0"/>
        <v>0</v>
      </c>
      <c r="C8" s="13">
        <f t="shared" si="1"/>
        <v>0</v>
      </c>
      <c r="D8" s="13">
        <f t="shared" si="2"/>
        <v>0</v>
      </c>
      <c r="E8" s="13">
        <f t="shared" si="3"/>
        <v>0</v>
      </c>
      <c r="F8" s="13">
        <f t="shared" si="4"/>
        <v>0</v>
      </c>
      <c r="G8" s="13">
        <f t="shared" si="5"/>
        <v>0</v>
      </c>
      <c r="H8" s="13">
        <f t="shared" si="6"/>
        <v>0</v>
      </c>
      <c r="I8" s="13">
        <f t="shared" si="7"/>
        <v>0</v>
      </c>
      <c r="J8" s="14"/>
      <c r="K8" s="13">
        <f t="shared" si="8"/>
        <v>0</v>
      </c>
      <c r="L8" s="13">
        <f t="shared" si="9"/>
        <v>0</v>
      </c>
      <c r="M8" s="13">
        <f t="shared" si="10"/>
        <v>0</v>
      </c>
      <c r="N8" s="13">
        <f t="shared" si="11"/>
        <v>0</v>
      </c>
      <c r="O8" s="13">
        <f t="shared" si="12"/>
        <v>0</v>
      </c>
      <c r="P8" s="13">
        <f t="shared" si="13"/>
        <v>0</v>
      </c>
      <c r="Q8" s="13">
        <f t="shared" si="14"/>
        <v>0</v>
      </c>
      <c r="R8" s="13">
        <f t="shared" si="15"/>
        <v>0</v>
      </c>
      <c r="S8" s="14"/>
      <c r="T8" s="13">
        <f t="shared" si="16"/>
        <v>0</v>
      </c>
      <c r="U8" s="13">
        <f t="shared" si="17"/>
        <v>0</v>
      </c>
      <c r="V8" s="13">
        <f t="shared" si="18"/>
        <v>0</v>
      </c>
      <c r="W8" s="13">
        <f t="shared" si="19"/>
        <v>0</v>
      </c>
      <c r="X8" s="13">
        <f t="shared" si="20"/>
        <v>0</v>
      </c>
      <c r="Y8" s="13">
        <f t="shared" si="21"/>
        <v>0</v>
      </c>
      <c r="Z8" s="13">
        <f t="shared" si="22"/>
        <v>0</v>
      </c>
      <c r="AA8" s="13">
        <f t="shared" si="23"/>
        <v>0</v>
      </c>
      <c r="AB8" s="14"/>
    </row>
    <row r="9" spans="1:35" s="16" customFormat="1" x14ac:dyDescent="0.25">
      <c r="A9" s="30">
        <v>2025</v>
      </c>
      <c r="B9" s="13">
        <f t="shared" si="0"/>
        <v>0</v>
      </c>
      <c r="C9" s="13">
        <f t="shared" si="1"/>
        <v>0</v>
      </c>
      <c r="D9" s="13">
        <f t="shared" si="2"/>
        <v>0</v>
      </c>
      <c r="E9" s="13">
        <f t="shared" si="3"/>
        <v>0</v>
      </c>
      <c r="F9" s="13">
        <f t="shared" si="4"/>
        <v>0</v>
      </c>
      <c r="G9" s="13">
        <f t="shared" si="5"/>
        <v>0</v>
      </c>
      <c r="H9" s="13">
        <f t="shared" si="6"/>
        <v>0</v>
      </c>
      <c r="I9" s="13">
        <f t="shared" si="7"/>
        <v>0</v>
      </c>
      <c r="J9" s="14"/>
      <c r="K9" s="13">
        <f t="shared" si="8"/>
        <v>0</v>
      </c>
      <c r="L9" s="13">
        <f t="shared" si="9"/>
        <v>0</v>
      </c>
      <c r="M9" s="13">
        <f t="shared" si="10"/>
        <v>0</v>
      </c>
      <c r="N9" s="13">
        <f t="shared" si="11"/>
        <v>0</v>
      </c>
      <c r="O9" s="13">
        <f t="shared" si="12"/>
        <v>0</v>
      </c>
      <c r="P9" s="13">
        <f t="shared" si="13"/>
        <v>0</v>
      </c>
      <c r="Q9" s="13">
        <f t="shared" si="14"/>
        <v>0</v>
      </c>
      <c r="R9" s="13">
        <f t="shared" si="15"/>
        <v>0</v>
      </c>
      <c r="S9" s="14"/>
      <c r="T9" s="13">
        <f t="shared" si="16"/>
        <v>0</v>
      </c>
      <c r="U9" s="13">
        <f t="shared" si="17"/>
        <v>0</v>
      </c>
      <c r="V9" s="13">
        <f t="shared" si="18"/>
        <v>0</v>
      </c>
      <c r="W9" s="13">
        <f t="shared" si="19"/>
        <v>0</v>
      </c>
      <c r="X9" s="13">
        <f t="shared" si="20"/>
        <v>0</v>
      </c>
      <c r="Y9" s="13">
        <f t="shared" si="21"/>
        <v>0</v>
      </c>
      <c r="Z9" s="13">
        <f t="shared" si="22"/>
        <v>0</v>
      </c>
      <c r="AA9" s="13">
        <f t="shared" si="23"/>
        <v>0</v>
      </c>
      <c r="AB9" s="14"/>
    </row>
    <row r="10" spans="1:35" s="16" customFormat="1" x14ac:dyDescent="0.25">
      <c r="A10" s="30">
        <v>2026</v>
      </c>
      <c r="B10" s="13">
        <f t="shared" si="0"/>
        <v>0</v>
      </c>
      <c r="C10" s="13">
        <f t="shared" si="1"/>
        <v>0</v>
      </c>
      <c r="D10" s="13">
        <f t="shared" si="2"/>
        <v>0</v>
      </c>
      <c r="E10" s="13">
        <f t="shared" si="3"/>
        <v>0</v>
      </c>
      <c r="F10" s="13">
        <f t="shared" si="4"/>
        <v>0</v>
      </c>
      <c r="G10" s="13">
        <f t="shared" si="5"/>
        <v>0</v>
      </c>
      <c r="H10" s="13">
        <f t="shared" si="6"/>
        <v>0</v>
      </c>
      <c r="I10" s="13">
        <f t="shared" si="7"/>
        <v>0</v>
      </c>
      <c r="J10" s="14"/>
      <c r="K10" s="13">
        <f t="shared" si="8"/>
        <v>0</v>
      </c>
      <c r="L10" s="13">
        <f t="shared" si="9"/>
        <v>0</v>
      </c>
      <c r="M10" s="13">
        <f t="shared" si="10"/>
        <v>0</v>
      </c>
      <c r="N10" s="13">
        <f t="shared" si="11"/>
        <v>0</v>
      </c>
      <c r="O10" s="13">
        <f t="shared" si="12"/>
        <v>0</v>
      </c>
      <c r="P10" s="13">
        <f t="shared" si="13"/>
        <v>0</v>
      </c>
      <c r="Q10" s="13">
        <f t="shared" si="14"/>
        <v>0</v>
      </c>
      <c r="R10" s="13">
        <f t="shared" si="15"/>
        <v>0</v>
      </c>
      <c r="S10" s="14"/>
      <c r="T10" s="13">
        <f t="shared" si="16"/>
        <v>0</v>
      </c>
      <c r="U10" s="13">
        <f t="shared" si="17"/>
        <v>0</v>
      </c>
      <c r="V10" s="13">
        <f t="shared" si="18"/>
        <v>0</v>
      </c>
      <c r="W10" s="13">
        <f t="shared" si="19"/>
        <v>0</v>
      </c>
      <c r="X10" s="13">
        <f t="shared" si="20"/>
        <v>0</v>
      </c>
      <c r="Y10" s="13">
        <f t="shared" si="21"/>
        <v>0</v>
      </c>
      <c r="Z10" s="13">
        <f t="shared" si="22"/>
        <v>0</v>
      </c>
      <c r="AA10" s="13">
        <f t="shared" si="23"/>
        <v>0</v>
      </c>
      <c r="AB10" s="14"/>
    </row>
    <row r="11" spans="1:35" s="16" customFormat="1" x14ac:dyDescent="0.25">
      <c r="A11" s="30">
        <v>2027</v>
      </c>
      <c r="B11" s="13">
        <f t="shared" si="0"/>
        <v>0</v>
      </c>
      <c r="C11" s="13">
        <f t="shared" si="1"/>
        <v>0</v>
      </c>
      <c r="D11" s="13">
        <f t="shared" si="2"/>
        <v>0</v>
      </c>
      <c r="E11" s="13">
        <f t="shared" si="3"/>
        <v>0</v>
      </c>
      <c r="F11" s="13">
        <f t="shared" si="4"/>
        <v>0</v>
      </c>
      <c r="G11" s="13">
        <f t="shared" si="5"/>
        <v>0</v>
      </c>
      <c r="H11" s="13">
        <f t="shared" si="6"/>
        <v>0</v>
      </c>
      <c r="I11" s="13">
        <f t="shared" si="7"/>
        <v>0</v>
      </c>
      <c r="J11" s="14"/>
      <c r="K11" s="13">
        <f t="shared" si="8"/>
        <v>0</v>
      </c>
      <c r="L11" s="13">
        <f t="shared" si="9"/>
        <v>0</v>
      </c>
      <c r="M11" s="13">
        <f t="shared" si="10"/>
        <v>0</v>
      </c>
      <c r="N11" s="13">
        <f t="shared" si="11"/>
        <v>0</v>
      </c>
      <c r="O11" s="13">
        <f t="shared" si="12"/>
        <v>0</v>
      </c>
      <c r="P11" s="13">
        <f t="shared" si="13"/>
        <v>0</v>
      </c>
      <c r="Q11" s="13">
        <f t="shared" si="14"/>
        <v>0</v>
      </c>
      <c r="R11" s="13">
        <f t="shared" si="15"/>
        <v>0</v>
      </c>
      <c r="S11" s="14"/>
      <c r="T11" s="13">
        <f t="shared" si="16"/>
        <v>0</v>
      </c>
      <c r="U11" s="13">
        <f t="shared" si="17"/>
        <v>0</v>
      </c>
      <c r="V11" s="13">
        <f t="shared" si="18"/>
        <v>0</v>
      </c>
      <c r="W11" s="13">
        <f t="shared" si="19"/>
        <v>0</v>
      </c>
      <c r="X11" s="13">
        <f t="shared" si="20"/>
        <v>0</v>
      </c>
      <c r="Y11" s="13">
        <f t="shared" si="21"/>
        <v>0</v>
      </c>
      <c r="Z11" s="13">
        <f t="shared" si="22"/>
        <v>0</v>
      </c>
      <c r="AA11" s="13">
        <f t="shared" si="23"/>
        <v>0</v>
      </c>
      <c r="AB11" s="14"/>
    </row>
    <row r="12" spans="1:35" s="16" customFormat="1" x14ac:dyDescent="0.25">
      <c r="A12" s="30">
        <v>2028</v>
      </c>
      <c r="B12" s="13">
        <f t="shared" si="0"/>
        <v>0</v>
      </c>
      <c r="C12" s="13">
        <f t="shared" si="1"/>
        <v>0</v>
      </c>
      <c r="D12" s="13">
        <f t="shared" si="2"/>
        <v>0</v>
      </c>
      <c r="E12" s="13">
        <f t="shared" si="3"/>
        <v>0</v>
      </c>
      <c r="F12" s="13">
        <f t="shared" si="4"/>
        <v>0</v>
      </c>
      <c r="G12" s="13">
        <f t="shared" si="5"/>
        <v>0</v>
      </c>
      <c r="H12" s="13">
        <f t="shared" si="6"/>
        <v>0</v>
      </c>
      <c r="I12" s="13">
        <f t="shared" si="7"/>
        <v>0</v>
      </c>
      <c r="J12" s="14"/>
      <c r="K12" s="13">
        <f t="shared" si="8"/>
        <v>0</v>
      </c>
      <c r="L12" s="13">
        <f t="shared" si="9"/>
        <v>0</v>
      </c>
      <c r="M12" s="13">
        <f t="shared" si="10"/>
        <v>0</v>
      </c>
      <c r="N12" s="13">
        <f t="shared" si="11"/>
        <v>0</v>
      </c>
      <c r="O12" s="13">
        <f t="shared" si="12"/>
        <v>0</v>
      </c>
      <c r="P12" s="13">
        <f t="shared" si="13"/>
        <v>0</v>
      </c>
      <c r="Q12" s="13">
        <f t="shared" si="14"/>
        <v>0</v>
      </c>
      <c r="R12" s="13">
        <f t="shared" si="15"/>
        <v>0</v>
      </c>
      <c r="S12" s="14"/>
      <c r="T12" s="13">
        <f t="shared" si="16"/>
        <v>0</v>
      </c>
      <c r="U12" s="13">
        <f t="shared" si="17"/>
        <v>0</v>
      </c>
      <c r="V12" s="13">
        <f t="shared" si="18"/>
        <v>0</v>
      </c>
      <c r="W12" s="13">
        <f t="shared" si="19"/>
        <v>0</v>
      </c>
      <c r="X12" s="13">
        <f t="shared" si="20"/>
        <v>0</v>
      </c>
      <c r="Y12" s="13">
        <f t="shared" si="21"/>
        <v>0</v>
      </c>
      <c r="Z12" s="13">
        <f t="shared" si="22"/>
        <v>0</v>
      </c>
      <c r="AA12" s="13">
        <f t="shared" si="23"/>
        <v>0</v>
      </c>
      <c r="AB12" s="14"/>
    </row>
    <row r="13" spans="1:35" s="16" customFormat="1" x14ac:dyDescent="0.25">
      <c r="A13" s="30">
        <v>2029</v>
      </c>
      <c r="B13" s="13">
        <f t="shared" si="0"/>
        <v>0</v>
      </c>
      <c r="C13" s="13">
        <f t="shared" si="1"/>
        <v>0</v>
      </c>
      <c r="D13" s="13">
        <f t="shared" si="2"/>
        <v>0</v>
      </c>
      <c r="E13" s="13">
        <f t="shared" si="3"/>
        <v>0</v>
      </c>
      <c r="F13" s="13">
        <f t="shared" si="4"/>
        <v>0</v>
      </c>
      <c r="G13" s="13">
        <f t="shared" si="5"/>
        <v>0</v>
      </c>
      <c r="H13" s="13">
        <f t="shared" si="6"/>
        <v>0</v>
      </c>
      <c r="I13" s="13">
        <f t="shared" si="7"/>
        <v>0</v>
      </c>
      <c r="J13" s="14"/>
      <c r="K13" s="13">
        <f t="shared" si="8"/>
        <v>0</v>
      </c>
      <c r="L13" s="13">
        <f t="shared" si="9"/>
        <v>0</v>
      </c>
      <c r="M13" s="13">
        <f t="shared" si="10"/>
        <v>0</v>
      </c>
      <c r="N13" s="13">
        <f t="shared" si="11"/>
        <v>0</v>
      </c>
      <c r="O13" s="13">
        <f t="shared" si="12"/>
        <v>0</v>
      </c>
      <c r="P13" s="13">
        <f t="shared" si="13"/>
        <v>0</v>
      </c>
      <c r="Q13" s="13">
        <f t="shared" si="14"/>
        <v>0</v>
      </c>
      <c r="R13" s="13">
        <f t="shared" si="15"/>
        <v>0</v>
      </c>
      <c r="S13" s="14"/>
      <c r="T13" s="13">
        <f t="shared" si="16"/>
        <v>0</v>
      </c>
      <c r="U13" s="13">
        <f t="shared" si="17"/>
        <v>0</v>
      </c>
      <c r="V13" s="13">
        <f t="shared" si="18"/>
        <v>0</v>
      </c>
      <c r="W13" s="13">
        <f t="shared" si="19"/>
        <v>0</v>
      </c>
      <c r="X13" s="13">
        <f t="shared" si="20"/>
        <v>0</v>
      </c>
      <c r="Y13" s="13">
        <f t="shared" si="21"/>
        <v>0</v>
      </c>
      <c r="Z13" s="13">
        <f t="shared" si="22"/>
        <v>0</v>
      </c>
      <c r="AA13" s="13">
        <f t="shared" si="23"/>
        <v>0</v>
      </c>
      <c r="AB13" s="14"/>
    </row>
    <row r="14" spans="1:35" s="16" customFormat="1" x14ac:dyDescent="0.25">
      <c r="A14" s="30">
        <v>2030</v>
      </c>
      <c r="B14" s="13">
        <f t="shared" si="0"/>
        <v>0</v>
      </c>
      <c r="C14" s="13">
        <f t="shared" si="1"/>
        <v>0</v>
      </c>
      <c r="D14" s="13">
        <f t="shared" si="2"/>
        <v>0</v>
      </c>
      <c r="E14" s="13">
        <f t="shared" si="3"/>
        <v>0</v>
      </c>
      <c r="F14" s="13">
        <f t="shared" si="4"/>
        <v>0</v>
      </c>
      <c r="G14" s="13">
        <f t="shared" si="5"/>
        <v>0</v>
      </c>
      <c r="H14" s="13">
        <f t="shared" si="6"/>
        <v>0</v>
      </c>
      <c r="I14" s="13">
        <f t="shared" si="7"/>
        <v>0</v>
      </c>
      <c r="J14" s="14"/>
      <c r="K14" s="13">
        <f t="shared" si="8"/>
        <v>0</v>
      </c>
      <c r="L14" s="13">
        <f t="shared" si="9"/>
        <v>0</v>
      </c>
      <c r="M14" s="13">
        <f t="shared" si="10"/>
        <v>0</v>
      </c>
      <c r="N14" s="13">
        <f t="shared" si="11"/>
        <v>0</v>
      </c>
      <c r="O14" s="13">
        <f t="shared" si="12"/>
        <v>0</v>
      </c>
      <c r="P14" s="13">
        <f t="shared" si="13"/>
        <v>0</v>
      </c>
      <c r="Q14" s="13">
        <f t="shared" si="14"/>
        <v>0</v>
      </c>
      <c r="R14" s="13">
        <f t="shared" si="15"/>
        <v>0</v>
      </c>
      <c r="S14" s="14"/>
      <c r="T14" s="13">
        <f t="shared" si="16"/>
        <v>0</v>
      </c>
      <c r="U14" s="13">
        <f t="shared" si="17"/>
        <v>0</v>
      </c>
      <c r="V14" s="13">
        <f t="shared" si="18"/>
        <v>0</v>
      </c>
      <c r="W14" s="13">
        <f t="shared" si="19"/>
        <v>0</v>
      </c>
      <c r="X14" s="13">
        <f t="shared" si="20"/>
        <v>0</v>
      </c>
      <c r="Y14" s="13">
        <f t="shared" si="21"/>
        <v>0</v>
      </c>
      <c r="Z14" s="13">
        <f t="shared" si="22"/>
        <v>0</v>
      </c>
      <c r="AA14" s="13">
        <f t="shared" si="23"/>
        <v>0</v>
      </c>
      <c r="AB14" s="14"/>
    </row>
    <row r="15" spans="1:35" s="16" customFormat="1" x14ac:dyDescent="0.25">
      <c r="A15" s="30">
        <v>2031</v>
      </c>
      <c r="B15" s="13">
        <f t="shared" si="0"/>
        <v>0</v>
      </c>
      <c r="C15" s="13">
        <f t="shared" si="1"/>
        <v>0</v>
      </c>
      <c r="D15" s="13">
        <f t="shared" si="2"/>
        <v>0</v>
      </c>
      <c r="E15" s="13">
        <f t="shared" si="3"/>
        <v>0</v>
      </c>
      <c r="F15" s="13">
        <f t="shared" si="4"/>
        <v>0</v>
      </c>
      <c r="G15" s="13">
        <f t="shared" si="5"/>
        <v>0</v>
      </c>
      <c r="H15" s="13">
        <f t="shared" si="6"/>
        <v>0</v>
      </c>
      <c r="I15" s="13">
        <f t="shared" si="7"/>
        <v>0</v>
      </c>
      <c r="J15" s="14"/>
      <c r="K15" s="13">
        <f t="shared" si="8"/>
        <v>0</v>
      </c>
      <c r="L15" s="13">
        <f t="shared" si="9"/>
        <v>0</v>
      </c>
      <c r="M15" s="13">
        <f t="shared" si="10"/>
        <v>0</v>
      </c>
      <c r="N15" s="13">
        <f t="shared" si="11"/>
        <v>0</v>
      </c>
      <c r="O15" s="13">
        <f t="shared" si="12"/>
        <v>0</v>
      </c>
      <c r="P15" s="13">
        <f t="shared" si="13"/>
        <v>0</v>
      </c>
      <c r="Q15" s="13">
        <f t="shared" si="14"/>
        <v>0</v>
      </c>
      <c r="R15" s="13">
        <f t="shared" si="15"/>
        <v>0</v>
      </c>
      <c r="S15" s="14"/>
      <c r="T15" s="13">
        <f t="shared" si="16"/>
        <v>0</v>
      </c>
      <c r="U15" s="13">
        <f t="shared" si="17"/>
        <v>0</v>
      </c>
      <c r="V15" s="13">
        <f t="shared" si="18"/>
        <v>0</v>
      </c>
      <c r="W15" s="13">
        <f t="shared" si="19"/>
        <v>0</v>
      </c>
      <c r="X15" s="13">
        <f t="shared" si="20"/>
        <v>0</v>
      </c>
      <c r="Y15" s="13">
        <f t="shared" si="21"/>
        <v>0</v>
      </c>
      <c r="Z15" s="13">
        <f t="shared" si="22"/>
        <v>0</v>
      </c>
      <c r="AA15" s="13">
        <f t="shared" si="23"/>
        <v>0</v>
      </c>
      <c r="AB15" s="14"/>
    </row>
    <row r="16" spans="1:35" s="16" customFormat="1" x14ac:dyDescent="0.25">
      <c r="A16" s="30">
        <v>2032</v>
      </c>
      <c r="B16" s="13">
        <f t="shared" si="0"/>
        <v>0</v>
      </c>
      <c r="C16" s="13">
        <f t="shared" si="1"/>
        <v>0</v>
      </c>
      <c r="D16" s="13">
        <f t="shared" si="2"/>
        <v>0</v>
      </c>
      <c r="E16" s="13">
        <f t="shared" si="3"/>
        <v>0</v>
      </c>
      <c r="F16" s="13">
        <f t="shared" si="4"/>
        <v>0</v>
      </c>
      <c r="G16" s="13">
        <f t="shared" si="5"/>
        <v>0</v>
      </c>
      <c r="H16" s="13">
        <f t="shared" si="6"/>
        <v>0</v>
      </c>
      <c r="I16" s="13">
        <f t="shared" si="7"/>
        <v>0</v>
      </c>
      <c r="J16" s="14"/>
      <c r="K16" s="13">
        <f t="shared" si="8"/>
        <v>0</v>
      </c>
      <c r="L16" s="13">
        <f t="shared" si="9"/>
        <v>0</v>
      </c>
      <c r="M16" s="13">
        <f t="shared" si="10"/>
        <v>0</v>
      </c>
      <c r="N16" s="13">
        <f t="shared" si="11"/>
        <v>0</v>
      </c>
      <c r="O16" s="13">
        <f t="shared" si="12"/>
        <v>0</v>
      </c>
      <c r="P16" s="13">
        <f t="shared" si="13"/>
        <v>0</v>
      </c>
      <c r="Q16" s="13">
        <f t="shared" si="14"/>
        <v>0</v>
      </c>
      <c r="R16" s="13">
        <f t="shared" si="15"/>
        <v>0</v>
      </c>
      <c r="S16" s="14"/>
      <c r="T16" s="13">
        <f t="shared" si="16"/>
        <v>0</v>
      </c>
      <c r="U16" s="13">
        <f t="shared" si="17"/>
        <v>0</v>
      </c>
      <c r="V16" s="13">
        <f t="shared" si="18"/>
        <v>0</v>
      </c>
      <c r="W16" s="13">
        <f t="shared" si="19"/>
        <v>0</v>
      </c>
      <c r="X16" s="13">
        <f t="shared" si="20"/>
        <v>0</v>
      </c>
      <c r="Y16" s="13">
        <f t="shared" si="21"/>
        <v>0</v>
      </c>
      <c r="Z16" s="13">
        <f t="shared" si="22"/>
        <v>0</v>
      </c>
      <c r="AA16" s="13">
        <f t="shared" si="23"/>
        <v>0</v>
      </c>
      <c r="AB16" s="14"/>
    </row>
    <row r="17" spans="1:35" s="16" customFormat="1" x14ac:dyDescent="0.25">
      <c r="A17" s="30">
        <v>2033</v>
      </c>
      <c r="B17" s="13">
        <f t="shared" si="0"/>
        <v>0</v>
      </c>
      <c r="C17" s="13">
        <f t="shared" si="1"/>
        <v>0</v>
      </c>
      <c r="D17" s="13">
        <f t="shared" si="2"/>
        <v>0</v>
      </c>
      <c r="E17" s="13">
        <f t="shared" si="3"/>
        <v>0</v>
      </c>
      <c r="F17" s="13">
        <f t="shared" si="4"/>
        <v>0</v>
      </c>
      <c r="G17" s="13">
        <f t="shared" si="5"/>
        <v>0</v>
      </c>
      <c r="H17" s="13">
        <f t="shared" si="6"/>
        <v>0</v>
      </c>
      <c r="I17" s="13">
        <f t="shared" si="7"/>
        <v>0</v>
      </c>
      <c r="J17" s="14"/>
      <c r="K17" s="13">
        <f t="shared" si="8"/>
        <v>0</v>
      </c>
      <c r="L17" s="13">
        <f t="shared" si="9"/>
        <v>0</v>
      </c>
      <c r="M17" s="13">
        <f t="shared" si="10"/>
        <v>0</v>
      </c>
      <c r="N17" s="13">
        <f t="shared" si="11"/>
        <v>0</v>
      </c>
      <c r="O17" s="13">
        <f t="shared" si="12"/>
        <v>0</v>
      </c>
      <c r="P17" s="13">
        <f t="shared" si="13"/>
        <v>0</v>
      </c>
      <c r="Q17" s="13">
        <f t="shared" si="14"/>
        <v>0</v>
      </c>
      <c r="R17" s="13">
        <f t="shared" si="15"/>
        <v>0</v>
      </c>
      <c r="S17" s="14"/>
      <c r="T17" s="13">
        <f t="shared" si="16"/>
        <v>0</v>
      </c>
      <c r="U17" s="13">
        <f t="shared" si="17"/>
        <v>0</v>
      </c>
      <c r="V17" s="13">
        <f t="shared" si="18"/>
        <v>0</v>
      </c>
      <c r="W17" s="13">
        <f t="shared" si="19"/>
        <v>0</v>
      </c>
      <c r="X17" s="13">
        <f t="shared" si="20"/>
        <v>0</v>
      </c>
      <c r="Y17" s="13">
        <f t="shared" si="21"/>
        <v>0</v>
      </c>
      <c r="Z17" s="13">
        <f t="shared" si="22"/>
        <v>0</v>
      </c>
      <c r="AA17" s="13">
        <f t="shared" si="23"/>
        <v>0</v>
      </c>
      <c r="AB17" s="14"/>
    </row>
    <row r="18" spans="1:35" s="16" customFormat="1" x14ac:dyDescent="0.25">
      <c r="A18" s="30">
        <v>2034</v>
      </c>
      <c r="B18" s="13">
        <f t="shared" si="0"/>
        <v>0</v>
      </c>
      <c r="C18" s="13">
        <f t="shared" si="1"/>
        <v>0</v>
      </c>
      <c r="D18" s="13">
        <f t="shared" si="2"/>
        <v>0</v>
      </c>
      <c r="E18" s="13">
        <f t="shared" si="3"/>
        <v>0</v>
      </c>
      <c r="F18" s="13">
        <f t="shared" si="4"/>
        <v>0</v>
      </c>
      <c r="G18" s="13">
        <f t="shared" si="5"/>
        <v>0</v>
      </c>
      <c r="H18" s="13">
        <f t="shared" si="6"/>
        <v>0</v>
      </c>
      <c r="I18" s="13">
        <f t="shared" si="7"/>
        <v>0</v>
      </c>
      <c r="J18" s="14"/>
      <c r="K18" s="13">
        <f t="shared" si="8"/>
        <v>0</v>
      </c>
      <c r="L18" s="13">
        <f t="shared" si="9"/>
        <v>0</v>
      </c>
      <c r="M18" s="13">
        <f t="shared" si="10"/>
        <v>0</v>
      </c>
      <c r="N18" s="13">
        <f t="shared" si="11"/>
        <v>0</v>
      </c>
      <c r="O18" s="13">
        <f t="shared" si="12"/>
        <v>0</v>
      </c>
      <c r="P18" s="13">
        <f t="shared" si="13"/>
        <v>0</v>
      </c>
      <c r="Q18" s="13">
        <f t="shared" si="14"/>
        <v>0</v>
      </c>
      <c r="R18" s="13">
        <f t="shared" si="15"/>
        <v>0</v>
      </c>
      <c r="S18" s="14"/>
      <c r="T18" s="13">
        <f t="shared" si="16"/>
        <v>0</v>
      </c>
      <c r="U18" s="13">
        <f t="shared" si="17"/>
        <v>0</v>
      </c>
      <c r="V18" s="13">
        <f t="shared" si="18"/>
        <v>0</v>
      </c>
      <c r="W18" s="13">
        <f t="shared" si="19"/>
        <v>0</v>
      </c>
      <c r="X18" s="13">
        <f t="shared" si="20"/>
        <v>0</v>
      </c>
      <c r="Y18" s="13">
        <f t="shared" si="21"/>
        <v>0</v>
      </c>
      <c r="Z18" s="13">
        <f t="shared" si="22"/>
        <v>0</v>
      </c>
      <c r="AA18" s="13">
        <f t="shared" si="23"/>
        <v>0</v>
      </c>
      <c r="AB18" s="14"/>
    </row>
    <row r="19" spans="1:35" s="16" customFormat="1" x14ac:dyDescent="0.25">
      <c r="A19" s="30">
        <v>2035</v>
      </c>
      <c r="B19" s="13">
        <f t="shared" si="0"/>
        <v>0</v>
      </c>
      <c r="C19" s="13">
        <f t="shared" si="1"/>
        <v>0</v>
      </c>
      <c r="D19" s="13">
        <f t="shared" si="2"/>
        <v>0</v>
      </c>
      <c r="E19" s="13">
        <f t="shared" si="3"/>
        <v>0</v>
      </c>
      <c r="F19" s="13">
        <f t="shared" si="4"/>
        <v>0</v>
      </c>
      <c r="G19" s="13">
        <f t="shared" si="5"/>
        <v>0</v>
      </c>
      <c r="H19" s="13">
        <f t="shared" si="6"/>
        <v>0</v>
      </c>
      <c r="I19" s="13">
        <f t="shared" si="7"/>
        <v>0</v>
      </c>
      <c r="J19" s="14"/>
      <c r="K19" s="13">
        <f t="shared" si="8"/>
        <v>0</v>
      </c>
      <c r="L19" s="13">
        <f t="shared" si="9"/>
        <v>0</v>
      </c>
      <c r="M19" s="13">
        <f t="shared" si="10"/>
        <v>0</v>
      </c>
      <c r="N19" s="13">
        <f t="shared" si="11"/>
        <v>0</v>
      </c>
      <c r="O19" s="13">
        <f t="shared" si="12"/>
        <v>0</v>
      </c>
      <c r="P19" s="13">
        <f t="shared" si="13"/>
        <v>0</v>
      </c>
      <c r="Q19" s="13">
        <f t="shared" si="14"/>
        <v>0</v>
      </c>
      <c r="R19" s="13">
        <f t="shared" si="15"/>
        <v>0</v>
      </c>
      <c r="S19" s="14"/>
      <c r="T19" s="13">
        <f t="shared" si="16"/>
        <v>0</v>
      </c>
      <c r="U19" s="13">
        <f t="shared" si="17"/>
        <v>0</v>
      </c>
      <c r="V19" s="13">
        <f t="shared" si="18"/>
        <v>0</v>
      </c>
      <c r="W19" s="13">
        <f t="shared" si="19"/>
        <v>0</v>
      </c>
      <c r="X19" s="13">
        <f t="shared" si="20"/>
        <v>0</v>
      </c>
      <c r="Y19" s="13">
        <f t="shared" si="21"/>
        <v>0</v>
      </c>
      <c r="Z19" s="13">
        <f t="shared" si="22"/>
        <v>0</v>
      </c>
      <c r="AA19" s="13">
        <f t="shared" si="23"/>
        <v>0</v>
      </c>
      <c r="AB19" s="14"/>
    </row>
    <row r="20" spans="1:35" s="16" customFormat="1" x14ac:dyDescent="0.25">
      <c r="A20" s="30">
        <v>2036</v>
      </c>
      <c r="B20" s="13">
        <f t="shared" si="0"/>
        <v>0</v>
      </c>
      <c r="C20" s="13">
        <f t="shared" si="1"/>
        <v>0</v>
      </c>
      <c r="D20" s="13">
        <f t="shared" si="2"/>
        <v>0</v>
      </c>
      <c r="E20" s="13">
        <f t="shared" si="3"/>
        <v>0</v>
      </c>
      <c r="F20" s="13">
        <f t="shared" si="4"/>
        <v>0</v>
      </c>
      <c r="G20" s="13">
        <f t="shared" si="5"/>
        <v>0</v>
      </c>
      <c r="H20" s="13">
        <f t="shared" si="6"/>
        <v>0</v>
      </c>
      <c r="I20" s="13">
        <f t="shared" si="7"/>
        <v>0</v>
      </c>
      <c r="J20" s="14"/>
      <c r="K20" s="13">
        <f t="shared" si="8"/>
        <v>0</v>
      </c>
      <c r="L20" s="13">
        <f t="shared" si="9"/>
        <v>0</v>
      </c>
      <c r="M20" s="13">
        <f t="shared" si="10"/>
        <v>0</v>
      </c>
      <c r="N20" s="13">
        <f t="shared" si="11"/>
        <v>0</v>
      </c>
      <c r="O20" s="13">
        <f t="shared" si="12"/>
        <v>0</v>
      </c>
      <c r="P20" s="13">
        <f t="shared" si="13"/>
        <v>0</v>
      </c>
      <c r="Q20" s="13">
        <f t="shared" si="14"/>
        <v>0</v>
      </c>
      <c r="R20" s="13">
        <f t="shared" si="15"/>
        <v>0</v>
      </c>
      <c r="S20" s="14"/>
      <c r="T20" s="13">
        <f t="shared" si="16"/>
        <v>0</v>
      </c>
      <c r="U20" s="13">
        <f t="shared" si="17"/>
        <v>0</v>
      </c>
      <c r="V20" s="13">
        <f t="shared" si="18"/>
        <v>0</v>
      </c>
      <c r="W20" s="13">
        <f t="shared" si="19"/>
        <v>0</v>
      </c>
      <c r="X20" s="13">
        <f t="shared" si="20"/>
        <v>0</v>
      </c>
      <c r="Y20" s="13">
        <f t="shared" si="21"/>
        <v>0</v>
      </c>
      <c r="Z20" s="13">
        <f t="shared" si="22"/>
        <v>0</v>
      </c>
      <c r="AA20" s="13">
        <f t="shared" si="23"/>
        <v>0</v>
      </c>
      <c r="AB20" s="14"/>
    </row>
    <row r="21" spans="1:35" s="16" customFormat="1" x14ac:dyDescent="0.25">
      <c r="A21" s="30">
        <v>2037</v>
      </c>
      <c r="B21" s="13">
        <f t="shared" si="0"/>
        <v>0</v>
      </c>
      <c r="C21" s="13">
        <f t="shared" si="1"/>
        <v>0</v>
      </c>
      <c r="D21" s="13">
        <f t="shared" si="2"/>
        <v>0</v>
      </c>
      <c r="E21" s="13">
        <f t="shared" si="3"/>
        <v>0</v>
      </c>
      <c r="F21" s="13">
        <f t="shared" si="4"/>
        <v>0</v>
      </c>
      <c r="G21" s="13">
        <f t="shared" si="5"/>
        <v>0</v>
      </c>
      <c r="H21" s="13">
        <f t="shared" si="6"/>
        <v>0</v>
      </c>
      <c r="I21" s="13">
        <f t="shared" si="7"/>
        <v>0</v>
      </c>
      <c r="J21" s="14"/>
      <c r="K21" s="13">
        <f t="shared" si="8"/>
        <v>0</v>
      </c>
      <c r="L21" s="13">
        <f t="shared" si="9"/>
        <v>0</v>
      </c>
      <c r="M21" s="13">
        <f t="shared" si="10"/>
        <v>0</v>
      </c>
      <c r="N21" s="13">
        <f t="shared" si="11"/>
        <v>0</v>
      </c>
      <c r="O21" s="13">
        <f t="shared" si="12"/>
        <v>0</v>
      </c>
      <c r="P21" s="13">
        <f t="shared" si="13"/>
        <v>0</v>
      </c>
      <c r="Q21" s="13">
        <f t="shared" si="14"/>
        <v>0</v>
      </c>
      <c r="R21" s="13">
        <f t="shared" si="15"/>
        <v>0</v>
      </c>
      <c r="S21" s="14"/>
      <c r="T21" s="13">
        <f t="shared" si="16"/>
        <v>0</v>
      </c>
      <c r="U21" s="13">
        <f t="shared" si="17"/>
        <v>0</v>
      </c>
      <c r="V21" s="13">
        <f t="shared" si="18"/>
        <v>0</v>
      </c>
      <c r="W21" s="13">
        <f t="shared" si="19"/>
        <v>0</v>
      </c>
      <c r="X21" s="13">
        <f t="shared" si="20"/>
        <v>0</v>
      </c>
      <c r="Y21" s="13">
        <f t="shared" si="21"/>
        <v>0</v>
      </c>
      <c r="Z21" s="13">
        <f t="shared" si="22"/>
        <v>0</v>
      </c>
      <c r="AA21" s="13">
        <f t="shared" si="23"/>
        <v>0</v>
      </c>
      <c r="AB21" s="14"/>
    </row>
    <row r="22" spans="1:35" s="16" customFormat="1" x14ac:dyDescent="0.25">
      <c r="A22" s="30">
        <v>2038</v>
      </c>
      <c r="B22" s="13">
        <f t="shared" si="0"/>
        <v>0</v>
      </c>
      <c r="C22" s="13">
        <f t="shared" si="1"/>
        <v>0</v>
      </c>
      <c r="D22" s="13">
        <f t="shared" si="2"/>
        <v>0</v>
      </c>
      <c r="E22" s="13">
        <f t="shared" si="3"/>
        <v>0</v>
      </c>
      <c r="F22" s="13">
        <f t="shared" si="4"/>
        <v>0</v>
      </c>
      <c r="G22" s="13">
        <f t="shared" si="5"/>
        <v>0</v>
      </c>
      <c r="H22" s="13">
        <f t="shared" si="6"/>
        <v>0</v>
      </c>
      <c r="I22" s="13">
        <f t="shared" si="7"/>
        <v>0</v>
      </c>
      <c r="J22" s="14"/>
      <c r="K22" s="13">
        <f t="shared" si="8"/>
        <v>0</v>
      </c>
      <c r="L22" s="13">
        <f t="shared" si="9"/>
        <v>0</v>
      </c>
      <c r="M22" s="13">
        <f t="shared" si="10"/>
        <v>0</v>
      </c>
      <c r="N22" s="13">
        <f t="shared" si="11"/>
        <v>0</v>
      </c>
      <c r="O22" s="13">
        <f t="shared" si="12"/>
        <v>0</v>
      </c>
      <c r="P22" s="13">
        <f t="shared" si="13"/>
        <v>0</v>
      </c>
      <c r="Q22" s="13">
        <f t="shared" si="14"/>
        <v>0</v>
      </c>
      <c r="R22" s="13">
        <f t="shared" si="15"/>
        <v>0</v>
      </c>
      <c r="S22" s="14"/>
      <c r="T22" s="13">
        <f t="shared" si="16"/>
        <v>0</v>
      </c>
      <c r="U22" s="13">
        <f t="shared" si="17"/>
        <v>0</v>
      </c>
      <c r="V22" s="13">
        <f t="shared" si="18"/>
        <v>0</v>
      </c>
      <c r="W22" s="13">
        <f t="shared" si="19"/>
        <v>0</v>
      </c>
      <c r="X22" s="13">
        <f t="shared" si="20"/>
        <v>0</v>
      </c>
      <c r="Y22" s="13">
        <f t="shared" si="21"/>
        <v>0</v>
      </c>
      <c r="Z22" s="13">
        <f t="shared" si="22"/>
        <v>0</v>
      </c>
      <c r="AA22" s="13">
        <f t="shared" si="23"/>
        <v>0</v>
      </c>
      <c r="AB22" s="14"/>
    </row>
    <row r="23" spans="1:35" s="16" customFormat="1" x14ac:dyDescent="0.25">
      <c r="A23" s="30">
        <v>2039</v>
      </c>
      <c r="B23" s="13">
        <f t="shared" si="0"/>
        <v>0</v>
      </c>
      <c r="C23" s="13">
        <f t="shared" si="1"/>
        <v>0</v>
      </c>
      <c r="D23" s="13">
        <f t="shared" si="2"/>
        <v>0</v>
      </c>
      <c r="E23" s="13">
        <f t="shared" si="3"/>
        <v>0</v>
      </c>
      <c r="F23" s="13">
        <f t="shared" si="4"/>
        <v>0</v>
      </c>
      <c r="G23" s="13">
        <f t="shared" si="5"/>
        <v>0</v>
      </c>
      <c r="H23" s="13">
        <f t="shared" si="6"/>
        <v>0</v>
      </c>
      <c r="I23" s="13">
        <f t="shared" si="7"/>
        <v>0</v>
      </c>
      <c r="J23" s="14"/>
      <c r="K23" s="13">
        <f t="shared" si="8"/>
        <v>0</v>
      </c>
      <c r="L23" s="13">
        <f t="shared" si="9"/>
        <v>0</v>
      </c>
      <c r="M23" s="13">
        <f t="shared" si="10"/>
        <v>0</v>
      </c>
      <c r="N23" s="13">
        <f t="shared" si="11"/>
        <v>0</v>
      </c>
      <c r="O23" s="13">
        <f t="shared" si="12"/>
        <v>0</v>
      </c>
      <c r="P23" s="13">
        <f t="shared" si="13"/>
        <v>0</v>
      </c>
      <c r="Q23" s="13">
        <f t="shared" si="14"/>
        <v>0</v>
      </c>
      <c r="R23" s="13">
        <f t="shared" si="15"/>
        <v>0</v>
      </c>
      <c r="S23" s="14"/>
      <c r="T23" s="13">
        <f t="shared" si="16"/>
        <v>0</v>
      </c>
      <c r="U23" s="13">
        <f t="shared" si="17"/>
        <v>0</v>
      </c>
      <c r="V23" s="13">
        <f t="shared" si="18"/>
        <v>0</v>
      </c>
      <c r="W23" s="13">
        <f t="shared" si="19"/>
        <v>0</v>
      </c>
      <c r="X23" s="13">
        <f t="shared" si="20"/>
        <v>0</v>
      </c>
      <c r="Y23" s="13">
        <f t="shared" si="21"/>
        <v>0</v>
      </c>
      <c r="Z23" s="13">
        <f t="shared" si="22"/>
        <v>0</v>
      </c>
      <c r="AA23" s="13">
        <f t="shared" si="23"/>
        <v>0</v>
      </c>
      <c r="AB23" s="14"/>
    </row>
    <row r="24" spans="1:35" s="16" customFormat="1" x14ac:dyDescent="0.25">
      <c r="A24" s="30">
        <v>2040</v>
      </c>
      <c r="B24" s="13">
        <f t="shared" si="0"/>
        <v>0</v>
      </c>
      <c r="C24" s="13">
        <f t="shared" si="1"/>
        <v>0</v>
      </c>
      <c r="D24" s="13">
        <f t="shared" si="2"/>
        <v>0</v>
      </c>
      <c r="E24" s="13">
        <f t="shared" si="3"/>
        <v>0</v>
      </c>
      <c r="F24" s="13">
        <f t="shared" si="4"/>
        <v>0</v>
      </c>
      <c r="G24" s="13">
        <f t="shared" si="5"/>
        <v>0</v>
      </c>
      <c r="H24" s="13">
        <f t="shared" si="6"/>
        <v>0</v>
      </c>
      <c r="I24" s="13">
        <f t="shared" si="7"/>
        <v>0</v>
      </c>
      <c r="J24" s="14"/>
      <c r="K24" s="13">
        <f t="shared" si="8"/>
        <v>0</v>
      </c>
      <c r="L24" s="13">
        <f t="shared" si="9"/>
        <v>0</v>
      </c>
      <c r="M24" s="13">
        <f t="shared" si="10"/>
        <v>0</v>
      </c>
      <c r="N24" s="13">
        <f t="shared" si="11"/>
        <v>0</v>
      </c>
      <c r="O24" s="13">
        <f t="shared" si="12"/>
        <v>0</v>
      </c>
      <c r="P24" s="13">
        <f t="shared" si="13"/>
        <v>0</v>
      </c>
      <c r="Q24" s="13">
        <f t="shared" si="14"/>
        <v>0</v>
      </c>
      <c r="R24" s="13">
        <f t="shared" si="15"/>
        <v>0</v>
      </c>
      <c r="S24" s="14"/>
      <c r="T24" s="13">
        <f t="shared" si="16"/>
        <v>0</v>
      </c>
      <c r="U24" s="13">
        <f t="shared" si="17"/>
        <v>0</v>
      </c>
      <c r="V24" s="13">
        <f t="shared" si="18"/>
        <v>0</v>
      </c>
      <c r="W24" s="13">
        <f t="shared" si="19"/>
        <v>0</v>
      </c>
      <c r="X24" s="13">
        <f t="shared" si="20"/>
        <v>0</v>
      </c>
      <c r="Y24" s="13">
        <f t="shared" si="21"/>
        <v>0</v>
      </c>
      <c r="Z24" s="13">
        <f t="shared" si="22"/>
        <v>0</v>
      </c>
      <c r="AA24" s="13">
        <f t="shared" si="23"/>
        <v>0</v>
      </c>
      <c r="AB24" s="14"/>
    </row>
    <row r="25" spans="1:35" s="16" customFormat="1" x14ac:dyDescent="0.25">
      <c r="A25" s="16" t="s">
        <v>25</v>
      </c>
      <c r="B25" s="13">
        <f>SUM(B4:B24)</f>
        <v>0</v>
      </c>
      <c r="C25" s="13">
        <f t="shared" ref="C25:H25" si="24">SUM(C4:C24)</f>
        <v>0</v>
      </c>
      <c r="D25" s="13">
        <f t="shared" si="24"/>
        <v>0</v>
      </c>
      <c r="E25" s="13">
        <f t="shared" si="24"/>
        <v>0</v>
      </c>
      <c r="F25" s="13">
        <f t="shared" si="24"/>
        <v>0</v>
      </c>
      <c r="G25" s="13">
        <f t="shared" si="24"/>
        <v>0</v>
      </c>
      <c r="H25" s="13">
        <f t="shared" si="24"/>
        <v>0</v>
      </c>
      <c r="I25" s="13">
        <f t="shared" ref="I25" si="25">SUM(I4:I24)</f>
        <v>0</v>
      </c>
      <c r="J25" s="14"/>
      <c r="K25" s="13">
        <f t="shared" ref="K25:Q25" si="26">SUM(K4:K24)</f>
        <v>0</v>
      </c>
      <c r="L25" s="13">
        <f t="shared" si="26"/>
        <v>0</v>
      </c>
      <c r="M25" s="13">
        <f t="shared" si="26"/>
        <v>0</v>
      </c>
      <c r="N25" s="13">
        <f t="shared" si="26"/>
        <v>0</v>
      </c>
      <c r="O25" s="13">
        <f t="shared" si="26"/>
        <v>0</v>
      </c>
      <c r="P25" s="13">
        <f t="shared" si="26"/>
        <v>0</v>
      </c>
      <c r="Q25" s="13">
        <f t="shared" si="26"/>
        <v>0</v>
      </c>
      <c r="R25" s="13">
        <f t="shared" ref="R25" si="27">SUM(R4:R24)</f>
        <v>0</v>
      </c>
      <c r="S25" s="14"/>
      <c r="T25" s="13">
        <f t="shared" ref="T25:Z25" si="28">SUM(T4:T24)</f>
        <v>0</v>
      </c>
      <c r="U25" s="13">
        <f t="shared" si="28"/>
        <v>0</v>
      </c>
      <c r="V25" s="13">
        <f t="shared" si="28"/>
        <v>0</v>
      </c>
      <c r="W25" s="13">
        <f t="shared" si="28"/>
        <v>0</v>
      </c>
      <c r="X25" s="13">
        <f t="shared" si="28"/>
        <v>0</v>
      </c>
      <c r="Y25" s="13">
        <f t="shared" si="28"/>
        <v>0</v>
      </c>
      <c r="Z25" s="13">
        <f t="shared" si="28"/>
        <v>0</v>
      </c>
      <c r="AA25" s="13">
        <f t="shared" ref="AA25" si="29">SUM(AA4:AA24)</f>
        <v>0</v>
      </c>
      <c r="AB25" s="14"/>
    </row>
    <row r="28" spans="1:35" ht="45" x14ac:dyDescent="0.25">
      <c r="A28" s="6" t="s">
        <v>60</v>
      </c>
    </row>
    <row r="29" spans="1:35" x14ac:dyDescent="0.25">
      <c r="A29" s="6"/>
      <c r="B29" s="5" t="s">
        <v>57</v>
      </c>
      <c r="C29" s="5"/>
      <c r="D29" s="5"/>
      <c r="E29" s="5"/>
      <c r="F29" s="5"/>
      <c r="G29" s="5"/>
      <c r="H29" s="5"/>
      <c r="I29" s="5"/>
      <c r="K29" s="5" t="s">
        <v>58</v>
      </c>
      <c r="L29" s="5"/>
      <c r="M29" s="5"/>
      <c r="N29" s="5"/>
      <c r="O29" s="5"/>
      <c r="P29" s="5"/>
      <c r="Q29" s="5"/>
      <c r="R29" s="5"/>
      <c r="T29" s="5" t="s">
        <v>13</v>
      </c>
      <c r="U29" s="5"/>
      <c r="V29" s="5"/>
      <c r="W29" s="5"/>
      <c r="X29" s="5"/>
      <c r="Y29" s="5"/>
      <c r="Z29" s="5"/>
      <c r="AA29" s="5"/>
    </row>
    <row r="30" spans="1:35" ht="30" x14ac:dyDescent="0.25">
      <c r="A30" s="30" t="s">
        <v>0</v>
      </c>
      <c r="B30" s="30" t="s">
        <v>4</v>
      </c>
      <c r="C30" s="30" t="s">
        <v>5</v>
      </c>
      <c r="D30" s="30" t="s">
        <v>6</v>
      </c>
      <c r="E30" s="30" t="s">
        <v>7</v>
      </c>
      <c r="F30" s="30" t="s">
        <v>8</v>
      </c>
      <c r="G30" s="30" t="s">
        <v>9</v>
      </c>
      <c r="H30" s="30" t="s">
        <v>10</v>
      </c>
      <c r="I30" s="30" t="s">
        <v>14</v>
      </c>
      <c r="K30" s="30" t="s">
        <v>4</v>
      </c>
      <c r="L30" s="30" t="s">
        <v>5</v>
      </c>
      <c r="M30" s="30" t="s">
        <v>6</v>
      </c>
      <c r="N30" s="30" t="s">
        <v>7</v>
      </c>
      <c r="O30" s="30" t="s">
        <v>8</v>
      </c>
      <c r="P30" s="30" t="s">
        <v>9</v>
      </c>
      <c r="Q30" s="30" t="s">
        <v>10</v>
      </c>
      <c r="R30" s="30" t="s">
        <v>14</v>
      </c>
      <c r="T30" s="30" t="s">
        <v>4</v>
      </c>
      <c r="U30" s="30" t="s">
        <v>5</v>
      </c>
      <c r="V30" s="30" t="s">
        <v>6</v>
      </c>
      <c r="W30" s="30" t="s">
        <v>7</v>
      </c>
      <c r="X30" s="30" t="s">
        <v>8</v>
      </c>
      <c r="Y30" s="30" t="s">
        <v>9</v>
      </c>
      <c r="Z30" s="30" t="s">
        <v>10</v>
      </c>
      <c r="AA30" s="30" t="s">
        <v>14</v>
      </c>
      <c r="AC30" s="6"/>
      <c r="AD30" s="6"/>
      <c r="AE30" s="6"/>
      <c r="AG30" s="6"/>
      <c r="AH30" s="6"/>
      <c r="AI30" s="6"/>
    </row>
    <row r="31" spans="1:35" s="16" customFormat="1" x14ac:dyDescent="0.25">
      <c r="A31" s="30">
        <v>2020</v>
      </c>
      <c r="B31" s="13">
        <f t="shared" ref="B31:B51" si="30">B139-K139</f>
        <v>0</v>
      </c>
      <c r="C31" s="13">
        <f t="shared" ref="C31:C51" si="31">C139-L139</f>
        <v>0</v>
      </c>
      <c r="D31" s="13">
        <f t="shared" ref="D31:D51" si="32">D139-M139</f>
        <v>0</v>
      </c>
      <c r="E31" s="13">
        <f t="shared" ref="E31:E51" si="33">E139-N139</f>
        <v>0</v>
      </c>
      <c r="F31" s="13">
        <f t="shared" ref="F31:F51" si="34">F139-O139</f>
        <v>0</v>
      </c>
      <c r="G31" s="13">
        <f t="shared" ref="G31:G51" si="35">G139-P139</f>
        <v>0</v>
      </c>
      <c r="H31" s="13">
        <f t="shared" ref="H31:H51" si="36">H139-Q139</f>
        <v>0</v>
      </c>
      <c r="I31" s="13">
        <f t="shared" ref="I31:I51" si="37">I139-R139</f>
        <v>0</v>
      </c>
      <c r="J31" s="14"/>
      <c r="K31" s="13">
        <f t="shared" ref="K31:K51" si="38">T139-K139</f>
        <v>0</v>
      </c>
      <c r="L31" s="13">
        <f t="shared" ref="L31:L51" si="39">U139-L139</f>
        <v>0</v>
      </c>
      <c r="M31" s="13">
        <f t="shared" ref="M31:M51" si="40">V139-M139</f>
        <v>0</v>
      </c>
      <c r="N31" s="13">
        <f t="shared" ref="N31:N51" si="41">W139-N139</f>
        <v>0</v>
      </c>
      <c r="O31" s="13">
        <f t="shared" ref="O31:O51" si="42">X139-O139</f>
        <v>0</v>
      </c>
      <c r="P31" s="13">
        <f t="shared" ref="P31:P51" si="43">Y139-P139</f>
        <v>0</v>
      </c>
      <c r="Q31" s="13">
        <f t="shared" ref="Q31:Q51" si="44">Z139-Q139</f>
        <v>0</v>
      </c>
      <c r="R31" s="13">
        <f t="shared" ref="R31:R51" si="45">AA139-R139</f>
        <v>0</v>
      </c>
      <c r="S31" s="14"/>
      <c r="T31" s="13">
        <f t="shared" ref="T31:T51" si="46">T139-B139</f>
        <v>0</v>
      </c>
      <c r="U31" s="13">
        <f t="shared" ref="U31:U51" si="47">U139-C139</f>
        <v>0</v>
      </c>
      <c r="V31" s="13">
        <f t="shared" ref="V31:V51" si="48">V139-D139</f>
        <v>0</v>
      </c>
      <c r="W31" s="13">
        <f t="shared" ref="W31:W51" si="49">W139-E139</f>
        <v>0</v>
      </c>
      <c r="X31" s="13">
        <f t="shared" ref="X31:X51" si="50">X139-F139</f>
        <v>0</v>
      </c>
      <c r="Y31" s="13">
        <f t="shared" ref="Y31:Y51" si="51">Y139-G139</f>
        <v>0</v>
      </c>
      <c r="Z31" s="13">
        <f t="shared" ref="Z31:Z51" si="52">Z139-H139</f>
        <v>0</v>
      </c>
      <c r="AA31" s="13">
        <f t="shared" ref="AA31:AA51" si="53">AA139-I139</f>
        <v>0</v>
      </c>
      <c r="AB31" s="14"/>
    </row>
    <row r="32" spans="1:35" s="16" customFormat="1" x14ac:dyDescent="0.25">
      <c r="A32" s="30">
        <v>2021</v>
      </c>
      <c r="B32" s="13">
        <f t="shared" si="30"/>
        <v>0</v>
      </c>
      <c r="C32" s="13">
        <f t="shared" si="31"/>
        <v>0</v>
      </c>
      <c r="D32" s="13">
        <f t="shared" si="32"/>
        <v>0</v>
      </c>
      <c r="E32" s="13">
        <f t="shared" si="33"/>
        <v>0</v>
      </c>
      <c r="F32" s="13">
        <f t="shared" si="34"/>
        <v>0</v>
      </c>
      <c r="G32" s="13">
        <f t="shared" si="35"/>
        <v>0</v>
      </c>
      <c r="H32" s="13">
        <f t="shared" si="36"/>
        <v>0</v>
      </c>
      <c r="I32" s="13">
        <f t="shared" si="37"/>
        <v>0</v>
      </c>
      <c r="J32" s="14"/>
      <c r="K32" s="13">
        <f t="shared" si="38"/>
        <v>0</v>
      </c>
      <c r="L32" s="13">
        <f t="shared" si="39"/>
        <v>0</v>
      </c>
      <c r="M32" s="13">
        <f t="shared" si="40"/>
        <v>0</v>
      </c>
      <c r="N32" s="13">
        <f t="shared" si="41"/>
        <v>0</v>
      </c>
      <c r="O32" s="13">
        <f t="shared" si="42"/>
        <v>0</v>
      </c>
      <c r="P32" s="13">
        <f t="shared" si="43"/>
        <v>0</v>
      </c>
      <c r="Q32" s="13">
        <f t="shared" si="44"/>
        <v>0</v>
      </c>
      <c r="R32" s="13">
        <f t="shared" si="45"/>
        <v>0</v>
      </c>
      <c r="S32" s="14"/>
      <c r="T32" s="13">
        <f t="shared" si="46"/>
        <v>0</v>
      </c>
      <c r="U32" s="13">
        <f t="shared" si="47"/>
        <v>0</v>
      </c>
      <c r="V32" s="13">
        <f t="shared" si="48"/>
        <v>0</v>
      </c>
      <c r="W32" s="13">
        <f t="shared" si="49"/>
        <v>0</v>
      </c>
      <c r="X32" s="13">
        <f t="shared" si="50"/>
        <v>0</v>
      </c>
      <c r="Y32" s="13">
        <f t="shared" si="51"/>
        <v>0</v>
      </c>
      <c r="Z32" s="13">
        <f t="shared" si="52"/>
        <v>0</v>
      </c>
      <c r="AA32" s="13">
        <f t="shared" si="53"/>
        <v>0</v>
      </c>
      <c r="AB32" s="14"/>
    </row>
    <row r="33" spans="1:28" s="16" customFormat="1" x14ac:dyDescent="0.25">
      <c r="A33" s="30">
        <v>2022</v>
      </c>
      <c r="B33" s="13">
        <f t="shared" si="30"/>
        <v>0</v>
      </c>
      <c r="C33" s="13">
        <f t="shared" si="31"/>
        <v>0</v>
      </c>
      <c r="D33" s="13">
        <f t="shared" si="32"/>
        <v>0</v>
      </c>
      <c r="E33" s="13">
        <f t="shared" si="33"/>
        <v>0</v>
      </c>
      <c r="F33" s="13">
        <f t="shared" si="34"/>
        <v>0</v>
      </c>
      <c r="G33" s="13">
        <f t="shared" si="35"/>
        <v>0</v>
      </c>
      <c r="H33" s="13">
        <f t="shared" si="36"/>
        <v>0</v>
      </c>
      <c r="I33" s="13">
        <f t="shared" si="37"/>
        <v>0</v>
      </c>
      <c r="J33" s="14"/>
      <c r="K33" s="13">
        <f t="shared" si="38"/>
        <v>0</v>
      </c>
      <c r="L33" s="13">
        <f t="shared" si="39"/>
        <v>0</v>
      </c>
      <c r="M33" s="13">
        <f t="shared" si="40"/>
        <v>0</v>
      </c>
      <c r="N33" s="13">
        <f t="shared" si="41"/>
        <v>0</v>
      </c>
      <c r="O33" s="13">
        <f t="shared" si="42"/>
        <v>0</v>
      </c>
      <c r="P33" s="13">
        <f t="shared" si="43"/>
        <v>0</v>
      </c>
      <c r="Q33" s="13">
        <f t="shared" si="44"/>
        <v>0</v>
      </c>
      <c r="R33" s="13">
        <f t="shared" si="45"/>
        <v>0</v>
      </c>
      <c r="S33" s="14"/>
      <c r="T33" s="13">
        <f t="shared" si="46"/>
        <v>0</v>
      </c>
      <c r="U33" s="13">
        <f t="shared" si="47"/>
        <v>0</v>
      </c>
      <c r="V33" s="13">
        <f t="shared" si="48"/>
        <v>0</v>
      </c>
      <c r="W33" s="13">
        <f t="shared" si="49"/>
        <v>0</v>
      </c>
      <c r="X33" s="13">
        <f t="shared" si="50"/>
        <v>0</v>
      </c>
      <c r="Y33" s="13">
        <f t="shared" si="51"/>
        <v>0</v>
      </c>
      <c r="Z33" s="13">
        <f t="shared" si="52"/>
        <v>0</v>
      </c>
      <c r="AA33" s="13">
        <f t="shared" si="53"/>
        <v>0</v>
      </c>
      <c r="AB33" s="14"/>
    </row>
    <row r="34" spans="1:28" s="16" customFormat="1" x14ac:dyDescent="0.25">
      <c r="A34" s="30">
        <v>2023</v>
      </c>
      <c r="B34" s="13">
        <f t="shared" si="30"/>
        <v>0</v>
      </c>
      <c r="C34" s="13">
        <f t="shared" si="31"/>
        <v>0</v>
      </c>
      <c r="D34" s="13">
        <f t="shared" si="32"/>
        <v>0</v>
      </c>
      <c r="E34" s="13">
        <f t="shared" si="33"/>
        <v>0</v>
      </c>
      <c r="F34" s="13">
        <f t="shared" si="34"/>
        <v>0</v>
      </c>
      <c r="G34" s="13">
        <f t="shared" si="35"/>
        <v>0</v>
      </c>
      <c r="H34" s="13">
        <f t="shared" si="36"/>
        <v>0</v>
      </c>
      <c r="I34" s="13">
        <f t="shared" si="37"/>
        <v>0</v>
      </c>
      <c r="J34" s="14"/>
      <c r="K34" s="13">
        <f t="shared" si="38"/>
        <v>0</v>
      </c>
      <c r="L34" s="13">
        <f t="shared" si="39"/>
        <v>0</v>
      </c>
      <c r="M34" s="13">
        <f t="shared" si="40"/>
        <v>0</v>
      </c>
      <c r="N34" s="13">
        <f t="shared" si="41"/>
        <v>0</v>
      </c>
      <c r="O34" s="13">
        <f t="shared" si="42"/>
        <v>0</v>
      </c>
      <c r="P34" s="13">
        <f t="shared" si="43"/>
        <v>0</v>
      </c>
      <c r="Q34" s="13">
        <f t="shared" si="44"/>
        <v>0</v>
      </c>
      <c r="R34" s="13">
        <f t="shared" si="45"/>
        <v>0</v>
      </c>
      <c r="S34" s="14"/>
      <c r="T34" s="13">
        <f t="shared" si="46"/>
        <v>0</v>
      </c>
      <c r="U34" s="13">
        <f t="shared" si="47"/>
        <v>0</v>
      </c>
      <c r="V34" s="13">
        <f t="shared" si="48"/>
        <v>0</v>
      </c>
      <c r="W34" s="13">
        <f t="shared" si="49"/>
        <v>0</v>
      </c>
      <c r="X34" s="13">
        <f t="shared" si="50"/>
        <v>0</v>
      </c>
      <c r="Y34" s="13">
        <f t="shared" si="51"/>
        <v>0</v>
      </c>
      <c r="Z34" s="13">
        <f t="shared" si="52"/>
        <v>0</v>
      </c>
      <c r="AA34" s="13">
        <f t="shared" si="53"/>
        <v>0</v>
      </c>
      <c r="AB34" s="14"/>
    </row>
    <row r="35" spans="1:28" s="16" customFormat="1" x14ac:dyDescent="0.25">
      <c r="A35" s="30">
        <v>2024</v>
      </c>
      <c r="B35" s="13">
        <f t="shared" si="30"/>
        <v>0</v>
      </c>
      <c r="C35" s="13">
        <f t="shared" si="31"/>
        <v>0</v>
      </c>
      <c r="D35" s="13">
        <f t="shared" si="32"/>
        <v>0</v>
      </c>
      <c r="E35" s="13">
        <f t="shared" si="33"/>
        <v>0</v>
      </c>
      <c r="F35" s="13">
        <f t="shared" si="34"/>
        <v>0</v>
      </c>
      <c r="G35" s="13">
        <f t="shared" si="35"/>
        <v>0</v>
      </c>
      <c r="H35" s="13">
        <f t="shared" si="36"/>
        <v>0</v>
      </c>
      <c r="I35" s="13">
        <f t="shared" si="37"/>
        <v>0</v>
      </c>
      <c r="J35" s="14"/>
      <c r="K35" s="13">
        <f t="shared" si="38"/>
        <v>0</v>
      </c>
      <c r="L35" s="13">
        <f t="shared" si="39"/>
        <v>0</v>
      </c>
      <c r="M35" s="13">
        <f t="shared" si="40"/>
        <v>0</v>
      </c>
      <c r="N35" s="13">
        <f t="shared" si="41"/>
        <v>0</v>
      </c>
      <c r="O35" s="13">
        <f t="shared" si="42"/>
        <v>0</v>
      </c>
      <c r="P35" s="13">
        <f t="shared" si="43"/>
        <v>0</v>
      </c>
      <c r="Q35" s="13">
        <f t="shared" si="44"/>
        <v>0</v>
      </c>
      <c r="R35" s="13">
        <f t="shared" si="45"/>
        <v>0</v>
      </c>
      <c r="S35" s="14"/>
      <c r="T35" s="13">
        <f t="shared" si="46"/>
        <v>0</v>
      </c>
      <c r="U35" s="13">
        <f t="shared" si="47"/>
        <v>0</v>
      </c>
      <c r="V35" s="13">
        <f t="shared" si="48"/>
        <v>0</v>
      </c>
      <c r="W35" s="13">
        <f t="shared" si="49"/>
        <v>0</v>
      </c>
      <c r="X35" s="13">
        <f t="shared" si="50"/>
        <v>0</v>
      </c>
      <c r="Y35" s="13">
        <f t="shared" si="51"/>
        <v>0</v>
      </c>
      <c r="Z35" s="13">
        <f t="shared" si="52"/>
        <v>0</v>
      </c>
      <c r="AA35" s="13">
        <f t="shared" si="53"/>
        <v>0</v>
      </c>
      <c r="AB35" s="14"/>
    </row>
    <row r="36" spans="1:28" s="16" customFormat="1" x14ac:dyDescent="0.25">
      <c r="A36" s="30">
        <v>2025</v>
      </c>
      <c r="B36" s="13">
        <f t="shared" si="30"/>
        <v>0</v>
      </c>
      <c r="C36" s="13">
        <f t="shared" si="31"/>
        <v>0</v>
      </c>
      <c r="D36" s="13">
        <f t="shared" si="32"/>
        <v>0</v>
      </c>
      <c r="E36" s="13">
        <f t="shared" si="33"/>
        <v>0</v>
      </c>
      <c r="F36" s="13">
        <f t="shared" si="34"/>
        <v>0</v>
      </c>
      <c r="G36" s="13">
        <f t="shared" si="35"/>
        <v>0</v>
      </c>
      <c r="H36" s="13">
        <f t="shared" si="36"/>
        <v>0</v>
      </c>
      <c r="I36" s="13">
        <f t="shared" si="37"/>
        <v>0</v>
      </c>
      <c r="J36" s="14"/>
      <c r="K36" s="13">
        <f t="shared" si="38"/>
        <v>0</v>
      </c>
      <c r="L36" s="13">
        <f t="shared" si="39"/>
        <v>0</v>
      </c>
      <c r="M36" s="13">
        <f t="shared" si="40"/>
        <v>0</v>
      </c>
      <c r="N36" s="13">
        <f t="shared" si="41"/>
        <v>0</v>
      </c>
      <c r="O36" s="13">
        <f t="shared" si="42"/>
        <v>0</v>
      </c>
      <c r="P36" s="13">
        <f t="shared" si="43"/>
        <v>0</v>
      </c>
      <c r="Q36" s="13">
        <f t="shared" si="44"/>
        <v>0</v>
      </c>
      <c r="R36" s="13">
        <f t="shared" si="45"/>
        <v>0</v>
      </c>
      <c r="S36" s="14"/>
      <c r="T36" s="13">
        <f t="shared" si="46"/>
        <v>0</v>
      </c>
      <c r="U36" s="13">
        <f t="shared" si="47"/>
        <v>0</v>
      </c>
      <c r="V36" s="13">
        <f t="shared" si="48"/>
        <v>0</v>
      </c>
      <c r="W36" s="13">
        <f t="shared" si="49"/>
        <v>0</v>
      </c>
      <c r="X36" s="13">
        <f t="shared" si="50"/>
        <v>0</v>
      </c>
      <c r="Y36" s="13">
        <f t="shared" si="51"/>
        <v>0</v>
      </c>
      <c r="Z36" s="13">
        <f t="shared" si="52"/>
        <v>0</v>
      </c>
      <c r="AA36" s="13">
        <f t="shared" si="53"/>
        <v>0</v>
      </c>
      <c r="AB36" s="14"/>
    </row>
    <row r="37" spans="1:28" s="16" customFormat="1" x14ac:dyDescent="0.25">
      <c r="A37" s="30">
        <v>2026</v>
      </c>
      <c r="B37" s="13">
        <f t="shared" si="30"/>
        <v>0</v>
      </c>
      <c r="C37" s="13">
        <f t="shared" si="31"/>
        <v>0</v>
      </c>
      <c r="D37" s="13">
        <f t="shared" si="32"/>
        <v>0</v>
      </c>
      <c r="E37" s="13">
        <f t="shared" si="33"/>
        <v>0</v>
      </c>
      <c r="F37" s="13">
        <f t="shared" si="34"/>
        <v>0</v>
      </c>
      <c r="G37" s="13">
        <f t="shared" si="35"/>
        <v>0</v>
      </c>
      <c r="H37" s="13">
        <f t="shared" si="36"/>
        <v>0</v>
      </c>
      <c r="I37" s="13">
        <f t="shared" si="37"/>
        <v>0</v>
      </c>
      <c r="J37" s="14"/>
      <c r="K37" s="13">
        <f t="shared" si="38"/>
        <v>0</v>
      </c>
      <c r="L37" s="13">
        <f t="shared" si="39"/>
        <v>0</v>
      </c>
      <c r="M37" s="13">
        <f t="shared" si="40"/>
        <v>0</v>
      </c>
      <c r="N37" s="13">
        <f t="shared" si="41"/>
        <v>0</v>
      </c>
      <c r="O37" s="13">
        <f t="shared" si="42"/>
        <v>0</v>
      </c>
      <c r="P37" s="13">
        <f t="shared" si="43"/>
        <v>0</v>
      </c>
      <c r="Q37" s="13">
        <f t="shared" si="44"/>
        <v>0</v>
      </c>
      <c r="R37" s="13">
        <f t="shared" si="45"/>
        <v>0</v>
      </c>
      <c r="S37" s="14"/>
      <c r="T37" s="13">
        <f t="shared" si="46"/>
        <v>0</v>
      </c>
      <c r="U37" s="13">
        <f t="shared" si="47"/>
        <v>0</v>
      </c>
      <c r="V37" s="13">
        <f t="shared" si="48"/>
        <v>0</v>
      </c>
      <c r="W37" s="13">
        <f t="shared" si="49"/>
        <v>0</v>
      </c>
      <c r="X37" s="13">
        <f t="shared" si="50"/>
        <v>0</v>
      </c>
      <c r="Y37" s="13">
        <f t="shared" si="51"/>
        <v>0</v>
      </c>
      <c r="Z37" s="13">
        <f t="shared" si="52"/>
        <v>0</v>
      </c>
      <c r="AA37" s="13">
        <f t="shared" si="53"/>
        <v>0</v>
      </c>
      <c r="AB37" s="14"/>
    </row>
    <row r="38" spans="1:28" s="16" customFormat="1" x14ac:dyDescent="0.25">
      <c r="A38" s="30">
        <v>2027</v>
      </c>
      <c r="B38" s="13">
        <f t="shared" si="30"/>
        <v>0</v>
      </c>
      <c r="C38" s="13">
        <f t="shared" si="31"/>
        <v>0</v>
      </c>
      <c r="D38" s="13">
        <f t="shared" si="32"/>
        <v>0</v>
      </c>
      <c r="E38" s="13">
        <f t="shared" si="33"/>
        <v>0</v>
      </c>
      <c r="F38" s="13">
        <f t="shared" si="34"/>
        <v>0</v>
      </c>
      <c r="G38" s="13">
        <f t="shared" si="35"/>
        <v>0</v>
      </c>
      <c r="H38" s="13">
        <f t="shared" si="36"/>
        <v>0</v>
      </c>
      <c r="I38" s="13">
        <f t="shared" si="37"/>
        <v>0</v>
      </c>
      <c r="J38" s="14"/>
      <c r="K38" s="13">
        <f t="shared" si="38"/>
        <v>0</v>
      </c>
      <c r="L38" s="13">
        <f t="shared" si="39"/>
        <v>0</v>
      </c>
      <c r="M38" s="13">
        <f t="shared" si="40"/>
        <v>0</v>
      </c>
      <c r="N38" s="13">
        <f t="shared" si="41"/>
        <v>0</v>
      </c>
      <c r="O38" s="13">
        <f t="shared" si="42"/>
        <v>0</v>
      </c>
      <c r="P38" s="13">
        <f t="shared" si="43"/>
        <v>0</v>
      </c>
      <c r="Q38" s="13">
        <f t="shared" si="44"/>
        <v>0</v>
      </c>
      <c r="R38" s="13">
        <f t="shared" si="45"/>
        <v>0</v>
      </c>
      <c r="S38" s="14"/>
      <c r="T38" s="13">
        <f t="shared" si="46"/>
        <v>0</v>
      </c>
      <c r="U38" s="13">
        <f t="shared" si="47"/>
        <v>0</v>
      </c>
      <c r="V38" s="13">
        <f t="shared" si="48"/>
        <v>0</v>
      </c>
      <c r="W38" s="13">
        <f t="shared" si="49"/>
        <v>0</v>
      </c>
      <c r="X38" s="13">
        <f t="shared" si="50"/>
        <v>0</v>
      </c>
      <c r="Y38" s="13">
        <f t="shared" si="51"/>
        <v>0</v>
      </c>
      <c r="Z38" s="13">
        <f t="shared" si="52"/>
        <v>0</v>
      </c>
      <c r="AA38" s="13">
        <f t="shared" si="53"/>
        <v>0</v>
      </c>
      <c r="AB38" s="14"/>
    </row>
    <row r="39" spans="1:28" s="16" customFormat="1" x14ac:dyDescent="0.25">
      <c r="A39" s="30">
        <v>2028</v>
      </c>
      <c r="B39" s="13">
        <f t="shared" si="30"/>
        <v>0</v>
      </c>
      <c r="C39" s="13">
        <f t="shared" si="31"/>
        <v>0</v>
      </c>
      <c r="D39" s="13">
        <f t="shared" si="32"/>
        <v>0</v>
      </c>
      <c r="E39" s="13">
        <f t="shared" si="33"/>
        <v>0</v>
      </c>
      <c r="F39" s="13">
        <f t="shared" si="34"/>
        <v>0</v>
      </c>
      <c r="G39" s="13">
        <f t="shared" si="35"/>
        <v>0</v>
      </c>
      <c r="H39" s="13">
        <f t="shared" si="36"/>
        <v>0</v>
      </c>
      <c r="I39" s="13">
        <f t="shared" si="37"/>
        <v>0</v>
      </c>
      <c r="J39" s="14"/>
      <c r="K39" s="13">
        <f t="shared" si="38"/>
        <v>0</v>
      </c>
      <c r="L39" s="13">
        <f t="shared" si="39"/>
        <v>0</v>
      </c>
      <c r="M39" s="13">
        <f t="shared" si="40"/>
        <v>0</v>
      </c>
      <c r="N39" s="13">
        <f t="shared" si="41"/>
        <v>0</v>
      </c>
      <c r="O39" s="13">
        <f t="shared" si="42"/>
        <v>0</v>
      </c>
      <c r="P39" s="13">
        <f t="shared" si="43"/>
        <v>0</v>
      </c>
      <c r="Q39" s="13">
        <f t="shared" si="44"/>
        <v>0</v>
      </c>
      <c r="R39" s="13">
        <f t="shared" si="45"/>
        <v>0</v>
      </c>
      <c r="S39" s="14"/>
      <c r="T39" s="13">
        <f t="shared" si="46"/>
        <v>0</v>
      </c>
      <c r="U39" s="13">
        <f t="shared" si="47"/>
        <v>0</v>
      </c>
      <c r="V39" s="13">
        <f t="shared" si="48"/>
        <v>0</v>
      </c>
      <c r="W39" s="13">
        <f t="shared" si="49"/>
        <v>0</v>
      </c>
      <c r="X39" s="13">
        <f t="shared" si="50"/>
        <v>0</v>
      </c>
      <c r="Y39" s="13">
        <f t="shared" si="51"/>
        <v>0</v>
      </c>
      <c r="Z39" s="13">
        <f t="shared" si="52"/>
        <v>0</v>
      </c>
      <c r="AA39" s="13">
        <f t="shared" si="53"/>
        <v>0</v>
      </c>
      <c r="AB39" s="14"/>
    </row>
    <row r="40" spans="1:28" s="16" customFormat="1" x14ac:dyDescent="0.25">
      <c r="A40" s="30">
        <v>2029</v>
      </c>
      <c r="B40" s="13">
        <f t="shared" si="30"/>
        <v>0</v>
      </c>
      <c r="C40" s="13">
        <f t="shared" si="31"/>
        <v>0</v>
      </c>
      <c r="D40" s="13">
        <f t="shared" si="32"/>
        <v>0</v>
      </c>
      <c r="E40" s="13">
        <f t="shared" si="33"/>
        <v>0</v>
      </c>
      <c r="F40" s="13">
        <f t="shared" si="34"/>
        <v>0</v>
      </c>
      <c r="G40" s="13">
        <f t="shared" si="35"/>
        <v>0</v>
      </c>
      <c r="H40" s="13">
        <f t="shared" si="36"/>
        <v>0</v>
      </c>
      <c r="I40" s="13">
        <f t="shared" si="37"/>
        <v>0</v>
      </c>
      <c r="J40" s="14"/>
      <c r="K40" s="13">
        <f t="shared" si="38"/>
        <v>0</v>
      </c>
      <c r="L40" s="13">
        <f t="shared" si="39"/>
        <v>0</v>
      </c>
      <c r="M40" s="13">
        <f t="shared" si="40"/>
        <v>0</v>
      </c>
      <c r="N40" s="13">
        <f t="shared" si="41"/>
        <v>0</v>
      </c>
      <c r="O40" s="13">
        <f t="shared" si="42"/>
        <v>0</v>
      </c>
      <c r="P40" s="13">
        <f t="shared" si="43"/>
        <v>0</v>
      </c>
      <c r="Q40" s="13">
        <f t="shared" si="44"/>
        <v>0</v>
      </c>
      <c r="R40" s="13">
        <f t="shared" si="45"/>
        <v>0</v>
      </c>
      <c r="S40" s="14"/>
      <c r="T40" s="13">
        <f t="shared" si="46"/>
        <v>0</v>
      </c>
      <c r="U40" s="13">
        <f t="shared" si="47"/>
        <v>0</v>
      </c>
      <c r="V40" s="13">
        <f t="shared" si="48"/>
        <v>0</v>
      </c>
      <c r="W40" s="13">
        <f t="shared" si="49"/>
        <v>0</v>
      </c>
      <c r="X40" s="13">
        <f t="shared" si="50"/>
        <v>0</v>
      </c>
      <c r="Y40" s="13">
        <f t="shared" si="51"/>
        <v>0</v>
      </c>
      <c r="Z40" s="13">
        <f t="shared" si="52"/>
        <v>0</v>
      </c>
      <c r="AA40" s="13">
        <f t="shared" si="53"/>
        <v>0</v>
      </c>
      <c r="AB40" s="14"/>
    </row>
    <row r="41" spans="1:28" s="16" customFormat="1" x14ac:dyDescent="0.25">
      <c r="A41" s="30">
        <v>2030</v>
      </c>
      <c r="B41" s="13">
        <f t="shared" si="30"/>
        <v>0</v>
      </c>
      <c r="C41" s="13">
        <f t="shared" si="31"/>
        <v>0</v>
      </c>
      <c r="D41" s="13">
        <f t="shared" si="32"/>
        <v>0</v>
      </c>
      <c r="E41" s="13">
        <f t="shared" si="33"/>
        <v>0</v>
      </c>
      <c r="F41" s="13">
        <f t="shared" si="34"/>
        <v>0</v>
      </c>
      <c r="G41" s="13">
        <f t="shared" si="35"/>
        <v>0</v>
      </c>
      <c r="H41" s="13">
        <f t="shared" si="36"/>
        <v>0</v>
      </c>
      <c r="I41" s="13">
        <f t="shared" si="37"/>
        <v>0</v>
      </c>
      <c r="J41" s="14"/>
      <c r="K41" s="13">
        <f t="shared" si="38"/>
        <v>0</v>
      </c>
      <c r="L41" s="13">
        <f t="shared" si="39"/>
        <v>0</v>
      </c>
      <c r="M41" s="13">
        <f t="shared" si="40"/>
        <v>0</v>
      </c>
      <c r="N41" s="13">
        <f t="shared" si="41"/>
        <v>0</v>
      </c>
      <c r="O41" s="13">
        <f t="shared" si="42"/>
        <v>0</v>
      </c>
      <c r="P41" s="13">
        <f t="shared" si="43"/>
        <v>0</v>
      </c>
      <c r="Q41" s="13">
        <f t="shared" si="44"/>
        <v>0</v>
      </c>
      <c r="R41" s="13">
        <f t="shared" si="45"/>
        <v>0</v>
      </c>
      <c r="S41" s="14"/>
      <c r="T41" s="13">
        <f t="shared" si="46"/>
        <v>0</v>
      </c>
      <c r="U41" s="13">
        <f t="shared" si="47"/>
        <v>0</v>
      </c>
      <c r="V41" s="13">
        <f t="shared" si="48"/>
        <v>0</v>
      </c>
      <c r="W41" s="13">
        <f t="shared" si="49"/>
        <v>0</v>
      </c>
      <c r="X41" s="13">
        <f t="shared" si="50"/>
        <v>0</v>
      </c>
      <c r="Y41" s="13">
        <f t="shared" si="51"/>
        <v>0</v>
      </c>
      <c r="Z41" s="13">
        <f t="shared" si="52"/>
        <v>0</v>
      </c>
      <c r="AA41" s="13">
        <f t="shared" si="53"/>
        <v>0</v>
      </c>
      <c r="AB41" s="14"/>
    </row>
    <row r="42" spans="1:28" s="16" customFormat="1" x14ac:dyDescent="0.25">
      <c r="A42" s="30">
        <v>2031</v>
      </c>
      <c r="B42" s="13">
        <f t="shared" si="30"/>
        <v>0</v>
      </c>
      <c r="C42" s="13">
        <f t="shared" si="31"/>
        <v>0</v>
      </c>
      <c r="D42" s="13">
        <f t="shared" si="32"/>
        <v>0</v>
      </c>
      <c r="E42" s="13">
        <f t="shared" si="33"/>
        <v>0</v>
      </c>
      <c r="F42" s="13">
        <f t="shared" si="34"/>
        <v>0</v>
      </c>
      <c r="G42" s="13">
        <f t="shared" si="35"/>
        <v>0</v>
      </c>
      <c r="H42" s="13">
        <f t="shared" si="36"/>
        <v>0</v>
      </c>
      <c r="I42" s="13">
        <f t="shared" si="37"/>
        <v>0</v>
      </c>
      <c r="J42" s="14"/>
      <c r="K42" s="13">
        <f t="shared" si="38"/>
        <v>0</v>
      </c>
      <c r="L42" s="13">
        <f t="shared" si="39"/>
        <v>0</v>
      </c>
      <c r="M42" s="13">
        <f t="shared" si="40"/>
        <v>0</v>
      </c>
      <c r="N42" s="13">
        <f t="shared" si="41"/>
        <v>0</v>
      </c>
      <c r="O42" s="13">
        <f t="shared" si="42"/>
        <v>0</v>
      </c>
      <c r="P42" s="13">
        <f t="shared" si="43"/>
        <v>0</v>
      </c>
      <c r="Q42" s="13">
        <f t="shared" si="44"/>
        <v>0</v>
      </c>
      <c r="R42" s="13">
        <f t="shared" si="45"/>
        <v>0</v>
      </c>
      <c r="S42" s="14"/>
      <c r="T42" s="13">
        <f t="shared" si="46"/>
        <v>0</v>
      </c>
      <c r="U42" s="13">
        <f t="shared" si="47"/>
        <v>0</v>
      </c>
      <c r="V42" s="13">
        <f t="shared" si="48"/>
        <v>0</v>
      </c>
      <c r="W42" s="13">
        <f t="shared" si="49"/>
        <v>0</v>
      </c>
      <c r="X42" s="13">
        <f t="shared" si="50"/>
        <v>0</v>
      </c>
      <c r="Y42" s="13">
        <f t="shared" si="51"/>
        <v>0</v>
      </c>
      <c r="Z42" s="13">
        <f t="shared" si="52"/>
        <v>0</v>
      </c>
      <c r="AA42" s="13">
        <f t="shared" si="53"/>
        <v>0</v>
      </c>
      <c r="AB42" s="14"/>
    </row>
    <row r="43" spans="1:28" s="16" customFormat="1" x14ac:dyDescent="0.25">
      <c r="A43" s="30">
        <v>2032</v>
      </c>
      <c r="B43" s="13">
        <f t="shared" si="30"/>
        <v>0</v>
      </c>
      <c r="C43" s="13">
        <f t="shared" si="31"/>
        <v>0</v>
      </c>
      <c r="D43" s="13">
        <f t="shared" si="32"/>
        <v>0</v>
      </c>
      <c r="E43" s="13">
        <f t="shared" si="33"/>
        <v>0</v>
      </c>
      <c r="F43" s="13">
        <f t="shared" si="34"/>
        <v>0</v>
      </c>
      <c r="G43" s="13">
        <f t="shared" si="35"/>
        <v>0</v>
      </c>
      <c r="H43" s="13">
        <f t="shared" si="36"/>
        <v>0</v>
      </c>
      <c r="I43" s="13">
        <f t="shared" si="37"/>
        <v>0</v>
      </c>
      <c r="J43" s="14"/>
      <c r="K43" s="13">
        <f t="shared" si="38"/>
        <v>0</v>
      </c>
      <c r="L43" s="13">
        <f t="shared" si="39"/>
        <v>0</v>
      </c>
      <c r="M43" s="13">
        <f t="shared" si="40"/>
        <v>0</v>
      </c>
      <c r="N43" s="13">
        <f t="shared" si="41"/>
        <v>0</v>
      </c>
      <c r="O43" s="13">
        <f t="shared" si="42"/>
        <v>0</v>
      </c>
      <c r="P43" s="13">
        <f t="shared" si="43"/>
        <v>0</v>
      </c>
      <c r="Q43" s="13">
        <f t="shared" si="44"/>
        <v>0</v>
      </c>
      <c r="R43" s="13">
        <f t="shared" si="45"/>
        <v>0</v>
      </c>
      <c r="S43" s="14"/>
      <c r="T43" s="13">
        <f t="shared" si="46"/>
        <v>0</v>
      </c>
      <c r="U43" s="13">
        <f t="shared" si="47"/>
        <v>0</v>
      </c>
      <c r="V43" s="13">
        <f t="shared" si="48"/>
        <v>0</v>
      </c>
      <c r="W43" s="13">
        <f t="shared" si="49"/>
        <v>0</v>
      </c>
      <c r="X43" s="13">
        <f t="shared" si="50"/>
        <v>0</v>
      </c>
      <c r="Y43" s="13">
        <f t="shared" si="51"/>
        <v>0</v>
      </c>
      <c r="Z43" s="13">
        <f t="shared" si="52"/>
        <v>0</v>
      </c>
      <c r="AA43" s="13">
        <f t="shared" si="53"/>
        <v>0</v>
      </c>
      <c r="AB43" s="14"/>
    </row>
    <row r="44" spans="1:28" s="16" customFormat="1" x14ac:dyDescent="0.25">
      <c r="A44" s="30">
        <v>2033</v>
      </c>
      <c r="B44" s="13">
        <f t="shared" si="30"/>
        <v>0</v>
      </c>
      <c r="C44" s="13">
        <f t="shared" si="31"/>
        <v>0</v>
      </c>
      <c r="D44" s="13">
        <f t="shared" si="32"/>
        <v>0</v>
      </c>
      <c r="E44" s="13">
        <f t="shared" si="33"/>
        <v>0</v>
      </c>
      <c r="F44" s="13">
        <f t="shared" si="34"/>
        <v>0</v>
      </c>
      <c r="G44" s="13">
        <f t="shared" si="35"/>
        <v>0</v>
      </c>
      <c r="H44" s="13">
        <f t="shared" si="36"/>
        <v>0</v>
      </c>
      <c r="I44" s="13">
        <f t="shared" si="37"/>
        <v>0</v>
      </c>
      <c r="J44" s="14"/>
      <c r="K44" s="13">
        <f t="shared" si="38"/>
        <v>0</v>
      </c>
      <c r="L44" s="13">
        <f t="shared" si="39"/>
        <v>0</v>
      </c>
      <c r="M44" s="13">
        <f t="shared" si="40"/>
        <v>0</v>
      </c>
      <c r="N44" s="13">
        <f t="shared" si="41"/>
        <v>0</v>
      </c>
      <c r="O44" s="13">
        <f t="shared" si="42"/>
        <v>0</v>
      </c>
      <c r="P44" s="13">
        <f t="shared" si="43"/>
        <v>0</v>
      </c>
      <c r="Q44" s="13">
        <f t="shared" si="44"/>
        <v>0</v>
      </c>
      <c r="R44" s="13">
        <f t="shared" si="45"/>
        <v>0</v>
      </c>
      <c r="S44" s="14"/>
      <c r="T44" s="13">
        <f t="shared" si="46"/>
        <v>0</v>
      </c>
      <c r="U44" s="13">
        <f t="shared" si="47"/>
        <v>0</v>
      </c>
      <c r="V44" s="13">
        <f t="shared" si="48"/>
        <v>0</v>
      </c>
      <c r="W44" s="13">
        <f t="shared" si="49"/>
        <v>0</v>
      </c>
      <c r="X44" s="13">
        <f t="shared" si="50"/>
        <v>0</v>
      </c>
      <c r="Y44" s="13">
        <f t="shared" si="51"/>
        <v>0</v>
      </c>
      <c r="Z44" s="13">
        <f t="shared" si="52"/>
        <v>0</v>
      </c>
      <c r="AA44" s="13">
        <f t="shared" si="53"/>
        <v>0</v>
      </c>
      <c r="AB44" s="14"/>
    </row>
    <row r="45" spans="1:28" s="16" customFormat="1" x14ac:dyDescent="0.25">
      <c r="A45" s="30">
        <v>2034</v>
      </c>
      <c r="B45" s="13">
        <f t="shared" si="30"/>
        <v>0</v>
      </c>
      <c r="C45" s="13">
        <f t="shared" si="31"/>
        <v>0</v>
      </c>
      <c r="D45" s="13">
        <f t="shared" si="32"/>
        <v>0</v>
      </c>
      <c r="E45" s="13">
        <f t="shared" si="33"/>
        <v>0</v>
      </c>
      <c r="F45" s="13">
        <f t="shared" si="34"/>
        <v>0</v>
      </c>
      <c r="G45" s="13">
        <f t="shared" si="35"/>
        <v>0</v>
      </c>
      <c r="H45" s="13">
        <f t="shared" si="36"/>
        <v>0</v>
      </c>
      <c r="I45" s="13">
        <f t="shared" si="37"/>
        <v>0</v>
      </c>
      <c r="J45" s="14"/>
      <c r="K45" s="13">
        <f t="shared" si="38"/>
        <v>0</v>
      </c>
      <c r="L45" s="13">
        <f t="shared" si="39"/>
        <v>0</v>
      </c>
      <c r="M45" s="13">
        <f t="shared" si="40"/>
        <v>0</v>
      </c>
      <c r="N45" s="13">
        <f t="shared" si="41"/>
        <v>0</v>
      </c>
      <c r="O45" s="13">
        <f t="shared" si="42"/>
        <v>0</v>
      </c>
      <c r="P45" s="13">
        <f t="shared" si="43"/>
        <v>0</v>
      </c>
      <c r="Q45" s="13">
        <f t="shared" si="44"/>
        <v>0</v>
      </c>
      <c r="R45" s="13">
        <f t="shared" si="45"/>
        <v>0</v>
      </c>
      <c r="S45" s="14"/>
      <c r="T45" s="13">
        <f t="shared" si="46"/>
        <v>0</v>
      </c>
      <c r="U45" s="13">
        <f t="shared" si="47"/>
        <v>0</v>
      </c>
      <c r="V45" s="13">
        <f t="shared" si="48"/>
        <v>0</v>
      </c>
      <c r="W45" s="13">
        <f t="shared" si="49"/>
        <v>0</v>
      </c>
      <c r="X45" s="13">
        <f t="shared" si="50"/>
        <v>0</v>
      </c>
      <c r="Y45" s="13">
        <f t="shared" si="51"/>
        <v>0</v>
      </c>
      <c r="Z45" s="13">
        <f t="shared" si="52"/>
        <v>0</v>
      </c>
      <c r="AA45" s="13">
        <f t="shared" si="53"/>
        <v>0</v>
      </c>
      <c r="AB45" s="14"/>
    </row>
    <row r="46" spans="1:28" s="16" customFormat="1" x14ac:dyDescent="0.25">
      <c r="A46" s="30">
        <v>2035</v>
      </c>
      <c r="B46" s="13">
        <f t="shared" si="30"/>
        <v>0</v>
      </c>
      <c r="C46" s="13">
        <f t="shared" si="31"/>
        <v>0</v>
      </c>
      <c r="D46" s="13">
        <f t="shared" si="32"/>
        <v>0</v>
      </c>
      <c r="E46" s="13">
        <f t="shared" si="33"/>
        <v>0</v>
      </c>
      <c r="F46" s="13">
        <f t="shared" si="34"/>
        <v>0</v>
      </c>
      <c r="G46" s="13">
        <f t="shared" si="35"/>
        <v>0</v>
      </c>
      <c r="H46" s="13">
        <f t="shared" si="36"/>
        <v>0</v>
      </c>
      <c r="I46" s="13">
        <f t="shared" si="37"/>
        <v>0</v>
      </c>
      <c r="J46" s="14"/>
      <c r="K46" s="13">
        <f t="shared" si="38"/>
        <v>0</v>
      </c>
      <c r="L46" s="13">
        <f t="shared" si="39"/>
        <v>0</v>
      </c>
      <c r="M46" s="13">
        <f t="shared" si="40"/>
        <v>0</v>
      </c>
      <c r="N46" s="13">
        <f t="shared" si="41"/>
        <v>0</v>
      </c>
      <c r="O46" s="13">
        <f t="shared" si="42"/>
        <v>0</v>
      </c>
      <c r="P46" s="13">
        <f t="shared" si="43"/>
        <v>0</v>
      </c>
      <c r="Q46" s="13">
        <f t="shared" si="44"/>
        <v>0</v>
      </c>
      <c r="R46" s="13">
        <f t="shared" si="45"/>
        <v>0</v>
      </c>
      <c r="S46" s="14"/>
      <c r="T46" s="13">
        <f t="shared" si="46"/>
        <v>0</v>
      </c>
      <c r="U46" s="13">
        <f t="shared" si="47"/>
        <v>0</v>
      </c>
      <c r="V46" s="13">
        <f t="shared" si="48"/>
        <v>0</v>
      </c>
      <c r="W46" s="13">
        <f t="shared" si="49"/>
        <v>0</v>
      </c>
      <c r="X46" s="13">
        <f t="shared" si="50"/>
        <v>0</v>
      </c>
      <c r="Y46" s="13">
        <f t="shared" si="51"/>
        <v>0</v>
      </c>
      <c r="Z46" s="13">
        <f t="shared" si="52"/>
        <v>0</v>
      </c>
      <c r="AA46" s="13">
        <f t="shared" si="53"/>
        <v>0</v>
      </c>
      <c r="AB46" s="14"/>
    </row>
    <row r="47" spans="1:28" s="16" customFormat="1" x14ac:dyDescent="0.25">
      <c r="A47" s="30">
        <v>2036</v>
      </c>
      <c r="B47" s="13">
        <f t="shared" si="30"/>
        <v>0</v>
      </c>
      <c r="C47" s="13">
        <f t="shared" si="31"/>
        <v>0</v>
      </c>
      <c r="D47" s="13">
        <f t="shared" si="32"/>
        <v>0</v>
      </c>
      <c r="E47" s="13">
        <f t="shared" si="33"/>
        <v>0</v>
      </c>
      <c r="F47" s="13">
        <f t="shared" si="34"/>
        <v>0</v>
      </c>
      <c r="G47" s="13">
        <f t="shared" si="35"/>
        <v>0</v>
      </c>
      <c r="H47" s="13">
        <f t="shared" si="36"/>
        <v>0</v>
      </c>
      <c r="I47" s="13">
        <f t="shared" si="37"/>
        <v>0</v>
      </c>
      <c r="J47" s="14"/>
      <c r="K47" s="13">
        <f t="shared" si="38"/>
        <v>0</v>
      </c>
      <c r="L47" s="13">
        <f t="shared" si="39"/>
        <v>0</v>
      </c>
      <c r="M47" s="13">
        <f t="shared" si="40"/>
        <v>0</v>
      </c>
      <c r="N47" s="13">
        <f t="shared" si="41"/>
        <v>0</v>
      </c>
      <c r="O47" s="13">
        <f t="shared" si="42"/>
        <v>0</v>
      </c>
      <c r="P47" s="13">
        <f t="shared" si="43"/>
        <v>0</v>
      </c>
      <c r="Q47" s="13">
        <f t="shared" si="44"/>
        <v>0</v>
      </c>
      <c r="R47" s="13">
        <f t="shared" si="45"/>
        <v>0</v>
      </c>
      <c r="S47" s="14"/>
      <c r="T47" s="13">
        <f t="shared" si="46"/>
        <v>0</v>
      </c>
      <c r="U47" s="13">
        <f t="shared" si="47"/>
        <v>0</v>
      </c>
      <c r="V47" s="13">
        <f t="shared" si="48"/>
        <v>0</v>
      </c>
      <c r="W47" s="13">
        <f t="shared" si="49"/>
        <v>0</v>
      </c>
      <c r="X47" s="13">
        <f t="shared" si="50"/>
        <v>0</v>
      </c>
      <c r="Y47" s="13">
        <f t="shared" si="51"/>
        <v>0</v>
      </c>
      <c r="Z47" s="13">
        <f t="shared" si="52"/>
        <v>0</v>
      </c>
      <c r="AA47" s="13">
        <f t="shared" si="53"/>
        <v>0</v>
      </c>
      <c r="AB47" s="14"/>
    </row>
    <row r="48" spans="1:28" s="16" customFormat="1" x14ac:dyDescent="0.25">
      <c r="A48" s="30">
        <v>2037</v>
      </c>
      <c r="B48" s="13">
        <f t="shared" si="30"/>
        <v>0</v>
      </c>
      <c r="C48" s="13">
        <f t="shared" si="31"/>
        <v>0</v>
      </c>
      <c r="D48" s="13">
        <f t="shared" si="32"/>
        <v>0</v>
      </c>
      <c r="E48" s="13">
        <f t="shared" si="33"/>
        <v>0</v>
      </c>
      <c r="F48" s="13">
        <f t="shared" si="34"/>
        <v>0</v>
      </c>
      <c r="G48" s="13">
        <f t="shared" si="35"/>
        <v>0</v>
      </c>
      <c r="H48" s="13">
        <f t="shared" si="36"/>
        <v>0</v>
      </c>
      <c r="I48" s="13">
        <f t="shared" si="37"/>
        <v>0</v>
      </c>
      <c r="J48" s="14"/>
      <c r="K48" s="13">
        <f t="shared" si="38"/>
        <v>0</v>
      </c>
      <c r="L48" s="13">
        <f t="shared" si="39"/>
        <v>0</v>
      </c>
      <c r="M48" s="13">
        <f t="shared" si="40"/>
        <v>0</v>
      </c>
      <c r="N48" s="13">
        <f t="shared" si="41"/>
        <v>0</v>
      </c>
      <c r="O48" s="13">
        <f t="shared" si="42"/>
        <v>0</v>
      </c>
      <c r="P48" s="13">
        <f t="shared" si="43"/>
        <v>0</v>
      </c>
      <c r="Q48" s="13">
        <f t="shared" si="44"/>
        <v>0</v>
      </c>
      <c r="R48" s="13">
        <f t="shared" si="45"/>
        <v>0</v>
      </c>
      <c r="S48" s="14"/>
      <c r="T48" s="13">
        <f t="shared" si="46"/>
        <v>0</v>
      </c>
      <c r="U48" s="13">
        <f t="shared" si="47"/>
        <v>0</v>
      </c>
      <c r="V48" s="13">
        <f t="shared" si="48"/>
        <v>0</v>
      </c>
      <c r="W48" s="13">
        <f t="shared" si="49"/>
        <v>0</v>
      </c>
      <c r="X48" s="13">
        <f t="shared" si="50"/>
        <v>0</v>
      </c>
      <c r="Y48" s="13">
        <f t="shared" si="51"/>
        <v>0</v>
      </c>
      <c r="Z48" s="13">
        <f t="shared" si="52"/>
        <v>0</v>
      </c>
      <c r="AA48" s="13">
        <f t="shared" si="53"/>
        <v>0</v>
      </c>
      <c r="AB48" s="14"/>
    </row>
    <row r="49" spans="1:57" s="16" customFormat="1" x14ac:dyDescent="0.25">
      <c r="A49" s="30">
        <v>2038</v>
      </c>
      <c r="B49" s="13">
        <f t="shared" si="30"/>
        <v>0</v>
      </c>
      <c r="C49" s="13">
        <f t="shared" si="31"/>
        <v>0</v>
      </c>
      <c r="D49" s="13">
        <f t="shared" si="32"/>
        <v>0</v>
      </c>
      <c r="E49" s="13">
        <f t="shared" si="33"/>
        <v>0</v>
      </c>
      <c r="F49" s="13">
        <f t="shared" si="34"/>
        <v>0</v>
      </c>
      <c r="G49" s="13">
        <f t="shared" si="35"/>
        <v>0</v>
      </c>
      <c r="H49" s="13">
        <f t="shared" si="36"/>
        <v>0</v>
      </c>
      <c r="I49" s="13">
        <f t="shared" si="37"/>
        <v>0</v>
      </c>
      <c r="J49" s="14"/>
      <c r="K49" s="13">
        <f t="shared" si="38"/>
        <v>0</v>
      </c>
      <c r="L49" s="13">
        <f t="shared" si="39"/>
        <v>0</v>
      </c>
      <c r="M49" s="13">
        <f t="shared" si="40"/>
        <v>0</v>
      </c>
      <c r="N49" s="13">
        <f t="shared" si="41"/>
        <v>0</v>
      </c>
      <c r="O49" s="13">
        <f t="shared" si="42"/>
        <v>0</v>
      </c>
      <c r="P49" s="13">
        <f t="shared" si="43"/>
        <v>0</v>
      </c>
      <c r="Q49" s="13">
        <f t="shared" si="44"/>
        <v>0</v>
      </c>
      <c r="R49" s="13">
        <f t="shared" si="45"/>
        <v>0</v>
      </c>
      <c r="S49" s="14"/>
      <c r="T49" s="13">
        <f t="shared" si="46"/>
        <v>0</v>
      </c>
      <c r="U49" s="13">
        <f t="shared" si="47"/>
        <v>0</v>
      </c>
      <c r="V49" s="13">
        <f t="shared" si="48"/>
        <v>0</v>
      </c>
      <c r="W49" s="13">
        <f t="shared" si="49"/>
        <v>0</v>
      </c>
      <c r="X49" s="13">
        <f t="shared" si="50"/>
        <v>0</v>
      </c>
      <c r="Y49" s="13">
        <f t="shared" si="51"/>
        <v>0</v>
      </c>
      <c r="Z49" s="13">
        <f t="shared" si="52"/>
        <v>0</v>
      </c>
      <c r="AA49" s="13">
        <f t="shared" si="53"/>
        <v>0</v>
      </c>
      <c r="AB49" s="14"/>
    </row>
    <row r="50" spans="1:57" s="16" customFormat="1" x14ac:dyDescent="0.25">
      <c r="A50" s="30">
        <v>2039</v>
      </c>
      <c r="B50" s="13">
        <f t="shared" si="30"/>
        <v>0</v>
      </c>
      <c r="C50" s="13">
        <f t="shared" si="31"/>
        <v>0</v>
      </c>
      <c r="D50" s="13">
        <f t="shared" si="32"/>
        <v>0</v>
      </c>
      <c r="E50" s="13">
        <f t="shared" si="33"/>
        <v>0</v>
      </c>
      <c r="F50" s="13">
        <f t="shared" si="34"/>
        <v>0</v>
      </c>
      <c r="G50" s="13">
        <f t="shared" si="35"/>
        <v>0</v>
      </c>
      <c r="H50" s="13">
        <f t="shared" si="36"/>
        <v>0</v>
      </c>
      <c r="I50" s="13">
        <f t="shared" si="37"/>
        <v>0</v>
      </c>
      <c r="J50" s="14"/>
      <c r="K50" s="13">
        <f t="shared" si="38"/>
        <v>0</v>
      </c>
      <c r="L50" s="13">
        <f t="shared" si="39"/>
        <v>0</v>
      </c>
      <c r="M50" s="13">
        <f t="shared" si="40"/>
        <v>0</v>
      </c>
      <c r="N50" s="13">
        <f t="shared" si="41"/>
        <v>0</v>
      </c>
      <c r="O50" s="13">
        <f t="shared" si="42"/>
        <v>0</v>
      </c>
      <c r="P50" s="13">
        <f t="shared" si="43"/>
        <v>0</v>
      </c>
      <c r="Q50" s="13">
        <f t="shared" si="44"/>
        <v>0</v>
      </c>
      <c r="R50" s="13">
        <f t="shared" si="45"/>
        <v>0</v>
      </c>
      <c r="S50" s="14"/>
      <c r="T50" s="13">
        <f t="shared" si="46"/>
        <v>0</v>
      </c>
      <c r="U50" s="13">
        <f t="shared" si="47"/>
        <v>0</v>
      </c>
      <c r="V50" s="13">
        <f t="shared" si="48"/>
        <v>0</v>
      </c>
      <c r="W50" s="13">
        <f t="shared" si="49"/>
        <v>0</v>
      </c>
      <c r="X50" s="13">
        <f t="shared" si="50"/>
        <v>0</v>
      </c>
      <c r="Y50" s="13">
        <f t="shared" si="51"/>
        <v>0</v>
      </c>
      <c r="Z50" s="13">
        <f t="shared" si="52"/>
        <v>0</v>
      </c>
      <c r="AA50" s="13">
        <f t="shared" si="53"/>
        <v>0</v>
      </c>
      <c r="AB50" s="14"/>
    </row>
    <row r="51" spans="1:57" s="16" customFormat="1" x14ac:dyDescent="0.25">
      <c r="A51" s="30">
        <v>2040</v>
      </c>
      <c r="B51" s="13">
        <f t="shared" si="30"/>
        <v>0</v>
      </c>
      <c r="C51" s="13">
        <f t="shared" si="31"/>
        <v>0</v>
      </c>
      <c r="D51" s="13">
        <f t="shared" si="32"/>
        <v>0</v>
      </c>
      <c r="E51" s="13">
        <f t="shared" si="33"/>
        <v>0</v>
      </c>
      <c r="F51" s="13">
        <f t="shared" si="34"/>
        <v>0</v>
      </c>
      <c r="G51" s="13">
        <f t="shared" si="35"/>
        <v>0</v>
      </c>
      <c r="H51" s="13">
        <f t="shared" si="36"/>
        <v>0</v>
      </c>
      <c r="I51" s="13">
        <f t="shared" si="37"/>
        <v>0</v>
      </c>
      <c r="J51" s="14"/>
      <c r="K51" s="13">
        <f t="shared" si="38"/>
        <v>0</v>
      </c>
      <c r="L51" s="13">
        <f t="shared" si="39"/>
        <v>0</v>
      </c>
      <c r="M51" s="13">
        <f t="shared" si="40"/>
        <v>0</v>
      </c>
      <c r="N51" s="13">
        <f t="shared" si="41"/>
        <v>0</v>
      </c>
      <c r="O51" s="13">
        <f t="shared" si="42"/>
        <v>0</v>
      </c>
      <c r="P51" s="13">
        <f t="shared" si="43"/>
        <v>0</v>
      </c>
      <c r="Q51" s="13">
        <f t="shared" si="44"/>
        <v>0</v>
      </c>
      <c r="R51" s="13">
        <f t="shared" si="45"/>
        <v>0</v>
      </c>
      <c r="S51" s="14"/>
      <c r="T51" s="13">
        <f t="shared" si="46"/>
        <v>0</v>
      </c>
      <c r="U51" s="13">
        <f t="shared" si="47"/>
        <v>0</v>
      </c>
      <c r="V51" s="13">
        <f t="shared" si="48"/>
        <v>0</v>
      </c>
      <c r="W51" s="13">
        <f t="shared" si="49"/>
        <v>0</v>
      </c>
      <c r="X51" s="13">
        <f t="shared" si="50"/>
        <v>0</v>
      </c>
      <c r="Y51" s="13">
        <f t="shared" si="51"/>
        <v>0</v>
      </c>
      <c r="Z51" s="13">
        <f t="shared" si="52"/>
        <v>0</v>
      </c>
      <c r="AA51" s="13">
        <f t="shared" si="53"/>
        <v>0</v>
      </c>
      <c r="AB51" s="14"/>
    </row>
    <row r="52" spans="1:57" s="16" customFormat="1" x14ac:dyDescent="0.25">
      <c r="A52" s="16" t="s">
        <v>25</v>
      </c>
      <c r="B52" s="13">
        <f>SUM(B31:B51)</f>
        <v>0</v>
      </c>
      <c r="C52" s="13">
        <f t="shared" ref="C52:H52" si="54">SUM(C31:C51)</f>
        <v>0</v>
      </c>
      <c r="D52" s="13">
        <f t="shared" si="54"/>
        <v>0</v>
      </c>
      <c r="E52" s="13">
        <f t="shared" si="54"/>
        <v>0</v>
      </c>
      <c r="F52" s="13">
        <f t="shared" si="54"/>
        <v>0</v>
      </c>
      <c r="G52" s="13">
        <f t="shared" si="54"/>
        <v>0</v>
      </c>
      <c r="H52" s="13">
        <f t="shared" si="54"/>
        <v>0</v>
      </c>
      <c r="I52" s="13">
        <f t="shared" ref="I52" si="55">SUM(I31:I51)</f>
        <v>0</v>
      </c>
      <c r="J52" s="14"/>
      <c r="K52" s="13">
        <f t="shared" ref="K52:Q52" si="56">SUM(K31:K51)</f>
        <v>0</v>
      </c>
      <c r="L52" s="13">
        <f t="shared" si="56"/>
        <v>0</v>
      </c>
      <c r="M52" s="13">
        <f t="shared" si="56"/>
        <v>0</v>
      </c>
      <c r="N52" s="13">
        <f t="shared" si="56"/>
        <v>0</v>
      </c>
      <c r="O52" s="13">
        <f t="shared" si="56"/>
        <v>0</v>
      </c>
      <c r="P52" s="13">
        <f t="shared" si="56"/>
        <v>0</v>
      </c>
      <c r="Q52" s="13">
        <f t="shared" si="56"/>
        <v>0</v>
      </c>
      <c r="R52" s="13">
        <f t="shared" ref="R52" si="57">SUM(R31:R51)</f>
        <v>0</v>
      </c>
      <c r="S52" s="14"/>
      <c r="T52" s="13">
        <f t="shared" ref="T52:Z52" si="58">SUM(T31:T51)</f>
        <v>0</v>
      </c>
      <c r="U52" s="13">
        <f t="shared" si="58"/>
        <v>0</v>
      </c>
      <c r="V52" s="13">
        <f t="shared" si="58"/>
        <v>0</v>
      </c>
      <c r="W52" s="13">
        <f t="shared" si="58"/>
        <v>0</v>
      </c>
      <c r="X52" s="13">
        <f t="shared" si="58"/>
        <v>0</v>
      </c>
      <c r="Y52" s="13">
        <f t="shared" si="58"/>
        <v>0</v>
      </c>
      <c r="Z52" s="13">
        <f t="shared" si="58"/>
        <v>0</v>
      </c>
      <c r="AA52" s="13">
        <f t="shared" ref="AA52" si="59">SUM(AA31:AA51)</f>
        <v>0</v>
      </c>
      <c r="AB52" s="14"/>
    </row>
    <row r="55" spans="1:57" ht="30" x14ac:dyDescent="0.25">
      <c r="A55" s="6" t="s">
        <v>61</v>
      </c>
    </row>
    <row r="56" spans="1:57" x14ac:dyDescent="0.25">
      <c r="A56" s="6"/>
      <c r="B56" s="5" t="s">
        <v>57</v>
      </c>
      <c r="C56" s="5"/>
      <c r="D56" s="5"/>
      <c r="E56" s="5"/>
      <c r="F56" s="5"/>
      <c r="G56" s="5"/>
      <c r="H56" s="5"/>
      <c r="I56" s="5"/>
      <c r="K56" s="5" t="s">
        <v>58</v>
      </c>
      <c r="L56" s="5"/>
      <c r="M56" s="5"/>
      <c r="N56" s="5"/>
      <c r="O56" s="5"/>
      <c r="P56" s="5"/>
      <c r="Q56" s="5"/>
      <c r="R56" s="5"/>
      <c r="T56" s="5" t="s">
        <v>13</v>
      </c>
      <c r="U56" s="5"/>
      <c r="V56" s="5"/>
      <c r="W56" s="5"/>
      <c r="X56" s="5"/>
      <c r="Y56" s="5"/>
      <c r="Z56" s="5"/>
      <c r="AA56" s="5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</row>
    <row r="57" spans="1:57" ht="28.5" customHeight="1" x14ac:dyDescent="0.25">
      <c r="A57" s="30" t="s">
        <v>0</v>
      </c>
      <c r="B57" s="30" t="s">
        <v>4</v>
      </c>
      <c r="C57" s="30" t="s">
        <v>5</v>
      </c>
      <c r="D57" s="30" t="s">
        <v>6</v>
      </c>
      <c r="E57" s="30" t="s">
        <v>7</v>
      </c>
      <c r="F57" s="30" t="s">
        <v>8</v>
      </c>
      <c r="G57" s="30" t="s">
        <v>9</v>
      </c>
      <c r="H57" s="30" t="s">
        <v>10</v>
      </c>
      <c r="I57" s="30" t="s">
        <v>14</v>
      </c>
      <c r="K57" s="30" t="s">
        <v>4</v>
      </c>
      <c r="L57" s="30" t="s">
        <v>5</v>
      </c>
      <c r="M57" s="30" t="s">
        <v>6</v>
      </c>
      <c r="N57" s="30" t="s">
        <v>7</v>
      </c>
      <c r="O57" s="30" t="s">
        <v>8</v>
      </c>
      <c r="P57" s="30" t="s">
        <v>9</v>
      </c>
      <c r="Q57" s="30" t="s">
        <v>10</v>
      </c>
      <c r="R57" s="30" t="s">
        <v>14</v>
      </c>
      <c r="T57" s="30" t="s">
        <v>4</v>
      </c>
      <c r="U57" s="30" t="s">
        <v>5</v>
      </c>
      <c r="V57" s="30" t="s">
        <v>6</v>
      </c>
      <c r="W57" s="30" t="s">
        <v>7</v>
      </c>
      <c r="X57" s="30" t="s">
        <v>8</v>
      </c>
      <c r="Y57" s="30" t="s">
        <v>9</v>
      </c>
      <c r="Z57" s="30" t="s">
        <v>10</v>
      </c>
      <c r="AA57" s="30" t="s">
        <v>14</v>
      </c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</row>
    <row r="58" spans="1:57" s="16" customFormat="1" x14ac:dyDescent="0.25">
      <c r="A58" s="30">
        <v>2020</v>
      </c>
      <c r="B58" s="13">
        <f t="shared" ref="B58:B78" si="60">B166-K166</f>
        <v>0</v>
      </c>
      <c r="C58" s="13">
        <f t="shared" ref="C58:C78" si="61">C166-L166</f>
        <v>0</v>
      </c>
      <c r="D58" s="13">
        <f t="shared" ref="D58:D78" si="62">D166-M166</f>
        <v>0</v>
      </c>
      <c r="E58" s="13">
        <f t="shared" ref="E58:E78" si="63">E166-N166</f>
        <v>0</v>
      </c>
      <c r="F58" s="13">
        <f t="shared" ref="F58:F78" si="64">F166-O166</f>
        <v>0</v>
      </c>
      <c r="G58" s="13">
        <f t="shared" ref="G58:G78" si="65">G166-P166</f>
        <v>0</v>
      </c>
      <c r="H58" s="13">
        <f t="shared" ref="H58:H78" si="66">H166-Q166</f>
        <v>0</v>
      </c>
      <c r="I58" s="13">
        <f t="shared" ref="I58:I78" si="67">I166-R166</f>
        <v>0</v>
      </c>
      <c r="J58" s="14"/>
      <c r="K58" s="13">
        <f t="shared" ref="K58:K78" si="68">T166-K166</f>
        <v>0</v>
      </c>
      <c r="L58" s="13">
        <f t="shared" ref="L58:L78" si="69">U166-L166</f>
        <v>0</v>
      </c>
      <c r="M58" s="13">
        <f t="shared" ref="M58:M78" si="70">V166-M166</f>
        <v>0</v>
      </c>
      <c r="N58" s="13">
        <f t="shared" ref="N58:N78" si="71">W166-N166</f>
        <v>0</v>
      </c>
      <c r="O58" s="13">
        <f t="shared" ref="O58:O78" si="72">X166-O166</f>
        <v>0</v>
      </c>
      <c r="P58" s="13">
        <f t="shared" ref="P58:P78" si="73">Y166-P166</f>
        <v>0</v>
      </c>
      <c r="Q58" s="13">
        <f t="shared" ref="Q58:Q78" si="74">Z166-Q166</f>
        <v>0</v>
      </c>
      <c r="R58" s="13">
        <f t="shared" ref="R58:R78" si="75">AA166-R166</f>
        <v>0</v>
      </c>
      <c r="S58" s="14"/>
      <c r="T58" s="13">
        <f t="shared" ref="T58:T78" si="76">T166-B166</f>
        <v>0</v>
      </c>
      <c r="U58" s="13">
        <f t="shared" ref="U58:U78" si="77">U166-C166</f>
        <v>0</v>
      </c>
      <c r="V58" s="13">
        <f t="shared" ref="V58:V78" si="78">V166-D166</f>
        <v>0</v>
      </c>
      <c r="W58" s="13">
        <f t="shared" ref="W58:W78" si="79">W166-E166</f>
        <v>0</v>
      </c>
      <c r="X58" s="13">
        <f t="shared" ref="X58:X78" si="80">X166-F166</f>
        <v>0</v>
      </c>
      <c r="Y58" s="13">
        <f t="shared" ref="Y58:Y78" si="81">Y166-G166</f>
        <v>0</v>
      </c>
      <c r="Z58" s="13">
        <f t="shared" ref="Z58:Z78" si="82">Z166-H166</f>
        <v>0</v>
      </c>
      <c r="AA58" s="13">
        <f t="shared" ref="AA58:AA78" si="83">AA166-I166</f>
        <v>0</v>
      </c>
      <c r="AB58" s="14"/>
      <c r="AD58" s="35"/>
    </row>
    <row r="59" spans="1:57" s="16" customFormat="1" x14ac:dyDescent="0.25">
      <c r="A59" s="30">
        <v>2021</v>
      </c>
      <c r="B59" s="13">
        <f t="shared" si="60"/>
        <v>0</v>
      </c>
      <c r="C59" s="13">
        <f t="shared" si="61"/>
        <v>0</v>
      </c>
      <c r="D59" s="13">
        <f t="shared" si="62"/>
        <v>0</v>
      </c>
      <c r="E59" s="13">
        <f t="shared" si="63"/>
        <v>0</v>
      </c>
      <c r="F59" s="13">
        <f t="shared" si="64"/>
        <v>0</v>
      </c>
      <c r="G59" s="13">
        <f t="shared" si="65"/>
        <v>0</v>
      </c>
      <c r="H59" s="13">
        <f t="shared" si="66"/>
        <v>0</v>
      </c>
      <c r="I59" s="13">
        <f t="shared" si="67"/>
        <v>0</v>
      </c>
      <c r="J59" s="14"/>
      <c r="K59" s="13">
        <f t="shared" si="68"/>
        <v>0</v>
      </c>
      <c r="L59" s="13">
        <f t="shared" si="69"/>
        <v>0</v>
      </c>
      <c r="M59" s="13">
        <f t="shared" si="70"/>
        <v>0</v>
      </c>
      <c r="N59" s="13">
        <f t="shared" si="71"/>
        <v>0</v>
      </c>
      <c r="O59" s="13">
        <f t="shared" si="72"/>
        <v>0</v>
      </c>
      <c r="P59" s="13">
        <f t="shared" si="73"/>
        <v>0</v>
      </c>
      <c r="Q59" s="13">
        <f t="shared" si="74"/>
        <v>0</v>
      </c>
      <c r="R59" s="13">
        <f t="shared" si="75"/>
        <v>0</v>
      </c>
      <c r="S59" s="14"/>
      <c r="T59" s="13">
        <f t="shared" si="76"/>
        <v>0</v>
      </c>
      <c r="U59" s="13">
        <f t="shared" si="77"/>
        <v>0</v>
      </c>
      <c r="V59" s="13">
        <f t="shared" si="78"/>
        <v>0</v>
      </c>
      <c r="W59" s="13">
        <f t="shared" si="79"/>
        <v>0</v>
      </c>
      <c r="X59" s="13">
        <f t="shared" si="80"/>
        <v>0</v>
      </c>
      <c r="Y59" s="13">
        <f t="shared" si="81"/>
        <v>0</v>
      </c>
      <c r="Z59" s="13">
        <f t="shared" si="82"/>
        <v>0</v>
      </c>
      <c r="AA59" s="13">
        <f t="shared" si="83"/>
        <v>0</v>
      </c>
      <c r="AB59" s="14"/>
      <c r="AD59" s="35"/>
    </row>
    <row r="60" spans="1:57" s="16" customFormat="1" x14ac:dyDescent="0.25">
      <c r="A60" s="30">
        <v>2022</v>
      </c>
      <c r="B60" s="13">
        <f t="shared" si="60"/>
        <v>0</v>
      </c>
      <c r="C60" s="13">
        <f t="shared" si="61"/>
        <v>0</v>
      </c>
      <c r="D60" s="13">
        <f t="shared" si="62"/>
        <v>0</v>
      </c>
      <c r="E60" s="13">
        <f t="shared" si="63"/>
        <v>0</v>
      </c>
      <c r="F60" s="13">
        <f t="shared" si="64"/>
        <v>0</v>
      </c>
      <c r="G60" s="13">
        <f t="shared" si="65"/>
        <v>0</v>
      </c>
      <c r="H60" s="13">
        <f t="shared" si="66"/>
        <v>0</v>
      </c>
      <c r="I60" s="13">
        <f t="shared" si="67"/>
        <v>0</v>
      </c>
      <c r="J60" s="14"/>
      <c r="K60" s="13">
        <f t="shared" si="68"/>
        <v>0</v>
      </c>
      <c r="L60" s="13">
        <f t="shared" si="69"/>
        <v>0</v>
      </c>
      <c r="M60" s="13">
        <f t="shared" si="70"/>
        <v>0</v>
      </c>
      <c r="N60" s="13">
        <f t="shared" si="71"/>
        <v>0</v>
      </c>
      <c r="O60" s="13">
        <f t="shared" si="72"/>
        <v>0</v>
      </c>
      <c r="P60" s="13">
        <f t="shared" si="73"/>
        <v>0</v>
      </c>
      <c r="Q60" s="13">
        <f t="shared" si="74"/>
        <v>0</v>
      </c>
      <c r="R60" s="13">
        <f t="shared" si="75"/>
        <v>0</v>
      </c>
      <c r="S60" s="14"/>
      <c r="T60" s="13">
        <f t="shared" si="76"/>
        <v>0</v>
      </c>
      <c r="U60" s="13">
        <f t="shared" si="77"/>
        <v>0</v>
      </c>
      <c r="V60" s="13">
        <f t="shared" si="78"/>
        <v>0</v>
      </c>
      <c r="W60" s="13">
        <f t="shared" si="79"/>
        <v>0</v>
      </c>
      <c r="X60" s="13">
        <f t="shared" si="80"/>
        <v>0</v>
      </c>
      <c r="Y60" s="13">
        <f t="shared" si="81"/>
        <v>0</v>
      </c>
      <c r="Z60" s="13">
        <f t="shared" si="82"/>
        <v>0</v>
      </c>
      <c r="AA60" s="13">
        <f t="shared" si="83"/>
        <v>0</v>
      </c>
      <c r="AB60" s="14"/>
      <c r="AD60" s="35"/>
    </row>
    <row r="61" spans="1:57" s="16" customFormat="1" x14ac:dyDescent="0.25">
      <c r="A61" s="30">
        <v>2023</v>
      </c>
      <c r="B61" s="13">
        <f t="shared" si="60"/>
        <v>0</v>
      </c>
      <c r="C61" s="13">
        <f t="shared" si="61"/>
        <v>0</v>
      </c>
      <c r="D61" s="13">
        <f t="shared" si="62"/>
        <v>0</v>
      </c>
      <c r="E61" s="13">
        <f t="shared" si="63"/>
        <v>0</v>
      </c>
      <c r="F61" s="13">
        <f t="shared" si="64"/>
        <v>0</v>
      </c>
      <c r="G61" s="13">
        <f t="shared" si="65"/>
        <v>0</v>
      </c>
      <c r="H61" s="13">
        <f t="shared" si="66"/>
        <v>0</v>
      </c>
      <c r="I61" s="13">
        <f t="shared" si="67"/>
        <v>0</v>
      </c>
      <c r="J61" s="14"/>
      <c r="K61" s="13">
        <f t="shared" si="68"/>
        <v>0</v>
      </c>
      <c r="L61" s="13">
        <f t="shared" si="69"/>
        <v>0</v>
      </c>
      <c r="M61" s="13">
        <f t="shared" si="70"/>
        <v>0</v>
      </c>
      <c r="N61" s="13">
        <f t="shared" si="71"/>
        <v>0</v>
      </c>
      <c r="O61" s="13">
        <f t="shared" si="72"/>
        <v>0</v>
      </c>
      <c r="P61" s="13">
        <f t="shared" si="73"/>
        <v>0</v>
      </c>
      <c r="Q61" s="13">
        <f t="shared" si="74"/>
        <v>0</v>
      </c>
      <c r="R61" s="13">
        <f t="shared" si="75"/>
        <v>0</v>
      </c>
      <c r="S61" s="14"/>
      <c r="T61" s="13">
        <f t="shared" si="76"/>
        <v>0</v>
      </c>
      <c r="U61" s="13">
        <f t="shared" si="77"/>
        <v>0</v>
      </c>
      <c r="V61" s="13">
        <f t="shared" si="78"/>
        <v>0</v>
      </c>
      <c r="W61" s="13">
        <f t="shared" si="79"/>
        <v>0</v>
      </c>
      <c r="X61" s="13">
        <f t="shared" si="80"/>
        <v>0</v>
      </c>
      <c r="Y61" s="13">
        <f t="shared" si="81"/>
        <v>0</v>
      </c>
      <c r="Z61" s="13">
        <f t="shared" si="82"/>
        <v>0</v>
      </c>
      <c r="AA61" s="13">
        <f t="shared" si="83"/>
        <v>0</v>
      </c>
      <c r="AB61" s="14"/>
      <c r="AD61" s="35"/>
    </row>
    <row r="62" spans="1:57" s="16" customFormat="1" x14ac:dyDescent="0.25">
      <c r="A62" s="30">
        <v>2024</v>
      </c>
      <c r="B62" s="13">
        <f t="shared" si="60"/>
        <v>0</v>
      </c>
      <c r="C62" s="13">
        <f t="shared" si="61"/>
        <v>0</v>
      </c>
      <c r="D62" s="13">
        <f t="shared" si="62"/>
        <v>0</v>
      </c>
      <c r="E62" s="13">
        <f t="shared" si="63"/>
        <v>0</v>
      </c>
      <c r="F62" s="13">
        <f t="shared" si="64"/>
        <v>0</v>
      </c>
      <c r="G62" s="13">
        <f t="shared" si="65"/>
        <v>0</v>
      </c>
      <c r="H62" s="13">
        <f t="shared" si="66"/>
        <v>0</v>
      </c>
      <c r="I62" s="13">
        <f t="shared" si="67"/>
        <v>0</v>
      </c>
      <c r="J62" s="14"/>
      <c r="K62" s="13">
        <f t="shared" si="68"/>
        <v>0</v>
      </c>
      <c r="L62" s="13">
        <f t="shared" si="69"/>
        <v>0</v>
      </c>
      <c r="M62" s="13">
        <f t="shared" si="70"/>
        <v>0</v>
      </c>
      <c r="N62" s="13">
        <f t="shared" si="71"/>
        <v>0</v>
      </c>
      <c r="O62" s="13">
        <f t="shared" si="72"/>
        <v>0</v>
      </c>
      <c r="P62" s="13">
        <f t="shared" si="73"/>
        <v>0</v>
      </c>
      <c r="Q62" s="13">
        <f t="shared" si="74"/>
        <v>0</v>
      </c>
      <c r="R62" s="13">
        <f t="shared" si="75"/>
        <v>0</v>
      </c>
      <c r="S62" s="14"/>
      <c r="T62" s="13">
        <f t="shared" si="76"/>
        <v>0</v>
      </c>
      <c r="U62" s="13">
        <f t="shared" si="77"/>
        <v>0</v>
      </c>
      <c r="V62" s="13">
        <f t="shared" si="78"/>
        <v>0</v>
      </c>
      <c r="W62" s="13">
        <f t="shared" si="79"/>
        <v>0</v>
      </c>
      <c r="X62" s="13">
        <f t="shared" si="80"/>
        <v>0</v>
      </c>
      <c r="Y62" s="13">
        <f t="shared" si="81"/>
        <v>0</v>
      </c>
      <c r="Z62" s="13">
        <f t="shared" si="82"/>
        <v>0</v>
      </c>
      <c r="AA62" s="13">
        <f t="shared" si="83"/>
        <v>0</v>
      </c>
      <c r="AB62" s="14"/>
      <c r="AD62" s="35"/>
    </row>
    <row r="63" spans="1:57" s="16" customFormat="1" x14ac:dyDescent="0.25">
      <c r="A63" s="30">
        <v>2025</v>
      </c>
      <c r="B63" s="13">
        <f t="shared" si="60"/>
        <v>0</v>
      </c>
      <c r="C63" s="13">
        <f t="shared" si="61"/>
        <v>0</v>
      </c>
      <c r="D63" s="13">
        <f t="shared" si="62"/>
        <v>0</v>
      </c>
      <c r="E63" s="13">
        <f t="shared" si="63"/>
        <v>0</v>
      </c>
      <c r="F63" s="13">
        <f t="shared" si="64"/>
        <v>0</v>
      </c>
      <c r="G63" s="13">
        <f t="shared" si="65"/>
        <v>0</v>
      </c>
      <c r="H63" s="13">
        <f t="shared" si="66"/>
        <v>0</v>
      </c>
      <c r="I63" s="13">
        <f t="shared" si="67"/>
        <v>0</v>
      </c>
      <c r="J63" s="14"/>
      <c r="K63" s="13">
        <f t="shared" si="68"/>
        <v>0</v>
      </c>
      <c r="L63" s="13">
        <f t="shared" si="69"/>
        <v>0</v>
      </c>
      <c r="M63" s="13">
        <f t="shared" si="70"/>
        <v>0</v>
      </c>
      <c r="N63" s="13">
        <f t="shared" si="71"/>
        <v>0</v>
      </c>
      <c r="O63" s="13">
        <f t="shared" si="72"/>
        <v>0</v>
      </c>
      <c r="P63" s="13">
        <f t="shared" si="73"/>
        <v>0</v>
      </c>
      <c r="Q63" s="13">
        <f t="shared" si="74"/>
        <v>0</v>
      </c>
      <c r="R63" s="13">
        <f t="shared" si="75"/>
        <v>0</v>
      </c>
      <c r="S63" s="14"/>
      <c r="T63" s="13">
        <f t="shared" si="76"/>
        <v>0</v>
      </c>
      <c r="U63" s="13">
        <f t="shared" si="77"/>
        <v>0</v>
      </c>
      <c r="V63" s="13">
        <f t="shared" si="78"/>
        <v>0</v>
      </c>
      <c r="W63" s="13">
        <f t="shared" si="79"/>
        <v>0</v>
      </c>
      <c r="X63" s="13">
        <f t="shared" si="80"/>
        <v>0</v>
      </c>
      <c r="Y63" s="13">
        <f t="shared" si="81"/>
        <v>0</v>
      </c>
      <c r="Z63" s="13">
        <f t="shared" si="82"/>
        <v>0</v>
      </c>
      <c r="AA63" s="13">
        <f t="shared" si="83"/>
        <v>0</v>
      </c>
      <c r="AB63" s="14"/>
      <c r="AD63" s="35"/>
    </row>
    <row r="64" spans="1:57" s="16" customFormat="1" x14ac:dyDescent="0.25">
      <c r="A64" s="30">
        <v>2026</v>
      </c>
      <c r="B64" s="13">
        <f t="shared" si="60"/>
        <v>0</v>
      </c>
      <c r="C64" s="13">
        <f t="shared" si="61"/>
        <v>0</v>
      </c>
      <c r="D64" s="13">
        <f t="shared" si="62"/>
        <v>0</v>
      </c>
      <c r="E64" s="13">
        <f t="shared" si="63"/>
        <v>0</v>
      </c>
      <c r="F64" s="13">
        <f t="shared" si="64"/>
        <v>0</v>
      </c>
      <c r="G64" s="13">
        <f t="shared" si="65"/>
        <v>0</v>
      </c>
      <c r="H64" s="13">
        <f t="shared" si="66"/>
        <v>0</v>
      </c>
      <c r="I64" s="13">
        <f t="shared" si="67"/>
        <v>0</v>
      </c>
      <c r="J64" s="14"/>
      <c r="K64" s="13">
        <f t="shared" si="68"/>
        <v>0</v>
      </c>
      <c r="L64" s="13">
        <f t="shared" si="69"/>
        <v>0</v>
      </c>
      <c r="M64" s="13">
        <f t="shared" si="70"/>
        <v>0</v>
      </c>
      <c r="N64" s="13">
        <f t="shared" si="71"/>
        <v>0</v>
      </c>
      <c r="O64" s="13">
        <f t="shared" si="72"/>
        <v>0</v>
      </c>
      <c r="P64" s="13">
        <f t="shared" si="73"/>
        <v>0</v>
      </c>
      <c r="Q64" s="13">
        <f t="shared" si="74"/>
        <v>0</v>
      </c>
      <c r="R64" s="13">
        <f t="shared" si="75"/>
        <v>0</v>
      </c>
      <c r="S64" s="14"/>
      <c r="T64" s="13">
        <f t="shared" si="76"/>
        <v>0</v>
      </c>
      <c r="U64" s="13">
        <f t="shared" si="77"/>
        <v>0</v>
      </c>
      <c r="V64" s="13">
        <f t="shared" si="78"/>
        <v>0</v>
      </c>
      <c r="W64" s="13">
        <f t="shared" si="79"/>
        <v>0</v>
      </c>
      <c r="X64" s="13">
        <f t="shared" si="80"/>
        <v>0</v>
      </c>
      <c r="Y64" s="13">
        <f t="shared" si="81"/>
        <v>0</v>
      </c>
      <c r="Z64" s="13">
        <f t="shared" si="82"/>
        <v>0</v>
      </c>
      <c r="AA64" s="13">
        <f t="shared" si="83"/>
        <v>0</v>
      </c>
      <c r="AB64" s="14"/>
      <c r="AD64" s="35"/>
    </row>
    <row r="65" spans="1:56" s="16" customFormat="1" x14ac:dyDescent="0.25">
      <c r="A65" s="30">
        <v>2027</v>
      </c>
      <c r="B65" s="13">
        <f t="shared" si="60"/>
        <v>0</v>
      </c>
      <c r="C65" s="13">
        <f t="shared" si="61"/>
        <v>0</v>
      </c>
      <c r="D65" s="13">
        <f t="shared" si="62"/>
        <v>0</v>
      </c>
      <c r="E65" s="13">
        <f t="shared" si="63"/>
        <v>0</v>
      </c>
      <c r="F65" s="13">
        <f t="shared" si="64"/>
        <v>0</v>
      </c>
      <c r="G65" s="13">
        <f t="shared" si="65"/>
        <v>0</v>
      </c>
      <c r="H65" s="13">
        <f t="shared" si="66"/>
        <v>0</v>
      </c>
      <c r="I65" s="13">
        <f t="shared" si="67"/>
        <v>0</v>
      </c>
      <c r="J65" s="14"/>
      <c r="K65" s="13">
        <f t="shared" si="68"/>
        <v>0</v>
      </c>
      <c r="L65" s="13">
        <f t="shared" si="69"/>
        <v>0</v>
      </c>
      <c r="M65" s="13">
        <f t="shared" si="70"/>
        <v>0</v>
      </c>
      <c r="N65" s="13">
        <f t="shared" si="71"/>
        <v>0</v>
      </c>
      <c r="O65" s="13">
        <f t="shared" si="72"/>
        <v>0</v>
      </c>
      <c r="P65" s="13">
        <f t="shared" si="73"/>
        <v>0</v>
      </c>
      <c r="Q65" s="13">
        <f t="shared" si="74"/>
        <v>0</v>
      </c>
      <c r="R65" s="13">
        <f t="shared" si="75"/>
        <v>0</v>
      </c>
      <c r="S65" s="14"/>
      <c r="T65" s="13">
        <f t="shared" si="76"/>
        <v>0</v>
      </c>
      <c r="U65" s="13">
        <f t="shared" si="77"/>
        <v>0</v>
      </c>
      <c r="V65" s="13">
        <f t="shared" si="78"/>
        <v>0</v>
      </c>
      <c r="W65" s="13">
        <f t="shared" si="79"/>
        <v>0</v>
      </c>
      <c r="X65" s="13">
        <f t="shared" si="80"/>
        <v>0</v>
      </c>
      <c r="Y65" s="13">
        <f t="shared" si="81"/>
        <v>0</v>
      </c>
      <c r="Z65" s="13">
        <f t="shared" si="82"/>
        <v>0</v>
      </c>
      <c r="AA65" s="13">
        <f t="shared" si="83"/>
        <v>0</v>
      </c>
      <c r="AB65" s="14"/>
      <c r="AD65" s="35"/>
    </row>
    <row r="66" spans="1:56" s="16" customFormat="1" x14ac:dyDescent="0.25">
      <c r="A66" s="30">
        <v>2028</v>
      </c>
      <c r="B66" s="13">
        <f t="shared" si="60"/>
        <v>0</v>
      </c>
      <c r="C66" s="13">
        <f t="shared" si="61"/>
        <v>0</v>
      </c>
      <c r="D66" s="13">
        <f t="shared" si="62"/>
        <v>0</v>
      </c>
      <c r="E66" s="13">
        <f t="shared" si="63"/>
        <v>0</v>
      </c>
      <c r="F66" s="13">
        <f t="shared" si="64"/>
        <v>0</v>
      </c>
      <c r="G66" s="13">
        <f t="shared" si="65"/>
        <v>0</v>
      </c>
      <c r="H66" s="13">
        <f t="shared" si="66"/>
        <v>0</v>
      </c>
      <c r="I66" s="13">
        <f t="shared" si="67"/>
        <v>0</v>
      </c>
      <c r="J66" s="14"/>
      <c r="K66" s="13">
        <f t="shared" si="68"/>
        <v>0</v>
      </c>
      <c r="L66" s="13">
        <f t="shared" si="69"/>
        <v>0</v>
      </c>
      <c r="M66" s="13">
        <f t="shared" si="70"/>
        <v>0</v>
      </c>
      <c r="N66" s="13">
        <f t="shared" si="71"/>
        <v>0</v>
      </c>
      <c r="O66" s="13">
        <f t="shared" si="72"/>
        <v>0</v>
      </c>
      <c r="P66" s="13">
        <f t="shared" si="73"/>
        <v>0</v>
      </c>
      <c r="Q66" s="13">
        <f t="shared" si="74"/>
        <v>0</v>
      </c>
      <c r="R66" s="13">
        <f t="shared" si="75"/>
        <v>0</v>
      </c>
      <c r="S66" s="14"/>
      <c r="T66" s="13">
        <f t="shared" si="76"/>
        <v>0</v>
      </c>
      <c r="U66" s="13">
        <f t="shared" si="77"/>
        <v>0</v>
      </c>
      <c r="V66" s="13">
        <f t="shared" si="78"/>
        <v>0</v>
      </c>
      <c r="W66" s="13">
        <f t="shared" si="79"/>
        <v>0</v>
      </c>
      <c r="X66" s="13">
        <f t="shared" si="80"/>
        <v>0</v>
      </c>
      <c r="Y66" s="13">
        <f t="shared" si="81"/>
        <v>0</v>
      </c>
      <c r="Z66" s="13">
        <f t="shared" si="82"/>
        <v>0</v>
      </c>
      <c r="AA66" s="13">
        <f t="shared" si="83"/>
        <v>0</v>
      </c>
      <c r="AB66" s="14"/>
      <c r="AD66" s="35"/>
    </row>
    <row r="67" spans="1:56" s="16" customFormat="1" x14ac:dyDescent="0.25">
      <c r="A67" s="30">
        <v>2029</v>
      </c>
      <c r="B67" s="13">
        <f t="shared" si="60"/>
        <v>0</v>
      </c>
      <c r="C67" s="13">
        <f t="shared" si="61"/>
        <v>0</v>
      </c>
      <c r="D67" s="13">
        <f t="shared" si="62"/>
        <v>0</v>
      </c>
      <c r="E67" s="13">
        <f t="shared" si="63"/>
        <v>0</v>
      </c>
      <c r="F67" s="13">
        <f t="shared" si="64"/>
        <v>0</v>
      </c>
      <c r="G67" s="13">
        <f t="shared" si="65"/>
        <v>0</v>
      </c>
      <c r="H67" s="13">
        <f t="shared" si="66"/>
        <v>0</v>
      </c>
      <c r="I67" s="13">
        <f t="shared" si="67"/>
        <v>0</v>
      </c>
      <c r="J67" s="14"/>
      <c r="K67" s="13">
        <f t="shared" si="68"/>
        <v>0</v>
      </c>
      <c r="L67" s="13">
        <f t="shared" si="69"/>
        <v>0</v>
      </c>
      <c r="M67" s="13">
        <f t="shared" si="70"/>
        <v>0</v>
      </c>
      <c r="N67" s="13">
        <f t="shared" si="71"/>
        <v>0</v>
      </c>
      <c r="O67" s="13">
        <f t="shared" si="72"/>
        <v>0</v>
      </c>
      <c r="P67" s="13">
        <f t="shared" si="73"/>
        <v>0</v>
      </c>
      <c r="Q67" s="13">
        <f t="shared" si="74"/>
        <v>0</v>
      </c>
      <c r="R67" s="13">
        <f t="shared" si="75"/>
        <v>0</v>
      </c>
      <c r="S67" s="14"/>
      <c r="T67" s="13">
        <f t="shared" si="76"/>
        <v>0</v>
      </c>
      <c r="U67" s="13">
        <f t="shared" si="77"/>
        <v>0</v>
      </c>
      <c r="V67" s="13">
        <f t="shared" si="78"/>
        <v>0</v>
      </c>
      <c r="W67" s="13">
        <f t="shared" si="79"/>
        <v>0</v>
      </c>
      <c r="X67" s="13">
        <f t="shared" si="80"/>
        <v>0</v>
      </c>
      <c r="Y67" s="13">
        <f t="shared" si="81"/>
        <v>0</v>
      </c>
      <c r="Z67" s="13">
        <f t="shared" si="82"/>
        <v>0</v>
      </c>
      <c r="AA67" s="13">
        <f t="shared" si="83"/>
        <v>0</v>
      </c>
      <c r="AB67" s="14"/>
      <c r="AD67" s="35"/>
    </row>
    <row r="68" spans="1:56" s="16" customFormat="1" x14ac:dyDescent="0.25">
      <c r="A68" s="30">
        <v>2030</v>
      </c>
      <c r="B68" s="13">
        <f t="shared" si="60"/>
        <v>0</v>
      </c>
      <c r="C68" s="13">
        <f t="shared" si="61"/>
        <v>0</v>
      </c>
      <c r="D68" s="13">
        <f t="shared" si="62"/>
        <v>0</v>
      </c>
      <c r="E68" s="13">
        <f t="shared" si="63"/>
        <v>0</v>
      </c>
      <c r="F68" s="13">
        <f t="shared" si="64"/>
        <v>0</v>
      </c>
      <c r="G68" s="13">
        <f t="shared" si="65"/>
        <v>0</v>
      </c>
      <c r="H68" s="13">
        <f t="shared" si="66"/>
        <v>0</v>
      </c>
      <c r="I68" s="13">
        <f t="shared" si="67"/>
        <v>0</v>
      </c>
      <c r="J68" s="14"/>
      <c r="K68" s="13">
        <f t="shared" si="68"/>
        <v>0</v>
      </c>
      <c r="L68" s="13">
        <f t="shared" si="69"/>
        <v>0</v>
      </c>
      <c r="M68" s="13">
        <f t="shared" si="70"/>
        <v>0</v>
      </c>
      <c r="N68" s="13">
        <f t="shared" si="71"/>
        <v>0</v>
      </c>
      <c r="O68" s="13">
        <f t="shared" si="72"/>
        <v>0</v>
      </c>
      <c r="P68" s="13">
        <f t="shared" si="73"/>
        <v>0</v>
      </c>
      <c r="Q68" s="13">
        <f t="shared" si="74"/>
        <v>0</v>
      </c>
      <c r="R68" s="13">
        <f t="shared" si="75"/>
        <v>0</v>
      </c>
      <c r="S68" s="14"/>
      <c r="T68" s="13">
        <f t="shared" si="76"/>
        <v>0</v>
      </c>
      <c r="U68" s="13">
        <f t="shared" si="77"/>
        <v>0</v>
      </c>
      <c r="V68" s="13">
        <f t="shared" si="78"/>
        <v>0</v>
      </c>
      <c r="W68" s="13">
        <f t="shared" si="79"/>
        <v>0</v>
      </c>
      <c r="X68" s="13">
        <f t="shared" si="80"/>
        <v>0</v>
      </c>
      <c r="Y68" s="13">
        <f t="shared" si="81"/>
        <v>0</v>
      </c>
      <c r="Z68" s="13">
        <f t="shared" si="82"/>
        <v>0</v>
      </c>
      <c r="AA68" s="13">
        <f t="shared" si="83"/>
        <v>0</v>
      </c>
      <c r="AB68" s="14"/>
      <c r="AD68" s="35"/>
    </row>
    <row r="69" spans="1:56" s="16" customFormat="1" x14ac:dyDescent="0.25">
      <c r="A69" s="30">
        <v>2031</v>
      </c>
      <c r="B69" s="13">
        <f t="shared" si="60"/>
        <v>0</v>
      </c>
      <c r="C69" s="13">
        <f t="shared" si="61"/>
        <v>0</v>
      </c>
      <c r="D69" s="13">
        <f t="shared" si="62"/>
        <v>0</v>
      </c>
      <c r="E69" s="13">
        <f t="shared" si="63"/>
        <v>0</v>
      </c>
      <c r="F69" s="13">
        <f t="shared" si="64"/>
        <v>0</v>
      </c>
      <c r="G69" s="13">
        <f t="shared" si="65"/>
        <v>0</v>
      </c>
      <c r="H69" s="13">
        <f t="shared" si="66"/>
        <v>0</v>
      </c>
      <c r="I69" s="13">
        <f t="shared" si="67"/>
        <v>0</v>
      </c>
      <c r="J69" s="14"/>
      <c r="K69" s="13">
        <f t="shared" si="68"/>
        <v>0</v>
      </c>
      <c r="L69" s="13">
        <f t="shared" si="69"/>
        <v>0</v>
      </c>
      <c r="M69" s="13">
        <f t="shared" si="70"/>
        <v>0</v>
      </c>
      <c r="N69" s="13">
        <f t="shared" si="71"/>
        <v>0</v>
      </c>
      <c r="O69" s="13">
        <f t="shared" si="72"/>
        <v>0</v>
      </c>
      <c r="P69" s="13">
        <f t="shared" si="73"/>
        <v>0</v>
      </c>
      <c r="Q69" s="13">
        <f t="shared" si="74"/>
        <v>0</v>
      </c>
      <c r="R69" s="13">
        <f t="shared" si="75"/>
        <v>0</v>
      </c>
      <c r="S69" s="14"/>
      <c r="T69" s="13">
        <f t="shared" si="76"/>
        <v>0</v>
      </c>
      <c r="U69" s="13">
        <f t="shared" si="77"/>
        <v>0</v>
      </c>
      <c r="V69" s="13">
        <f t="shared" si="78"/>
        <v>0</v>
      </c>
      <c r="W69" s="13">
        <f t="shared" si="79"/>
        <v>0</v>
      </c>
      <c r="X69" s="13">
        <f t="shared" si="80"/>
        <v>0</v>
      </c>
      <c r="Y69" s="13">
        <f t="shared" si="81"/>
        <v>0</v>
      </c>
      <c r="Z69" s="13">
        <f t="shared" si="82"/>
        <v>0</v>
      </c>
      <c r="AA69" s="13">
        <f t="shared" si="83"/>
        <v>0</v>
      </c>
      <c r="AB69" s="14"/>
      <c r="AD69" s="35"/>
    </row>
    <row r="70" spans="1:56" s="16" customFormat="1" x14ac:dyDescent="0.25">
      <c r="A70" s="30">
        <v>2032</v>
      </c>
      <c r="B70" s="13">
        <f t="shared" si="60"/>
        <v>0</v>
      </c>
      <c r="C70" s="13">
        <f t="shared" si="61"/>
        <v>0</v>
      </c>
      <c r="D70" s="13">
        <f t="shared" si="62"/>
        <v>0</v>
      </c>
      <c r="E70" s="13">
        <f t="shared" si="63"/>
        <v>0</v>
      </c>
      <c r="F70" s="13">
        <f t="shared" si="64"/>
        <v>0</v>
      </c>
      <c r="G70" s="13">
        <f t="shared" si="65"/>
        <v>0</v>
      </c>
      <c r="H70" s="13">
        <f t="shared" si="66"/>
        <v>0</v>
      </c>
      <c r="I70" s="13">
        <f t="shared" si="67"/>
        <v>0</v>
      </c>
      <c r="J70" s="14"/>
      <c r="K70" s="13">
        <f t="shared" si="68"/>
        <v>0</v>
      </c>
      <c r="L70" s="13">
        <f t="shared" si="69"/>
        <v>0</v>
      </c>
      <c r="M70" s="13">
        <f t="shared" si="70"/>
        <v>0</v>
      </c>
      <c r="N70" s="13">
        <f t="shared" si="71"/>
        <v>0</v>
      </c>
      <c r="O70" s="13">
        <f t="shared" si="72"/>
        <v>0</v>
      </c>
      <c r="P70" s="13">
        <f t="shared" si="73"/>
        <v>0</v>
      </c>
      <c r="Q70" s="13">
        <f t="shared" si="74"/>
        <v>0</v>
      </c>
      <c r="R70" s="13">
        <f t="shared" si="75"/>
        <v>0</v>
      </c>
      <c r="S70" s="14"/>
      <c r="T70" s="13">
        <f t="shared" si="76"/>
        <v>0</v>
      </c>
      <c r="U70" s="13">
        <f t="shared" si="77"/>
        <v>0</v>
      </c>
      <c r="V70" s="13">
        <f t="shared" si="78"/>
        <v>0</v>
      </c>
      <c r="W70" s="13">
        <f t="shared" si="79"/>
        <v>0</v>
      </c>
      <c r="X70" s="13">
        <f t="shared" si="80"/>
        <v>0</v>
      </c>
      <c r="Y70" s="13">
        <f t="shared" si="81"/>
        <v>0</v>
      </c>
      <c r="Z70" s="13">
        <f t="shared" si="82"/>
        <v>0</v>
      </c>
      <c r="AA70" s="13">
        <f t="shared" si="83"/>
        <v>0</v>
      </c>
      <c r="AB70" s="14"/>
      <c r="AD70" s="35"/>
    </row>
    <row r="71" spans="1:56" s="16" customFormat="1" x14ac:dyDescent="0.25">
      <c r="A71" s="30">
        <v>2033</v>
      </c>
      <c r="B71" s="13">
        <f t="shared" si="60"/>
        <v>0</v>
      </c>
      <c r="C71" s="13">
        <f t="shared" si="61"/>
        <v>0</v>
      </c>
      <c r="D71" s="13">
        <f t="shared" si="62"/>
        <v>0</v>
      </c>
      <c r="E71" s="13">
        <f t="shared" si="63"/>
        <v>0</v>
      </c>
      <c r="F71" s="13">
        <f t="shared" si="64"/>
        <v>0</v>
      </c>
      <c r="G71" s="13">
        <f t="shared" si="65"/>
        <v>0</v>
      </c>
      <c r="H71" s="13">
        <f t="shared" si="66"/>
        <v>0</v>
      </c>
      <c r="I71" s="13">
        <f t="shared" si="67"/>
        <v>0</v>
      </c>
      <c r="J71" s="14"/>
      <c r="K71" s="13">
        <f t="shared" si="68"/>
        <v>0</v>
      </c>
      <c r="L71" s="13">
        <f t="shared" si="69"/>
        <v>0</v>
      </c>
      <c r="M71" s="13">
        <f t="shared" si="70"/>
        <v>0</v>
      </c>
      <c r="N71" s="13">
        <f t="shared" si="71"/>
        <v>0</v>
      </c>
      <c r="O71" s="13">
        <f t="shared" si="72"/>
        <v>0</v>
      </c>
      <c r="P71" s="13">
        <f t="shared" si="73"/>
        <v>0</v>
      </c>
      <c r="Q71" s="13">
        <f t="shared" si="74"/>
        <v>0</v>
      </c>
      <c r="R71" s="13">
        <f t="shared" si="75"/>
        <v>0</v>
      </c>
      <c r="S71" s="14"/>
      <c r="T71" s="13">
        <f t="shared" si="76"/>
        <v>0</v>
      </c>
      <c r="U71" s="13">
        <f t="shared" si="77"/>
        <v>0</v>
      </c>
      <c r="V71" s="13">
        <f t="shared" si="78"/>
        <v>0</v>
      </c>
      <c r="W71" s="13">
        <f t="shared" si="79"/>
        <v>0</v>
      </c>
      <c r="X71" s="13">
        <f t="shared" si="80"/>
        <v>0</v>
      </c>
      <c r="Y71" s="13">
        <f t="shared" si="81"/>
        <v>0</v>
      </c>
      <c r="Z71" s="13">
        <f t="shared" si="82"/>
        <v>0</v>
      </c>
      <c r="AA71" s="13">
        <f t="shared" si="83"/>
        <v>0</v>
      </c>
      <c r="AB71" s="14"/>
      <c r="AD71" s="35"/>
    </row>
    <row r="72" spans="1:56" s="16" customFormat="1" x14ac:dyDescent="0.25">
      <c r="A72" s="30">
        <v>2034</v>
      </c>
      <c r="B72" s="13">
        <f t="shared" si="60"/>
        <v>0</v>
      </c>
      <c r="C72" s="13">
        <f t="shared" si="61"/>
        <v>0</v>
      </c>
      <c r="D72" s="13">
        <f t="shared" si="62"/>
        <v>0</v>
      </c>
      <c r="E72" s="13">
        <f t="shared" si="63"/>
        <v>0</v>
      </c>
      <c r="F72" s="13">
        <f t="shared" si="64"/>
        <v>0</v>
      </c>
      <c r="G72" s="13">
        <f t="shared" si="65"/>
        <v>0</v>
      </c>
      <c r="H72" s="13">
        <f t="shared" si="66"/>
        <v>0</v>
      </c>
      <c r="I72" s="13">
        <f t="shared" si="67"/>
        <v>0</v>
      </c>
      <c r="J72" s="14"/>
      <c r="K72" s="13">
        <f t="shared" si="68"/>
        <v>0</v>
      </c>
      <c r="L72" s="13">
        <f t="shared" si="69"/>
        <v>0</v>
      </c>
      <c r="M72" s="13">
        <f t="shared" si="70"/>
        <v>0</v>
      </c>
      <c r="N72" s="13">
        <f t="shared" si="71"/>
        <v>0</v>
      </c>
      <c r="O72" s="13">
        <f t="shared" si="72"/>
        <v>0</v>
      </c>
      <c r="P72" s="13">
        <f t="shared" si="73"/>
        <v>0</v>
      </c>
      <c r="Q72" s="13">
        <f t="shared" si="74"/>
        <v>0</v>
      </c>
      <c r="R72" s="13">
        <f t="shared" si="75"/>
        <v>0</v>
      </c>
      <c r="S72" s="14"/>
      <c r="T72" s="13">
        <f t="shared" si="76"/>
        <v>0</v>
      </c>
      <c r="U72" s="13">
        <f t="shared" si="77"/>
        <v>0</v>
      </c>
      <c r="V72" s="13">
        <f t="shared" si="78"/>
        <v>0</v>
      </c>
      <c r="W72" s="13">
        <f t="shared" si="79"/>
        <v>0</v>
      </c>
      <c r="X72" s="13">
        <f t="shared" si="80"/>
        <v>0</v>
      </c>
      <c r="Y72" s="13">
        <f t="shared" si="81"/>
        <v>0</v>
      </c>
      <c r="Z72" s="13">
        <f t="shared" si="82"/>
        <v>0</v>
      </c>
      <c r="AA72" s="13">
        <f t="shared" si="83"/>
        <v>0</v>
      </c>
      <c r="AB72" s="14"/>
      <c r="AD72" s="35"/>
    </row>
    <row r="73" spans="1:56" s="16" customFormat="1" x14ac:dyDescent="0.25">
      <c r="A73" s="30">
        <v>2035</v>
      </c>
      <c r="B73" s="13">
        <f t="shared" si="60"/>
        <v>0</v>
      </c>
      <c r="C73" s="13">
        <f t="shared" si="61"/>
        <v>0</v>
      </c>
      <c r="D73" s="13">
        <f t="shared" si="62"/>
        <v>0</v>
      </c>
      <c r="E73" s="13">
        <f t="shared" si="63"/>
        <v>0</v>
      </c>
      <c r="F73" s="13">
        <f t="shared" si="64"/>
        <v>0</v>
      </c>
      <c r="G73" s="13">
        <f t="shared" si="65"/>
        <v>0</v>
      </c>
      <c r="H73" s="13">
        <f t="shared" si="66"/>
        <v>0</v>
      </c>
      <c r="I73" s="13">
        <f t="shared" si="67"/>
        <v>0</v>
      </c>
      <c r="J73" s="14"/>
      <c r="K73" s="13">
        <f t="shared" si="68"/>
        <v>0</v>
      </c>
      <c r="L73" s="13">
        <f t="shared" si="69"/>
        <v>0</v>
      </c>
      <c r="M73" s="13">
        <f t="shared" si="70"/>
        <v>0</v>
      </c>
      <c r="N73" s="13">
        <f t="shared" si="71"/>
        <v>0</v>
      </c>
      <c r="O73" s="13">
        <f t="shared" si="72"/>
        <v>0</v>
      </c>
      <c r="P73" s="13">
        <f t="shared" si="73"/>
        <v>0</v>
      </c>
      <c r="Q73" s="13">
        <f t="shared" si="74"/>
        <v>0</v>
      </c>
      <c r="R73" s="13">
        <f t="shared" si="75"/>
        <v>0</v>
      </c>
      <c r="S73" s="14"/>
      <c r="T73" s="13">
        <f t="shared" si="76"/>
        <v>0</v>
      </c>
      <c r="U73" s="13">
        <f t="shared" si="77"/>
        <v>0</v>
      </c>
      <c r="V73" s="13">
        <f t="shared" si="78"/>
        <v>0</v>
      </c>
      <c r="W73" s="13">
        <f t="shared" si="79"/>
        <v>0</v>
      </c>
      <c r="X73" s="13">
        <f t="shared" si="80"/>
        <v>0</v>
      </c>
      <c r="Y73" s="13">
        <f t="shared" si="81"/>
        <v>0</v>
      </c>
      <c r="Z73" s="13">
        <f t="shared" si="82"/>
        <v>0</v>
      </c>
      <c r="AA73" s="13">
        <f t="shared" si="83"/>
        <v>0</v>
      </c>
      <c r="AB73" s="14"/>
      <c r="AD73" s="35"/>
    </row>
    <row r="74" spans="1:56" s="16" customFormat="1" x14ac:dyDescent="0.25">
      <c r="A74" s="30">
        <v>2036</v>
      </c>
      <c r="B74" s="13">
        <f t="shared" si="60"/>
        <v>0</v>
      </c>
      <c r="C74" s="13">
        <f t="shared" si="61"/>
        <v>0</v>
      </c>
      <c r="D74" s="13">
        <f t="shared" si="62"/>
        <v>0</v>
      </c>
      <c r="E74" s="13">
        <f t="shared" si="63"/>
        <v>0</v>
      </c>
      <c r="F74" s="13">
        <f t="shared" si="64"/>
        <v>0</v>
      </c>
      <c r="G74" s="13">
        <f t="shared" si="65"/>
        <v>0</v>
      </c>
      <c r="H74" s="13">
        <f t="shared" si="66"/>
        <v>0</v>
      </c>
      <c r="I74" s="13">
        <f t="shared" si="67"/>
        <v>0</v>
      </c>
      <c r="J74" s="14"/>
      <c r="K74" s="13">
        <f t="shared" si="68"/>
        <v>0</v>
      </c>
      <c r="L74" s="13">
        <f t="shared" si="69"/>
        <v>0</v>
      </c>
      <c r="M74" s="13">
        <f t="shared" si="70"/>
        <v>0</v>
      </c>
      <c r="N74" s="13">
        <f t="shared" si="71"/>
        <v>0</v>
      </c>
      <c r="O74" s="13">
        <f t="shared" si="72"/>
        <v>0</v>
      </c>
      <c r="P74" s="13">
        <f t="shared" si="73"/>
        <v>0</v>
      </c>
      <c r="Q74" s="13">
        <f t="shared" si="74"/>
        <v>0</v>
      </c>
      <c r="R74" s="13">
        <f t="shared" si="75"/>
        <v>0</v>
      </c>
      <c r="S74" s="14"/>
      <c r="T74" s="13">
        <f t="shared" si="76"/>
        <v>0</v>
      </c>
      <c r="U74" s="13">
        <f t="shared" si="77"/>
        <v>0</v>
      </c>
      <c r="V74" s="13">
        <f t="shared" si="78"/>
        <v>0</v>
      </c>
      <c r="W74" s="13">
        <f t="shared" si="79"/>
        <v>0</v>
      </c>
      <c r="X74" s="13">
        <f t="shared" si="80"/>
        <v>0</v>
      </c>
      <c r="Y74" s="13">
        <f t="shared" si="81"/>
        <v>0</v>
      </c>
      <c r="Z74" s="13">
        <f t="shared" si="82"/>
        <v>0</v>
      </c>
      <c r="AA74" s="13">
        <f t="shared" si="83"/>
        <v>0</v>
      </c>
      <c r="AB74" s="14"/>
      <c r="AD74" s="35"/>
    </row>
    <row r="75" spans="1:56" s="16" customFormat="1" x14ac:dyDescent="0.25">
      <c r="A75" s="30">
        <v>2037</v>
      </c>
      <c r="B75" s="13">
        <f t="shared" si="60"/>
        <v>0</v>
      </c>
      <c r="C75" s="13">
        <f t="shared" si="61"/>
        <v>0</v>
      </c>
      <c r="D75" s="13">
        <f t="shared" si="62"/>
        <v>0</v>
      </c>
      <c r="E75" s="13">
        <f t="shared" si="63"/>
        <v>0</v>
      </c>
      <c r="F75" s="13">
        <f t="shared" si="64"/>
        <v>0</v>
      </c>
      <c r="G75" s="13">
        <f t="shared" si="65"/>
        <v>0</v>
      </c>
      <c r="H75" s="13">
        <f t="shared" si="66"/>
        <v>0</v>
      </c>
      <c r="I75" s="13">
        <f t="shared" si="67"/>
        <v>0</v>
      </c>
      <c r="J75" s="14"/>
      <c r="K75" s="13">
        <f t="shared" si="68"/>
        <v>0</v>
      </c>
      <c r="L75" s="13">
        <f t="shared" si="69"/>
        <v>0</v>
      </c>
      <c r="M75" s="13">
        <f t="shared" si="70"/>
        <v>0</v>
      </c>
      <c r="N75" s="13">
        <f t="shared" si="71"/>
        <v>0</v>
      </c>
      <c r="O75" s="13">
        <f t="shared" si="72"/>
        <v>0</v>
      </c>
      <c r="P75" s="13">
        <f t="shared" si="73"/>
        <v>0</v>
      </c>
      <c r="Q75" s="13">
        <f t="shared" si="74"/>
        <v>0</v>
      </c>
      <c r="R75" s="13">
        <f t="shared" si="75"/>
        <v>0</v>
      </c>
      <c r="S75" s="14"/>
      <c r="T75" s="13">
        <f t="shared" si="76"/>
        <v>0</v>
      </c>
      <c r="U75" s="13">
        <f t="shared" si="77"/>
        <v>0</v>
      </c>
      <c r="V75" s="13">
        <f t="shared" si="78"/>
        <v>0</v>
      </c>
      <c r="W75" s="13">
        <f t="shared" si="79"/>
        <v>0</v>
      </c>
      <c r="X75" s="13">
        <f t="shared" si="80"/>
        <v>0</v>
      </c>
      <c r="Y75" s="13">
        <f t="shared" si="81"/>
        <v>0</v>
      </c>
      <c r="Z75" s="13">
        <f t="shared" si="82"/>
        <v>0</v>
      </c>
      <c r="AA75" s="13">
        <f t="shared" si="83"/>
        <v>0</v>
      </c>
      <c r="AB75" s="14"/>
      <c r="AD75" s="35"/>
    </row>
    <row r="76" spans="1:56" s="16" customFormat="1" x14ac:dyDescent="0.25">
      <c r="A76" s="30">
        <v>2038</v>
      </c>
      <c r="B76" s="13">
        <f t="shared" si="60"/>
        <v>0</v>
      </c>
      <c r="C76" s="13">
        <f t="shared" si="61"/>
        <v>0</v>
      </c>
      <c r="D76" s="13">
        <f t="shared" si="62"/>
        <v>0</v>
      </c>
      <c r="E76" s="13">
        <f t="shared" si="63"/>
        <v>0</v>
      </c>
      <c r="F76" s="13">
        <f t="shared" si="64"/>
        <v>0</v>
      </c>
      <c r="G76" s="13">
        <f t="shared" si="65"/>
        <v>0</v>
      </c>
      <c r="H76" s="13">
        <f t="shared" si="66"/>
        <v>0</v>
      </c>
      <c r="I76" s="13">
        <f t="shared" si="67"/>
        <v>0</v>
      </c>
      <c r="J76" s="14"/>
      <c r="K76" s="13">
        <f t="shared" si="68"/>
        <v>0</v>
      </c>
      <c r="L76" s="13">
        <f t="shared" si="69"/>
        <v>0</v>
      </c>
      <c r="M76" s="13">
        <f t="shared" si="70"/>
        <v>0</v>
      </c>
      <c r="N76" s="13">
        <f t="shared" si="71"/>
        <v>0</v>
      </c>
      <c r="O76" s="13">
        <f t="shared" si="72"/>
        <v>0</v>
      </c>
      <c r="P76" s="13">
        <f t="shared" si="73"/>
        <v>0</v>
      </c>
      <c r="Q76" s="13">
        <f t="shared" si="74"/>
        <v>0</v>
      </c>
      <c r="R76" s="13">
        <f t="shared" si="75"/>
        <v>0</v>
      </c>
      <c r="S76" s="14"/>
      <c r="T76" s="13">
        <f t="shared" si="76"/>
        <v>0</v>
      </c>
      <c r="U76" s="13">
        <f t="shared" si="77"/>
        <v>0</v>
      </c>
      <c r="V76" s="13">
        <f t="shared" si="78"/>
        <v>0</v>
      </c>
      <c r="W76" s="13">
        <f t="shared" si="79"/>
        <v>0</v>
      </c>
      <c r="X76" s="13">
        <f t="shared" si="80"/>
        <v>0</v>
      </c>
      <c r="Y76" s="13">
        <f t="shared" si="81"/>
        <v>0</v>
      </c>
      <c r="Z76" s="13">
        <f t="shared" si="82"/>
        <v>0</v>
      </c>
      <c r="AA76" s="13">
        <f t="shared" si="83"/>
        <v>0</v>
      </c>
      <c r="AB76" s="14"/>
      <c r="AD76" s="35"/>
    </row>
    <row r="77" spans="1:56" s="16" customFormat="1" x14ac:dyDescent="0.25">
      <c r="A77" s="30">
        <v>2039</v>
      </c>
      <c r="B77" s="13">
        <f t="shared" si="60"/>
        <v>0</v>
      </c>
      <c r="C77" s="13">
        <f t="shared" si="61"/>
        <v>0</v>
      </c>
      <c r="D77" s="13">
        <f t="shared" si="62"/>
        <v>0</v>
      </c>
      <c r="E77" s="13">
        <f t="shared" si="63"/>
        <v>0</v>
      </c>
      <c r="F77" s="13">
        <f t="shared" si="64"/>
        <v>0</v>
      </c>
      <c r="G77" s="13">
        <f t="shared" si="65"/>
        <v>0</v>
      </c>
      <c r="H77" s="13">
        <f t="shared" si="66"/>
        <v>0</v>
      </c>
      <c r="I77" s="13">
        <f t="shared" si="67"/>
        <v>0</v>
      </c>
      <c r="J77" s="14"/>
      <c r="K77" s="13">
        <f t="shared" si="68"/>
        <v>0</v>
      </c>
      <c r="L77" s="13">
        <f t="shared" si="69"/>
        <v>0</v>
      </c>
      <c r="M77" s="13">
        <f t="shared" si="70"/>
        <v>0</v>
      </c>
      <c r="N77" s="13">
        <f t="shared" si="71"/>
        <v>0</v>
      </c>
      <c r="O77" s="13">
        <f t="shared" si="72"/>
        <v>0</v>
      </c>
      <c r="P77" s="13">
        <f t="shared" si="73"/>
        <v>0</v>
      </c>
      <c r="Q77" s="13">
        <f t="shared" si="74"/>
        <v>0</v>
      </c>
      <c r="R77" s="13">
        <f t="shared" si="75"/>
        <v>0</v>
      </c>
      <c r="S77" s="14"/>
      <c r="T77" s="13">
        <f t="shared" si="76"/>
        <v>0</v>
      </c>
      <c r="U77" s="13">
        <f t="shared" si="77"/>
        <v>0</v>
      </c>
      <c r="V77" s="13">
        <f t="shared" si="78"/>
        <v>0</v>
      </c>
      <c r="W77" s="13">
        <f t="shared" si="79"/>
        <v>0</v>
      </c>
      <c r="X77" s="13">
        <f t="shared" si="80"/>
        <v>0</v>
      </c>
      <c r="Y77" s="13">
        <f t="shared" si="81"/>
        <v>0</v>
      </c>
      <c r="Z77" s="13">
        <f t="shared" si="82"/>
        <v>0</v>
      </c>
      <c r="AA77" s="13">
        <f t="shared" si="83"/>
        <v>0</v>
      </c>
      <c r="AB77" s="14"/>
      <c r="AD77" s="35"/>
    </row>
    <row r="78" spans="1:56" s="16" customFormat="1" x14ac:dyDescent="0.25">
      <c r="A78" s="30">
        <v>2040</v>
      </c>
      <c r="B78" s="13">
        <f t="shared" si="60"/>
        <v>0</v>
      </c>
      <c r="C78" s="13">
        <f t="shared" si="61"/>
        <v>0</v>
      </c>
      <c r="D78" s="13">
        <f t="shared" si="62"/>
        <v>0</v>
      </c>
      <c r="E78" s="13">
        <f t="shared" si="63"/>
        <v>0</v>
      </c>
      <c r="F78" s="13">
        <f t="shared" si="64"/>
        <v>0</v>
      </c>
      <c r="G78" s="13">
        <f t="shared" si="65"/>
        <v>0</v>
      </c>
      <c r="H78" s="13">
        <f t="shared" si="66"/>
        <v>0</v>
      </c>
      <c r="I78" s="13">
        <f t="shared" si="67"/>
        <v>0</v>
      </c>
      <c r="J78" s="14"/>
      <c r="K78" s="13">
        <f t="shared" si="68"/>
        <v>0</v>
      </c>
      <c r="L78" s="13">
        <f t="shared" si="69"/>
        <v>0</v>
      </c>
      <c r="M78" s="13">
        <f t="shared" si="70"/>
        <v>0</v>
      </c>
      <c r="N78" s="13">
        <f t="shared" si="71"/>
        <v>0</v>
      </c>
      <c r="O78" s="13">
        <f t="shared" si="72"/>
        <v>0</v>
      </c>
      <c r="P78" s="13">
        <f t="shared" si="73"/>
        <v>0</v>
      </c>
      <c r="Q78" s="13">
        <f t="shared" si="74"/>
        <v>0</v>
      </c>
      <c r="R78" s="13">
        <f t="shared" si="75"/>
        <v>0</v>
      </c>
      <c r="S78" s="14"/>
      <c r="T78" s="13">
        <f t="shared" si="76"/>
        <v>0</v>
      </c>
      <c r="U78" s="13">
        <f t="shared" si="77"/>
        <v>0</v>
      </c>
      <c r="V78" s="13">
        <f t="shared" si="78"/>
        <v>0</v>
      </c>
      <c r="W78" s="13">
        <f t="shared" si="79"/>
        <v>0</v>
      </c>
      <c r="X78" s="13">
        <f t="shared" si="80"/>
        <v>0</v>
      </c>
      <c r="Y78" s="13">
        <f t="shared" si="81"/>
        <v>0</v>
      </c>
      <c r="Z78" s="13">
        <f t="shared" si="82"/>
        <v>0</v>
      </c>
      <c r="AA78" s="13">
        <f t="shared" si="83"/>
        <v>0</v>
      </c>
      <c r="AB78" s="14"/>
      <c r="AD78" s="35"/>
    </row>
    <row r="79" spans="1:56" s="16" customFormat="1" x14ac:dyDescent="0.25">
      <c r="A79" s="16" t="s">
        <v>25</v>
      </c>
      <c r="B79" s="13">
        <f>SUM(B58:B78)</f>
        <v>0</v>
      </c>
      <c r="C79" s="13">
        <f t="shared" ref="C79:H79" si="84">SUM(C58:C78)</f>
        <v>0</v>
      </c>
      <c r="D79" s="13">
        <f t="shared" si="84"/>
        <v>0</v>
      </c>
      <c r="E79" s="13">
        <f t="shared" si="84"/>
        <v>0</v>
      </c>
      <c r="F79" s="13">
        <f t="shared" si="84"/>
        <v>0</v>
      </c>
      <c r="G79" s="13">
        <f t="shared" si="84"/>
        <v>0</v>
      </c>
      <c r="H79" s="13">
        <f t="shared" si="84"/>
        <v>0</v>
      </c>
      <c r="I79" s="13">
        <f t="shared" ref="I79" si="85">SUM(I58:I78)</f>
        <v>0</v>
      </c>
      <c r="J79" s="14"/>
      <c r="K79" s="13">
        <f t="shared" ref="K79:Q79" si="86">SUM(K58:K78)</f>
        <v>0</v>
      </c>
      <c r="L79" s="13">
        <f t="shared" si="86"/>
        <v>0</v>
      </c>
      <c r="M79" s="13">
        <f t="shared" si="86"/>
        <v>0</v>
      </c>
      <c r="N79" s="13">
        <f t="shared" si="86"/>
        <v>0</v>
      </c>
      <c r="O79" s="13">
        <f t="shared" si="86"/>
        <v>0</v>
      </c>
      <c r="P79" s="13">
        <f t="shared" si="86"/>
        <v>0</v>
      </c>
      <c r="Q79" s="13">
        <f t="shared" si="86"/>
        <v>0</v>
      </c>
      <c r="R79" s="13">
        <f t="shared" ref="R79" si="87">SUM(R58:R78)</f>
        <v>0</v>
      </c>
      <c r="S79" s="14"/>
      <c r="T79" s="13">
        <f t="shared" ref="T79:Z79" si="88">SUM(T58:T78)</f>
        <v>0</v>
      </c>
      <c r="U79" s="13">
        <f t="shared" si="88"/>
        <v>0</v>
      </c>
      <c r="V79" s="13">
        <f t="shared" si="88"/>
        <v>0</v>
      </c>
      <c r="W79" s="13">
        <f t="shared" si="88"/>
        <v>0</v>
      </c>
      <c r="X79" s="13">
        <f t="shared" si="88"/>
        <v>0</v>
      </c>
      <c r="Y79" s="13">
        <f t="shared" si="88"/>
        <v>0</v>
      </c>
      <c r="Z79" s="13">
        <f t="shared" si="88"/>
        <v>0</v>
      </c>
      <c r="AA79" s="13">
        <f t="shared" ref="AA79" si="89">SUM(AA58:AA78)</f>
        <v>0</v>
      </c>
      <c r="AB79" s="14"/>
    </row>
    <row r="80" spans="1:56" x14ac:dyDescent="0.25">
      <c r="AP80" s="18"/>
      <c r="BD80" s="18"/>
    </row>
    <row r="82" spans="1:35" ht="30" x14ac:dyDescent="0.25">
      <c r="A82" s="6" t="s">
        <v>62</v>
      </c>
    </row>
    <row r="83" spans="1:35" x14ac:dyDescent="0.25">
      <c r="A83" s="6"/>
      <c r="B83" s="5" t="s">
        <v>57</v>
      </c>
      <c r="C83" s="5"/>
      <c r="D83" s="5"/>
      <c r="E83" s="5"/>
      <c r="F83" s="5"/>
      <c r="G83" s="5"/>
      <c r="H83" s="5"/>
      <c r="I83" s="5"/>
      <c r="K83" s="5" t="s">
        <v>58</v>
      </c>
      <c r="L83" s="5"/>
      <c r="M83" s="5"/>
      <c r="N83" s="5"/>
      <c r="O83" s="5"/>
      <c r="P83" s="5"/>
      <c r="Q83" s="5"/>
      <c r="R83" s="5"/>
      <c r="T83" s="5" t="s">
        <v>13</v>
      </c>
      <c r="U83" s="5"/>
      <c r="V83" s="5"/>
      <c r="W83" s="5"/>
      <c r="X83" s="5"/>
      <c r="Y83" s="5"/>
      <c r="Z83" s="5"/>
      <c r="AA83" s="5"/>
    </row>
    <row r="84" spans="1:35" ht="30" x14ac:dyDescent="0.25">
      <c r="A84" s="30" t="s">
        <v>0</v>
      </c>
      <c r="B84" s="30" t="s">
        <v>4</v>
      </c>
      <c r="C84" s="30" t="s">
        <v>5</v>
      </c>
      <c r="D84" s="30" t="s">
        <v>6</v>
      </c>
      <c r="E84" s="30" t="s">
        <v>7</v>
      </c>
      <c r="F84" s="30" t="s">
        <v>8</v>
      </c>
      <c r="G84" s="30" t="s">
        <v>9</v>
      </c>
      <c r="H84" s="30" t="s">
        <v>10</v>
      </c>
      <c r="I84" s="30" t="s">
        <v>14</v>
      </c>
      <c r="K84" s="30" t="s">
        <v>4</v>
      </c>
      <c r="L84" s="30" t="s">
        <v>5</v>
      </c>
      <c r="M84" s="30" t="s">
        <v>6</v>
      </c>
      <c r="N84" s="30" t="s">
        <v>7</v>
      </c>
      <c r="O84" s="30" t="s">
        <v>8</v>
      </c>
      <c r="P84" s="30" t="s">
        <v>9</v>
      </c>
      <c r="Q84" s="30" t="s">
        <v>10</v>
      </c>
      <c r="R84" s="30" t="s">
        <v>14</v>
      </c>
      <c r="T84" s="30" t="s">
        <v>4</v>
      </c>
      <c r="U84" s="30" t="s">
        <v>5</v>
      </c>
      <c r="V84" s="30" t="s">
        <v>6</v>
      </c>
      <c r="W84" s="30" t="s">
        <v>7</v>
      </c>
      <c r="X84" s="30" t="s">
        <v>8</v>
      </c>
      <c r="Y84" s="30" t="s">
        <v>9</v>
      </c>
      <c r="Z84" s="30" t="s">
        <v>10</v>
      </c>
      <c r="AA84" s="30" t="s">
        <v>14</v>
      </c>
      <c r="AC84" s="6"/>
      <c r="AD84" s="6"/>
      <c r="AE84" s="6"/>
      <c r="AG84" s="6"/>
      <c r="AH84" s="6"/>
      <c r="AI84" s="6"/>
    </row>
    <row r="85" spans="1:35" s="16" customFormat="1" x14ac:dyDescent="0.25">
      <c r="A85" s="30">
        <v>2020</v>
      </c>
      <c r="B85" s="13">
        <f t="shared" ref="B85:B105" si="90">B193-K193</f>
        <v>0</v>
      </c>
      <c r="C85" s="13">
        <f t="shared" ref="C85:C105" si="91">C193-L193</f>
        <v>0</v>
      </c>
      <c r="D85" s="13">
        <f t="shared" ref="D85:D105" si="92">D193-M193</f>
        <v>0</v>
      </c>
      <c r="E85" s="13">
        <f t="shared" ref="E85:E105" si="93">E193-N193</f>
        <v>0</v>
      </c>
      <c r="F85" s="13">
        <f t="shared" ref="F85:F105" si="94">F193-O193</f>
        <v>0</v>
      </c>
      <c r="G85" s="13">
        <f t="shared" ref="G85:G105" si="95">G193-P193</f>
        <v>0</v>
      </c>
      <c r="H85" s="13">
        <f t="shared" ref="H85:H105" si="96">H193-Q193</f>
        <v>0</v>
      </c>
      <c r="I85" s="13">
        <f t="shared" ref="I85:I105" si="97">I193-R193</f>
        <v>0</v>
      </c>
      <c r="J85" s="14"/>
      <c r="K85" s="13">
        <f t="shared" ref="K85:K105" si="98">T193-K193</f>
        <v>0</v>
      </c>
      <c r="L85" s="13">
        <f t="shared" ref="L85:L105" si="99">U193-L193</f>
        <v>0</v>
      </c>
      <c r="M85" s="13">
        <f t="shared" ref="M85:M105" si="100">V193-M193</f>
        <v>0</v>
      </c>
      <c r="N85" s="13">
        <f t="shared" ref="N85:N105" si="101">W193-N193</f>
        <v>0</v>
      </c>
      <c r="O85" s="13">
        <f t="shared" ref="O85:O105" si="102">X193-O193</f>
        <v>0</v>
      </c>
      <c r="P85" s="13">
        <f t="shared" ref="P85:P105" si="103">Y193-P193</f>
        <v>0</v>
      </c>
      <c r="Q85" s="13">
        <f t="shared" ref="Q85:Q105" si="104">Z193-Q193</f>
        <v>0</v>
      </c>
      <c r="R85" s="13">
        <f t="shared" ref="R85:R105" si="105">AA193-R193</f>
        <v>0</v>
      </c>
      <c r="S85" s="14"/>
      <c r="T85" s="13">
        <f t="shared" ref="T85:T105" si="106">T193-B193</f>
        <v>0</v>
      </c>
      <c r="U85" s="13">
        <f t="shared" ref="U85:U105" si="107">U193-C193</f>
        <v>0</v>
      </c>
      <c r="V85" s="13">
        <f t="shared" ref="V85:V105" si="108">V193-D193</f>
        <v>0</v>
      </c>
      <c r="W85" s="13">
        <f t="shared" ref="W85:W105" si="109">W193-E193</f>
        <v>0</v>
      </c>
      <c r="X85" s="13">
        <f t="shared" ref="X85:X105" si="110">X193-F193</f>
        <v>0</v>
      </c>
      <c r="Y85" s="13">
        <f t="shared" ref="Y85:Y105" si="111">Y193-G193</f>
        <v>0</v>
      </c>
      <c r="Z85" s="13">
        <f t="shared" ref="Z85:Z105" si="112">Z193-H193</f>
        <v>0</v>
      </c>
      <c r="AA85" s="13">
        <f t="shared" ref="AA85:AA105" si="113">AA193-I193</f>
        <v>0</v>
      </c>
      <c r="AB85" s="14"/>
    </row>
    <row r="86" spans="1:35" s="16" customFormat="1" x14ac:dyDescent="0.25">
      <c r="A86" s="30">
        <v>2021</v>
      </c>
      <c r="B86" s="13">
        <f t="shared" si="90"/>
        <v>0</v>
      </c>
      <c r="C86" s="13">
        <f t="shared" si="91"/>
        <v>0</v>
      </c>
      <c r="D86" s="13">
        <f t="shared" si="92"/>
        <v>0</v>
      </c>
      <c r="E86" s="13">
        <f t="shared" si="93"/>
        <v>0</v>
      </c>
      <c r="F86" s="13">
        <f t="shared" si="94"/>
        <v>0</v>
      </c>
      <c r="G86" s="13">
        <f t="shared" si="95"/>
        <v>0</v>
      </c>
      <c r="H86" s="13">
        <f t="shared" si="96"/>
        <v>0</v>
      </c>
      <c r="I86" s="13">
        <f t="shared" si="97"/>
        <v>0</v>
      </c>
      <c r="J86" s="14"/>
      <c r="K86" s="13">
        <f t="shared" si="98"/>
        <v>0</v>
      </c>
      <c r="L86" s="13">
        <f t="shared" si="99"/>
        <v>0</v>
      </c>
      <c r="M86" s="13">
        <f t="shared" si="100"/>
        <v>0</v>
      </c>
      <c r="N86" s="13">
        <f t="shared" si="101"/>
        <v>0</v>
      </c>
      <c r="O86" s="13">
        <f t="shared" si="102"/>
        <v>0</v>
      </c>
      <c r="P86" s="13">
        <f t="shared" si="103"/>
        <v>0</v>
      </c>
      <c r="Q86" s="13">
        <f t="shared" si="104"/>
        <v>0</v>
      </c>
      <c r="R86" s="13">
        <f t="shared" si="105"/>
        <v>0</v>
      </c>
      <c r="S86" s="14"/>
      <c r="T86" s="13">
        <f t="shared" si="106"/>
        <v>0</v>
      </c>
      <c r="U86" s="13">
        <f t="shared" si="107"/>
        <v>0</v>
      </c>
      <c r="V86" s="13">
        <f t="shared" si="108"/>
        <v>0</v>
      </c>
      <c r="W86" s="13">
        <f t="shared" si="109"/>
        <v>0</v>
      </c>
      <c r="X86" s="13">
        <f t="shared" si="110"/>
        <v>0</v>
      </c>
      <c r="Y86" s="13">
        <f t="shared" si="111"/>
        <v>0</v>
      </c>
      <c r="Z86" s="13">
        <f t="shared" si="112"/>
        <v>0</v>
      </c>
      <c r="AA86" s="13">
        <f t="shared" si="113"/>
        <v>0</v>
      </c>
      <c r="AB86" s="14"/>
    </row>
    <row r="87" spans="1:35" s="16" customFormat="1" x14ac:dyDescent="0.25">
      <c r="A87" s="30">
        <v>2022</v>
      </c>
      <c r="B87" s="13">
        <f t="shared" si="90"/>
        <v>0</v>
      </c>
      <c r="C87" s="13">
        <f t="shared" si="91"/>
        <v>0</v>
      </c>
      <c r="D87" s="13">
        <f t="shared" si="92"/>
        <v>0</v>
      </c>
      <c r="E87" s="13">
        <f t="shared" si="93"/>
        <v>0</v>
      </c>
      <c r="F87" s="13">
        <f t="shared" si="94"/>
        <v>0</v>
      </c>
      <c r="G87" s="13">
        <f t="shared" si="95"/>
        <v>0</v>
      </c>
      <c r="H87" s="13">
        <f t="shared" si="96"/>
        <v>0</v>
      </c>
      <c r="I87" s="13">
        <f t="shared" si="97"/>
        <v>0</v>
      </c>
      <c r="J87" s="14"/>
      <c r="K87" s="13">
        <f t="shared" si="98"/>
        <v>0</v>
      </c>
      <c r="L87" s="13">
        <f t="shared" si="99"/>
        <v>0</v>
      </c>
      <c r="M87" s="13">
        <f t="shared" si="100"/>
        <v>0</v>
      </c>
      <c r="N87" s="13">
        <f t="shared" si="101"/>
        <v>0</v>
      </c>
      <c r="O87" s="13">
        <f t="shared" si="102"/>
        <v>0</v>
      </c>
      <c r="P87" s="13">
        <f t="shared" si="103"/>
        <v>0</v>
      </c>
      <c r="Q87" s="13">
        <f t="shared" si="104"/>
        <v>0</v>
      </c>
      <c r="R87" s="13">
        <f t="shared" si="105"/>
        <v>0</v>
      </c>
      <c r="S87" s="14"/>
      <c r="T87" s="13">
        <f t="shared" si="106"/>
        <v>0</v>
      </c>
      <c r="U87" s="13">
        <f t="shared" si="107"/>
        <v>0</v>
      </c>
      <c r="V87" s="13">
        <f t="shared" si="108"/>
        <v>0</v>
      </c>
      <c r="W87" s="13">
        <f t="shared" si="109"/>
        <v>0</v>
      </c>
      <c r="X87" s="13">
        <f t="shared" si="110"/>
        <v>0</v>
      </c>
      <c r="Y87" s="13">
        <f t="shared" si="111"/>
        <v>0</v>
      </c>
      <c r="Z87" s="13">
        <f t="shared" si="112"/>
        <v>0</v>
      </c>
      <c r="AA87" s="13">
        <f t="shared" si="113"/>
        <v>0</v>
      </c>
      <c r="AB87" s="14"/>
    </row>
    <row r="88" spans="1:35" s="16" customFormat="1" x14ac:dyDescent="0.25">
      <c r="A88" s="30">
        <v>2023</v>
      </c>
      <c r="B88" s="13">
        <f t="shared" si="90"/>
        <v>0</v>
      </c>
      <c r="C88" s="13">
        <f t="shared" si="91"/>
        <v>0</v>
      </c>
      <c r="D88" s="13">
        <f t="shared" si="92"/>
        <v>0</v>
      </c>
      <c r="E88" s="13">
        <f t="shared" si="93"/>
        <v>0</v>
      </c>
      <c r="F88" s="13">
        <f t="shared" si="94"/>
        <v>0</v>
      </c>
      <c r="G88" s="13">
        <f t="shared" si="95"/>
        <v>0</v>
      </c>
      <c r="H88" s="13">
        <f t="shared" si="96"/>
        <v>0</v>
      </c>
      <c r="I88" s="13">
        <f t="shared" si="97"/>
        <v>0</v>
      </c>
      <c r="J88" s="14"/>
      <c r="K88" s="13">
        <f t="shared" si="98"/>
        <v>0</v>
      </c>
      <c r="L88" s="13">
        <f t="shared" si="99"/>
        <v>0</v>
      </c>
      <c r="M88" s="13">
        <f t="shared" si="100"/>
        <v>0</v>
      </c>
      <c r="N88" s="13">
        <f t="shared" si="101"/>
        <v>0</v>
      </c>
      <c r="O88" s="13">
        <f t="shared" si="102"/>
        <v>0</v>
      </c>
      <c r="P88" s="13">
        <f t="shared" si="103"/>
        <v>0</v>
      </c>
      <c r="Q88" s="13">
        <f t="shared" si="104"/>
        <v>0</v>
      </c>
      <c r="R88" s="13">
        <f t="shared" si="105"/>
        <v>0</v>
      </c>
      <c r="S88" s="14"/>
      <c r="T88" s="13">
        <f t="shared" si="106"/>
        <v>0</v>
      </c>
      <c r="U88" s="13">
        <f t="shared" si="107"/>
        <v>0</v>
      </c>
      <c r="V88" s="13">
        <f t="shared" si="108"/>
        <v>0</v>
      </c>
      <c r="W88" s="13">
        <f t="shared" si="109"/>
        <v>0</v>
      </c>
      <c r="X88" s="13">
        <f t="shared" si="110"/>
        <v>0</v>
      </c>
      <c r="Y88" s="13">
        <f t="shared" si="111"/>
        <v>0</v>
      </c>
      <c r="Z88" s="13">
        <f t="shared" si="112"/>
        <v>0</v>
      </c>
      <c r="AA88" s="13">
        <f t="shared" si="113"/>
        <v>0</v>
      </c>
      <c r="AB88" s="14"/>
    </row>
    <row r="89" spans="1:35" s="16" customFormat="1" x14ac:dyDescent="0.25">
      <c r="A89" s="30">
        <v>2024</v>
      </c>
      <c r="B89" s="13">
        <f t="shared" si="90"/>
        <v>0</v>
      </c>
      <c r="C89" s="13">
        <f t="shared" si="91"/>
        <v>0</v>
      </c>
      <c r="D89" s="13">
        <f t="shared" si="92"/>
        <v>0</v>
      </c>
      <c r="E89" s="13">
        <f t="shared" si="93"/>
        <v>0</v>
      </c>
      <c r="F89" s="13">
        <f t="shared" si="94"/>
        <v>0</v>
      </c>
      <c r="G89" s="13">
        <f t="shared" si="95"/>
        <v>0</v>
      </c>
      <c r="H89" s="13">
        <f t="shared" si="96"/>
        <v>0</v>
      </c>
      <c r="I89" s="13">
        <f t="shared" si="97"/>
        <v>0</v>
      </c>
      <c r="J89" s="14"/>
      <c r="K89" s="13">
        <f t="shared" si="98"/>
        <v>0</v>
      </c>
      <c r="L89" s="13">
        <f t="shared" si="99"/>
        <v>0</v>
      </c>
      <c r="M89" s="13">
        <f t="shared" si="100"/>
        <v>0</v>
      </c>
      <c r="N89" s="13">
        <f t="shared" si="101"/>
        <v>0</v>
      </c>
      <c r="O89" s="13">
        <f t="shared" si="102"/>
        <v>0</v>
      </c>
      <c r="P89" s="13">
        <f t="shared" si="103"/>
        <v>0</v>
      </c>
      <c r="Q89" s="13">
        <f t="shared" si="104"/>
        <v>0</v>
      </c>
      <c r="R89" s="13">
        <f t="shared" si="105"/>
        <v>0</v>
      </c>
      <c r="S89" s="14"/>
      <c r="T89" s="13">
        <f t="shared" si="106"/>
        <v>0</v>
      </c>
      <c r="U89" s="13">
        <f t="shared" si="107"/>
        <v>0</v>
      </c>
      <c r="V89" s="13">
        <f t="shared" si="108"/>
        <v>0</v>
      </c>
      <c r="W89" s="13">
        <f t="shared" si="109"/>
        <v>0</v>
      </c>
      <c r="X89" s="13">
        <f t="shared" si="110"/>
        <v>0</v>
      </c>
      <c r="Y89" s="13">
        <f t="shared" si="111"/>
        <v>0</v>
      </c>
      <c r="Z89" s="13">
        <f t="shared" si="112"/>
        <v>0</v>
      </c>
      <c r="AA89" s="13">
        <f t="shared" si="113"/>
        <v>0</v>
      </c>
      <c r="AB89" s="14"/>
    </row>
    <row r="90" spans="1:35" s="16" customFormat="1" x14ac:dyDescent="0.25">
      <c r="A90" s="30">
        <v>2025</v>
      </c>
      <c r="B90" s="13">
        <f t="shared" si="90"/>
        <v>0</v>
      </c>
      <c r="C90" s="13">
        <f t="shared" si="91"/>
        <v>0</v>
      </c>
      <c r="D90" s="13">
        <f t="shared" si="92"/>
        <v>0</v>
      </c>
      <c r="E90" s="13">
        <f t="shared" si="93"/>
        <v>0</v>
      </c>
      <c r="F90" s="13">
        <f t="shared" si="94"/>
        <v>0</v>
      </c>
      <c r="G90" s="13">
        <f t="shared" si="95"/>
        <v>0</v>
      </c>
      <c r="H90" s="13">
        <f t="shared" si="96"/>
        <v>0</v>
      </c>
      <c r="I90" s="13">
        <f t="shared" si="97"/>
        <v>0</v>
      </c>
      <c r="J90" s="14"/>
      <c r="K90" s="13">
        <f t="shared" si="98"/>
        <v>0</v>
      </c>
      <c r="L90" s="13">
        <f t="shared" si="99"/>
        <v>0</v>
      </c>
      <c r="M90" s="13">
        <f t="shared" si="100"/>
        <v>0</v>
      </c>
      <c r="N90" s="13">
        <f t="shared" si="101"/>
        <v>0</v>
      </c>
      <c r="O90" s="13">
        <f t="shared" si="102"/>
        <v>0</v>
      </c>
      <c r="P90" s="13">
        <f t="shared" si="103"/>
        <v>0</v>
      </c>
      <c r="Q90" s="13">
        <f t="shared" si="104"/>
        <v>0</v>
      </c>
      <c r="R90" s="13">
        <f t="shared" si="105"/>
        <v>0</v>
      </c>
      <c r="S90" s="14"/>
      <c r="T90" s="13">
        <f t="shared" si="106"/>
        <v>0</v>
      </c>
      <c r="U90" s="13">
        <f t="shared" si="107"/>
        <v>0</v>
      </c>
      <c r="V90" s="13">
        <f t="shared" si="108"/>
        <v>0</v>
      </c>
      <c r="W90" s="13">
        <f t="shared" si="109"/>
        <v>0</v>
      </c>
      <c r="X90" s="13">
        <f t="shared" si="110"/>
        <v>0</v>
      </c>
      <c r="Y90" s="13">
        <f t="shared" si="111"/>
        <v>0</v>
      </c>
      <c r="Z90" s="13">
        <f t="shared" si="112"/>
        <v>0</v>
      </c>
      <c r="AA90" s="13">
        <f t="shared" si="113"/>
        <v>0</v>
      </c>
      <c r="AB90" s="14"/>
    </row>
    <row r="91" spans="1:35" s="16" customFormat="1" x14ac:dyDescent="0.25">
      <c r="A91" s="30">
        <v>2026</v>
      </c>
      <c r="B91" s="13">
        <f t="shared" si="90"/>
        <v>0</v>
      </c>
      <c r="C91" s="13">
        <f t="shared" si="91"/>
        <v>0</v>
      </c>
      <c r="D91" s="13">
        <f t="shared" si="92"/>
        <v>0</v>
      </c>
      <c r="E91" s="13">
        <f t="shared" si="93"/>
        <v>0</v>
      </c>
      <c r="F91" s="13">
        <f t="shared" si="94"/>
        <v>0</v>
      </c>
      <c r="G91" s="13">
        <f t="shared" si="95"/>
        <v>0</v>
      </c>
      <c r="H91" s="13">
        <f t="shared" si="96"/>
        <v>0</v>
      </c>
      <c r="I91" s="13">
        <f t="shared" si="97"/>
        <v>0</v>
      </c>
      <c r="J91" s="14"/>
      <c r="K91" s="13">
        <f t="shared" si="98"/>
        <v>0</v>
      </c>
      <c r="L91" s="13">
        <f t="shared" si="99"/>
        <v>0</v>
      </c>
      <c r="M91" s="13">
        <f t="shared" si="100"/>
        <v>0</v>
      </c>
      <c r="N91" s="13">
        <f t="shared" si="101"/>
        <v>0</v>
      </c>
      <c r="O91" s="13">
        <f t="shared" si="102"/>
        <v>0</v>
      </c>
      <c r="P91" s="13">
        <f t="shared" si="103"/>
        <v>0</v>
      </c>
      <c r="Q91" s="13">
        <f t="shared" si="104"/>
        <v>0</v>
      </c>
      <c r="R91" s="13">
        <f t="shared" si="105"/>
        <v>0</v>
      </c>
      <c r="S91" s="14"/>
      <c r="T91" s="13">
        <f t="shared" si="106"/>
        <v>0</v>
      </c>
      <c r="U91" s="13">
        <f t="shared" si="107"/>
        <v>0</v>
      </c>
      <c r="V91" s="13">
        <f t="shared" si="108"/>
        <v>0</v>
      </c>
      <c r="W91" s="13">
        <f t="shared" si="109"/>
        <v>0</v>
      </c>
      <c r="X91" s="13">
        <f t="shared" si="110"/>
        <v>0</v>
      </c>
      <c r="Y91" s="13">
        <f t="shared" si="111"/>
        <v>0</v>
      </c>
      <c r="Z91" s="13">
        <f t="shared" si="112"/>
        <v>0</v>
      </c>
      <c r="AA91" s="13">
        <f t="shared" si="113"/>
        <v>0</v>
      </c>
      <c r="AB91" s="14"/>
    </row>
    <row r="92" spans="1:35" s="16" customFormat="1" x14ac:dyDescent="0.25">
      <c r="A92" s="30">
        <v>2027</v>
      </c>
      <c r="B92" s="13">
        <f t="shared" si="90"/>
        <v>0</v>
      </c>
      <c r="C92" s="13">
        <f t="shared" si="91"/>
        <v>0</v>
      </c>
      <c r="D92" s="13">
        <f t="shared" si="92"/>
        <v>0</v>
      </c>
      <c r="E92" s="13">
        <f t="shared" si="93"/>
        <v>0</v>
      </c>
      <c r="F92" s="13">
        <f t="shared" si="94"/>
        <v>0</v>
      </c>
      <c r="G92" s="13">
        <f t="shared" si="95"/>
        <v>0</v>
      </c>
      <c r="H92" s="13">
        <f t="shared" si="96"/>
        <v>0</v>
      </c>
      <c r="I92" s="13">
        <f t="shared" si="97"/>
        <v>0</v>
      </c>
      <c r="J92" s="14"/>
      <c r="K92" s="13">
        <f t="shared" si="98"/>
        <v>0</v>
      </c>
      <c r="L92" s="13">
        <f t="shared" si="99"/>
        <v>0</v>
      </c>
      <c r="M92" s="13">
        <f t="shared" si="100"/>
        <v>0</v>
      </c>
      <c r="N92" s="13">
        <f t="shared" si="101"/>
        <v>0</v>
      </c>
      <c r="O92" s="13">
        <f t="shared" si="102"/>
        <v>0</v>
      </c>
      <c r="P92" s="13">
        <f t="shared" si="103"/>
        <v>0</v>
      </c>
      <c r="Q92" s="13">
        <f t="shared" si="104"/>
        <v>0</v>
      </c>
      <c r="R92" s="13">
        <f t="shared" si="105"/>
        <v>0</v>
      </c>
      <c r="S92" s="14"/>
      <c r="T92" s="13">
        <f t="shared" si="106"/>
        <v>0</v>
      </c>
      <c r="U92" s="13">
        <f t="shared" si="107"/>
        <v>0</v>
      </c>
      <c r="V92" s="13">
        <f t="shared" si="108"/>
        <v>0</v>
      </c>
      <c r="W92" s="13">
        <f t="shared" si="109"/>
        <v>0</v>
      </c>
      <c r="X92" s="13">
        <f t="shared" si="110"/>
        <v>0</v>
      </c>
      <c r="Y92" s="13">
        <f t="shared" si="111"/>
        <v>0</v>
      </c>
      <c r="Z92" s="13">
        <f t="shared" si="112"/>
        <v>0</v>
      </c>
      <c r="AA92" s="13">
        <f t="shared" si="113"/>
        <v>0</v>
      </c>
      <c r="AB92" s="14"/>
    </row>
    <row r="93" spans="1:35" s="16" customFormat="1" x14ac:dyDescent="0.25">
      <c r="A93" s="30">
        <v>2028</v>
      </c>
      <c r="B93" s="13">
        <f t="shared" si="90"/>
        <v>0</v>
      </c>
      <c r="C93" s="13">
        <f t="shared" si="91"/>
        <v>0</v>
      </c>
      <c r="D93" s="13">
        <f t="shared" si="92"/>
        <v>0</v>
      </c>
      <c r="E93" s="13">
        <f t="shared" si="93"/>
        <v>0</v>
      </c>
      <c r="F93" s="13">
        <f t="shared" si="94"/>
        <v>0</v>
      </c>
      <c r="G93" s="13">
        <f t="shared" si="95"/>
        <v>0</v>
      </c>
      <c r="H93" s="13">
        <f t="shared" si="96"/>
        <v>0</v>
      </c>
      <c r="I93" s="13">
        <f t="shared" si="97"/>
        <v>0</v>
      </c>
      <c r="J93" s="14"/>
      <c r="K93" s="13">
        <f t="shared" si="98"/>
        <v>0</v>
      </c>
      <c r="L93" s="13">
        <f t="shared" si="99"/>
        <v>0</v>
      </c>
      <c r="M93" s="13">
        <f t="shared" si="100"/>
        <v>0</v>
      </c>
      <c r="N93" s="13">
        <f t="shared" si="101"/>
        <v>0</v>
      </c>
      <c r="O93" s="13">
        <f t="shared" si="102"/>
        <v>0</v>
      </c>
      <c r="P93" s="13">
        <f t="shared" si="103"/>
        <v>0</v>
      </c>
      <c r="Q93" s="13">
        <f t="shared" si="104"/>
        <v>0</v>
      </c>
      <c r="R93" s="13">
        <f t="shared" si="105"/>
        <v>0</v>
      </c>
      <c r="S93" s="14"/>
      <c r="T93" s="13">
        <f t="shared" si="106"/>
        <v>0</v>
      </c>
      <c r="U93" s="13">
        <f t="shared" si="107"/>
        <v>0</v>
      </c>
      <c r="V93" s="13">
        <f t="shared" si="108"/>
        <v>0</v>
      </c>
      <c r="W93" s="13">
        <f t="shared" si="109"/>
        <v>0</v>
      </c>
      <c r="X93" s="13">
        <f t="shared" si="110"/>
        <v>0</v>
      </c>
      <c r="Y93" s="13">
        <f t="shared" si="111"/>
        <v>0</v>
      </c>
      <c r="Z93" s="13">
        <f t="shared" si="112"/>
        <v>0</v>
      </c>
      <c r="AA93" s="13">
        <f t="shared" si="113"/>
        <v>0</v>
      </c>
      <c r="AB93" s="14"/>
    </row>
    <row r="94" spans="1:35" s="16" customFormat="1" x14ac:dyDescent="0.25">
      <c r="A94" s="30">
        <v>2029</v>
      </c>
      <c r="B94" s="13">
        <f t="shared" si="90"/>
        <v>0</v>
      </c>
      <c r="C94" s="13">
        <f t="shared" si="91"/>
        <v>0</v>
      </c>
      <c r="D94" s="13">
        <f t="shared" si="92"/>
        <v>0</v>
      </c>
      <c r="E94" s="13">
        <f t="shared" si="93"/>
        <v>0</v>
      </c>
      <c r="F94" s="13">
        <f t="shared" si="94"/>
        <v>0</v>
      </c>
      <c r="G94" s="13">
        <f t="shared" si="95"/>
        <v>0</v>
      </c>
      <c r="H94" s="13">
        <f t="shared" si="96"/>
        <v>0</v>
      </c>
      <c r="I94" s="13">
        <f t="shared" si="97"/>
        <v>0</v>
      </c>
      <c r="J94" s="14"/>
      <c r="K94" s="13">
        <f t="shared" si="98"/>
        <v>0</v>
      </c>
      <c r="L94" s="13">
        <f t="shared" si="99"/>
        <v>0</v>
      </c>
      <c r="M94" s="13">
        <f t="shared" si="100"/>
        <v>0</v>
      </c>
      <c r="N94" s="13">
        <f t="shared" si="101"/>
        <v>0</v>
      </c>
      <c r="O94" s="13">
        <f t="shared" si="102"/>
        <v>0</v>
      </c>
      <c r="P94" s="13">
        <f t="shared" si="103"/>
        <v>0</v>
      </c>
      <c r="Q94" s="13">
        <f t="shared" si="104"/>
        <v>0</v>
      </c>
      <c r="R94" s="13">
        <f t="shared" si="105"/>
        <v>0</v>
      </c>
      <c r="S94" s="14"/>
      <c r="T94" s="13">
        <f t="shared" si="106"/>
        <v>0</v>
      </c>
      <c r="U94" s="13">
        <f t="shared" si="107"/>
        <v>0</v>
      </c>
      <c r="V94" s="13">
        <f t="shared" si="108"/>
        <v>0</v>
      </c>
      <c r="W94" s="13">
        <f t="shared" si="109"/>
        <v>0</v>
      </c>
      <c r="X94" s="13">
        <f t="shared" si="110"/>
        <v>0</v>
      </c>
      <c r="Y94" s="13">
        <f t="shared" si="111"/>
        <v>0</v>
      </c>
      <c r="Z94" s="13">
        <f t="shared" si="112"/>
        <v>0</v>
      </c>
      <c r="AA94" s="13">
        <f t="shared" si="113"/>
        <v>0</v>
      </c>
      <c r="AB94" s="14"/>
    </row>
    <row r="95" spans="1:35" s="16" customFormat="1" x14ac:dyDescent="0.25">
      <c r="A95" s="30">
        <v>2030</v>
      </c>
      <c r="B95" s="13">
        <f t="shared" si="90"/>
        <v>0</v>
      </c>
      <c r="C95" s="13">
        <f t="shared" si="91"/>
        <v>0</v>
      </c>
      <c r="D95" s="13">
        <f t="shared" si="92"/>
        <v>0</v>
      </c>
      <c r="E95" s="13">
        <f t="shared" si="93"/>
        <v>0</v>
      </c>
      <c r="F95" s="13">
        <f t="shared" si="94"/>
        <v>0</v>
      </c>
      <c r="G95" s="13">
        <f t="shared" si="95"/>
        <v>0</v>
      </c>
      <c r="H95" s="13">
        <f t="shared" si="96"/>
        <v>0</v>
      </c>
      <c r="I95" s="13">
        <f t="shared" si="97"/>
        <v>0</v>
      </c>
      <c r="J95" s="14"/>
      <c r="K95" s="13">
        <f t="shared" si="98"/>
        <v>0</v>
      </c>
      <c r="L95" s="13">
        <f t="shared" si="99"/>
        <v>0</v>
      </c>
      <c r="M95" s="13">
        <f t="shared" si="100"/>
        <v>0</v>
      </c>
      <c r="N95" s="13">
        <f t="shared" si="101"/>
        <v>0</v>
      </c>
      <c r="O95" s="13">
        <f t="shared" si="102"/>
        <v>0</v>
      </c>
      <c r="P95" s="13">
        <f t="shared" si="103"/>
        <v>0</v>
      </c>
      <c r="Q95" s="13">
        <f t="shared" si="104"/>
        <v>0</v>
      </c>
      <c r="R95" s="13">
        <f t="shared" si="105"/>
        <v>0</v>
      </c>
      <c r="S95" s="14"/>
      <c r="T95" s="13">
        <f t="shared" si="106"/>
        <v>0</v>
      </c>
      <c r="U95" s="13">
        <f t="shared" si="107"/>
        <v>0</v>
      </c>
      <c r="V95" s="13">
        <f t="shared" si="108"/>
        <v>0</v>
      </c>
      <c r="W95" s="13">
        <f t="shared" si="109"/>
        <v>0</v>
      </c>
      <c r="X95" s="13">
        <f t="shared" si="110"/>
        <v>0</v>
      </c>
      <c r="Y95" s="13">
        <f t="shared" si="111"/>
        <v>0</v>
      </c>
      <c r="Z95" s="13">
        <f t="shared" si="112"/>
        <v>0</v>
      </c>
      <c r="AA95" s="13">
        <f t="shared" si="113"/>
        <v>0</v>
      </c>
      <c r="AB95" s="14"/>
    </row>
    <row r="96" spans="1:35" s="16" customFormat="1" x14ac:dyDescent="0.25">
      <c r="A96" s="30">
        <v>2031</v>
      </c>
      <c r="B96" s="13">
        <f t="shared" si="90"/>
        <v>0</v>
      </c>
      <c r="C96" s="13">
        <f t="shared" si="91"/>
        <v>0</v>
      </c>
      <c r="D96" s="13">
        <f t="shared" si="92"/>
        <v>0</v>
      </c>
      <c r="E96" s="13">
        <f t="shared" si="93"/>
        <v>0</v>
      </c>
      <c r="F96" s="13">
        <f t="shared" si="94"/>
        <v>0</v>
      </c>
      <c r="G96" s="13">
        <f t="shared" si="95"/>
        <v>0</v>
      </c>
      <c r="H96" s="13">
        <f t="shared" si="96"/>
        <v>0</v>
      </c>
      <c r="I96" s="13">
        <f t="shared" si="97"/>
        <v>0</v>
      </c>
      <c r="J96" s="14"/>
      <c r="K96" s="13">
        <f t="shared" si="98"/>
        <v>0</v>
      </c>
      <c r="L96" s="13">
        <f t="shared" si="99"/>
        <v>0</v>
      </c>
      <c r="M96" s="13">
        <f t="shared" si="100"/>
        <v>0</v>
      </c>
      <c r="N96" s="13">
        <f t="shared" si="101"/>
        <v>0</v>
      </c>
      <c r="O96" s="13">
        <f t="shared" si="102"/>
        <v>0</v>
      </c>
      <c r="P96" s="13">
        <f t="shared" si="103"/>
        <v>0</v>
      </c>
      <c r="Q96" s="13">
        <f t="shared" si="104"/>
        <v>0</v>
      </c>
      <c r="R96" s="13">
        <f t="shared" si="105"/>
        <v>0</v>
      </c>
      <c r="S96" s="14"/>
      <c r="T96" s="13">
        <f t="shared" si="106"/>
        <v>0</v>
      </c>
      <c r="U96" s="13">
        <f t="shared" si="107"/>
        <v>0</v>
      </c>
      <c r="V96" s="13">
        <f t="shared" si="108"/>
        <v>0</v>
      </c>
      <c r="W96" s="13">
        <f t="shared" si="109"/>
        <v>0</v>
      </c>
      <c r="X96" s="13">
        <f t="shared" si="110"/>
        <v>0</v>
      </c>
      <c r="Y96" s="13">
        <f t="shared" si="111"/>
        <v>0</v>
      </c>
      <c r="Z96" s="13">
        <f t="shared" si="112"/>
        <v>0</v>
      </c>
      <c r="AA96" s="13">
        <f t="shared" si="113"/>
        <v>0</v>
      </c>
      <c r="AB96" s="14"/>
    </row>
    <row r="97" spans="1:35" s="16" customFormat="1" x14ac:dyDescent="0.25">
      <c r="A97" s="30">
        <v>2032</v>
      </c>
      <c r="B97" s="13">
        <f t="shared" si="90"/>
        <v>0</v>
      </c>
      <c r="C97" s="13">
        <f t="shared" si="91"/>
        <v>0</v>
      </c>
      <c r="D97" s="13">
        <f t="shared" si="92"/>
        <v>0</v>
      </c>
      <c r="E97" s="13">
        <f t="shared" si="93"/>
        <v>0</v>
      </c>
      <c r="F97" s="13">
        <f t="shared" si="94"/>
        <v>0</v>
      </c>
      <c r="G97" s="13">
        <f t="shared" si="95"/>
        <v>0</v>
      </c>
      <c r="H97" s="13">
        <f t="shared" si="96"/>
        <v>0</v>
      </c>
      <c r="I97" s="13">
        <f t="shared" si="97"/>
        <v>0</v>
      </c>
      <c r="J97" s="14"/>
      <c r="K97" s="13">
        <f t="shared" si="98"/>
        <v>0</v>
      </c>
      <c r="L97" s="13">
        <f t="shared" si="99"/>
        <v>0</v>
      </c>
      <c r="M97" s="13">
        <f t="shared" si="100"/>
        <v>0</v>
      </c>
      <c r="N97" s="13">
        <f t="shared" si="101"/>
        <v>0</v>
      </c>
      <c r="O97" s="13">
        <f t="shared" si="102"/>
        <v>0</v>
      </c>
      <c r="P97" s="13">
        <f t="shared" si="103"/>
        <v>0</v>
      </c>
      <c r="Q97" s="13">
        <f t="shared" si="104"/>
        <v>0</v>
      </c>
      <c r="R97" s="13">
        <f t="shared" si="105"/>
        <v>0</v>
      </c>
      <c r="S97" s="14"/>
      <c r="T97" s="13">
        <f t="shared" si="106"/>
        <v>0</v>
      </c>
      <c r="U97" s="13">
        <f t="shared" si="107"/>
        <v>0</v>
      </c>
      <c r="V97" s="13">
        <f t="shared" si="108"/>
        <v>0</v>
      </c>
      <c r="W97" s="13">
        <f t="shared" si="109"/>
        <v>0</v>
      </c>
      <c r="X97" s="13">
        <f t="shared" si="110"/>
        <v>0</v>
      </c>
      <c r="Y97" s="13">
        <f t="shared" si="111"/>
        <v>0</v>
      </c>
      <c r="Z97" s="13">
        <f t="shared" si="112"/>
        <v>0</v>
      </c>
      <c r="AA97" s="13">
        <f t="shared" si="113"/>
        <v>0</v>
      </c>
      <c r="AB97" s="14"/>
    </row>
    <row r="98" spans="1:35" s="16" customFormat="1" x14ac:dyDescent="0.25">
      <c r="A98" s="30">
        <v>2033</v>
      </c>
      <c r="B98" s="13">
        <f t="shared" si="90"/>
        <v>0</v>
      </c>
      <c r="C98" s="13">
        <f t="shared" si="91"/>
        <v>0</v>
      </c>
      <c r="D98" s="13">
        <f t="shared" si="92"/>
        <v>0</v>
      </c>
      <c r="E98" s="13">
        <f t="shared" si="93"/>
        <v>0</v>
      </c>
      <c r="F98" s="13">
        <f t="shared" si="94"/>
        <v>0</v>
      </c>
      <c r="G98" s="13">
        <f t="shared" si="95"/>
        <v>0</v>
      </c>
      <c r="H98" s="13">
        <f t="shared" si="96"/>
        <v>0</v>
      </c>
      <c r="I98" s="13">
        <f t="shared" si="97"/>
        <v>0</v>
      </c>
      <c r="J98" s="14"/>
      <c r="K98" s="13">
        <f t="shared" si="98"/>
        <v>0</v>
      </c>
      <c r="L98" s="13">
        <f t="shared" si="99"/>
        <v>0</v>
      </c>
      <c r="M98" s="13">
        <f t="shared" si="100"/>
        <v>0</v>
      </c>
      <c r="N98" s="13">
        <f t="shared" si="101"/>
        <v>0</v>
      </c>
      <c r="O98" s="13">
        <f t="shared" si="102"/>
        <v>0</v>
      </c>
      <c r="P98" s="13">
        <f t="shared" si="103"/>
        <v>0</v>
      </c>
      <c r="Q98" s="13">
        <f t="shared" si="104"/>
        <v>0</v>
      </c>
      <c r="R98" s="13">
        <f t="shared" si="105"/>
        <v>0</v>
      </c>
      <c r="S98" s="14"/>
      <c r="T98" s="13">
        <f t="shared" si="106"/>
        <v>0</v>
      </c>
      <c r="U98" s="13">
        <f t="shared" si="107"/>
        <v>0</v>
      </c>
      <c r="V98" s="13">
        <f t="shared" si="108"/>
        <v>0</v>
      </c>
      <c r="W98" s="13">
        <f t="shared" si="109"/>
        <v>0</v>
      </c>
      <c r="X98" s="13">
        <f t="shared" si="110"/>
        <v>0</v>
      </c>
      <c r="Y98" s="13">
        <f t="shared" si="111"/>
        <v>0</v>
      </c>
      <c r="Z98" s="13">
        <f t="shared" si="112"/>
        <v>0</v>
      </c>
      <c r="AA98" s="13">
        <f t="shared" si="113"/>
        <v>0</v>
      </c>
      <c r="AB98" s="14"/>
    </row>
    <row r="99" spans="1:35" s="16" customFormat="1" x14ac:dyDescent="0.25">
      <c r="A99" s="30">
        <v>2034</v>
      </c>
      <c r="B99" s="13">
        <f t="shared" si="90"/>
        <v>0</v>
      </c>
      <c r="C99" s="13">
        <f t="shared" si="91"/>
        <v>0</v>
      </c>
      <c r="D99" s="13">
        <f t="shared" si="92"/>
        <v>0</v>
      </c>
      <c r="E99" s="13">
        <f t="shared" si="93"/>
        <v>0</v>
      </c>
      <c r="F99" s="13">
        <f t="shared" si="94"/>
        <v>0</v>
      </c>
      <c r="G99" s="13">
        <f t="shared" si="95"/>
        <v>0</v>
      </c>
      <c r="H99" s="13">
        <f t="shared" si="96"/>
        <v>0</v>
      </c>
      <c r="I99" s="13">
        <f t="shared" si="97"/>
        <v>0</v>
      </c>
      <c r="J99" s="14"/>
      <c r="K99" s="13">
        <f t="shared" si="98"/>
        <v>0</v>
      </c>
      <c r="L99" s="13">
        <f t="shared" si="99"/>
        <v>0</v>
      </c>
      <c r="M99" s="13">
        <f t="shared" si="100"/>
        <v>0</v>
      </c>
      <c r="N99" s="13">
        <f t="shared" si="101"/>
        <v>0</v>
      </c>
      <c r="O99" s="13">
        <f t="shared" si="102"/>
        <v>0</v>
      </c>
      <c r="P99" s="13">
        <f t="shared" si="103"/>
        <v>0</v>
      </c>
      <c r="Q99" s="13">
        <f t="shared" si="104"/>
        <v>0</v>
      </c>
      <c r="R99" s="13">
        <f t="shared" si="105"/>
        <v>0</v>
      </c>
      <c r="S99" s="14"/>
      <c r="T99" s="13">
        <f t="shared" si="106"/>
        <v>0</v>
      </c>
      <c r="U99" s="13">
        <f t="shared" si="107"/>
        <v>0</v>
      </c>
      <c r="V99" s="13">
        <f t="shared" si="108"/>
        <v>0</v>
      </c>
      <c r="W99" s="13">
        <f t="shared" si="109"/>
        <v>0</v>
      </c>
      <c r="X99" s="13">
        <f t="shared" si="110"/>
        <v>0</v>
      </c>
      <c r="Y99" s="13">
        <f t="shared" si="111"/>
        <v>0</v>
      </c>
      <c r="Z99" s="13">
        <f t="shared" si="112"/>
        <v>0</v>
      </c>
      <c r="AA99" s="13">
        <f t="shared" si="113"/>
        <v>0</v>
      </c>
      <c r="AB99" s="14"/>
    </row>
    <row r="100" spans="1:35" s="16" customFormat="1" x14ac:dyDescent="0.25">
      <c r="A100" s="30">
        <v>2035</v>
      </c>
      <c r="B100" s="13">
        <f t="shared" si="90"/>
        <v>0</v>
      </c>
      <c r="C100" s="13">
        <f t="shared" si="91"/>
        <v>0</v>
      </c>
      <c r="D100" s="13">
        <f t="shared" si="92"/>
        <v>0</v>
      </c>
      <c r="E100" s="13">
        <f t="shared" si="93"/>
        <v>0</v>
      </c>
      <c r="F100" s="13">
        <f t="shared" si="94"/>
        <v>0</v>
      </c>
      <c r="G100" s="13">
        <f t="shared" si="95"/>
        <v>0</v>
      </c>
      <c r="H100" s="13">
        <f t="shared" si="96"/>
        <v>0</v>
      </c>
      <c r="I100" s="13">
        <f t="shared" si="97"/>
        <v>0</v>
      </c>
      <c r="J100" s="14"/>
      <c r="K100" s="13">
        <f t="shared" si="98"/>
        <v>0</v>
      </c>
      <c r="L100" s="13">
        <f t="shared" si="99"/>
        <v>0</v>
      </c>
      <c r="M100" s="13">
        <f t="shared" si="100"/>
        <v>0</v>
      </c>
      <c r="N100" s="13">
        <f t="shared" si="101"/>
        <v>0</v>
      </c>
      <c r="O100" s="13">
        <f t="shared" si="102"/>
        <v>0</v>
      </c>
      <c r="P100" s="13">
        <f t="shared" si="103"/>
        <v>0</v>
      </c>
      <c r="Q100" s="13">
        <f t="shared" si="104"/>
        <v>0</v>
      </c>
      <c r="R100" s="13">
        <f t="shared" si="105"/>
        <v>0</v>
      </c>
      <c r="S100" s="14"/>
      <c r="T100" s="13">
        <f t="shared" si="106"/>
        <v>0</v>
      </c>
      <c r="U100" s="13">
        <f t="shared" si="107"/>
        <v>0</v>
      </c>
      <c r="V100" s="13">
        <f t="shared" si="108"/>
        <v>0</v>
      </c>
      <c r="W100" s="13">
        <f t="shared" si="109"/>
        <v>0</v>
      </c>
      <c r="X100" s="13">
        <f t="shared" si="110"/>
        <v>0</v>
      </c>
      <c r="Y100" s="13">
        <f t="shared" si="111"/>
        <v>0</v>
      </c>
      <c r="Z100" s="13">
        <f t="shared" si="112"/>
        <v>0</v>
      </c>
      <c r="AA100" s="13">
        <f t="shared" si="113"/>
        <v>0</v>
      </c>
      <c r="AB100" s="14"/>
    </row>
    <row r="101" spans="1:35" s="16" customFormat="1" x14ac:dyDescent="0.25">
      <c r="A101" s="30">
        <v>2036</v>
      </c>
      <c r="B101" s="13">
        <f t="shared" si="90"/>
        <v>0</v>
      </c>
      <c r="C101" s="13">
        <f t="shared" si="91"/>
        <v>0</v>
      </c>
      <c r="D101" s="13">
        <f t="shared" si="92"/>
        <v>0</v>
      </c>
      <c r="E101" s="13">
        <f t="shared" si="93"/>
        <v>0</v>
      </c>
      <c r="F101" s="13">
        <f t="shared" si="94"/>
        <v>0</v>
      </c>
      <c r="G101" s="13">
        <f t="shared" si="95"/>
        <v>0</v>
      </c>
      <c r="H101" s="13">
        <f t="shared" si="96"/>
        <v>0</v>
      </c>
      <c r="I101" s="13">
        <f t="shared" si="97"/>
        <v>0</v>
      </c>
      <c r="J101" s="14"/>
      <c r="K101" s="13">
        <f t="shared" si="98"/>
        <v>0</v>
      </c>
      <c r="L101" s="13">
        <f t="shared" si="99"/>
        <v>0</v>
      </c>
      <c r="M101" s="13">
        <f t="shared" si="100"/>
        <v>0</v>
      </c>
      <c r="N101" s="13">
        <f t="shared" si="101"/>
        <v>0</v>
      </c>
      <c r="O101" s="13">
        <f t="shared" si="102"/>
        <v>0</v>
      </c>
      <c r="P101" s="13">
        <f t="shared" si="103"/>
        <v>0</v>
      </c>
      <c r="Q101" s="13">
        <f t="shared" si="104"/>
        <v>0</v>
      </c>
      <c r="R101" s="13">
        <f t="shared" si="105"/>
        <v>0</v>
      </c>
      <c r="S101" s="14"/>
      <c r="T101" s="13">
        <f t="shared" si="106"/>
        <v>0</v>
      </c>
      <c r="U101" s="13">
        <f t="shared" si="107"/>
        <v>0</v>
      </c>
      <c r="V101" s="13">
        <f t="shared" si="108"/>
        <v>0</v>
      </c>
      <c r="W101" s="13">
        <f t="shared" si="109"/>
        <v>0</v>
      </c>
      <c r="X101" s="13">
        <f t="shared" si="110"/>
        <v>0</v>
      </c>
      <c r="Y101" s="13">
        <f t="shared" si="111"/>
        <v>0</v>
      </c>
      <c r="Z101" s="13">
        <f t="shared" si="112"/>
        <v>0</v>
      </c>
      <c r="AA101" s="13">
        <f t="shared" si="113"/>
        <v>0</v>
      </c>
      <c r="AB101" s="14"/>
    </row>
    <row r="102" spans="1:35" s="16" customFormat="1" x14ac:dyDescent="0.25">
      <c r="A102" s="30">
        <v>2037</v>
      </c>
      <c r="B102" s="13">
        <f t="shared" si="90"/>
        <v>0</v>
      </c>
      <c r="C102" s="13">
        <f t="shared" si="91"/>
        <v>0</v>
      </c>
      <c r="D102" s="13">
        <f t="shared" si="92"/>
        <v>0</v>
      </c>
      <c r="E102" s="13">
        <f t="shared" si="93"/>
        <v>0</v>
      </c>
      <c r="F102" s="13">
        <f t="shared" si="94"/>
        <v>0</v>
      </c>
      <c r="G102" s="13">
        <f t="shared" si="95"/>
        <v>0</v>
      </c>
      <c r="H102" s="13">
        <f t="shared" si="96"/>
        <v>0</v>
      </c>
      <c r="I102" s="13">
        <f t="shared" si="97"/>
        <v>0</v>
      </c>
      <c r="J102" s="14"/>
      <c r="K102" s="13">
        <f t="shared" si="98"/>
        <v>0</v>
      </c>
      <c r="L102" s="13">
        <f t="shared" si="99"/>
        <v>0</v>
      </c>
      <c r="M102" s="13">
        <f t="shared" si="100"/>
        <v>0</v>
      </c>
      <c r="N102" s="13">
        <f t="shared" si="101"/>
        <v>0</v>
      </c>
      <c r="O102" s="13">
        <f t="shared" si="102"/>
        <v>0</v>
      </c>
      <c r="P102" s="13">
        <f t="shared" si="103"/>
        <v>0</v>
      </c>
      <c r="Q102" s="13">
        <f t="shared" si="104"/>
        <v>0</v>
      </c>
      <c r="R102" s="13">
        <f t="shared" si="105"/>
        <v>0</v>
      </c>
      <c r="S102" s="14"/>
      <c r="T102" s="13">
        <f t="shared" si="106"/>
        <v>0</v>
      </c>
      <c r="U102" s="13">
        <f t="shared" si="107"/>
        <v>0</v>
      </c>
      <c r="V102" s="13">
        <f t="shared" si="108"/>
        <v>0</v>
      </c>
      <c r="W102" s="13">
        <f t="shared" si="109"/>
        <v>0</v>
      </c>
      <c r="X102" s="13">
        <f t="shared" si="110"/>
        <v>0</v>
      </c>
      <c r="Y102" s="13">
        <f t="shared" si="111"/>
        <v>0</v>
      </c>
      <c r="Z102" s="13">
        <f t="shared" si="112"/>
        <v>0</v>
      </c>
      <c r="AA102" s="13">
        <f t="shared" si="113"/>
        <v>0</v>
      </c>
      <c r="AB102" s="14"/>
    </row>
    <row r="103" spans="1:35" s="16" customFormat="1" x14ac:dyDescent="0.25">
      <c r="A103" s="30">
        <v>2038</v>
      </c>
      <c r="B103" s="13">
        <f t="shared" si="90"/>
        <v>0</v>
      </c>
      <c r="C103" s="13">
        <f t="shared" si="91"/>
        <v>0</v>
      </c>
      <c r="D103" s="13">
        <f t="shared" si="92"/>
        <v>0</v>
      </c>
      <c r="E103" s="13">
        <f t="shared" si="93"/>
        <v>0</v>
      </c>
      <c r="F103" s="13">
        <f t="shared" si="94"/>
        <v>0</v>
      </c>
      <c r="G103" s="13">
        <f t="shared" si="95"/>
        <v>0</v>
      </c>
      <c r="H103" s="13">
        <f t="shared" si="96"/>
        <v>0</v>
      </c>
      <c r="I103" s="13">
        <f t="shared" si="97"/>
        <v>0</v>
      </c>
      <c r="J103" s="14"/>
      <c r="K103" s="13">
        <f t="shared" si="98"/>
        <v>0</v>
      </c>
      <c r="L103" s="13">
        <f t="shared" si="99"/>
        <v>0</v>
      </c>
      <c r="M103" s="13">
        <f t="shared" si="100"/>
        <v>0</v>
      </c>
      <c r="N103" s="13">
        <f t="shared" si="101"/>
        <v>0</v>
      </c>
      <c r="O103" s="13">
        <f t="shared" si="102"/>
        <v>0</v>
      </c>
      <c r="P103" s="13">
        <f t="shared" si="103"/>
        <v>0</v>
      </c>
      <c r="Q103" s="13">
        <f t="shared" si="104"/>
        <v>0</v>
      </c>
      <c r="R103" s="13">
        <f t="shared" si="105"/>
        <v>0</v>
      </c>
      <c r="S103" s="14"/>
      <c r="T103" s="13">
        <f t="shared" si="106"/>
        <v>0</v>
      </c>
      <c r="U103" s="13">
        <f t="shared" si="107"/>
        <v>0</v>
      </c>
      <c r="V103" s="13">
        <f t="shared" si="108"/>
        <v>0</v>
      </c>
      <c r="W103" s="13">
        <f t="shared" si="109"/>
        <v>0</v>
      </c>
      <c r="X103" s="13">
        <f t="shared" si="110"/>
        <v>0</v>
      </c>
      <c r="Y103" s="13">
        <f t="shared" si="111"/>
        <v>0</v>
      </c>
      <c r="Z103" s="13">
        <f t="shared" si="112"/>
        <v>0</v>
      </c>
      <c r="AA103" s="13">
        <f t="shared" si="113"/>
        <v>0</v>
      </c>
      <c r="AB103" s="14"/>
    </row>
    <row r="104" spans="1:35" s="16" customFormat="1" x14ac:dyDescent="0.25">
      <c r="A104" s="30">
        <v>2039</v>
      </c>
      <c r="B104" s="13">
        <f t="shared" si="90"/>
        <v>0</v>
      </c>
      <c r="C104" s="13">
        <f t="shared" si="91"/>
        <v>0</v>
      </c>
      <c r="D104" s="13">
        <f t="shared" si="92"/>
        <v>0</v>
      </c>
      <c r="E104" s="13">
        <f t="shared" si="93"/>
        <v>0</v>
      </c>
      <c r="F104" s="13">
        <f t="shared" si="94"/>
        <v>0</v>
      </c>
      <c r="G104" s="13">
        <f t="shared" si="95"/>
        <v>0</v>
      </c>
      <c r="H104" s="13">
        <f t="shared" si="96"/>
        <v>0</v>
      </c>
      <c r="I104" s="13">
        <f t="shared" si="97"/>
        <v>0</v>
      </c>
      <c r="J104" s="14"/>
      <c r="K104" s="13">
        <f t="shared" si="98"/>
        <v>0</v>
      </c>
      <c r="L104" s="13">
        <f t="shared" si="99"/>
        <v>0</v>
      </c>
      <c r="M104" s="13">
        <f t="shared" si="100"/>
        <v>0</v>
      </c>
      <c r="N104" s="13">
        <f t="shared" si="101"/>
        <v>0</v>
      </c>
      <c r="O104" s="13">
        <f t="shared" si="102"/>
        <v>0</v>
      </c>
      <c r="P104" s="13">
        <f t="shared" si="103"/>
        <v>0</v>
      </c>
      <c r="Q104" s="13">
        <f t="shared" si="104"/>
        <v>0</v>
      </c>
      <c r="R104" s="13">
        <f t="shared" si="105"/>
        <v>0</v>
      </c>
      <c r="S104" s="14"/>
      <c r="T104" s="13">
        <f t="shared" si="106"/>
        <v>0</v>
      </c>
      <c r="U104" s="13">
        <f t="shared" si="107"/>
        <v>0</v>
      </c>
      <c r="V104" s="13">
        <f t="shared" si="108"/>
        <v>0</v>
      </c>
      <c r="W104" s="13">
        <f t="shared" si="109"/>
        <v>0</v>
      </c>
      <c r="X104" s="13">
        <f t="shared" si="110"/>
        <v>0</v>
      </c>
      <c r="Y104" s="13">
        <f t="shared" si="111"/>
        <v>0</v>
      </c>
      <c r="Z104" s="13">
        <f t="shared" si="112"/>
        <v>0</v>
      </c>
      <c r="AA104" s="13">
        <f t="shared" si="113"/>
        <v>0</v>
      </c>
      <c r="AB104" s="14"/>
    </row>
    <row r="105" spans="1:35" s="16" customFormat="1" x14ac:dyDescent="0.25">
      <c r="A105" s="30">
        <v>2040</v>
      </c>
      <c r="B105" s="13">
        <f t="shared" si="90"/>
        <v>0</v>
      </c>
      <c r="C105" s="13">
        <f t="shared" si="91"/>
        <v>0</v>
      </c>
      <c r="D105" s="13">
        <f t="shared" si="92"/>
        <v>0</v>
      </c>
      <c r="E105" s="13">
        <f t="shared" si="93"/>
        <v>0</v>
      </c>
      <c r="F105" s="13">
        <f t="shared" si="94"/>
        <v>0</v>
      </c>
      <c r="G105" s="13">
        <f t="shared" si="95"/>
        <v>0</v>
      </c>
      <c r="H105" s="13">
        <f t="shared" si="96"/>
        <v>0</v>
      </c>
      <c r="I105" s="13">
        <f t="shared" si="97"/>
        <v>0</v>
      </c>
      <c r="J105" s="14"/>
      <c r="K105" s="13">
        <f t="shared" si="98"/>
        <v>0</v>
      </c>
      <c r="L105" s="13">
        <f t="shared" si="99"/>
        <v>0</v>
      </c>
      <c r="M105" s="13">
        <f t="shared" si="100"/>
        <v>0</v>
      </c>
      <c r="N105" s="13">
        <f t="shared" si="101"/>
        <v>0</v>
      </c>
      <c r="O105" s="13">
        <f t="shared" si="102"/>
        <v>0</v>
      </c>
      <c r="P105" s="13">
        <f t="shared" si="103"/>
        <v>0</v>
      </c>
      <c r="Q105" s="13">
        <f t="shared" si="104"/>
        <v>0</v>
      </c>
      <c r="R105" s="13">
        <f t="shared" si="105"/>
        <v>0</v>
      </c>
      <c r="S105" s="14"/>
      <c r="T105" s="13">
        <f t="shared" si="106"/>
        <v>0</v>
      </c>
      <c r="U105" s="13">
        <f t="shared" si="107"/>
        <v>0</v>
      </c>
      <c r="V105" s="13">
        <f t="shared" si="108"/>
        <v>0</v>
      </c>
      <c r="W105" s="13">
        <f t="shared" si="109"/>
        <v>0</v>
      </c>
      <c r="X105" s="13">
        <f t="shared" si="110"/>
        <v>0</v>
      </c>
      <c r="Y105" s="13">
        <f t="shared" si="111"/>
        <v>0</v>
      </c>
      <c r="Z105" s="13">
        <f t="shared" si="112"/>
        <v>0</v>
      </c>
      <c r="AA105" s="13">
        <f t="shared" si="113"/>
        <v>0</v>
      </c>
      <c r="AB105" s="14"/>
    </row>
    <row r="106" spans="1:35" s="16" customFormat="1" x14ac:dyDescent="0.25">
      <c r="A106" s="16" t="s">
        <v>25</v>
      </c>
      <c r="B106" s="13">
        <f>SUM(B85:B105)</f>
        <v>0</v>
      </c>
      <c r="C106" s="13">
        <f t="shared" ref="C106:H106" si="114">SUM(C85:C105)</f>
        <v>0</v>
      </c>
      <c r="D106" s="13">
        <f t="shared" si="114"/>
        <v>0</v>
      </c>
      <c r="E106" s="13">
        <f t="shared" si="114"/>
        <v>0</v>
      </c>
      <c r="F106" s="13">
        <f t="shared" si="114"/>
        <v>0</v>
      </c>
      <c r="G106" s="13">
        <f t="shared" si="114"/>
        <v>0</v>
      </c>
      <c r="H106" s="13">
        <f t="shared" si="114"/>
        <v>0</v>
      </c>
      <c r="I106" s="13">
        <f t="shared" ref="I106" si="115">SUM(I85:I105)</f>
        <v>0</v>
      </c>
      <c r="J106" s="14"/>
      <c r="K106" s="13">
        <f t="shared" ref="K106:Q106" si="116">SUM(K85:K105)</f>
        <v>0</v>
      </c>
      <c r="L106" s="13">
        <f t="shared" si="116"/>
        <v>0</v>
      </c>
      <c r="M106" s="13">
        <f t="shared" si="116"/>
        <v>0</v>
      </c>
      <c r="N106" s="13">
        <f t="shared" si="116"/>
        <v>0</v>
      </c>
      <c r="O106" s="13">
        <f t="shared" si="116"/>
        <v>0</v>
      </c>
      <c r="P106" s="13">
        <f t="shared" si="116"/>
        <v>0</v>
      </c>
      <c r="Q106" s="13">
        <f t="shared" si="116"/>
        <v>0</v>
      </c>
      <c r="R106" s="13">
        <f t="shared" ref="R106" si="117">SUM(R85:R105)</f>
        <v>0</v>
      </c>
      <c r="S106" s="14"/>
      <c r="T106" s="13">
        <f t="shared" ref="T106:Z106" si="118">SUM(T85:T105)</f>
        <v>0</v>
      </c>
      <c r="U106" s="13">
        <f t="shared" si="118"/>
        <v>0</v>
      </c>
      <c r="V106" s="13">
        <f t="shared" si="118"/>
        <v>0</v>
      </c>
      <c r="W106" s="13">
        <f t="shared" si="118"/>
        <v>0</v>
      </c>
      <c r="X106" s="13">
        <f t="shared" si="118"/>
        <v>0</v>
      </c>
      <c r="Y106" s="13">
        <f t="shared" si="118"/>
        <v>0</v>
      </c>
      <c r="Z106" s="13">
        <f t="shared" si="118"/>
        <v>0</v>
      </c>
      <c r="AA106" s="13">
        <f t="shared" ref="AA106" si="119">SUM(AA85:AA105)</f>
        <v>0</v>
      </c>
      <c r="AB106" s="14"/>
    </row>
    <row r="107" spans="1:35" s="16" customFormat="1" x14ac:dyDescent="0.25"/>
    <row r="109" spans="1:35" ht="30" x14ac:dyDescent="0.25">
      <c r="A109" s="6" t="s">
        <v>63</v>
      </c>
    </row>
    <row r="110" spans="1:35" x14ac:dyDescent="0.25">
      <c r="A110" s="6"/>
      <c r="B110" s="5" t="s">
        <v>2</v>
      </c>
      <c r="C110" s="5"/>
      <c r="D110" s="5"/>
      <c r="E110" s="5"/>
      <c r="F110" s="5"/>
      <c r="G110" s="5"/>
      <c r="H110" s="5"/>
      <c r="I110" s="5"/>
      <c r="K110" s="5" t="s">
        <v>59</v>
      </c>
      <c r="L110" s="5"/>
      <c r="M110" s="5"/>
      <c r="N110" s="5"/>
      <c r="O110" s="5"/>
      <c r="P110" s="5"/>
      <c r="Q110" s="5"/>
      <c r="R110" s="5"/>
      <c r="T110" s="5" t="s">
        <v>3</v>
      </c>
      <c r="U110" s="5"/>
      <c r="V110" s="5"/>
      <c r="W110" s="5"/>
      <c r="X110" s="5"/>
      <c r="Y110" s="5"/>
      <c r="Z110" s="5"/>
      <c r="AA110" s="5"/>
    </row>
    <row r="111" spans="1:35" ht="30" x14ac:dyDescent="0.25">
      <c r="A111" s="30" t="s">
        <v>0</v>
      </c>
      <c r="B111" s="30" t="s">
        <v>4</v>
      </c>
      <c r="C111" s="30" t="s">
        <v>5</v>
      </c>
      <c r="D111" s="30" t="s">
        <v>6</v>
      </c>
      <c r="E111" s="30" t="s">
        <v>7</v>
      </c>
      <c r="F111" s="30" t="s">
        <v>8</v>
      </c>
      <c r="G111" s="30" t="s">
        <v>9</v>
      </c>
      <c r="H111" s="30" t="s">
        <v>10</v>
      </c>
      <c r="I111" s="30" t="s">
        <v>14</v>
      </c>
      <c r="K111" s="30" t="s">
        <v>4</v>
      </c>
      <c r="L111" s="30" t="s">
        <v>5</v>
      </c>
      <c r="M111" s="30" t="s">
        <v>6</v>
      </c>
      <c r="N111" s="30" t="s">
        <v>7</v>
      </c>
      <c r="O111" s="30" t="s">
        <v>8</v>
      </c>
      <c r="P111" s="30" t="s">
        <v>9</v>
      </c>
      <c r="Q111" s="30" t="s">
        <v>10</v>
      </c>
      <c r="R111" s="30" t="s">
        <v>14</v>
      </c>
      <c r="T111" s="30" t="s">
        <v>4</v>
      </c>
      <c r="U111" s="30" t="s">
        <v>5</v>
      </c>
      <c r="V111" s="30" t="s">
        <v>6</v>
      </c>
      <c r="W111" s="30" t="s">
        <v>7</v>
      </c>
      <c r="X111" s="30" t="s">
        <v>8</v>
      </c>
      <c r="Y111" s="30" t="s">
        <v>9</v>
      </c>
      <c r="Z111" s="30" t="s">
        <v>10</v>
      </c>
      <c r="AA111" s="30" t="s">
        <v>14</v>
      </c>
      <c r="AC111" s="6"/>
      <c r="AD111" s="6"/>
      <c r="AE111" s="6"/>
      <c r="AG111" s="6"/>
      <c r="AH111" s="6"/>
      <c r="AI111" s="6"/>
    </row>
    <row r="112" spans="1:35" s="16" customFormat="1" x14ac:dyDescent="0.25">
      <c r="A112" s="30">
        <v>2020</v>
      </c>
      <c r="B112" s="16">
        <f>(B220)*($B$334-'Cost Data'!$B$4)-'Cost Data'!$B$15</f>
        <v>0</v>
      </c>
      <c r="C112" s="16">
        <f>(C220)*($B$334-'Cost Data'!$B$5)-'Cost Data'!$B$16</f>
        <v>0</v>
      </c>
      <c r="D112" s="16">
        <f>(D220)*($B$334-'Cost Data'!$B$6)-'Cost Data'!$B$17</f>
        <v>0</v>
      </c>
      <c r="E112" s="16">
        <f>(E220)*($B$334-'Cost Data'!$B$7)-'Cost Data'!$B$18</f>
        <v>0</v>
      </c>
      <c r="F112" s="16">
        <f>(F220)*($B$334-'Cost Data'!$B$8)-'Cost Data'!$B$19</f>
        <v>0</v>
      </c>
      <c r="G112" s="16">
        <f>(G220)*($B$334-'Cost Data'!$B$9)-'Cost Data'!$B$20</f>
        <v>0</v>
      </c>
      <c r="H112" s="16">
        <f>(H220)*($B$334-'Cost Data'!$B$10)-'Cost Data'!$B$21</f>
        <v>0</v>
      </c>
      <c r="I112" s="16">
        <f t="shared" ref="I112:I132" si="120">SUM(B112:H112)</f>
        <v>0</v>
      </c>
      <c r="K112" s="16">
        <f>(K220)*($C$334-'Cost Data'!$B$4)-'Cost Data'!$C$15</f>
        <v>0</v>
      </c>
      <c r="L112" s="16">
        <f>(L220)*($C$334-'Cost Data'!$B$5)-'Cost Data'!$C$16</f>
        <v>0</v>
      </c>
      <c r="M112" s="16">
        <f>(M220)*($C$334-'Cost Data'!$B$6)-'Cost Data'!$C$17</f>
        <v>0</v>
      </c>
      <c r="N112" s="16">
        <f>(N220)*($C$334-'Cost Data'!$B$7)-'Cost Data'!$C$18</f>
        <v>0</v>
      </c>
      <c r="O112" s="16">
        <f>(O220)*($C$334-'Cost Data'!$B$8)-'Cost Data'!$C$19</f>
        <v>0</v>
      </c>
      <c r="P112" s="16">
        <f>(P220)*($C$334-'Cost Data'!$B$9)-'Cost Data'!$C$20</f>
        <v>0</v>
      </c>
      <c r="Q112" s="16">
        <f>(Q220)*($C$334-'Cost Data'!$B$10)-'Cost Data'!$C$21</f>
        <v>0</v>
      </c>
      <c r="R112" s="16">
        <f t="shared" ref="R112:R132" si="121">SUM(K112:Q112)</f>
        <v>0</v>
      </c>
      <c r="T112" s="16">
        <f>(T220)*($D$334-'Cost Data'!$B$4)-'Cost Data'!$D$15</f>
        <v>0</v>
      </c>
      <c r="U112" s="16">
        <f>(U220)*($D$334-'Cost Data'!$B$5)-'Cost Data'!$D$16</f>
        <v>0</v>
      </c>
      <c r="V112" s="16">
        <f>(V220)*($D$334-'Cost Data'!$B$6)-'Cost Data'!$D$17</f>
        <v>0</v>
      </c>
      <c r="W112" s="16">
        <f>(W220)*($D$334-'Cost Data'!$B$7)-'Cost Data'!$D$18</f>
        <v>0</v>
      </c>
      <c r="X112" s="16">
        <f>(X220)*($D$334-'Cost Data'!$B$8)-'Cost Data'!$D$19</f>
        <v>0</v>
      </c>
      <c r="Y112" s="16">
        <f>(Y220)*($D$334-'Cost Data'!$B$9)-'Cost Data'!$D$20</f>
        <v>0</v>
      </c>
      <c r="Z112" s="16">
        <f>(Z220)*($D$334-'Cost Data'!$B$10)-'Cost Data'!$D$21</f>
        <v>0</v>
      </c>
      <c r="AA112" s="16">
        <f t="shared" ref="AA112:AA132" si="122">SUM(T112:Z112)</f>
        <v>0</v>
      </c>
    </row>
    <row r="113" spans="1:27" s="16" customFormat="1" x14ac:dyDescent="0.25">
      <c r="A113" s="30">
        <v>2021</v>
      </c>
      <c r="B113" s="16">
        <f>(B221)*($B$335-'Cost Data'!$B$4)-'Cost Data'!$B$15</f>
        <v>0</v>
      </c>
      <c r="C113" s="16">
        <f>(C221)*($B$335-'Cost Data'!$B$5)-'Cost Data'!$B$16</f>
        <v>0</v>
      </c>
      <c r="D113" s="16">
        <f>(D221)*($B$335-'Cost Data'!$B$6)-'Cost Data'!$B$17</f>
        <v>0</v>
      </c>
      <c r="E113" s="16">
        <f>(E221)*($B$335-'Cost Data'!$B$7)-'Cost Data'!$B$18</f>
        <v>0</v>
      </c>
      <c r="F113" s="16">
        <f>(F221)*($B$335-'Cost Data'!$B$8)-'Cost Data'!$B$19</f>
        <v>0</v>
      </c>
      <c r="G113" s="16">
        <f>(G221)*($B$335-'Cost Data'!$B$9)-'Cost Data'!$B$20</f>
        <v>0</v>
      </c>
      <c r="H113" s="16">
        <f>(H221)*($B$335-'Cost Data'!$B$10)-'Cost Data'!$B$21</f>
        <v>0</v>
      </c>
      <c r="I113" s="16">
        <f t="shared" si="120"/>
        <v>0</v>
      </c>
      <c r="K113" s="16">
        <f>(K221)*($C$335-'Cost Data'!$B$4)-'Cost Data'!$C$15</f>
        <v>0</v>
      </c>
      <c r="L113" s="16">
        <f>(L221)*($C$335-'Cost Data'!$B$5)-'Cost Data'!$C$16</f>
        <v>0</v>
      </c>
      <c r="M113" s="16">
        <f>(M221)*($C$335-'Cost Data'!$B$6)-'Cost Data'!$C$17</f>
        <v>0</v>
      </c>
      <c r="N113" s="16">
        <f>(N221)*($C$335-'Cost Data'!$B$7)-'Cost Data'!$C$18</f>
        <v>0</v>
      </c>
      <c r="O113" s="16">
        <f>(O221)*($C$335-'Cost Data'!$B$8)-'Cost Data'!$C$19</f>
        <v>0</v>
      </c>
      <c r="P113" s="16">
        <f>(P221)*($C$335-'Cost Data'!$B$9)-'Cost Data'!$C$20</f>
        <v>0</v>
      </c>
      <c r="Q113" s="16">
        <f>(Q221)*($C$335-'Cost Data'!$B$10)-'Cost Data'!$C$21</f>
        <v>0</v>
      </c>
      <c r="R113" s="16">
        <f t="shared" si="121"/>
        <v>0</v>
      </c>
      <c r="T113" s="16">
        <f>(T221)*($D$335-'Cost Data'!$B$4)-'Cost Data'!$D$15</f>
        <v>0</v>
      </c>
      <c r="U113" s="16">
        <f>(U221)*($D$335-'Cost Data'!$B$5)-'Cost Data'!$D$16</f>
        <v>0</v>
      </c>
      <c r="V113" s="16">
        <f>(V221)*($D$335-'Cost Data'!$B$6)-'Cost Data'!$D$17</f>
        <v>0</v>
      </c>
      <c r="W113" s="16">
        <f>(W221)*($D$335-'Cost Data'!$B$7)-'Cost Data'!$D$18</f>
        <v>0</v>
      </c>
      <c r="X113" s="16">
        <f>(X221)*($D$335-'Cost Data'!$B$8)-'Cost Data'!$D$19</f>
        <v>0</v>
      </c>
      <c r="Y113" s="16">
        <f>(Y221)*($D$335-'Cost Data'!$B$9)-'Cost Data'!$D$20</f>
        <v>0</v>
      </c>
      <c r="Z113" s="16">
        <f>(Z221)*($D$335-'Cost Data'!$B$10)-'Cost Data'!$D$21</f>
        <v>0</v>
      </c>
      <c r="AA113" s="16">
        <f t="shared" si="122"/>
        <v>0</v>
      </c>
    </row>
    <row r="114" spans="1:27" s="16" customFormat="1" x14ac:dyDescent="0.25">
      <c r="A114" s="30">
        <v>2022</v>
      </c>
      <c r="B114" s="16">
        <f>(B222)*($B$336-'Cost Data'!$B$4)-'Cost Data'!$B$15</f>
        <v>0</v>
      </c>
      <c r="C114" s="16">
        <f>(C222)*($B$336-'Cost Data'!$B$5)-'Cost Data'!$B$16</f>
        <v>0</v>
      </c>
      <c r="D114" s="16">
        <f>(D222)*($B$336-'Cost Data'!$B$6)-'Cost Data'!$B$17</f>
        <v>0</v>
      </c>
      <c r="E114" s="16">
        <f>(E222)*($B$336-'Cost Data'!$B$7)-'Cost Data'!$B$18</f>
        <v>0</v>
      </c>
      <c r="F114" s="16">
        <f>(F222)*($B$336-'Cost Data'!$B$8)-'Cost Data'!$B$19</f>
        <v>0</v>
      </c>
      <c r="G114" s="16">
        <f>(G222)*($B$336-'Cost Data'!$B$9)-'Cost Data'!$B$20</f>
        <v>0</v>
      </c>
      <c r="H114" s="16">
        <f>(H222)*($B$336-'Cost Data'!$B$10)-'Cost Data'!$B$21</f>
        <v>0</v>
      </c>
      <c r="I114" s="16">
        <f t="shared" si="120"/>
        <v>0</v>
      </c>
      <c r="K114" s="16">
        <f>(K222)*($C$336-'Cost Data'!$B$4)-'Cost Data'!$C$15</f>
        <v>0</v>
      </c>
      <c r="L114" s="16">
        <f>(L222)*($C$336-'Cost Data'!$B$5)-'Cost Data'!$C$16</f>
        <v>0</v>
      </c>
      <c r="M114" s="16">
        <f>(M222)*($C$336-'Cost Data'!$B$6)-'Cost Data'!$C$17</f>
        <v>0</v>
      </c>
      <c r="N114" s="16">
        <f>(N222)*($C$336-'Cost Data'!$B$7)-'Cost Data'!$C$18</f>
        <v>0</v>
      </c>
      <c r="O114" s="16">
        <f>(O222)*($C$336-'Cost Data'!$B$8)-'Cost Data'!$C$19</f>
        <v>0</v>
      </c>
      <c r="P114" s="16">
        <f>(P222)*($C$336-'Cost Data'!$B$9)-'Cost Data'!$C$20</f>
        <v>0</v>
      </c>
      <c r="Q114" s="16">
        <f>(Q222)*($C$336-'Cost Data'!$B$10)-'Cost Data'!$C$21</f>
        <v>0</v>
      </c>
      <c r="R114" s="16">
        <f t="shared" si="121"/>
        <v>0</v>
      </c>
      <c r="T114" s="16">
        <f>(T222)*($D$336-'Cost Data'!$B$4)-'Cost Data'!$D$15</f>
        <v>0</v>
      </c>
      <c r="U114" s="16">
        <f>(U222)*($D$336-'Cost Data'!$B$5)-'Cost Data'!$D$16</f>
        <v>0</v>
      </c>
      <c r="V114" s="16">
        <f>(V222)*($D$336-'Cost Data'!$B$6)-'Cost Data'!$D$17</f>
        <v>0</v>
      </c>
      <c r="W114" s="16">
        <f>(W222)*($D$336-'Cost Data'!$B$7)-'Cost Data'!$D$18</f>
        <v>0</v>
      </c>
      <c r="X114" s="16">
        <f>(X222)*($D$336-'Cost Data'!$B$8)-'Cost Data'!$D$19</f>
        <v>0</v>
      </c>
      <c r="Y114" s="16">
        <f>(Y222)*($D$336-'Cost Data'!$B$9)-'Cost Data'!$D$20</f>
        <v>0</v>
      </c>
      <c r="Z114" s="16">
        <f>(Z222)*($D$336-'Cost Data'!$B$10)-'Cost Data'!$D$21</f>
        <v>0</v>
      </c>
      <c r="AA114" s="16">
        <f t="shared" si="122"/>
        <v>0</v>
      </c>
    </row>
    <row r="115" spans="1:27" s="16" customFormat="1" x14ac:dyDescent="0.25">
      <c r="A115" s="30">
        <v>2023</v>
      </c>
      <c r="B115" s="16">
        <f>(B223)*($B$337-'Cost Data'!$B$4)-'Cost Data'!$B$15</f>
        <v>0</v>
      </c>
      <c r="C115" s="16">
        <f>(C223)*($B$337-'Cost Data'!$B$5)-'Cost Data'!$B$16</f>
        <v>0</v>
      </c>
      <c r="D115" s="16">
        <f>(D223)*($B$337-'Cost Data'!$B$6)-'Cost Data'!$B$17</f>
        <v>0</v>
      </c>
      <c r="E115" s="16">
        <f>(E223)*($B$337-'Cost Data'!$B$7)-'Cost Data'!$B$18</f>
        <v>0</v>
      </c>
      <c r="F115" s="16">
        <f>(F223)*($B$337-'Cost Data'!$B$8)-'Cost Data'!$B$19</f>
        <v>0</v>
      </c>
      <c r="G115" s="16">
        <f>(G223)*($B$337-'Cost Data'!$B$9)-'Cost Data'!$B$20</f>
        <v>0</v>
      </c>
      <c r="H115" s="16">
        <f>(H223)*($B$337-'Cost Data'!$B$10)-'Cost Data'!$B$21</f>
        <v>0</v>
      </c>
      <c r="I115" s="16">
        <f t="shared" si="120"/>
        <v>0</v>
      </c>
      <c r="K115" s="16">
        <f>(K223)*($C$337-'Cost Data'!$B$4)-'Cost Data'!$C$15</f>
        <v>0</v>
      </c>
      <c r="L115" s="16">
        <f>(L223)*($C$337-'Cost Data'!$B$5)-'Cost Data'!$C$16</f>
        <v>0</v>
      </c>
      <c r="M115" s="16">
        <f>(M223)*($C$337-'Cost Data'!$B$6)-'Cost Data'!$C$17</f>
        <v>0</v>
      </c>
      <c r="N115" s="16">
        <f>(N223)*($C$337-'Cost Data'!$B$7)-'Cost Data'!$C$18</f>
        <v>0</v>
      </c>
      <c r="O115" s="16">
        <f>(O223)*($C$337-'Cost Data'!$B$8)-'Cost Data'!$C$19</f>
        <v>0</v>
      </c>
      <c r="P115" s="16">
        <f>(P223)*($C$337-'Cost Data'!$B$9)-'Cost Data'!$C$20</f>
        <v>0</v>
      </c>
      <c r="Q115" s="16">
        <f>(Q223)*($C$337-'Cost Data'!$B$10)-'Cost Data'!$C$21</f>
        <v>0</v>
      </c>
      <c r="R115" s="16">
        <f t="shared" si="121"/>
        <v>0</v>
      </c>
      <c r="T115" s="16">
        <f>(T223)*($D$337-'Cost Data'!$B$4)-'Cost Data'!$D$15</f>
        <v>0</v>
      </c>
      <c r="U115" s="16">
        <f>(U223)*($D$337-'Cost Data'!$B$5)-'Cost Data'!$D$16</f>
        <v>0</v>
      </c>
      <c r="V115" s="16">
        <f>(V223)*($D$337-'Cost Data'!$B$6)-'Cost Data'!$D$17</f>
        <v>0</v>
      </c>
      <c r="W115" s="16">
        <f>(W223)*($D$337-'Cost Data'!$B$7)-'Cost Data'!$D$18</f>
        <v>0</v>
      </c>
      <c r="X115" s="16">
        <f>(X223)*($D$337-'Cost Data'!$B$8)-'Cost Data'!$D$19</f>
        <v>0</v>
      </c>
      <c r="Y115" s="16">
        <f>(Y223)*($D$337-'Cost Data'!$B$9)-'Cost Data'!$D$20</f>
        <v>0</v>
      </c>
      <c r="Z115" s="16">
        <f>(Z223)*($D$337-'Cost Data'!$B$10)-'Cost Data'!$D$21</f>
        <v>0</v>
      </c>
      <c r="AA115" s="16">
        <f t="shared" si="122"/>
        <v>0</v>
      </c>
    </row>
    <row r="116" spans="1:27" s="16" customFormat="1" x14ac:dyDescent="0.25">
      <c r="A116" s="30">
        <v>2024</v>
      </c>
      <c r="B116" s="16">
        <f>(B224)*($B$338-'Cost Data'!$B$4)-'Cost Data'!$B$15</f>
        <v>0</v>
      </c>
      <c r="C116" s="16">
        <f>(C224)*($B$338-'Cost Data'!$B$5)-'Cost Data'!$B$16</f>
        <v>0</v>
      </c>
      <c r="D116" s="16">
        <f>(D224)*($B$338-'Cost Data'!$B$6)-'Cost Data'!$B$17</f>
        <v>0</v>
      </c>
      <c r="E116" s="16">
        <f>(E224)*($B$338-'Cost Data'!$B$7)-'Cost Data'!$B$18</f>
        <v>0</v>
      </c>
      <c r="F116" s="16">
        <f>(F224)*($B$338-'Cost Data'!$B$8)-'Cost Data'!$B$19</f>
        <v>0</v>
      </c>
      <c r="G116" s="16">
        <f>(G224)*($B$338-'Cost Data'!$B$9)-'Cost Data'!$B$20</f>
        <v>0</v>
      </c>
      <c r="H116" s="16">
        <f>(H224)*($B$338-'Cost Data'!$B$10)-'Cost Data'!$B$21</f>
        <v>0</v>
      </c>
      <c r="I116" s="16">
        <f t="shared" si="120"/>
        <v>0</v>
      </c>
      <c r="K116" s="16">
        <f>(K224)*($C$338-'Cost Data'!$B$4)-'Cost Data'!$C$15</f>
        <v>0</v>
      </c>
      <c r="L116" s="16">
        <f>(L224)*($C$338-'Cost Data'!$B$5)-'Cost Data'!$C$16</f>
        <v>0</v>
      </c>
      <c r="M116" s="16">
        <f>(M224)*($C$338-'Cost Data'!$B$6)-'Cost Data'!$C$17</f>
        <v>0</v>
      </c>
      <c r="N116" s="16">
        <f>(N224)*($C$338-'Cost Data'!$B$7)-'Cost Data'!$C$18</f>
        <v>0</v>
      </c>
      <c r="O116" s="16">
        <f>(O224)*($C$338-'Cost Data'!$B$8)-'Cost Data'!$C$19</f>
        <v>0</v>
      </c>
      <c r="P116" s="16">
        <f>(P224)*($C$338-'Cost Data'!$B$9)-'Cost Data'!$C$20</f>
        <v>0</v>
      </c>
      <c r="Q116" s="16">
        <f>(Q224)*($C$338-'Cost Data'!$B$10)-'Cost Data'!$C$21</f>
        <v>0</v>
      </c>
      <c r="R116" s="16">
        <f t="shared" si="121"/>
        <v>0</v>
      </c>
      <c r="T116" s="16">
        <f>(T224)*($D$338-'Cost Data'!$B$4)-'Cost Data'!$D$15</f>
        <v>0</v>
      </c>
      <c r="U116" s="16">
        <f>(U224)*($D$338-'Cost Data'!$B$5)-'Cost Data'!$D$16</f>
        <v>0</v>
      </c>
      <c r="V116" s="16">
        <f>(V224)*($D$338-'Cost Data'!$B$6)-'Cost Data'!$D$17</f>
        <v>0</v>
      </c>
      <c r="W116" s="16">
        <f>(W224)*($D$338-'Cost Data'!$B$7)-'Cost Data'!$D$18</f>
        <v>0</v>
      </c>
      <c r="X116" s="16">
        <f>(X224)*($D$338-'Cost Data'!$B$8)-'Cost Data'!$D$19</f>
        <v>0</v>
      </c>
      <c r="Y116" s="16">
        <f>(Y224)*($D$338-'Cost Data'!$B$9)-'Cost Data'!$D$20</f>
        <v>0</v>
      </c>
      <c r="Z116" s="16">
        <f>(Z224)*($D$338-'Cost Data'!$B$10)-'Cost Data'!$D$21</f>
        <v>0</v>
      </c>
      <c r="AA116" s="16">
        <f t="shared" si="122"/>
        <v>0</v>
      </c>
    </row>
    <row r="117" spans="1:27" s="16" customFormat="1" x14ac:dyDescent="0.25">
      <c r="A117" s="30">
        <v>2025</v>
      </c>
      <c r="B117" s="16">
        <f>(B225)*($B$339-'Cost Data'!$B$4)-'Cost Data'!$B$15</f>
        <v>0</v>
      </c>
      <c r="C117" s="16">
        <f>(C225)*($B$339-'Cost Data'!$B$5)-'Cost Data'!$B$16</f>
        <v>0</v>
      </c>
      <c r="D117" s="16">
        <f>(D225)*($B$339-'Cost Data'!$B$6)-'Cost Data'!$B$17</f>
        <v>0</v>
      </c>
      <c r="E117" s="16">
        <f>(E225)*($B$339-'Cost Data'!$B$7)-'Cost Data'!$B$18</f>
        <v>0</v>
      </c>
      <c r="F117" s="16">
        <f>(F225)*($B$339-'Cost Data'!$B$8)-'Cost Data'!$B$19</f>
        <v>0</v>
      </c>
      <c r="G117" s="16">
        <f>(G225)*($B$339-'Cost Data'!$B$9)-'Cost Data'!$B$20</f>
        <v>0</v>
      </c>
      <c r="H117" s="16">
        <f>(H225)*($B$339-'Cost Data'!$B$10)-'Cost Data'!$B$21</f>
        <v>0</v>
      </c>
      <c r="I117" s="16">
        <f t="shared" si="120"/>
        <v>0</v>
      </c>
      <c r="K117" s="16">
        <f>(K225)*($C$339-'Cost Data'!$B$4)-'Cost Data'!$C$15</f>
        <v>0</v>
      </c>
      <c r="L117" s="16">
        <f>(L225)*($C$339-'Cost Data'!$B$5)-'Cost Data'!$C$16</f>
        <v>0</v>
      </c>
      <c r="M117" s="16">
        <f>(M225)*($C$339-'Cost Data'!$B$6)-'Cost Data'!$C$17</f>
        <v>0</v>
      </c>
      <c r="N117" s="16">
        <f>(N225)*($C$339-'Cost Data'!$B$7)-'Cost Data'!$C$18</f>
        <v>0</v>
      </c>
      <c r="O117" s="16">
        <f>(O225)*($C$339-'Cost Data'!$B$8)-'Cost Data'!$C$19</f>
        <v>0</v>
      </c>
      <c r="P117" s="16">
        <f>(P225)*($C$339-'Cost Data'!$B$9)-'Cost Data'!$C$20</f>
        <v>0</v>
      </c>
      <c r="Q117" s="16">
        <f>(Q225)*($C$339-'Cost Data'!$B$10)-'Cost Data'!$C$21</f>
        <v>0</v>
      </c>
      <c r="R117" s="16">
        <f t="shared" si="121"/>
        <v>0</v>
      </c>
      <c r="T117" s="16">
        <f>(T225)*($D$339-'Cost Data'!$B$4)-'Cost Data'!$D$15</f>
        <v>0</v>
      </c>
      <c r="U117" s="16">
        <f>(U225)*($D$339-'Cost Data'!$B$5)-'Cost Data'!$D$16</f>
        <v>0</v>
      </c>
      <c r="V117" s="16">
        <f>(V225)*($D$339-'Cost Data'!$B$6)-'Cost Data'!$D$17</f>
        <v>0</v>
      </c>
      <c r="W117" s="16">
        <f>(W225)*($D$339-'Cost Data'!$B$7)-'Cost Data'!$D$18</f>
        <v>0</v>
      </c>
      <c r="X117" s="16">
        <f>(X225)*($D$339-'Cost Data'!$B$8)-'Cost Data'!$D$19</f>
        <v>0</v>
      </c>
      <c r="Y117" s="16">
        <f>(Y225)*($D$339-'Cost Data'!$B$9)-'Cost Data'!$D$20</f>
        <v>0</v>
      </c>
      <c r="Z117" s="16">
        <f>(Z225)*($D$339-'Cost Data'!$B$10)-'Cost Data'!$D$21</f>
        <v>0</v>
      </c>
      <c r="AA117" s="16">
        <f t="shared" si="122"/>
        <v>0</v>
      </c>
    </row>
    <row r="118" spans="1:27" s="16" customFormat="1" x14ac:dyDescent="0.25">
      <c r="A118" s="30">
        <v>2026</v>
      </c>
      <c r="B118" s="16">
        <f>(B226)*($B$340-'Cost Data'!$B$4)-'Cost Data'!$B$15</f>
        <v>0</v>
      </c>
      <c r="C118" s="16">
        <f>(C226)*($B$340-'Cost Data'!$B$5)-'Cost Data'!$B$16</f>
        <v>0</v>
      </c>
      <c r="D118" s="16">
        <f>(D226)*($B$340-'Cost Data'!$B$6)-'Cost Data'!$B$17</f>
        <v>0</v>
      </c>
      <c r="E118" s="16">
        <f>(E226)*($B$340-'Cost Data'!$B$7)-'Cost Data'!$B$18</f>
        <v>0</v>
      </c>
      <c r="F118" s="16">
        <f>(F226)*($B$340-'Cost Data'!$B$8)-'Cost Data'!$B$19</f>
        <v>0</v>
      </c>
      <c r="G118" s="16">
        <f>(G226)*($B$340-'Cost Data'!$B$9)-'Cost Data'!$B$20</f>
        <v>0</v>
      </c>
      <c r="H118" s="16">
        <f>(H226)*($B$340-'Cost Data'!$B$10)-'Cost Data'!$B$21</f>
        <v>0</v>
      </c>
      <c r="I118" s="16">
        <f t="shared" si="120"/>
        <v>0</v>
      </c>
      <c r="K118" s="16">
        <f>(K226)*($C$340-'Cost Data'!$B$4)-'Cost Data'!$C$15</f>
        <v>0</v>
      </c>
      <c r="L118" s="16">
        <f>(L226)*($C$340-'Cost Data'!$B$5)-'Cost Data'!$C$16</f>
        <v>0</v>
      </c>
      <c r="M118" s="16">
        <f>(M226)*($C$340-'Cost Data'!$B$6)-'Cost Data'!$C$17</f>
        <v>0</v>
      </c>
      <c r="N118" s="16">
        <f>(N226)*($C$340-'Cost Data'!$B$7)-'Cost Data'!$C$18</f>
        <v>0</v>
      </c>
      <c r="O118" s="16">
        <f>(O226)*($C$340-'Cost Data'!$B$8)-'Cost Data'!$C$19</f>
        <v>0</v>
      </c>
      <c r="P118" s="16">
        <f>(P226)*($C$340-'Cost Data'!$B$9)-'Cost Data'!$C$20</f>
        <v>0</v>
      </c>
      <c r="Q118" s="16">
        <f>(Q226)*($C$340-'Cost Data'!$B$10)-'Cost Data'!$C$21</f>
        <v>0</v>
      </c>
      <c r="R118" s="16">
        <f t="shared" si="121"/>
        <v>0</v>
      </c>
      <c r="T118" s="16">
        <f>(T226)*($D$340-'Cost Data'!$B$4)-'Cost Data'!$D$15</f>
        <v>0</v>
      </c>
      <c r="U118" s="16">
        <f>(U226)*($D$340-'Cost Data'!$B$5)-'Cost Data'!$D$16</f>
        <v>0</v>
      </c>
      <c r="V118" s="16">
        <f>(V226)*($D$340-'Cost Data'!$B$6)-'Cost Data'!$D$17</f>
        <v>0</v>
      </c>
      <c r="W118" s="16">
        <f>(W226)*($D$340-'Cost Data'!$B$7)-'Cost Data'!$D$18</f>
        <v>0</v>
      </c>
      <c r="X118" s="16">
        <f>(X226)*($D$340-'Cost Data'!$B$8)-'Cost Data'!$D$19</f>
        <v>0</v>
      </c>
      <c r="Y118" s="16">
        <f>(Y226)*($D$340-'Cost Data'!$B$9)-'Cost Data'!$D$20</f>
        <v>0</v>
      </c>
      <c r="Z118" s="16">
        <f>(Z226)*($D$340-'Cost Data'!$B$10)-'Cost Data'!$D$21</f>
        <v>0</v>
      </c>
      <c r="AA118" s="16">
        <f t="shared" si="122"/>
        <v>0</v>
      </c>
    </row>
    <row r="119" spans="1:27" s="16" customFormat="1" x14ac:dyDescent="0.25">
      <c r="A119" s="30">
        <v>2027</v>
      </c>
      <c r="B119" s="16">
        <f>(B227)*($B$341-'Cost Data'!$B$4)-'Cost Data'!$B$15</f>
        <v>0</v>
      </c>
      <c r="C119" s="16">
        <f>(C227)*($B$341-'Cost Data'!$B$5)-'Cost Data'!$B$16</f>
        <v>0</v>
      </c>
      <c r="D119" s="16">
        <f>(D227)*($B$341-'Cost Data'!$B$6)-'Cost Data'!$B$17</f>
        <v>0</v>
      </c>
      <c r="E119" s="16">
        <f>(E227)*($B$341-'Cost Data'!$B$7)-'Cost Data'!$B$18</f>
        <v>0</v>
      </c>
      <c r="F119" s="16">
        <f>(F227)*($B$341-'Cost Data'!$B$8)-'Cost Data'!$B$19</f>
        <v>0</v>
      </c>
      <c r="G119" s="16">
        <f>(G227)*($B$341-'Cost Data'!$B$9)-'Cost Data'!$B$20</f>
        <v>0</v>
      </c>
      <c r="H119" s="16">
        <f>(H227)*($B$341-'Cost Data'!$B$10)-'Cost Data'!$B$21</f>
        <v>0</v>
      </c>
      <c r="I119" s="16">
        <f t="shared" si="120"/>
        <v>0</v>
      </c>
      <c r="K119" s="16">
        <f>(K227)*($C$341-'Cost Data'!$B$4)-'Cost Data'!$C$15</f>
        <v>0</v>
      </c>
      <c r="L119" s="16">
        <f>(L227)*($C$341-'Cost Data'!$B$5)-'Cost Data'!$C$16</f>
        <v>0</v>
      </c>
      <c r="M119" s="16">
        <f>(M227)*($C$341-'Cost Data'!$B$6)-'Cost Data'!$C$17</f>
        <v>0</v>
      </c>
      <c r="N119" s="16">
        <f>(N227)*($C$341-'Cost Data'!$B$7)-'Cost Data'!$C$18</f>
        <v>0</v>
      </c>
      <c r="O119" s="16">
        <f>(O227)*($C$341-'Cost Data'!$B$8)-'Cost Data'!$C$19</f>
        <v>0</v>
      </c>
      <c r="P119" s="16">
        <f>(P227)*($C$341-'Cost Data'!$B$9)-'Cost Data'!$C$20</f>
        <v>0</v>
      </c>
      <c r="Q119" s="16">
        <f>(Q227)*($C$341-'Cost Data'!$B$10)-'Cost Data'!$C$21</f>
        <v>0</v>
      </c>
      <c r="R119" s="16">
        <f t="shared" si="121"/>
        <v>0</v>
      </c>
      <c r="T119" s="16">
        <f>(T227)*($D$341-'Cost Data'!$B$4)-'Cost Data'!$D$15</f>
        <v>0</v>
      </c>
      <c r="U119" s="16">
        <f>(U227)*($D$341-'Cost Data'!$B$5)-'Cost Data'!$D$16</f>
        <v>0</v>
      </c>
      <c r="V119" s="16">
        <f>(V227)*($D$341-'Cost Data'!$B$6)-'Cost Data'!$D$17</f>
        <v>0</v>
      </c>
      <c r="W119" s="16">
        <f>(W227)*($D$341-'Cost Data'!$B$7)-'Cost Data'!$D$18</f>
        <v>0</v>
      </c>
      <c r="X119" s="16">
        <f>(X227)*($D$341-'Cost Data'!$B$8)-'Cost Data'!$D$19</f>
        <v>0</v>
      </c>
      <c r="Y119" s="16">
        <f>(Y227)*($D$341-'Cost Data'!$B$9)-'Cost Data'!$D$20</f>
        <v>0</v>
      </c>
      <c r="Z119" s="16">
        <f>(Z227)*($D$341-'Cost Data'!$B$10)-'Cost Data'!$D$21</f>
        <v>0</v>
      </c>
      <c r="AA119" s="16">
        <f t="shared" si="122"/>
        <v>0</v>
      </c>
    </row>
    <row r="120" spans="1:27" s="16" customFormat="1" x14ac:dyDescent="0.25">
      <c r="A120" s="30">
        <v>2028</v>
      </c>
      <c r="B120" s="16">
        <f>(B228)*($B$342-'Cost Data'!$B$4)-'Cost Data'!$B$15</f>
        <v>0</v>
      </c>
      <c r="C120" s="16">
        <f>(C228)*($B$342-'Cost Data'!$B$5)-'Cost Data'!$B$16</f>
        <v>0</v>
      </c>
      <c r="D120" s="16">
        <f>(D228)*($B$342-'Cost Data'!$B$6)-'Cost Data'!$B$17</f>
        <v>0</v>
      </c>
      <c r="E120" s="16">
        <f>(E228)*($B$342-'Cost Data'!$B$7)-'Cost Data'!$B$18</f>
        <v>0</v>
      </c>
      <c r="F120" s="16">
        <f>(F228)*($B$342-'Cost Data'!$B$8)-'Cost Data'!$B$19</f>
        <v>0</v>
      </c>
      <c r="G120" s="16">
        <f>(G228)*($B$342-'Cost Data'!$B$9)-'Cost Data'!$B$20</f>
        <v>0</v>
      </c>
      <c r="H120" s="16">
        <f>(H228)*($B$342-'Cost Data'!$B$10)-'Cost Data'!$B$21</f>
        <v>0</v>
      </c>
      <c r="I120" s="16">
        <f t="shared" si="120"/>
        <v>0</v>
      </c>
      <c r="K120" s="16">
        <f>(K228)*($C$342-'Cost Data'!$B$4)-'Cost Data'!$C$15</f>
        <v>0</v>
      </c>
      <c r="L120" s="16">
        <f>(L228)*($C$342-'Cost Data'!$B$5)-'Cost Data'!$C$16</f>
        <v>0</v>
      </c>
      <c r="M120" s="16">
        <f>(M228)*($C$342-'Cost Data'!$B$6)-'Cost Data'!$C$17</f>
        <v>0</v>
      </c>
      <c r="N120" s="16">
        <f>(N228)*($C$342-'Cost Data'!$B$7)-'Cost Data'!$C$18</f>
        <v>0</v>
      </c>
      <c r="O120" s="16">
        <f>(O228)*($C$342-'Cost Data'!$B$8)-'Cost Data'!$C$19</f>
        <v>0</v>
      </c>
      <c r="P120" s="16">
        <f>(P228)*($C$342-'Cost Data'!$B$9)-'Cost Data'!$C$20</f>
        <v>0</v>
      </c>
      <c r="Q120" s="16">
        <f>(Q228)*($C$342-'Cost Data'!$B$10)-'Cost Data'!$C$21</f>
        <v>0</v>
      </c>
      <c r="R120" s="16">
        <f t="shared" si="121"/>
        <v>0</v>
      </c>
      <c r="T120" s="16">
        <f>(T228)*($D$342-'Cost Data'!$B$4)-'Cost Data'!$D$15</f>
        <v>0</v>
      </c>
      <c r="U120" s="16">
        <f>(U228)*($D$342-'Cost Data'!$B$5)-'Cost Data'!$D$16</f>
        <v>0</v>
      </c>
      <c r="V120" s="16">
        <f>(V228)*($D$342-'Cost Data'!$B$6)-'Cost Data'!$D$17</f>
        <v>0</v>
      </c>
      <c r="W120" s="16">
        <f>(W228)*($D$342-'Cost Data'!$B$7)-'Cost Data'!$D$18</f>
        <v>0</v>
      </c>
      <c r="X120" s="16">
        <f>(X228)*($D$342-'Cost Data'!$B$8)-'Cost Data'!$D$19</f>
        <v>0</v>
      </c>
      <c r="Y120" s="16">
        <f>(Y228)*($D$342-'Cost Data'!$B$9)-'Cost Data'!$D$20</f>
        <v>0</v>
      </c>
      <c r="Z120" s="16">
        <f>(Z228)*($D$342-'Cost Data'!$B$10)-'Cost Data'!$D$21</f>
        <v>0</v>
      </c>
      <c r="AA120" s="16">
        <f t="shared" si="122"/>
        <v>0</v>
      </c>
    </row>
    <row r="121" spans="1:27" s="16" customFormat="1" x14ac:dyDescent="0.25">
      <c r="A121" s="30">
        <v>2029</v>
      </c>
      <c r="B121" s="16">
        <f>(B229)*($B$343-'Cost Data'!$B$4)-'Cost Data'!$B$15</f>
        <v>0</v>
      </c>
      <c r="C121" s="16">
        <f>(C229)*($B$343-'Cost Data'!$B$5)-'Cost Data'!$B$16</f>
        <v>0</v>
      </c>
      <c r="D121" s="16">
        <f>(D229)*($B$343-'Cost Data'!$B$6)-'Cost Data'!$B$17</f>
        <v>0</v>
      </c>
      <c r="E121" s="16">
        <f>(E229)*($B$343-'Cost Data'!$B$7)-'Cost Data'!$B$18</f>
        <v>0</v>
      </c>
      <c r="F121" s="16">
        <f>(F229)*($B$343-'Cost Data'!$B$8)-'Cost Data'!$B$19</f>
        <v>0</v>
      </c>
      <c r="G121" s="16">
        <f>(G229)*($B$343-'Cost Data'!$B$9)-'Cost Data'!$B$20</f>
        <v>0</v>
      </c>
      <c r="H121" s="16">
        <f>(H229)*($B$343-'Cost Data'!$B$10)-'Cost Data'!$B$21</f>
        <v>0</v>
      </c>
      <c r="I121" s="16">
        <f t="shared" si="120"/>
        <v>0</v>
      </c>
      <c r="K121" s="16">
        <f>(K229)*($C$343-'Cost Data'!$B$4)-'Cost Data'!$C$15</f>
        <v>0</v>
      </c>
      <c r="L121" s="16">
        <f>(L229)*($C$343-'Cost Data'!$B$5)-'Cost Data'!$C$16</f>
        <v>0</v>
      </c>
      <c r="M121" s="16">
        <f>(M229)*($C$343-'Cost Data'!$B$6)-'Cost Data'!$C$17</f>
        <v>0</v>
      </c>
      <c r="N121" s="16">
        <f>(N229)*($C$343-'Cost Data'!$B$7)-'Cost Data'!$C$18</f>
        <v>0</v>
      </c>
      <c r="O121" s="16">
        <f>(O229)*($C$343-'Cost Data'!$B$8)-'Cost Data'!$C$19</f>
        <v>0</v>
      </c>
      <c r="P121" s="16">
        <f>(P229)*($C$343-'Cost Data'!$B$9)-'Cost Data'!$C$20</f>
        <v>0</v>
      </c>
      <c r="Q121" s="16">
        <f>(Q229)*($C$343-'Cost Data'!$B$10)-'Cost Data'!$C$21</f>
        <v>0</v>
      </c>
      <c r="R121" s="16">
        <f t="shared" si="121"/>
        <v>0</v>
      </c>
      <c r="T121" s="16">
        <f>(T229)*($D$343-'Cost Data'!$B$4)-'Cost Data'!$D$15</f>
        <v>0</v>
      </c>
      <c r="U121" s="16">
        <f>(U229)*($D$343-'Cost Data'!$B$5)-'Cost Data'!$D$16</f>
        <v>0</v>
      </c>
      <c r="V121" s="16">
        <f>(V229)*($D$343-'Cost Data'!$B$6)-'Cost Data'!$D$17</f>
        <v>0</v>
      </c>
      <c r="W121" s="16">
        <f>(W229)*($D$343-'Cost Data'!$B$7)-'Cost Data'!$D$18</f>
        <v>0</v>
      </c>
      <c r="X121" s="16">
        <f>(X229)*($D$343-'Cost Data'!$B$8)-'Cost Data'!$D$19</f>
        <v>0</v>
      </c>
      <c r="Y121" s="16">
        <f>(Y229)*($D$343-'Cost Data'!$B$9)-'Cost Data'!$D$20</f>
        <v>0</v>
      </c>
      <c r="Z121" s="16">
        <f>(Z229)*($D$343-'Cost Data'!$B$10)-'Cost Data'!$D$21</f>
        <v>0</v>
      </c>
      <c r="AA121" s="16">
        <f t="shared" si="122"/>
        <v>0</v>
      </c>
    </row>
    <row r="122" spans="1:27" s="16" customFormat="1" x14ac:dyDescent="0.25">
      <c r="A122" s="30">
        <v>2030</v>
      </c>
      <c r="B122" s="16">
        <f>(B230)*($B$344-'Cost Data'!$B$4)-'Cost Data'!$B$15</f>
        <v>0</v>
      </c>
      <c r="C122" s="16">
        <f>(C230)*($B$344-'Cost Data'!$B$5)-'Cost Data'!$B$16</f>
        <v>0</v>
      </c>
      <c r="D122" s="16">
        <f>(D230)*($B$344-'Cost Data'!$B$6)-'Cost Data'!$B$17</f>
        <v>0</v>
      </c>
      <c r="E122" s="16">
        <f>(E230)*($B$344-'Cost Data'!$B$7)-'Cost Data'!$B$18</f>
        <v>0</v>
      </c>
      <c r="F122" s="16">
        <f>(F230)*($B$344-'Cost Data'!$B$8)-'Cost Data'!$B$19</f>
        <v>0</v>
      </c>
      <c r="G122" s="16">
        <f>(G230)*($B$344-'Cost Data'!$B$9)-'Cost Data'!$B$20</f>
        <v>0</v>
      </c>
      <c r="H122" s="16">
        <f>(H230)*($B$344-'Cost Data'!$B$10)-'Cost Data'!$B$21</f>
        <v>0</v>
      </c>
      <c r="I122" s="16">
        <f t="shared" si="120"/>
        <v>0</v>
      </c>
      <c r="K122" s="16">
        <f>(K230)*($C$344-'Cost Data'!$B$4)-'Cost Data'!$C$15</f>
        <v>0</v>
      </c>
      <c r="L122" s="16">
        <f>(L230)*($C$344-'Cost Data'!$B$5)-'Cost Data'!$C$16</f>
        <v>0</v>
      </c>
      <c r="M122" s="16">
        <f>(M230)*($C$344-'Cost Data'!$B$6)-'Cost Data'!$C$17</f>
        <v>0</v>
      </c>
      <c r="N122" s="16">
        <f>(N230)*($C$344-'Cost Data'!$B$7)-'Cost Data'!$C$18</f>
        <v>0</v>
      </c>
      <c r="O122" s="16">
        <f>(O230)*($C$344-'Cost Data'!$B$8)-'Cost Data'!$C$19</f>
        <v>0</v>
      </c>
      <c r="P122" s="16">
        <f>(P230)*($C$344-'Cost Data'!$B$9)-'Cost Data'!$C$20</f>
        <v>0</v>
      </c>
      <c r="Q122" s="16">
        <f>(Q230)*($C$344-'Cost Data'!$B$10)-'Cost Data'!$C$21</f>
        <v>0</v>
      </c>
      <c r="R122" s="16">
        <f t="shared" si="121"/>
        <v>0</v>
      </c>
      <c r="T122" s="16">
        <f>(T230)*($D$344-'Cost Data'!$B$4)-'Cost Data'!$D$15</f>
        <v>0</v>
      </c>
      <c r="U122" s="16">
        <f>(U230)*($D$344-'Cost Data'!$B$5)-'Cost Data'!$D$16</f>
        <v>0</v>
      </c>
      <c r="V122" s="16">
        <f>(V230)*($D$344-'Cost Data'!$B$6)-'Cost Data'!$D$17</f>
        <v>0</v>
      </c>
      <c r="W122" s="16">
        <f>(W230)*($D$344-'Cost Data'!$B$7)-'Cost Data'!$D$18</f>
        <v>0</v>
      </c>
      <c r="X122" s="16">
        <f>(X230)*($D$344-'Cost Data'!$B$8)-'Cost Data'!$D$19</f>
        <v>0</v>
      </c>
      <c r="Y122" s="16">
        <f>(Y230)*($D$344-'Cost Data'!$B$9)-'Cost Data'!$D$20</f>
        <v>0</v>
      </c>
      <c r="Z122" s="16">
        <f>(Z230)*($D$344-'Cost Data'!$B$10)-'Cost Data'!$D$21</f>
        <v>0</v>
      </c>
      <c r="AA122" s="16">
        <f t="shared" si="122"/>
        <v>0</v>
      </c>
    </row>
    <row r="123" spans="1:27" s="16" customFormat="1" x14ac:dyDescent="0.25">
      <c r="A123" s="30">
        <v>2031</v>
      </c>
      <c r="B123" s="16">
        <f>(B231)*($B$345-'Cost Data'!$B$4)-'Cost Data'!$B$15</f>
        <v>0</v>
      </c>
      <c r="C123" s="16">
        <f>(C231)*($B$345-'Cost Data'!$B$5)-'Cost Data'!$B$16</f>
        <v>0</v>
      </c>
      <c r="D123" s="16">
        <f>(D231)*($B$345-'Cost Data'!$B$6)-'Cost Data'!$B$17</f>
        <v>0</v>
      </c>
      <c r="E123" s="16">
        <f>(E231)*($B$345-'Cost Data'!$B$7)-'Cost Data'!$B$18</f>
        <v>0</v>
      </c>
      <c r="F123" s="16">
        <f>(F231)*($B$345-'Cost Data'!$B$8)-'Cost Data'!$B$19</f>
        <v>0</v>
      </c>
      <c r="G123" s="16">
        <f>(G231)*($B$345-'Cost Data'!$B$9)-'Cost Data'!$B$20</f>
        <v>0</v>
      </c>
      <c r="H123" s="16">
        <f>(H231)*($B$345-'Cost Data'!$B$10)-'Cost Data'!$B$21</f>
        <v>0</v>
      </c>
      <c r="I123" s="16">
        <f t="shared" si="120"/>
        <v>0</v>
      </c>
      <c r="K123" s="16">
        <f>(K231)*($C$345-'Cost Data'!$B$4)-'Cost Data'!$C$15</f>
        <v>0</v>
      </c>
      <c r="L123" s="16">
        <f>(L231)*($C$345-'Cost Data'!$B$5)-'Cost Data'!$C$16</f>
        <v>0</v>
      </c>
      <c r="M123" s="16">
        <f>(M231)*($C$345-'Cost Data'!$B$6)-'Cost Data'!$C$17</f>
        <v>0</v>
      </c>
      <c r="N123" s="16">
        <f>(N231)*($C$345-'Cost Data'!$B$7)-'Cost Data'!$C$18</f>
        <v>0</v>
      </c>
      <c r="O123" s="16">
        <f>(O231)*($C$345-'Cost Data'!$B$8)-'Cost Data'!$C$19</f>
        <v>0</v>
      </c>
      <c r="P123" s="16">
        <f>(P231)*($C$345-'Cost Data'!$B$9)-'Cost Data'!$C$20</f>
        <v>0</v>
      </c>
      <c r="Q123" s="16">
        <f>(Q231)*($C$345-'Cost Data'!$B$10)-'Cost Data'!$C$21</f>
        <v>0</v>
      </c>
      <c r="R123" s="16">
        <f t="shared" si="121"/>
        <v>0</v>
      </c>
      <c r="T123" s="16">
        <f>(T231)*($D$345-'Cost Data'!$B$4)-'Cost Data'!$D$15</f>
        <v>0</v>
      </c>
      <c r="U123" s="16">
        <f>(U231)*($D$345-'Cost Data'!$B$5)-'Cost Data'!$D$16</f>
        <v>0</v>
      </c>
      <c r="V123" s="16">
        <f>(V231)*($D$345-'Cost Data'!$B$6)-'Cost Data'!$D$17</f>
        <v>0</v>
      </c>
      <c r="W123" s="16">
        <f>(W231)*($D$345-'Cost Data'!$B$7)-'Cost Data'!$D$18</f>
        <v>0</v>
      </c>
      <c r="X123" s="16">
        <f>(X231)*($D$345-'Cost Data'!$B$8)-'Cost Data'!$D$19</f>
        <v>0</v>
      </c>
      <c r="Y123" s="16">
        <f>(Y231)*($D$345-'Cost Data'!$B$9)-'Cost Data'!$D$20</f>
        <v>0</v>
      </c>
      <c r="Z123" s="16">
        <f>(Z231)*($D$345-'Cost Data'!$B$10)-'Cost Data'!$D$21</f>
        <v>0</v>
      </c>
      <c r="AA123" s="16">
        <f t="shared" si="122"/>
        <v>0</v>
      </c>
    </row>
    <row r="124" spans="1:27" s="16" customFormat="1" x14ac:dyDescent="0.25">
      <c r="A124" s="30">
        <v>2032</v>
      </c>
      <c r="B124" s="16">
        <f>(B232)*($B$346-'Cost Data'!$B$4)-'Cost Data'!$B$15</f>
        <v>0</v>
      </c>
      <c r="C124" s="16">
        <f>(C232)*($B$346-'Cost Data'!$B$5)-'Cost Data'!$B$16</f>
        <v>0</v>
      </c>
      <c r="D124" s="16">
        <f>(D232)*($B$346-'Cost Data'!$B$6)-'Cost Data'!$B$17</f>
        <v>0</v>
      </c>
      <c r="E124" s="16">
        <f>(E232)*($B$346-'Cost Data'!$B$7)-'Cost Data'!$B$18</f>
        <v>0</v>
      </c>
      <c r="F124" s="16">
        <f>(F232)*($B$346-'Cost Data'!$B$8)-'Cost Data'!$B$19</f>
        <v>0</v>
      </c>
      <c r="G124" s="16">
        <f>(G232)*($B$346-'Cost Data'!$B$9)-'Cost Data'!$B$20</f>
        <v>0</v>
      </c>
      <c r="H124" s="16">
        <f>(H232)*($B$346-'Cost Data'!$B$10)-'Cost Data'!$B$21</f>
        <v>0</v>
      </c>
      <c r="I124" s="16">
        <f t="shared" si="120"/>
        <v>0</v>
      </c>
      <c r="K124" s="16">
        <f>(K232)*($C$346-'Cost Data'!$B$4)-'Cost Data'!$C$15</f>
        <v>0</v>
      </c>
      <c r="L124" s="16">
        <f>(L232)*($C$346-'Cost Data'!$B$5)-'Cost Data'!$C$16</f>
        <v>0</v>
      </c>
      <c r="M124" s="16">
        <f>(M232)*($C$346-'Cost Data'!$B$6)-'Cost Data'!$C$17</f>
        <v>0</v>
      </c>
      <c r="N124" s="16">
        <f>(N232)*($C$346-'Cost Data'!$B$7)-'Cost Data'!$C$18</f>
        <v>0</v>
      </c>
      <c r="O124" s="16">
        <f>(O232)*($C$346-'Cost Data'!$B$8)-'Cost Data'!$C$19</f>
        <v>0</v>
      </c>
      <c r="P124" s="16">
        <f>(P232)*($C$346-'Cost Data'!$B$9)-'Cost Data'!$C$20</f>
        <v>0</v>
      </c>
      <c r="Q124" s="16">
        <f>(Q232)*($C$346-'Cost Data'!$B$10)-'Cost Data'!$C$21</f>
        <v>0</v>
      </c>
      <c r="R124" s="16">
        <f t="shared" si="121"/>
        <v>0</v>
      </c>
      <c r="T124" s="16">
        <f>(T232)*($D$346-'Cost Data'!$B$4)-'Cost Data'!$D$15</f>
        <v>0</v>
      </c>
      <c r="U124" s="16">
        <f>(U232)*($D$346-'Cost Data'!$B$5)-'Cost Data'!$D$16</f>
        <v>0</v>
      </c>
      <c r="V124" s="16">
        <f>(V232)*($D$346-'Cost Data'!$B$6)-'Cost Data'!$D$17</f>
        <v>0</v>
      </c>
      <c r="W124" s="16">
        <f>(W232)*($D$346-'Cost Data'!$B$7)-'Cost Data'!$D$18</f>
        <v>0</v>
      </c>
      <c r="X124" s="16">
        <f>(X232)*($D$346-'Cost Data'!$B$8)-'Cost Data'!$D$19</f>
        <v>0</v>
      </c>
      <c r="Y124" s="16">
        <f>(Y232)*($D$346-'Cost Data'!$B$9)-'Cost Data'!$D$20</f>
        <v>0</v>
      </c>
      <c r="Z124" s="16">
        <f>(Z232)*($D$346-'Cost Data'!$B$10)-'Cost Data'!$D$21</f>
        <v>0</v>
      </c>
      <c r="AA124" s="16">
        <f t="shared" si="122"/>
        <v>0</v>
      </c>
    </row>
    <row r="125" spans="1:27" s="16" customFormat="1" x14ac:dyDescent="0.25">
      <c r="A125" s="30">
        <v>2033</v>
      </c>
      <c r="B125" s="16">
        <f>(B233)*($B$347-'Cost Data'!$B$4)-'Cost Data'!$B$15</f>
        <v>0</v>
      </c>
      <c r="C125" s="16">
        <f>(C233)*($B$347-'Cost Data'!$B$5)-'Cost Data'!$B$16</f>
        <v>0</v>
      </c>
      <c r="D125" s="16">
        <f>(D233)*($B$347-'Cost Data'!$B$6)-'Cost Data'!$B$17</f>
        <v>0</v>
      </c>
      <c r="E125" s="16">
        <f>(E233)*($B$347-'Cost Data'!$B$7)-'Cost Data'!$B$18</f>
        <v>0</v>
      </c>
      <c r="F125" s="16">
        <f>(F233)*($B$347-'Cost Data'!$B$8)-'Cost Data'!$B$19</f>
        <v>0</v>
      </c>
      <c r="G125" s="16">
        <f>(G233)*($B$347-'Cost Data'!$B$9)-'Cost Data'!$B$20</f>
        <v>0</v>
      </c>
      <c r="H125" s="16">
        <f>(H233)*($B$347-'Cost Data'!$B$10)-'Cost Data'!$B$21</f>
        <v>0</v>
      </c>
      <c r="I125" s="16">
        <f t="shared" si="120"/>
        <v>0</v>
      </c>
      <c r="K125" s="16">
        <f>(K233)*($C$347-'Cost Data'!$B$4)-'Cost Data'!$C$15</f>
        <v>0</v>
      </c>
      <c r="L125" s="16">
        <f>(L233)*($C$347-'Cost Data'!$B$5)-'Cost Data'!$C$16</f>
        <v>0</v>
      </c>
      <c r="M125" s="16">
        <f>(M233)*($C$347-'Cost Data'!$B$6)-'Cost Data'!$C$17</f>
        <v>0</v>
      </c>
      <c r="N125" s="16">
        <f>(N233)*($C$347-'Cost Data'!$B$7)-'Cost Data'!$C$18</f>
        <v>0</v>
      </c>
      <c r="O125" s="16">
        <f>(O233)*($C$347-'Cost Data'!$B$8)-'Cost Data'!$C$19</f>
        <v>0</v>
      </c>
      <c r="P125" s="16">
        <f>(P233)*($C$347-'Cost Data'!$B$9)-'Cost Data'!$C$20</f>
        <v>0</v>
      </c>
      <c r="Q125" s="16">
        <f>(Q233)*($C$347-'Cost Data'!$B$10)-'Cost Data'!$C$21</f>
        <v>0</v>
      </c>
      <c r="R125" s="16">
        <f t="shared" si="121"/>
        <v>0</v>
      </c>
      <c r="T125" s="16">
        <f>(T233)*($D$347-'Cost Data'!$B$4)-'Cost Data'!$D$15</f>
        <v>0</v>
      </c>
      <c r="U125" s="16">
        <f>(U233)*($D$347-'Cost Data'!$B$5)-'Cost Data'!$D$16</f>
        <v>0</v>
      </c>
      <c r="V125" s="16">
        <f>(V233)*($D$347-'Cost Data'!$B$6)-'Cost Data'!$D$17</f>
        <v>0</v>
      </c>
      <c r="W125" s="16">
        <f>(W233)*($D$347-'Cost Data'!$B$7)-'Cost Data'!$D$18</f>
        <v>0</v>
      </c>
      <c r="X125" s="16">
        <f>(X233)*($D$347-'Cost Data'!$B$8)-'Cost Data'!$D$19</f>
        <v>0</v>
      </c>
      <c r="Y125" s="16">
        <f>(Y233)*($D$347-'Cost Data'!$B$9)-'Cost Data'!$D$20</f>
        <v>0</v>
      </c>
      <c r="Z125" s="16">
        <f>(Z233)*($D$347-'Cost Data'!$B$10)-'Cost Data'!$D$21</f>
        <v>0</v>
      </c>
      <c r="AA125" s="16">
        <f t="shared" si="122"/>
        <v>0</v>
      </c>
    </row>
    <row r="126" spans="1:27" s="16" customFormat="1" x14ac:dyDescent="0.25">
      <c r="A126" s="30">
        <v>2034</v>
      </c>
      <c r="B126" s="16">
        <f>(B234)*($B$348-'Cost Data'!$B$4)-'Cost Data'!$B$15</f>
        <v>0</v>
      </c>
      <c r="C126" s="16">
        <f>(C234)*($B$348-'Cost Data'!$B$5)-'Cost Data'!$B$16</f>
        <v>0</v>
      </c>
      <c r="D126" s="16">
        <f>(D234)*($B$348-'Cost Data'!$B$6)-'Cost Data'!$B$17</f>
        <v>0</v>
      </c>
      <c r="E126" s="16">
        <f>(E234)*($B$348-'Cost Data'!$B$7)-'Cost Data'!$B$18</f>
        <v>0</v>
      </c>
      <c r="F126" s="16">
        <f>(F234)*($B$348-'Cost Data'!$B$8)-'Cost Data'!$B$19</f>
        <v>0</v>
      </c>
      <c r="G126" s="16">
        <f>(G234)*($B$348-'Cost Data'!$B$9)-'Cost Data'!$B$20</f>
        <v>0</v>
      </c>
      <c r="H126" s="16">
        <f>(H234)*($B$348-'Cost Data'!$B$10)-'Cost Data'!$B$21</f>
        <v>0</v>
      </c>
      <c r="I126" s="16">
        <f t="shared" si="120"/>
        <v>0</v>
      </c>
      <c r="K126" s="16">
        <f>(K234)*($C$348-'Cost Data'!$B$4)-'Cost Data'!$C$15</f>
        <v>0</v>
      </c>
      <c r="L126" s="16">
        <f>(L234)*($C$348-'Cost Data'!$B$5)-'Cost Data'!$C$16</f>
        <v>0</v>
      </c>
      <c r="M126" s="16">
        <f>(M234)*($C$348-'Cost Data'!$B$6)-'Cost Data'!$C$17</f>
        <v>0</v>
      </c>
      <c r="N126" s="16">
        <f>(N234)*($C$348-'Cost Data'!$B$7)-'Cost Data'!$C$18</f>
        <v>0</v>
      </c>
      <c r="O126" s="16">
        <f>(O234)*($C$348-'Cost Data'!$B$8)-'Cost Data'!$C$19</f>
        <v>0</v>
      </c>
      <c r="P126" s="16">
        <f>(P234)*($C$348-'Cost Data'!$B$9)-'Cost Data'!$C$20</f>
        <v>0</v>
      </c>
      <c r="Q126" s="16">
        <f>(Q234)*($C$348-'Cost Data'!$B$10)-'Cost Data'!$C$21</f>
        <v>0</v>
      </c>
      <c r="R126" s="16">
        <f t="shared" si="121"/>
        <v>0</v>
      </c>
      <c r="T126" s="16">
        <f>(T234)*($D$348-'Cost Data'!$B$4)-'Cost Data'!$D$15</f>
        <v>0</v>
      </c>
      <c r="U126" s="16">
        <f>(U234)*($D$348-'Cost Data'!$B$5)-'Cost Data'!$D$16</f>
        <v>0</v>
      </c>
      <c r="V126" s="16">
        <f>(V234)*($D$348-'Cost Data'!$B$6)-'Cost Data'!$D$17</f>
        <v>0</v>
      </c>
      <c r="W126" s="16">
        <f>(W234)*($D$348-'Cost Data'!$B$7)-'Cost Data'!$D$18</f>
        <v>0</v>
      </c>
      <c r="X126" s="16">
        <f>(X234)*($D$348-'Cost Data'!$B$8)-'Cost Data'!$D$19</f>
        <v>0</v>
      </c>
      <c r="Y126" s="16">
        <f>(Y234)*($D$348-'Cost Data'!$B$9)-'Cost Data'!$D$20</f>
        <v>0</v>
      </c>
      <c r="Z126" s="16">
        <f>(Z234)*($D$348-'Cost Data'!$B$10)-'Cost Data'!$D$21</f>
        <v>0</v>
      </c>
      <c r="AA126" s="16">
        <f t="shared" si="122"/>
        <v>0</v>
      </c>
    </row>
    <row r="127" spans="1:27" s="16" customFormat="1" x14ac:dyDescent="0.25">
      <c r="A127" s="30">
        <v>2035</v>
      </c>
      <c r="B127" s="16">
        <f>(B235)*($B$349-'Cost Data'!$B$4)-'Cost Data'!$B$15</f>
        <v>0</v>
      </c>
      <c r="C127" s="16">
        <f>(C235)*($B$349-'Cost Data'!$B$5)-'Cost Data'!$B$16</f>
        <v>0</v>
      </c>
      <c r="D127" s="16">
        <f>(D235)*($B$349-'Cost Data'!$B$6)-'Cost Data'!$B$17</f>
        <v>0</v>
      </c>
      <c r="E127" s="16">
        <f>(E235)*($B$349-'Cost Data'!$B$7)-'Cost Data'!$B$18</f>
        <v>0</v>
      </c>
      <c r="F127" s="16">
        <f>(F235)*($B$349-'Cost Data'!$B$8)-'Cost Data'!$B$19</f>
        <v>0</v>
      </c>
      <c r="G127" s="16">
        <f>(G235)*($B$349-'Cost Data'!$B$9)-'Cost Data'!$B$20</f>
        <v>0</v>
      </c>
      <c r="H127" s="16">
        <f>(H235)*($B$349-'Cost Data'!$B$10)-'Cost Data'!$B$21</f>
        <v>0</v>
      </c>
      <c r="I127" s="16">
        <f t="shared" si="120"/>
        <v>0</v>
      </c>
      <c r="K127" s="16">
        <f>(K235)*($C$349-'Cost Data'!$B$4)-'Cost Data'!$C$15</f>
        <v>0</v>
      </c>
      <c r="L127" s="16">
        <f>(L235)*($C$349-'Cost Data'!$B$5)-'Cost Data'!$C$16</f>
        <v>0</v>
      </c>
      <c r="M127" s="16">
        <f>(M235)*($C$349-'Cost Data'!$B$6)-'Cost Data'!$C$17</f>
        <v>0</v>
      </c>
      <c r="N127" s="16">
        <f>(N235)*($C$349-'Cost Data'!$B$7)-'Cost Data'!$C$18</f>
        <v>0</v>
      </c>
      <c r="O127" s="16">
        <f>(O235)*($C$349-'Cost Data'!$B$8)-'Cost Data'!$C$19</f>
        <v>0</v>
      </c>
      <c r="P127" s="16">
        <f>(P235)*($C$349-'Cost Data'!$B$9)-'Cost Data'!$C$20</f>
        <v>0</v>
      </c>
      <c r="Q127" s="16">
        <f>(Q235)*($C$349-'Cost Data'!$B$10)-'Cost Data'!$C$21</f>
        <v>0</v>
      </c>
      <c r="R127" s="16">
        <f t="shared" si="121"/>
        <v>0</v>
      </c>
      <c r="T127" s="16">
        <f>(T235)*($D$349-'Cost Data'!$B$4)-'Cost Data'!$D$15</f>
        <v>0</v>
      </c>
      <c r="U127" s="16">
        <f>(U235)*($D$349-'Cost Data'!$B$5)-'Cost Data'!$D$16</f>
        <v>0</v>
      </c>
      <c r="V127" s="16">
        <f>(V235)*($D$349-'Cost Data'!$B$6)-'Cost Data'!$D$17</f>
        <v>0</v>
      </c>
      <c r="W127" s="16">
        <f>(W235)*($D$349-'Cost Data'!$B$7)-'Cost Data'!$D$18</f>
        <v>0</v>
      </c>
      <c r="X127" s="16">
        <f>(X235)*($D$349-'Cost Data'!$B$8)-'Cost Data'!$D$19</f>
        <v>0</v>
      </c>
      <c r="Y127" s="16">
        <f>(Y235)*($D$349-'Cost Data'!$B$9)-'Cost Data'!$D$20</f>
        <v>0</v>
      </c>
      <c r="Z127" s="16">
        <f>(Z235)*($D$349-'Cost Data'!$B$10)-'Cost Data'!$D$21</f>
        <v>0</v>
      </c>
      <c r="AA127" s="16">
        <f t="shared" si="122"/>
        <v>0</v>
      </c>
    </row>
    <row r="128" spans="1:27" s="16" customFormat="1" x14ac:dyDescent="0.25">
      <c r="A128" s="30">
        <v>2036</v>
      </c>
      <c r="B128" s="16">
        <f>(B236)*($B$350-'Cost Data'!$B$4)-'Cost Data'!$B$15</f>
        <v>0</v>
      </c>
      <c r="C128" s="16">
        <f>(C236)*($B$350-'Cost Data'!$B$5)-'Cost Data'!$B$16</f>
        <v>0</v>
      </c>
      <c r="D128" s="16">
        <f>(D236)*($B$350-'Cost Data'!$B$6)-'Cost Data'!$B$17</f>
        <v>0</v>
      </c>
      <c r="E128" s="16">
        <f>(E236)*($B$350-'Cost Data'!$B$7)-'Cost Data'!$B$18</f>
        <v>0</v>
      </c>
      <c r="F128" s="16">
        <f>(F236)*($B$350-'Cost Data'!$B$8)-'Cost Data'!$B$19</f>
        <v>0</v>
      </c>
      <c r="G128" s="16">
        <f>(G236)*($B$350-'Cost Data'!$B$9)-'Cost Data'!$B$20</f>
        <v>0</v>
      </c>
      <c r="H128" s="16">
        <f>(H236)*($B$350-'Cost Data'!$B$10)-'Cost Data'!$B$21</f>
        <v>0</v>
      </c>
      <c r="I128" s="16">
        <f t="shared" si="120"/>
        <v>0</v>
      </c>
      <c r="K128" s="16">
        <f>(K236)*($C$350-'Cost Data'!$B$4)-'Cost Data'!$C$15</f>
        <v>0</v>
      </c>
      <c r="L128" s="16">
        <f>(L236)*($C$350-'Cost Data'!$B$5)-'Cost Data'!$C$16</f>
        <v>0</v>
      </c>
      <c r="M128" s="16">
        <f>(M236)*($C$350-'Cost Data'!$B$6)-'Cost Data'!$C$17</f>
        <v>0</v>
      </c>
      <c r="N128" s="16">
        <f>(N236)*($C$350-'Cost Data'!$B$7)-'Cost Data'!$C$18</f>
        <v>0</v>
      </c>
      <c r="O128" s="16">
        <f>(O236)*($C$350-'Cost Data'!$B$8)-'Cost Data'!$C$19</f>
        <v>0</v>
      </c>
      <c r="P128" s="16">
        <f>(P236)*($C$350-'Cost Data'!$B$9)-'Cost Data'!$C$20</f>
        <v>0</v>
      </c>
      <c r="Q128" s="16">
        <f>(Q236)*($C$350-'Cost Data'!$B$10)-'Cost Data'!$C$21</f>
        <v>0</v>
      </c>
      <c r="R128" s="16">
        <f t="shared" si="121"/>
        <v>0</v>
      </c>
      <c r="T128" s="16">
        <f>(T236)*($D$350-'Cost Data'!$B$4)-'Cost Data'!$D$15</f>
        <v>0</v>
      </c>
      <c r="U128" s="16">
        <f>(U236)*($D$350-'Cost Data'!$B$5)-'Cost Data'!$D$16</f>
        <v>0</v>
      </c>
      <c r="V128" s="16">
        <f>(V236)*($D$350-'Cost Data'!$B$6)-'Cost Data'!$D$17</f>
        <v>0</v>
      </c>
      <c r="W128" s="16">
        <f>(W236)*($D$350-'Cost Data'!$B$7)-'Cost Data'!$D$18</f>
        <v>0</v>
      </c>
      <c r="X128" s="16">
        <f>(X236)*($D$350-'Cost Data'!$B$8)-'Cost Data'!$D$19</f>
        <v>0</v>
      </c>
      <c r="Y128" s="16">
        <f>(Y236)*($D$350-'Cost Data'!$B$9)-'Cost Data'!$D$20</f>
        <v>0</v>
      </c>
      <c r="Z128" s="16">
        <f>(Z236)*($D$350-'Cost Data'!$B$10)-'Cost Data'!$D$21</f>
        <v>0</v>
      </c>
      <c r="AA128" s="16">
        <f t="shared" si="122"/>
        <v>0</v>
      </c>
    </row>
    <row r="129" spans="1:35" s="16" customFormat="1" x14ac:dyDescent="0.25">
      <c r="A129" s="30">
        <v>2037</v>
      </c>
      <c r="B129" s="16">
        <f>(B237)*($B$351-'Cost Data'!$B$4)-'Cost Data'!$B$15</f>
        <v>0</v>
      </c>
      <c r="C129" s="16">
        <f>(C237)*($B$351-'Cost Data'!$B$5)-'Cost Data'!$B$16</f>
        <v>0</v>
      </c>
      <c r="D129" s="16">
        <f>(D237)*($B$351-'Cost Data'!$B$6)-'Cost Data'!$B$17</f>
        <v>0</v>
      </c>
      <c r="E129" s="16">
        <f>(E237)*($B$351-'Cost Data'!$B$7)-'Cost Data'!$B$18</f>
        <v>0</v>
      </c>
      <c r="F129" s="16">
        <f>(F237)*($B$351-'Cost Data'!$B$8)-'Cost Data'!$B$19</f>
        <v>0</v>
      </c>
      <c r="G129" s="16">
        <f>(G237)*($B$351-'Cost Data'!$B$9)-'Cost Data'!$B$20</f>
        <v>0</v>
      </c>
      <c r="H129" s="16">
        <f>(H237)*($B$351-'Cost Data'!$B$10)-'Cost Data'!$B$21</f>
        <v>0</v>
      </c>
      <c r="I129" s="16">
        <f t="shared" si="120"/>
        <v>0</v>
      </c>
      <c r="K129" s="16">
        <f>(K237)*($C$351-'Cost Data'!$B$4)-'Cost Data'!$C$15</f>
        <v>0</v>
      </c>
      <c r="L129" s="16">
        <f>(L237)*($C$351-'Cost Data'!$B$5)-'Cost Data'!$C$16</f>
        <v>0</v>
      </c>
      <c r="M129" s="16">
        <f>(M237)*($C$351-'Cost Data'!$B$6)-'Cost Data'!$C$17</f>
        <v>0</v>
      </c>
      <c r="N129" s="16">
        <f>(N237)*($C$351-'Cost Data'!$B$7)-'Cost Data'!$C$18</f>
        <v>0</v>
      </c>
      <c r="O129" s="16">
        <f>(O237)*($C$351-'Cost Data'!$B$8)-'Cost Data'!$C$19</f>
        <v>0</v>
      </c>
      <c r="P129" s="16">
        <f>(P237)*($C$351-'Cost Data'!$B$9)-'Cost Data'!$C$20</f>
        <v>0</v>
      </c>
      <c r="Q129" s="16">
        <f>(Q237)*($C$351-'Cost Data'!$B$10)-'Cost Data'!$C$21</f>
        <v>0</v>
      </c>
      <c r="R129" s="16">
        <f t="shared" si="121"/>
        <v>0</v>
      </c>
      <c r="T129" s="16">
        <f>(T237)*($D$351-'Cost Data'!$B$4)-'Cost Data'!$D$15</f>
        <v>0</v>
      </c>
      <c r="U129" s="16">
        <f>(U237)*($D$351-'Cost Data'!$B$5)-'Cost Data'!$D$16</f>
        <v>0</v>
      </c>
      <c r="V129" s="16">
        <f>(V237)*($D$351-'Cost Data'!$B$6)-'Cost Data'!$D$17</f>
        <v>0</v>
      </c>
      <c r="W129" s="16">
        <f>(W237)*($D$351-'Cost Data'!$B$7)-'Cost Data'!$D$18</f>
        <v>0</v>
      </c>
      <c r="X129" s="16">
        <f>(X237)*($D$351-'Cost Data'!$B$8)-'Cost Data'!$D$19</f>
        <v>0</v>
      </c>
      <c r="Y129" s="16">
        <f>(Y237)*($D$351-'Cost Data'!$B$9)-'Cost Data'!$D$20</f>
        <v>0</v>
      </c>
      <c r="Z129" s="16">
        <f>(Z237)*($D$351-'Cost Data'!$B$10)-'Cost Data'!$D$21</f>
        <v>0</v>
      </c>
      <c r="AA129" s="16">
        <f t="shared" si="122"/>
        <v>0</v>
      </c>
    </row>
    <row r="130" spans="1:35" s="16" customFormat="1" x14ac:dyDescent="0.25">
      <c r="A130" s="30">
        <v>2038</v>
      </c>
      <c r="B130" s="16">
        <f>(B238)*($B$352-'Cost Data'!$B$4)-'Cost Data'!$B$15</f>
        <v>0</v>
      </c>
      <c r="C130" s="16">
        <f>(C238)*($B$352-'Cost Data'!$B$5)-'Cost Data'!$B$16</f>
        <v>0</v>
      </c>
      <c r="D130" s="16">
        <f>(D238)*($B$352-'Cost Data'!$B$6)-'Cost Data'!$B$17</f>
        <v>0</v>
      </c>
      <c r="E130" s="16">
        <f>(E238)*($B$352-'Cost Data'!$B$7)-'Cost Data'!$B$18</f>
        <v>0</v>
      </c>
      <c r="F130" s="16">
        <f>(F238)*($B$352-'Cost Data'!$B$8)-'Cost Data'!$B$19</f>
        <v>0</v>
      </c>
      <c r="G130" s="16">
        <f>(G238)*($B$352-'Cost Data'!$B$9)-'Cost Data'!$B$20</f>
        <v>0</v>
      </c>
      <c r="H130" s="16">
        <f>(H238)*($B$352-'Cost Data'!$B$10)-'Cost Data'!$B$21</f>
        <v>0</v>
      </c>
      <c r="I130" s="16">
        <f t="shared" si="120"/>
        <v>0</v>
      </c>
      <c r="K130" s="16">
        <f>(K238)*($C$352-'Cost Data'!$B$4)-'Cost Data'!$C$15</f>
        <v>0</v>
      </c>
      <c r="L130" s="16">
        <f>(L238)*($C$352-'Cost Data'!$B$5)-'Cost Data'!$C$16</f>
        <v>0</v>
      </c>
      <c r="M130" s="16">
        <f>(M238)*($C$352-'Cost Data'!$B$6)-'Cost Data'!$C$17</f>
        <v>0</v>
      </c>
      <c r="N130" s="16">
        <f>(N238)*($C$352-'Cost Data'!$B$7)-'Cost Data'!$C$18</f>
        <v>0</v>
      </c>
      <c r="O130" s="16">
        <f>(O238)*($C$352-'Cost Data'!$B$8)-'Cost Data'!$C$19</f>
        <v>0</v>
      </c>
      <c r="P130" s="16">
        <f>(P238)*($C$352-'Cost Data'!$B$9)-'Cost Data'!$C$20</f>
        <v>0</v>
      </c>
      <c r="Q130" s="16">
        <f>(Q238)*($C$352-'Cost Data'!$B$10)-'Cost Data'!$C$21</f>
        <v>0</v>
      </c>
      <c r="R130" s="16">
        <f t="shared" si="121"/>
        <v>0</v>
      </c>
      <c r="T130" s="16">
        <f>(T238)*($D$352-'Cost Data'!$B$4)-'Cost Data'!$D$15</f>
        <v>0</v>
      </c>
      <c r="U130" s="16">
        <f>(U238)*($D$352-'Cost Data'!$B$5)-'Cost Data'!$D$16</f>
        <v>0</v>
      </c>
      <c r="V130" s="16">
        <f>(V238)*($D$352-'Cost Data'!$B$6)-'Cost Data'!$D$17</f>
        <v>0</v>
      </c>
      <c r="W130" s="16">
        <f>(W238)*($D$352-'Cost Data'!$B$7)-'Cost Data'!$D$18</f>
        <v>0</v>
      </c>
      <c r="X130" s="16">
        <f>(X238)*($D$352-'Cost Data'!$B$8)-'Cost Data'!$D$19</f>
        <v>0</v>
      </c>
      <c r="Y130" s="16">
        <f>(Y238)*($D$352-'Cost Data'!$B$9)-'Cost Data'!$D$20</f>
        <v>0</v>
      </c>
      <c r="Z130" s="16">
        <f>(Z238)*($D$352-'Cost Data'!$B$10)-'Cost Data'!$D$21</f>
        <v>0</v>
      </c>
      <c r="AA130" s="16">
        <f t="shared" si="122"/>
        <v>0</v>
      </c>
    </row>
    <row r="131" spans="1:35" s="16" customFormat="1" x14ac:dyDescent="0.25">
      <c r="A131" s="30">
        <v>2039</v>
      </c>
      <c r="B131" s="16">
        <f>(B239)*($B$353-'Cost Data'!$B$4)-'Cost Data'!$B$15</f>
        <v>0</v>
      </c>
      <c r="C131" s="16">
        <f>(C239)*($B$353-'Cost Data'!$B$5)-'Cost Data'!$B$16</f>
        <v>0</v>
      </c>
      <c r="D131" s="16">
        <f>(D239)*($B$353-'Cost Data'!$B$6)-'Cost Data'!$B$17</f>
        <v>0</v>
      </c>
      <c r="E131" s="16">
        <f>(E239)*($B$353-'Cost Data'!$B$7)-'Cost Data'!$B$18</f>
        <v>0</v>
      </c>
      <c r="F131" s="16">
        <f>(F239)*($B$353-'Cost Data'!$B$8)-'Cost Data'!$B$19</f>
        <v>0</v>
      </c>
      <c r="G131" s="16">
        <f>(G239)*($B$353-'Cost Data'!$B$9)-'Cost Data'!$B$20</f>
        <v>0</v>
      </c>
      <c r="H131" s="16">
        <f>(H239)*($B$353-'Cost Data'!$B$10)-'Cost Data'!$B$21</f>
        <v>0</v>
      </c>
      <c r="I131" s="16">
        <f t="shared" si="120"/>
        <v>0</v>
      </c>
      <c r="K131" s="16">
        <f>(K239)*($C$353-'Cost Data'!$B$4)-'Cost Data'!$C$15</f>
        <v>0</v>
      </c>
      <c r="L131" s="16">
        <f>(L239)*($C$353-'Cost Data'!$B$5)-'Cost Data'!$C$16</f>
        <v>0</v>
      </c>
      <c r="M131" s="16">
        <f>(M239)*($C$353-'Cost Data'!$B$6)-'Cost Data'!$C$17</f>
        <v>0</v>
      </c>
      <c r="N131" s="16">
        <f>(N239)*($C$353-'Cost Data'!$B$7)-'Cost Data'!$C$18</f>
        <v>0</v>
      </c>
      <c r="O131" s="16">
        <f>(O239)*($C$353-'Cost Data'!$B$8)-'Cost Data'!$C$19</f>
        <v>0</v>
      </c>
      <c r="P131" s="16">
        <f>(P239)*($C$353-'Cost Data'!$B$9)-'Cost Data'!$C$20</f>
        <v>0</v>
      </c>
      <c r="Q131" s="16">
        <f>(Q239)*($C$353-'Cost Data'!$B$10)-'Cost Data'!$C$21</f>
        <v>0</v>
      </c>
      <c r="R131" s="16">
        <f t="shared" si="121"/>
        <v>0</v>
      </c>
      <c r="T131" s="16">
        <f>(T239)*($D$353-'Cost Data'!$B$4)-'Cost Data'!$D$15</f>
        <v>0</v>
      </c>
      <c r="U131" s="16">
        <f>(U239)*($D$353-'Cost Data'!$B$5)-'Cost Data'!$D$16</f>
        <v>0</v>
      </c>
      <c r="V131" s="16">
        <f>(V239)*($D$353-'Cost Data'!$B$6)-'Cost Data'!$D$17</f>
        <v>0</v>
      </c>
      <c r="W131" s="16">
        <f>(W239)*($D$353-'Cost Data'!$B$7)-'Cost Data'!$D$18</f>
        <v>0</v>
      </c>
      <c r="X131" s="16">
        <f>(X239)*($D$353-'Cost Data'!$B$8)-'Cost Data'!$D$19</f>
        <v>0</v>
      </c>
      <c r="Y131" s="16">
        <f>(Y239)*($D$353-'Cost Data'!$B$9)-'Cost Data'!$D$20</f>
        <v>0</v>
      </c>
      <c r="Z131" s="16">
        <f>(Z239)*($D$353-'Cost Data'!$B$10)-'Cost Data'!$D$21</f>
        <v>0</v>
      </c>
      <c r="AA131" s="16">
        <f t="shared" si="122"/>
        <v>0</v>
      </c>
    </row>
    <row r="132" spans="1:35" s="16" customFormat="1" x14ac:dyDescent="0.25">
      <c r="A132" s="30">
        <v>2040</v>
      </c>
      <c r="B132" s="16">
        <f>(B240)*($B$354-'Cost Data'!$B$4)-'Cost Data'!$B$15</f>
        <v>0</v>
      </c>
      <c r="C132" s="16">
        <f>(C240)*($B$354-'Cost Data'!$B$5)-'Cost Data'!$B$16</f>
        <v>0</v>
      </c>
      <c r="D132" s="16">
        <f>(D240)*($B$354-'Cost Data'!$B$6)-'Cost Data'!$B$17</f>
        <v>0</v>
      </c>
      <c r="E132" s="16">
        <f>(E240)*($B$354-'Cost Data'!$B$7)-'Cost Data'!$B$18</f>
        <v>0</v>
      </c>
      <c r="F132" s="16">
        <f>(F240)*($B$354-'Cost Data'!$B$8)-'Cost Data'!$B$19</f>
        <v>0</v>
      </c>
      <c r="G132" s="16">
        <f>(G240)*($B$354-'Cost Data'!$B$9)-'Cost Data'!$B$20</f>
        <v>0</v>
      </c>
      <c r="H132" s="16">
        <f>(H240)*($B$354-'Cost Data'!$B$10)-'Cost Data'!$B$21</f>
        <v>0</v>
      </c>
      <c r="I132" s="16">
        <f t="shared" si="120"/>
        <v>0</v>
      </c>
      <c r="K132" s="16">
        <f>(K240)*($C$354-'Cost Data'!$B$4)-'Cost Data'!$C$15</f>
        <v>0</v>
      </c>
      <c r="L132" s="16">
        <f>(L240)*($C$354-'Cost Data'!$B$5)-'Cost Data'!$C$16</f>
        <v>0</v>
      </c>
      <c r="M132" s="16">
        <f>(M240)*($C$354-'Cost Data'!$B$6)-'Cost Data'!$C$17</f>
        <v>0</v>
      </c>
      <c r="N132" s="16">
        <f>(N240)*($C$354-'Cost Data'!$B$7)-'Cost Data'!$C$18</f>
        <v>0</v>
      </c>
      <c r="O132" s="16">
        <f>(O240)*($C$354-'Cost Data'!$B$8)-'Cost Data'!$C$19</f>
        <v>0</v>
      </c>
      <c r="P132" s="16">
        <f>(P240)*($C$354-'Cost Data'!$B$9)-'Cost Data'!$C$20</f>
        <v>0</v>
      </c>
      <c r="Q132" s="16">
        <f>(Q240)*($C$354-'Cost Data'!$B$10)-'Cost Data'!$C$21</f>
        <v>0</v>
      </c>
      <c r="R132" s="16">
        <f t="shared" si="121"/>
        <v>0</v>
      </c>
      <c r="T132" s="16">
        <f>(T240)*($D$354-'Cost Data'!$B$4)-'Cost Data'!$D$15</f>
        <v>0</v>
      </c>
      <c r="U132" s="16">
        <f>(U240)*($D$354-'Cost Data'!$B$5)-'Cost Data'!$D$16</f>
        <v>0</v>
      </c>
      <c r="V132" s="16">
        <f>(V240)*($D$354-'Cost Data'!$B$6)-'Cost Data'!$D$17</f>
        <v>0</v>
      </c>
      <c r="W132" s="16">
        <f>(W240)*($D$354-'Cost Data'!$B$7)-'Cost Data'!$D$18</f>
        <v>0</v>
      </c>
      <c r="X132" s="16">
        <f>(X240)*($D$354-'Cost Data'!$B$8)-'Cost Data'!$D$19</f>
        <v>0</v>
      </c>
      <c r="Y132" s="16">
        <f>(Y240)*($D$354-'Cost Data'!$B$9)-'Cost Data'!$D$20</f>
        <v>0</v>
      </c>
      <c r="Z132" s="16">
        <f>(Z240)*($D$354-'Cost Data'!$B$10)-'Cost Data'!$D$21</f>
        <v>0</v>
      </c>
      <c r="AA132" s="16">
        <f t="shared" si="122"/>
        <v>0</v>
      </c>
    </row>
    <row r="133" spans="1:35" s="16" customFormat="1" x14ac:dyDescent="0.25">
      <c r="A133" s="16" t="s">
        <v>25</v>
      </c>
      <c r="B133" s="16">
        <f>SUM(B112:B132)</f>
        <v>0</v>
      </c>
      <c r="C133" s="16">
        <f t="shared" ref="C133:I133" si="123">SUM(C112:C132)</f>
        <v>0</v>
      </c>
      <c r="D133" s="16">
        <f t="shared" si="123"/>
        <v>0</v>
      </c>
      <c r="E133" s="16">
        <f t="shared" si="123"/>
        <v>0</v>
      </c>
      <c r="F133" s="16">
        <f t="shared" si="123"/>
        <v>0</v>
      </c>
      <c r="G133" s="16">
        <f t="shared" si="123"/>
        <v>0</v>
      </c>
      <c r="H133" s="16">
        <f t="shared" si="123"/>
        <v>0</v>
      </c>
      <c r="I133" s="16">
        <f t="shared" si="123"/>
        <v>0</v>
      </c>
      <c r="K133" s="16">
        <f t="shared" ref="K133:R133" si="124">SUM(K112:K132)</f>
        <v>0</v>
      </c>
      <c r="L133" s="16">
        <f t="shared" si="124"/>
        <v>0</v>
      </c>
      <c r="M133" s="16">
        <f t="shared" si="124"/>
        <v>0</v>
      </c>
      <c r="N133" s="16">
        <f t="shared" si="124"/>
        <v>0</v>
      </c>
      <c r="O133" s="16">
        <f t="shared" si="124"/>
        <v>0</v>
      </c>
      <c r="P133" s="16">
        <f t="shared" si="124"/>
        <v>0</v>
      </c>
      <c r="Q133" s="16">
        <f t="shared" si="124"/>
        <v>0</v>
      </c>
      <c r="R133" s="16">
        <f t="shared" si="124"/>
        <v>0</v>
      </c>
      <c r="T133" s="16">
        <f t="shared" ref="T133:AA133" si="125">SUM(T112:T132)</f>
        <v>0</v>
      </c>
      <c r="U133" s="16">
        <f t="shared" si="125"/>
        <v>0</v>
      </c>
      <c r="V133" s="16">
        <f t="shared" si="125"/>
        <v>0</v>
      </c>
      <c r="W133" s="16">
        <f t="shared" si="125"/>
        <v>0</v>
      </c>
      <c r="X133" s="16">
        <f t="shared" si="125"/>
        <v>0</v>
      </c>
      <c r="Y133" s="16">
        <f t="shared" si="125"/>
        <v>0</v>
      </c>
      <c r="Z133" s="16">
        <f t="shared" si="125"/>
        <v>0</v>
      </c>
      <c r="AA133" s="16">
        <f t="shared" si="125"/>
        <v>0</v>
      </c>
    </row>
    <row r="136" spans="1:35" ht="30" x14ac:dyDescent="0.25">
      <c r="A136" s="6" t="s">
        <v>64</v>
      </c>
    </row>
    <row r="137" spans="1:35" x14ac:dyDescent="0.25">
      <c r="A137" s="6"/>
      <c r="B137" s="5" t="s">
        <v>2</v>
      </c>
      <c r="C137" s="5"/>
      <c r="D137" s="5"/>
      <c r="E137" s="5"/>
      <c r="F137" s="5"/>
      <c r="G137" s="5"/>
      <c r="H137" s="5"/>
      <c r="I137" s="5"/>
      <c r="K137" s="5" t="s">
        <v>59</v>
      </c>
      <c r="L137" s="5"/>
      <c r="M137" s="5"/>
      <c r="N137" s="5"/>
      <c r="O137" s="5"/>
      <c r="P137" s="5"/>
      <c r="Q137" s="5"/>
      <c r="R137" s="5"/>
      <c r="T137" s="5" t="s">
        <v>3</v>
      </c>
      <c r="U137" s="5"/>
      <c r="V137" s="5"/>
      <c r="W137" s="5"/>
      <c r="X137" s="5"/>
      <c r="Y137" s="5"/>
      <c r="Z137" s="5"/>
      <c r="AA137" s="5"/>
    </row>
    <row r="138" spans="1:35" ht="30" x14ac:dyDescent="0.25">
      <c r="A138" s="30" t="s">
        <v>0</v>
      </c>
      <c r="B138" s="30" t="s">
        <v>4</v>
      </c>
      <c r="C138" s="30" t="s">
        <v>5</v>
      </c>
      <c r="D138" s="30" t="s">
        <v>6</v>
      </c>
      <c r="E138" s="30" t="s">
        <v>7</v>
      </c>
      <c r="F138" s="30" t="s">
        <v>8</v>
      </c>
      <c r="G138" s="30" t="s">
        <v>9</v>
      </c>
      <c r="H138" s="30" t="s">
        <v>10</v>
      </c>
      <c r="I138" s="30" t="s">
        <v>14</v>
      </c>
      <c r="K138" s="30" t="s">
        <v>4</v>
      </c>
      <c r="L138" s="30" t="s">
        <v>5</v>
      </c>
      <c r="M138" s="30" t="s">
        <v>6</v>
      </c>
      <c r="N138" s="30" t="s">
        <v>7</v>
      </c>
      <c r="O138" s="30" t="s">
        <v>8</v>
      </c>
      <c r="P138" s="30" t="s">
        <v>9</v>
      </c>
      <c r="Q138" s="30" t="s">
        <v>10</v>
      </c>
      <c r="R138" s="30" t="s">
        <v>14</v>
      </c>
      <c r="T138" s="30" t="s">
        <v>4</v>
      </c>
      <c r="U138" s="30" t="s">
        <v>5</v>
      </c>
      <c r="V138" s="30" t="s">
        <v>6</v>
      </c>
      <c r="W138" s="30" t="s">
        <v>7</v>
      </c>
      <c r="X138" s="30" t="s">
        <v>8</v>
      </c>
      <c r="Y138" s="30" t="s">
        <v>9</v>
      </c>
      <c r="Z138" s="30" t="s">
        <v>10</v>
      </c>
      <c r="AA138" s="30" t="s">
        <v>14</v>
      </c>
      <c r="AC138" s="6"/>
      <c r="AD138" s="6"/>
      <c r="AE138" s="6"/>
      <c r="AG138" s="6"/>
      <c r="AH138" s="6"/>
      <c r="AI138" s="6"/>
    </row>
    <row r="139" spans="1:35" s="16" customFormat="1" x14ac:dyDescent="0.25">
      <c r="A139" s="30">
        <v>2020</v>
      </c>
      <c r="B139" s="16">
        <f>(B247)*($B$334-'Cost Data'!$B$4)-'Cost Data'!$B$15</f>
        <v>0</v>
      </c>
      <c r="C139" s="16">
        <f>(C247)*($B$334-'Cost Data'!$B$5)-'Cost Data'!$B$16</f>
        <v>0</v>
      </c>
      <c r="D139" s="16">
        <f>(D247)*($B$334-'Cost Data'!$B$6)-'Cost Data'!$B$17</f>
        <v>0</v>
      </c>
      <c r="E139" s="16">
        <f>(E247)*($B$334-'Cost Data'!$B$7)-'Cost Data'!$B$18</f>
        <v>0</v>
      </c>
      <c r="F139" s="16">
        <f>(F247)*($B$334-'Cost Data'!$B$8)-'Cost Data'!$B$19</f>
        <v>0</v>
      </c>
      <c r="G139" s="16">
        <f>(G247)*($B$334-'Cost Data'!$B$9)-'Cost Data'!$B$20</f>
        <v>0</v>
      </c>
      <c r="H139" s="16">
        <f>(H247)*($B$334-'Cost Data'!$B$10)-'Cost Data'!$B$21</f>
        <v>0</v>
      </c>
      <c r="I139" s="16">
        <f t="shared" ref="I139:I159" si="126">SUM(B139:H139)</f>
        <v>0</v>
      </c>
      <c r="K139" s="16">
        <f>(K247)*($C$334-'Cost Data'!$B$4)-'Cost Data'!$C$15</f>
        <v>0</v>
      </c>
      <c r="L139" s="16">
        <f>(L247)*($C$334-'Cost Data'!$B$5)-'Cost Data'!$C$16</f>
        <v>0</v>
      </c>
      <c r="M139" s="16">
        <f>(M247)*($C$334-'Cost Data'!$B$6)-'Cost Data'!$C$17</f>
        <v>0</v>
      </c>
      <c r="N139" s="16">
        <f>(N247)*($C$334-'Cost Data'!$B$7)-'Cost Data'!$C$18</f>
        <v>0</v>
      </c>
      <c r="O139" s="16">
        <f>(O247)*($C$334-'Cost Data'!$B$8)-'Cost Data'!$C$19</f>
        <v>0</v>
      </c>
      <c r="P139" s="16">
        <f>(P247)*($C$334-'Cost Data'!$B$9)-'Cost Data'!$C$20</f>
        <v>0</v>
      </c>
      <c r="Q139" s="16">
        <f>(Q247)*($C$334-'Cost Data'!$B$10)-'Cost Data'!$C$21</f>
        <v>0</v>
      </c>
      <c r="R139" s="16">
        <f t="shared" ref="R139:R159" si="127">SUM(K139:Q139)</f>
        <v>0</v>
      </c>
      <c r="T139" s="16">
        <f>(T247)*($D$334-'Cost Data'!$B$4)-'Cost Data'!$D$15</f>
        <v>0</v>
      </c>
      <c r="U139" s="16">
        <f>(U247)*($D$334-'Cost Data'!$B$5)-'Cost Data'!$D$16</f>
        <v>0</v>
      </c>
      <c r="V139" s="16">
        <f>(V247)*($D$334-'Cost Data'!$B$6)-'Cost Data'!$D$17</f>
        <v>0</v>
      </c>
      <c r="W139" s="16">
        <f>(W247)*($D$334-'Cost Data'!$B$7)-'Cost Data'!$D$18</f>
        <v>0</v>
      </c>
      <c r="X139" s="16">
        <f>(X247)*($D$334-'Cost Data'!$B$8)-'Cost Data'!$D$19</f>
        <v>0</v>
      </c>
      <c r="Y139" s="16">
        <f>(Y247)*($D$334-'Cost Data'!$B$9)-'Cost Data'!$D$20</f>
        <v>0</v>
      </c>
      <c r="Z139" s="16">
        <f>(Z247)*($D$334-'Cost Data'!$B$10)-'Cost Data'!$D$21</f>
        <v>0</v>
      </c>
      <c r="AA139" s="16">
        <f t="shared" ref="AA139:AA159" si="128">SUM(T139:Z139)</f>
        <v>0</v>
      </c>
    </row>
    <row r="140" spans="1:35" s="16" customFormat="1" x14ac:dyDescent="0.25">
      <c r="A140" s="30">
        <v>2021</v>
      </c>
      <c r="B140" s="16">
        <f>(B248)*($B$335-'Cost Data'!$B$4)-'Cost Data'!$B$15</f>
        <v>0</v>
      </c>
      <c r="C140" s="16">
        <f>(C248)*($B$335-'Cost Data'!$B$5)-'Cost Data'!$B$16</f>
        <v>0</v>
      </c>
      <c r="D140" s="16">
        <f>(D248)*($B$335-'Cost Data'!$B$6)-'Cost Data'!$B$17</f>
        <v>0</v>
      </c>
      <c r="E140" s="16">
        <f>(E248)*($B$335-'Cost Data'!$B$7)-'Cost Data'!$B$18</f>
        <v>0</v>
      </c>
      <c r="F140" s="16">
        <f>(F248)*($B$335-'Cost Data'!$B$8)-'Cost Data'!$B$19</f>
        <v>0</v>
      </c>
      <c r="G140" s="16">
        <f>(G248)*($B$335-'Cost Data'!$B$9)-'Cost Data'!$B$20</f>
        <v>0</v>
      </c>
      <c r="H140" s="16">
        <f>(H248)*($B$335-'Cost Data'!$B$10)-'Cost Data'!$B$21</f>
        <v>0</v>
      </c>
      <c r="I140" s="16">
        <f t="shared" si="126"/>
        <v>0</v>
      </c>
      <c r="K140" s="16">
        <f>(K248)*($C$335-'Cost Data'!$B$4)-'Cost Data'!$C$15</f>
        <v>0</v>
      </c>
      <c r="L140" s="16">
        <f>(L248)*($C$335-'Cost Data'!$B$5)-'Cost Data'!$C$16</f>
        <v>0</v>
      </c>
      <c r="M140" s="16">
        <f>(M248)*($C$335-'Cost Data'!$B$6)-'Cost Data'!$C$17</f>
        <v>0</v>
      </c>
      <c r="N140" s="16">
        <f>(N248)*($C$335-'Cost Data'!$B$7)-'Cost Data'!$C$18</f>
        <v>0</v>
      </c>
      <c r="O140" s="16">
        <f>(O248)*($C$335-'Cost Data'!$B$8)-'Cost Data'!$C$19</f>
        <v>0</v>
      </c>
      <c r="P140" s="16">
        <f>(P248)*($C$335-'Cost Data'!$B$9)-'Cost Data'!$C$20</f>
        <v>0</v>
      </c>
      <c r="Q140" s="16">
        <f>(Q248)*($C$335-'Cost Data'!$B$10)-'Cost Data'!$C$21</f>
        <v>0</v>
      </c>
      <c r="R140" s="16">
        <f t="shared" si="127"/>
        <v>0</v>
      </c>
      <c r="T140" s="16">
        <f>(T248)*($D$335-'Cost Data'!$B$4)-'Cost Data'!$D$15</f>
        <v>0</v>
      </c>
      <c r="U140" s="16">
        <f>(U248)*($D$335-'Cost Data'!$B$5)-'Cost Data'!$D$16</f>
        <v>0</v>
      </c>
      <c r="V140" s="16">
        <f>(V248)*($D$335-'Cost Data'!$B$6)-'Cost Data'!$D$17</f>
        <v>0</v>
      </c>
      <c r="W140" s="16">
        <f>(W248)*($D$335-'Cost Data'!$B$7)-'Cost Data'!$D$18</f>
        <v>0</v>
      </c>
      <c r="X140" s="16">
        <f>(X248)*($D$335-'Cost Data'!$B$8)-'Cost Data'!$D$19</f>
        <v>0</v>
      </c>
      <c r="Y140" s="16">
        <f>(Y248)*($D$335-'Cost Data'!$B$9)-'Cost Data'!$D$20</f>
        <v>0</v>
      </c>
      <c r="Z140" s="16">
        <f>(Z248)*($D$335-'Cost Data'!$B$10)-'Cost Data'!$D$21</f>
        <v>0</v>
      </c>
      <c r="AA140" s="16">
        <f t="shared" si="128"/>
        <v>0</v>
      </c>
    </row>
    <row r="141" spans="1:35" s="16" customFormat="1" x14ac:dyDescent="0.25">
      <c r="A141" s="30">
        <v>2022</v>
      </c>
      <c r="B141" s="16">
        <f>(B249)*($B$336-'Cost Data'!$B$4)-'Cost Data'!$B$15</f>
        <v>0</v>
      </c>
      <c r="C141" s="16">
        <f>(C249)*($B$336-'Cost Data'!$B$5)-'Cost Data'!$B$16</f>
        <v>0</v>
      </c>
      <c r="D141" s="16">
        <f>(D249)*($B$336-'Cost Data'!$B$6)-'Cost Data'!$B$17</f>
        <v>0</v>
      </c>
      <c r="E141" s="16">
        <f>(E249)*($B$336-'Cost Data'!$B$7)-'Cost Data'!$B$18</f>
        <v>0</v>
      </c>
      <c r="F141" s="16">
        <f>(F249)*($B$336-'Cost Data'!$B$8)-'Cost Data'!$B$19</f>
        <v>0</v>
      </c>
      <c r="G141" s="16">
        <f>(G249)*($B$336-'Cost Data'!$B$9)-'Cost Data'!$B$20</f>
        <v>0</v>
      </c>
      <c r="H141" s="16">
        <f>(H249)*($B$336-'Cost Data'!$B$10)-'Cost Data'!$B$21</f>
        <v>0</v>
      </c>
      <c r="I141" s="16">
        <f t="shared" si="126"/>
        <v>0</v>
      </c>
      <c r="K141" s="16">
        <f>(K249)*($C$336-'Cost Data'!$B$4)-'Cost Data'!$C$15</f>
        <v>0</v>
      </c>
      <c r="L141" s="16">
        <f>(L249)*($C$336-'Cost Data'!$B$5)-'Cost Data'!$C$16</f>
        <v>0</v>
      </c>
      <c r="M141" s="16">
        <f>(M249)*($C$336-'Cost Data'!$B$6)-'Cost Data'!$C$17</f>
        <v>0</v>
      </c>
      <c r="N141" s="16">
        <f>(N249)*($C$336-'Cost Data'!$B$7)-'Cost Data'!$C$18</f>
        <v>0</v>
      </c>
      <c r="O141" s="16">
        <f>(O249)*($C$336-'Cost Data'!$B$8)-'Cost Data'!$C$19</f>
        <v>0</v>
      </c>
      <c r="P141" s="16">
        <f>(P249)*($C$336-'Cost Data'!$B$9)-'Cost Data'!$C$20</f>
        <v>0</v>
      </c>
      <c r="Q141" s="16">
        <f>(Q249)*($C$336-'Cost Data'!$B$10)-'Cost Data'!$C$21</f>
        <v>0</v>
      </c>
      <c r="R141" s="16">
        <f t="shared" si="127"/>
        <v>0</v>
      </c>
      <c r="T141" s="16">
        <f>(T249)*($D$336-'Cost Data'!$B$4)-'Cost Data'!$D$15</f>
        <v>0</v>
      </c>
      <c r="U141" s="16">
        <f>(U249)*($D$336-'Cost Data'!$B$5)-'Cost Data'!$D$16</f>
        <v>0</v>
      </c>
      <c r="V141" s="16">
        <f>(V249)*($D$336-'Cost Data'!$B$6)-'Cost Data'!$D$17</f>
        <v>0</v>
      </c>
      <c r="W141" s="16">
        <f>(W249)*($D$336-'Cost Data'!$B$7)-'Cost Data'!$D$18</f>
        <v>0</v>
      </c>
      <c r="X141" s="16">
        <f>(X249)*($D$336-'Cost Data'!$B$8)-'Cost Data'!$D$19</f>
        <v>0</v>
      </c>
      <c r="Y141" s="16">
        <f>(Y249)*($D$336-'Cost Data'!$B$9)-'Cost Data'!$D$20</f>
        <v>0</v>
      </c>
      <c r="Z141" s="16">
        <f>(Z249)*($D$336-'Cost Data'!$B$10)-'Cost Data'!$D$21</f>
        <v>0</v>
      </c>
      <c r="AA141" s="16">
        <f t="shared" si="128"/>
        <v>0</v>
      </c>
    </row>
    <row r="142" spans="1:35" s="16" customFormat="1" x14ac:dyDescent="0.25">
      <c r="A142" s="30">
        <v>2023</v>
      </c>
      <c r="B142" s="16">
        <f>(B250)*($B$337-'Cost Data'!$B$4)-'Cost Data'!$B$15</f>
        <v>0</v>
      </c>
      <c r="C142" s="16">
        <f>(C250)*($B$337-'Cost Data'!$B$5)-'Cost Data'!$B$16</f>
        <v>0</v>
      </c>
      <c r="D142" s="16">
        <f>(D250)*($B$337-'Cost Data'!$B$6)-'Cost Data'!$B$17</f>
        <v>0</v>
      </c>
      <c r="E142" s="16">
        <f>(E250)*($B$337-'Cost Data'!$B$7)-'Cost Data'!$B$18</f>
        <v>0</v>
      </c>
      <c r="F142" s="16">
        <f>(F250)*($B$337-'Cost Data'!$B$8)-'Cost Data'!$B$19</f>
        <v>0</v>
      </c>
      <c r="G142" s="16">
        <f>(G250)*($B$337-'Cost Data'!$B$9)-'Cost Data'!$B$20</f>
        <v>0</v>
      </c>
      <c r="H142" s="16">
        <f>(H250)*($B$337-'Cost Data'!$B$10)-'Cost Data'!$B$21</f>
        <v>0</v>
      </c>
      <c r="I142" s="16">
        <f t="shared" si="126"/>
        <v>0</v>
      </c>
      <c r="K142" s="16">
        <f>(K250)*($C$337-'Cost Data'!$B$4)-'Cost Data'!$C$15</f>
        <v>0</v>
      </c>
      <c r="L142" s="16">
        <f>(L250)*($C$337-'Cost Data'!$B$5)-'Cost Data'!$C$16</f>
        <v>0</v>
      </c>
      <c r="M142" s="16">
        <f>(M250)*($C$337-'Cost Data'!$B$6)-'Cost Data'!$C$17</f>
        <v>0</v>
      </c>
      <c r="N142" s="16">
        <f>(N250)*($C$337-'Cost Data'!$B$7)-'Cost Data'!$C$18</f>
        <v>0</v>
      </c>
      <c r="O142" s="16">
        <f>(O250)*($C$337-'Cost Data'!$B$8)-'Cost Data'!$C$19</f>
        <v>0</v>
      </c>
      <c r="P142" s="16">
        <f>(P250)*($C$337-'Cost Data'!$B$9)-'Cost Data'!$C$20</f>
        <v>0</v>
      </c>
      <c r="Q142" s="16">
        <f>(Q250)*($C$337-'Cost Data'!$B$10)-'Cost Data'!$C$21</f>
        <v>0</v>
      </c>
      <c r="R142" s="16">
        <f t="shared" si="127"/>
        <v>0</v>
      </c>
      <c r="T142" s="16">
        <f>(T250)*($D$337-'Cost Data'!$B$4)-'Cost Data'!$D$15</f>
        <v>0</v>
      </c>
      <c r="U142" s="16">
        <f>(U250)*($D$337-'Cost Data'!$B$5)-'Cost Data'!$D$16</f>
        <v>0</v>
      </c>
      <c r="V142" s="16">
        <f>(V250)*($D$337-'Cost Data'!$B$6)-'Cost Data'!$D$17</f>
        <v>0</v>
      </c>
      <c r="W142" s="16">
        <f>(W250)*($D$337-'Cost Data'!$B$7)-'Cost Data'!$D$18</f>
        <v>0</v>
      </c>
      <c r="X142" s="16">
        <f>(X250)*($D$337-'Cost Data'!$B$8)-'Cost Data'!$D$19</f>
        <v>0</v>
      </c>
      <c r="Y142" s="16">
        <f>(Y250)*($D$337-'Cost Data'!$B$9)-'Cost Data'!$D$20</f>
        <v>0</v>
      </c>
      <c r="Z142" s="16">
        <f>(Z250)*($D$337-'Cost Data'!$B$10)-'Cost Data'!$D$21</f>
        <v>0</v>
      </c>
      <c r="AA142" s="16">
        <f t="shared" si="128"/>
        <v>0</v>
      </c>
    </row>
    <row r="143" spans="1:35" s="16" customFormat="1" x14ac:dyDescent="0.25">
      <c r="A143" s="30">
        <v>2024</v>
      </c>
      <c r="B143" s="16">
        <f>(B251)*($B$338-'Cost Data'!$B$4)-'Cost Data'!$B$15</f>
        <v>0</v>
      </c>
      <c r="C143" s="16">
        <f>(C251)*($B$338-'Cost Data'!$B$5)-'Cost Data'!$B$16</f>
        <v>0</v>
      </c>
      <c r="D143" s="16">
        <f>(D251)*($B$338-'Cost Data'!$B$6)-'Cost Data'!$B$17</f>
        <v>0</v>
      </c>
      <c r="E143" s="16">
        <f>(E251)*($B$338-'Cost Data'!$B$7)-'Cost Data'!$B$18</f>
        <v>0</v>
      </c>
      <c r="F143" s="16">
        <f>(F251)*($B$338-'Cost Data'!$B$8)-'Cost Data'!$B$19</f>
        <v>0</v>
      </c>
      <c r="G143" s="16">
        <f>(G251)*($B$338-'Cost Data'!$B$9)-'Cost Data'!$B$20</f>
        <v>0</v>
      </c>
      <c r="H143" s="16">
        <f>(H251)*($B$338-'Cost Data'!$B$10)-'Cost Data'!$B$21</f>
        <v>0</v>
      </c>
      <c r="I143" s="16">
        <f t="shared" si="126"/>
        <v>0</v>
      </c>
      <c r="K143" s="16">
        <f>(K251)*($C$338-'Cost Data'!$B$4)-'Cost Data'!$C$15</f>
        <v>0</v>
      </c>
      <c r="L143" s="16">
        <f>(L251)*($C$338-'Cost Data'!$B$5)-'Cost Data'!$C$16</f>
        <v>0</v>
      </c>
      <c r="M143" s="16">
        <f>(M251)*($C$338-'Cost Data'!$B$6)-'Cost Data'!$C$17</f>
        <v>0</v>
      </c>
      <c r="N143" s="16">
        <f>(N251)*($C$338-'Cost Data'!$B$7)-'Cost Data'!$C$18</f>
        <v>0</v>
      </c>
      <c r="O143" s="16">
        <f>(O251)*($C$338-'Cost Data'!$B$8)-'Cost Data'!$C$19</f>
        <v>0</v>
      </c>
      <c r="P143" s="16">
        <f>(P251)*($C$338-'Cost Data'!$B$9)-'Cost Data'!$C$20</f>
        <v>0</v>
      </c>
      <c r="Q143" s="16">
        <f>(Q251)*($C$338-'Cost Data'!$B$10)-'Cost Data'!$C$21</f>
        <v>0</v>
      </c>
      <c r="R143" s="16">
        <f t="shared" si="127"/>
        <v>0</v>
      </c>
      <c r="T143" s="16">
        <f>(T251)*($D$338-'Cost Data'!$B$4)-'Cost Data'!$D$15</f>
        <v>0</v>
      </c>
      <c r="U143" s="16">
        <f>(U251)*($D$338-'Cost Data'!$B$5)-'Cost Data'!$D$16</f>
        <v>0</v>
      </c>
      <c r="V143" s="16">
        <f>(V251)*($D$338-'Cost Data'!$B$6)-'Cost Data'!$D$17</f>
        <v>0</v>
      </c>
      <c r="W143" s="16">
        <f>(W251)*($D$338-'Cost Data'!$B$7)-'Cost Data'!$D$18</f>
        <v>0</v>
      </c>
      <c r="X143" s="16">
        <f>(X251)*($D$338-'Cost Data'!$B$8)-'Cost Data'!$D$19</f>
        <v>0</v>
      </c>
      <c r="Y143" s="16">
        <f>(Y251)*($D$338-'Cost Data'!$B$9)-'Cost Data'!$D$20</f>
        <v>0</v>
      </c>
      <c r="Z143" s="16">
        <f>(Z251)*($D$338-'Cost Data'!$B$10)-'Cost Data'!$D$21</f>
        <v>0</v>
      </c>
      <c r="AA143" s="16">
        <f t="shared" si="128"/>
        <v>0</v>
      </c>
    </row>
    <row r="144" spans="1:35" s="16" customFormat="1" x14ac:dyDescent="0.25">
      <c r="A144" s="30">
        <v>2025</v>
      </c>
      <c r="B144" s="16">
        <f>(B252)*($B$339-'Cost Data'!$B$4)-'Cost Data'!$B$15</f>
        <v>0</v>
      </c>
      <c r="C144" s="16">
        <f>(C252)*($B$339-'Cost Data'!$B$5)-'Cost Data'!$B$16</f>
        <v>0</v>
      </c>
      <c r="D144" s="16">
        <f>(D252)*($B$339-'Cost Data'!$B$6)-'Cost Data'!$B$17</f>
        <v>0</v>
      </c>
      <c r="E144" s="16">
        <f>(E252)*($B$339-'Cost Data'!$B$7)-'Cost Data'!$B$18</f>
        <v>0</v>
      </c>
      <c r="F144" s="16">
        <f>(F252)*($B$339-'Cost Data'!$B$8)-'Cost Data'!$B$19</f>
        <v>0</v>
      </c>
      <c r="G144" s="16">
        <f>(G252)*($B$339-'Cost Data'!$B$9)-'Cost Data'!$B$20</f>
        <v>0</v>
      </c>
      <c r="H144" s="16">
        <f>(H252)*($B$339-'Cost Data'!$B$10)-'Cost Data'!$B$21</f>
        <v>0</v>
      </c>
      <c r="I144" s="16">
        <f t="shared" si="126"/>
        <v>0</v>
      </c>
      <c r="K144" s="16">
        <f>(K252)*($C$339-'Cost Data'!$B$4)-'Cost Data'!$C$15</f>
        <v>0</v>
      </c>
      <c r="L144" s="16">
        <f>(L252)*($C$339-'Cost Data'!$B$5)-'Cost Data'!$C$16</f>
        <v>0</v>
      </c>
      <c r="M144" s="16">
        <f>(M252)*($C$339-'Cost Data'!$B$6)-'Cost Data'!$C$17</f>
        <v>0</v>
      </c>
      <c r="N144" s="16">
        <f>(N252)*($C$339-'Cost Data'!$B$7)-'Cost Data'!$C$18</f>
        <v>0</v>
      </c>
      <c r="O144" s="16">
        <f>(O252)*($C$339-'Cost Data'!$B$8)-'Cost Data'!$C$19</f>
        <v>0</v>
      </c>
      <c r="P144" s="16">
        <f>(P252)*($C$339-'Cost Data'!$B$9)-'Cost Data'!$C$20</f>
        <v>0</v>
      </c>
      <c r="Q144" s="16">
        <f>(Q252)*($C$339-'Cost Data'!$B$10)-'Cost Data'!$C$21</f>
        <v>0</v>
      </c>
      <c r="R144" s="16">
        <f t="shared" si="127"/>
        <v>0</v>
      </c>
      <c r="T144" s="16">
        <f>(T252)*($D$339-'Cost Data'!$B$4)-'Cost Data'!$D$15</f>
        <v>0</v>
      </c>
      <c r="U144" s="16">
        <f>(U252)*($D$339-'Cost Data'!$B$5)-'Cost Data'!$D$16</f>
        <v>0</v>
      </c>
      <c r="V144" s="16">
        <f>(V252)*($D$339-'Cost Data'!$B$6)-'Cost Data'!$D$17</f>
        <v>0</v>
      </c>
      <c r="W144" s="16">
        <f>(W252)*($D$339-'Cost Data'!$B$7)-'Cost Data'!$D$18</f>
        <v>0</v>
      </c>
      <c r="X144" s="16">
        <f>(X252)*($D$339-'Cost Data'!$B$8)-'Cost Data'!$D$19</f>
        <v>0</v>
      </c>
      <c r="Y144" s="16">
        <f>(Y252)*($D$339-'Cost Data'!$B$9)-'Cost Data'!$D$20</f>
        <v>0</v>
      </c>
      <c r="Z144" s="16">
        <f>(Z252)*($D$339-'Cost Data'!$B$10)-'Cost Data'!$D$21</f>
        <v>0</v>
      </c>
      <c r="AA144" s="16">
        <f t="shared" si="128"/>
        <v>0</v>
      </c>
    </row>
    <row r="145" spans="1:27" s="16" customFormat="1" x14ac:dyDescent="0.25">
      <c r="A145" s="30">
        <v>2026</v>
      </c>
      <c r="B145" s="16">
        <f>(B253)*($B$340-'Cost Data'!$B$4)-'Cost Data'!$B$15</f>
        <v>0</v>
      </c>
      <c r="C145" s="16">
        <f>(C253)*($B$340-'Cost Data'!$B$5)-'Cost Data'!$B$16</f>
        <v>0</v>
      </c>
      <c r="D145" s="16">
        <f>(D253)*($B$340-'Cost Data'!$B$6)-'Cost Data'!$B$17</f>
        <v>0</v>
      </c>
      <c r="E145" s="16">
        <f>(E253)*($B$340-'Cost Data'!$B$7)-'Cost Data'!$B$18</f>
        <v>0</v>
      </c>
      <c r="F145" s="16">
        <f>(F253)*($B$340-'Cost Data'!$B$8)-'Cost Data'!$B$19</f>
        <v>0</v>
      </c>
      <c r="G145" s="16">
        <f>(G253)*($B$340-'Cost Data'!$B$9)-'Cost Data'!$B$20</f>
        <v>0</v>
      </c>
      <c r="H145" s="16">
        <f>(H253)*($B$340-'Cost Data'!$B$10)-'Cost Data'!$B$21</f>
        <v>0</v>
      </c>
      <c r="I145" s="16">
        <f t="shared" si="126"/>
        <v>0</v>
      </c>
      <c r="K145" s="16">
        <f>(K253)*($C$340-'Cost Data'!$B$4)-'Cost Data'!$C$15</f>
        <v>0</v>
      </c>
      <c r="L145" s="16">
        <f>(L253)*($C$340-'Cost Data'!$B$5)-'Cost Data'!$C$16</f>
        <v>0</v>
      </c>
      <c r="M145" s="16">
        <f>(M253)*($C$340-'Cost Data'!$B$6)-'Cost Data'!$C$17</f>
        <v>0</v>
      </c>
      <c r="N145" s="16">
        <f>(N253)*($C$340-'Cost Data'!$B$7)-'Cost Data'!$C$18</f>
        <v>0</v>
      </c>
      <c r="O145" s="16">
        <f>(O253)*($C$340-'Cost Data'!$B$8)-'Cost Data'!$C$19</f>
        <v>0</v>
      </c>
      <c r="P145" s="16">
        <f>(P253)*($C$340-'Cost Data'!$B$9)-'Cost Data'!$C$20</f>
        <v>0</v>
      </c>
      <c r="Q145" s="16">
        <f>(Q253)*($C$340-'Cost Data'!$B$10)-'Cost Data'!$C$21</f>
        <v>0</v>
      </c>
      <c r="R145" s="16">
        <f t="shared" si="127"/>
        <v>0</v>
      </c>
      <c r="T145" s="16">
        <f>(T253)*($D$340-'Cost Data'!$B$4)-'Cost Data'!$D$15</f>
        <v>0</v>
      </c>
      <c r="U145" s="16">
        <f>(U253)*($D$340-'Cost Data'!$B$5)-'Cost Data'!$D$16</f>
        <v>0</v>
      </c>
      <c r="V145" s="16">
        <f>(V253)*($D$340-'Cost Data'!$B$6)-'Cost Data'!$D$17</f>
        <v>0</v>
      </c>
      <c r="W145" s="16">
        <f>(W253)*($D$340-'Cost Data'!$B$7)-'Cost Data'!$D$18</f>
        <v>0</v>
      </c>
      <c r="X145" s="16">
        <f>(X253)*($D$340-'Cost Data'!$B$8)-'Cost Data'!$D$19</f>
        <v>0</v>
      </c>
      <c r="Y145" s="16">
        <f>(Y253)*($D$340-'Cost Data'!$B$9)-'Cost Data'!$D$20</f>
        <v>0</v>
      </c>
      <c r="Z145" s="16">
        <f>(Z253)*($D$340-'Cost Data'!$B$10)-'Cost Data'!$D$21</f>
        <v>0</v>
      </c>
      <c r="AA145" s="16">
        <f t="shared" si="128"/>
        <v>0</v>
      </c>
    </row>
    <row r="146" spans="1:27" s="16" customFormat="1" x14ac:dyDescent="0.25">
      <c r="A146" s="30">
        <v>2027</v>
      </c>
      <c r="B146" s="16">
        <f>(B254)*($B$341-'Cost Data'!$B$4)-'Cost Data'!$B$15</f>
        <v>0</v>
      </c>
      <c r="C146" s="16">
        <f>(C254)*($B$341-'Cost Data'!$B$5)-'Cost Data'!$B$16</f>
        <v>0</v>
      </c>
      <c r="D146" s="16">
        <f>(D254)*($B$341-'Cost Data'!$B$6)-'Cost Data'!$B$17</f>
        <v>0</v>
      </c>
      <c r="E146" s="16">
        <f>(E254)*($B$341-'Cost Data'!$B$7)-'Cost Data'!$B$18</f>
        <v>0</v>
      </c>
      <c r="F146" s="16">
        <f>(F254)*($B$341-'Cost Data'!$B$8)-'Cost Data'!$B$19</f>
        <v>0</v>
      </c>
      <c r="G146" s="16">
        <f>(G254)*($B$341-'Cost Data'!$B$9)-'Cost Data'!$B$20</f>
        <v>0</v>
      </c>
      <c r="H146" s="16">
        <f>(H254)*($B$341-'Cost Data'!$B$10)-'Cost Data'!$B$21</f>
        <v>0</v>
      </c>
      <c r="I146" s="16">
        <f t="shared" si="126"/>
        <v>0</v>
      </c>
      <c r="K146" s="16">
        <f>(K254)*($C$341-'Cost Data'!$B$4)-'Cost Data'!$C$15</f>
        <v>0</v>
      </c>
      <c r="L146" s="16">
        <f>(L254)*($C$341-'Cost Data'!$B$5)-'Cost Data'!$C$16</f>
        <v>0</v>
      </c>
      <c r="M146" s="16">
        <f>(M254)*($C$341-'Cost Data'!$B$6)-'Cost Data'!$C$17</f>
        <v>0</v>
      </c>
      <c r="N146" s="16">
        <f>(N254)*($C$341-'Cost Data'!$B$7)-'Cost Data'!$C$18</f>
        <v>0</v>
      </c>
      <c r="O146" s="16">
        <f>(O254)*($C$341-'Cost Data'!$B$8)-'Cost Data'!$C$19</f>
        <v>0</v>
      </c>
      <c r="P146" s="16">
        <f>(P254)*($C$341-'Cost Data'!$B$9)-'Cost Data'!$C$20</f>
        <v>0</v>
      </c>
      <c r="Q146" s="16">
        <f>(Q254)*($C$341-'Cost Data'!$B$10)-'Cost Data'!$C$21</f>
        <v>0</v>
      </c>
      <c r="R146" s="16">
        <f t="shared" si="127"/>
        <v>0</v>
      </c>
      <c r="T146" s="16">
        <f>(T254)*($D$341-'Cost Data'!$B$4)-'Cost Data'!$D$15</f>
        <v>0</v>
      </c>
      <c r="U146" s="16">
        <f>(U254)*($D$341-'Cost Data'!$B$5)-'Cost Data'!$D$16</f>
        <v>0</v>
      </c>
      <c r="V146" s="16">
        <f>(V254)*($D$341-'Cost Data'!$B$6)-'Cost Data'!$D$17</f>
        <v>0</v>
      </c>
      <c r="W146" s="16">
        <f>(W254)*($D$341-'Cost Data'!$B$7)-'Cost Data'!$D$18</f>
        <v>0</v>
      </c>
      <c r="X146" s="16">
        <f>(X254)*($D$341-'Cost Data'!$B$8)-'Cost Data'!$D$19</f>
        <v>0</v>
      </c>
      <c r="Y146" s="16">
        <f>(Y254)*($D$341-'Cost Data'!$B$9)-'Cost Data'!$D$20</f>
        <v>0</v>
      </c>
      <c r="Z146" s="16">
        <f>(Z254)*($D$341-'Cost Data'!$B$10)-'Cost Data'!$D$21</f>
        <v>0</v>
      </c>
      <c r="AA146" s="16">
        <f t="shared" si="128"/>
        <v>0</v>
      </c>
    </row>
    <row r="147" spans="1:27" s="16" customFormat="1" x14ac:dyDescent="0.25">
      <c r="A147" s="30">
        <v>2028</v>
      </c>
      <c r="B147" s="16">
        <f>(B255)*($B$342-'Cost Data'!$B$4)-'Cost Data'!$B$15</f>
        <v>0</v>
      </c>
      <c r="C147" s="16">
        <f>(C255)*($B$342-'Cost Data'!$B$5)-'Cost Data'!$B$16</f>
        <v>0</v>
      </c>
      <c r="D147" s="16">
        <f>(D255)*($B$342-'Cost Data'!$B$6)-'Cost Data'!$B$17</f>
        <v>0</v>
      </c>
      <c r="E147" s="16">
        <f>(E255)*($B$342-'Cost Data'!$B$7)-'Cost Data'!$B$18</f>
        <v>0</v>
      </c>
      <c r="F147" s="16">
        <f>(F255)*($B$342-'Cost Data'!$B$8)-'Cost Data'!$B$19</f>
        <v>0</v>
      </c>
      <c r="G147" s="16">
        <f>(G255)*($B$342-'Cost Data'!$B$9)-'Cost Data'!$B$20</f>
        <v>0</v>
      </c>
      <c r="H147" s="16">
        <f>(H255)*($B$342-'Cost Data'!$B$10)-'Cost Data'!$B$21</f>
        <v>0</v>
      </c>
      <c r="I147" s="16">
        <f t="shared" si="126"/>
        <v>0</v>
      </c>
      <c r="K147" s="16">
        <f>(K255)*($C$342-'Cost Data'!$B$4)-'Cost Data'!$C$15</f>
        <v>0</v>
      </c>
      <c r="L147" s="16">
        <f>(L255)*($C$342-'Cost Data'!$B$5)-'Cost Data'!$C$16</f>
        <v>0</v>
      </c>
      <c r="M147" s="16">
        <f>(M255)*($C$342-'Cost Data'!$B$6)-'Cost Data'!$C$17</f>
        <v>0</v>
      </c>
      <c r="N147" s="16">
        <f>(N255)*($C$342-'Cost Data'!$B$7)-'Cost Data'!$C$18</f>
        <v>0</v>
      </c>
      <c r="O147" s="16">
        <f>(O255)*($C$342-'Cost Data'!$B$8)-'Cost Data'!$C$19</f>
        <v>0</v>
      </c>
      <c r="P147" s="16">
        <f>(P255)*($C$342-'Cost Data'!$B$9)-'Cost Data'!$C$20</f>
        <v>0</v>
      </c>
      <c r="Q147" s="16">
        <f>(Q255)*($C$342-'Cost Data'!$B$10)-'Cost Data'!$C$21</f>
        <v>0</v>
      </c>
      <c r="R147" s="16">
        <f t="shared" si="127"/>
        <v>0</v>
      </c>
      <c r="T147" s="16">
        <f>(T255)*($D$342-'Cost Data'!$B$4)-'Cost Data'!$D$15</f>
        <v>0</v>
      </c>
      <c r="U147" s="16">
        <f>(U255)*($D$342-'Cost Data'!$B$5)-'Cost Data'!$D$16</f>
        <v>0</v>
      </c>
      <c r="V147" s="16">
        <f>(V255)*($D$342-'Cost Data'!$B$6)-'Cost Data'!$D$17</f>
        <v>0</v>
      </c>
      <c r="W147" s="16">
        <f>(W255)*($D$342-'Cost Data'!$B$7)-'Cost Data'!$D$18</f>
        <v>0</v>
      </c>
      <c r="X147" s="16">
        <f>(X255)*($D$342-'Cost Data'!$B$8)-'Cost Data'!$D$19</f>
        <v>0</v>
      </c>
      <c r="Y147" s="16">
        <f>(Y255)*($D$342-'Cost Data'!$B$9)-'Cost Data'!$D$20</f>
        <v>0</v>
      </c>
      <c r="Z147" s="16">
        <f>(Z255)*($D$342-'Cost Data'!$B$10)-'Cost Data'!$D$21</f>
        <v>0</v>
      </c>
      <c r="AA147" s="16">
        <f t="shared" si="128"/>
        <v>0</v>
      </c>
    </row>
    <row r="148" spans="1:27" s="16" customFormat="1" x14ac:dyDescent="0.25">
      <c r="A148" s="30">
        <v>2029</v>
      </c>
      <c r="B148" s="16">
        <f>(B256)*($B$343-'Cost Data'!$B$4)-'Cost Data'!$B$15</f>
        <v>0</v>
      </c>
      <c r="C148" s="16">
        <f>(C256)*($B$343-'Cost Data'!$B$5)-'Cost Data'!$B$16</f>
        <v>0</v>
      </c>
      <c r="D148" s="16">
        <f>(D256)*($B$343-'Cost Data'!$B$6)-'Cost Data'!$B$17</f>
        <v>0</v>
      </c>
      <c r="E148" s="16">
        <f>(E256)*($B$343-'Cost Data'!$B$7)-'Cost Data'!$B$18</f>
        <v>0</v>
      </c>
      <c r="F148" s="16">
        <f>(F256)*($B$343-'Cost Data'!$B$8)-'Cost Data'!$B$19</f>
        <v>0</v>
      </c>
      <c r="G148" s="16">
        <f>(G256)*($B$343-'Cost Data'!$B$9)-'Cost Data'!$B$20</f>
        <v>0</v>
      </c>
      <c r="H148" s="16">
        <f>(H256)*($B$343-'Cost Data'!$B$10)-'Cost Data'!$B$21</f>
        <v>0</v>
      </c>
      <c r="I148" s="16">
        <f t="shared" si="126"/>
        <v>0</v>
      </c>
      <c r="K148" s="16">
        <f>(K256)*($C$343-'Cost Data'!$B$4)-'Cost Data'!$C$15</f>
        <v>0</v>
      </c>
      <c r="L148" s="16">
        <f>(L256)*($C$343-'Cost Data'!$B$5)-'Cost Data'!$C$16</f>
        <v>0</v>
      </c>
      <c r="M148" s="16">
        <f>(M256)*($C$343-'Cost Data'!$B$6)-'Cost Data'!$C$17</f>
        <v>0</v>
      </c>
      <c r="N148" s="16">
        <f>(N256)*($C$343-'Cost Data'!$B$7)-'Cost Data'!$C$18</f>
        <v>0</v>
      </c>
      <c r="O148" s="16">
        <f>(O256)*($C$343-'Cost Data'!$B$8)-'Cost Data'!$C$19</f>
        <v>0</v>
      </c>
      <c r="P148" s="16">
        <f>(P256)*($C$343-'Cost Data'!$B$9)-'Cost Data'!$C$20</f>
        <v>0</v>
      </c>
      <c r="Q148" s="16">
        <f>(Q256)*($C$343-'Cost Data'!$B$10)-'Cost Data'!$C$21</f>
        <v>0</v>
      </c>
      <c r="R148" s="16">
        <f t="shared" si="127"/>
        <v>0</v>
      </c>
      <c r="T148" s="16">
        <f>(T256)*($D$343-'Cost Data'!$B$4)-'Cost Data'!$D$15</f>
        <v>0</v>
      </c>
      <c r="U148" s="16">
        <f>(U256)*($D$343-'Cost Data'!$B$5)-'Cost Data'!$D$16</f>
        <v>0</v>
      </c>
      <c r="V148" s="16">
        <f>(V256)*($D$343-'Cost Data'!$B$6)-'Cost Data'!$D$17</f>
        <v>0</v>
      </c>
      <c r="W148" s="16">
        <f>(W256)*($D$343-'Cost Data'!$B$7)-'Cost Data'!$D$18</f>
        <v>0</v>
      </c>
      <c r="X148" s="16">
        <f>(X256)*($D$343-'Cost Data'!$B$8)-'Cost Data'!$D$19</f>
        <v>0</v>
      </c>
      <c r="Y148" s="16">
        <f>(Y256)*($D$343-'Cost Data'!$B$9)-'Cost Data'!$D$20</f>
        <v>0</v>
      </c>
      <c r="Z148" s="16">
        <f>(Z256)*($D$343-'Cost Data'!$B$10)-'Cost Data'!$D$21</f>
        <v>0</v>
      </c>
      <c r="AA148" s="16">
        <f t="shared" si="128"/>
        <v>0</v>
      </c>
    </row>
    <row r="149" spans="1:27" s="16" customFormat="1" x14ac:dyDescent="0.25">
      <c r="A149" s="30">
        <v>2030</v>
      </c>
      <c r="B149" s="16">
        <f>(B257)*($B$344-'Cost Data'!$B$4)-'Cost Data'!$B$15</f>
        <v>0</v>
      </c>
      <c r="C149" s="16">
        <f>(C257)*($B$344-'Cost Data'!$B$5)-'Cost Data'!$B$16</f>
        <v>0</v>
      </c>
      <c r="D149" s="16">
        <f>(D257)*($B$344-'Cost Data'!$B$6)-'Cost Data'!$B$17</f>
        <v>0</v>
      </c>
      <c r="E149" s="16">
        <f>(E257)*($B$344-'Cost Data'!$B$7)-'Cost Data'!$B$18</f>
        <v>0</v>
      </c>
      <c r="F149" s="16">
        <f>(F257)*($B$344-'Cost Data'!$B$8)-'Cost Data'!$B$19</f>
        <v>0</v>
      </c>
      <c r="G149" s="16">
        <f>(G257)*($B$344-'Cost Data'!$B$9)-'Cost Data'!$B$20</f>
        <v>0</v>
      </c>
      <c r="H149" s="16">
        <f>(H257)*($B$344-'Cost Data'!$B$10)-'Cost Data'!$B$21</f>
        <v>0</v>
      </c>
      <c r="I149" s="16">
        <f t="shared" si="126"/>
        <v>0</v>
      </c>
      <c r="K149" s="16">
        <f>(K257)*($C$344-'Cost Data'!$B$4)-'Cost Data'!$C$15</f>
        <v>0</v>
      </c>
      <c r="L149" s="16">
        <f>(L257)*($C$344-'Cost Data'!$B$5)-'Cost Data'!$C$16</f>
        <v>0</v>
      </c>
      <c r="M149" s="16">
        <f>(M257)*($C$344-'Cost Data'!$B$6)-'Cost Data'!$C$17</f>
        <v>0</v>
      </c>
      <c r="N149" s="16">
        <f>(N257)*($C$344-'Cost Data'!$B$7)-'Cost Data'!$C$18</f>
        <v>0</v>
      </c>
      <c r="O149" s="16">
        <f>(O257)*($C$344-'Cost Data'!$B$8)-'Cost Data'!$C$19</f>
        <v>0</v>
      </c>
      <c r="P149" s="16">
        <f>(P257)*($C$344-'Cost Data'!$B$9)-'Cost Data'!$C$20</f>
        <v>0</v>
      </c>
      <c r="Q149" s="16">
        <f>(Q257)*($C$344-'Cost Data'!$B$10)-'Cost Data'!$C$21</f>
        <v>0</v>
      </c>
      <c r="R149" s="16">
        <f t="shared" si="127"/>
        <v>0</v>
      </c>
      <c r="T149" s="16">
        <f>(T257)*($D$344-'Cost Data'!$B$4)-'Cost Data'!$D$15</f>
        <v>0</v>
      </c>
      <c r="U149" s="16">
        <f>(U257)*($D$344-'Cost Data'!$B$5)-'Cost Data'!$D$16</f>
        <v>0</v>
      </c>
      <c r="V149" s="16">
        <f>(V257)*($D$344-'Cost Data'!$B$6)-'Cost Data'!$D$17</f>
        <v>0</v>
      </c>
      <c r="W149" s="16">
        <f>(W257)*($D$344-'Cost Data'!$B$7)-'Cost Data'!$D$18</f>
        <v>0</v>
      </c>
      <c r="X149" s="16">
        <f>(X257)*($D$344-'Cost Data'!$B$8)-'Cost Data'!$D$19</f>
        <v>0</v>
      </c>
      <c r="Y149" s="16">
        <f>(Y257)*($D$344-'Cost Data'!$B$9)-'Cost Data'!$D$20</f>
        <v>0</v>
      </c>
      <c r="Z149" s="16">
        <f>(Z257)*($D$344-'Cost Data'!$B$10)-'Cost Data'!$D$21</f>
        <v>0</v>
      </c>
      <c r="AA149" s="16">
        <f t="shared" si="128"/>
        <v>0</v>
      </c>
    </row>
    <row r="150" spans="1:27" s="16" customFormat="1" x14ac:dyDescent="0.25">
      <c r="A150" s="30">
        <v>2031</v>
      </c>
      <c r="B150" s="16">
        <f>(B258)*($B$345-'Cost Data'!$B$4)-'Cost Data'!$B$15</f>
        <v>0</v>
      </c>
      <c r="C150" s="16">
        <f>(C258)*($B$345-'Cost Data'!$B$5)-'Cost Data'!$B$16</f>
        <v>0</v>
      </c>
      <c r="D150" s="16">
        <f>(D258)*($B$345-'Cost Data'!$B$6)-'Cost Data'!$B$17</f>
        <v>0</v>
      </c>
      <c r="E150" s="16">
        <f>(E258)*($B$345-'Cost Data'!$B$7)-'Cost Data'!$B$18</f>
        <v>0</v>
      </c>
      <c r="F150" s="16">
        <f>(F258)*($B$345-'Cost Data'!$B$8)-'Cost Data'!$B$19</f>
        <v>0</v>
      </c>
      <c r="G150" s="16">
        <f>(G258)*($B$345-'Cost Data'!$B$9)-'Cost Data'!$B$20</f>
        <v>0</v>
      </c>
      <c r="H150" s="16">
        <f>(H258)*($B$345-'Cost Data'!$B$10)-'Cost Data'!$B$21</f>
        <v>0</v>
      </c>
      <c r="I150" s="16">
        <f t="shared" si="126"/>
        <v>0</v>
      </c>
      <c r="K150" s="16">
        <f>(K258)*($C$345-'Cost Data'!$B$4)-'Cost Data'!$C$15</f>
        <v>0</v>
      </c>
      <c r="L150" s="16">
        <f>(L258)*($C$345-'Cost Data'!$B$5)-'Cost Data'!$C$16</f>
        <v>0</v>
      </c>
      <c r="M150" s="16">
        <f>(M258)*($C$345-'Cost Data'!$B$6)-'Cost Data'!$C$17</f>
        <v>0</v>
      </c>
      <c r="N150" s="16">
        <f>(N258)*($C$345-'Cost Data'!$B$7)-'Cost Data'!$C$18</f>
        <v>0</v>
      </c>
      <c r="O150" s="16">
        <f>(O258)*($C$345-'Cost Data'!$B$8)-'Cost Data'!$C$19</f>
        <v>0</v>
      </c>
      <c r="P150" s="16">
        <f>(P258)*($C$345-'Cost Data'!$B$9)-'Cost Data'!$C$20</f>
        <v>0</v>
      </c>
      <c r="Q150" s="16">
        <f>(Q258)*($C$345-'Cost Data'!$B$10)-'Cost Data'!$C$21</f>
        <v>0</v>
      </c>
      <c r="R150" s="16">
        <f t="shared" si="127"/>
        <v>0</v>
      </c>
      <c r="T150" s="16">
        <f>(T258)*($D$345-'Cost Data'!$B$4)-'Cost Data'!$D$15</f>
        <v>0</v>
      </c>
      <c r="U150" s="16">
        <f>(U258)*($D$345-'Cost Data'!$B$5)-'Cost Data'!$D$16</f>
        <v>0</v>
      </c>
      <c r="V150" s="16">
        <f>(V258)*($D$345-'Cost Data'!$B$6)-'Cost Data'!$D$17</f>
        <v>0</v>
      </c>
      <c r="W150" s="16">
        <f>(W258)*($D$345-'Cost Data'!$B$7)-'Cost Data'!$D$18</f>
        <v>0</v>
      </c>
      <c r="X150" s="16">
        <f>(X258)*($D$345-'Cost Data'!$B$8)-'Cost Data'!$D$19</f>
        <v>0</v>
      </c>
      <c r="Y150" s="16">
        <f>(Y258)*($D$345-'Cost Data'!$B$9)-'Cost Data'!$D$20</f>
        <v>0</v>
      </c>
      <c r="Z150" s="16">
        <f>(Z258)*($D$345-'Cost Data'!$B$10)-'Cost Data'!$D$21</f>
        <v>0</v>
      </c>
      <c r="AA150" s="16">
        <f t="shared" si="128"/>
        <v>0</v>
      </c>
    </row>
    <row r="151" spans="1:27" s="16" customFormat="1" x14ac:dyDescent="0.25">
      <c r="A151" s="30">
        <v>2032</v>
      </c>
      <c r="B151" s="16">
        <f>(B259)*($B$346-'Cost Data'!$B$4)-'Cost Data'!$B$15</f>
        <v>0</v>
      </c>
      <c r="C151" s="16">
        <f>(C259)*($B$346-'Cost Data'!$B$5)-'Cost Data'!$B$16</f>
        <v>0</v>
      </c>
      <c r="D151" s="16">
        <f>(D259)*($B$346-'Cost Data'!$B$6)-'Cost Data'!$B$17</f>
        <v>0</v>
      </c>
      <c r="E151" s="16">
        <f>(E259)*($B$346-'Cost Data'!$B$7)-'Cost Data'!$B$18</f>
        <v>0</v>
      </c>
      <c r="F151" s="16">
        <f>(F259)*($B$346-'Cost Data'!$B$8)-'Cost Data'!$B$19</f>
        <v>0</v>
      </c>
      <c r="G151" s="16">
        <f>(G259)*($B$346-'Cost Data'!$B$9)-'Cost Data'!$B$20</f>
        <v>0</v>
      </c>
      <c r="H151" s="16">
        <f>(H259)*($B$346-'Cost Data'!$B$10)-'Cost Data'!$B$21</f>
        <v>0</v>
      </c>
      <c r="I151" s="16">
        <f t="shared" si="126"/>
        <v>0</v>
      </c>
      <c r="K151" s="16">
        <f>(K259)*($C$346-'Cost Data'!$B$4)-'Cost Data'!$C$15</f>
        <v>0</v>
      </c>
      <c r="L151" s="16">
        <f>(L259)*($C$346-'Cost Data'!$B$5)-'Cost Data'!$C$16</f>
        <v>0</v>
      </c>
      <c r="M151" s="16">
        <f>(M259)*($C$346-'Cost Data'!$B$6)-'Cost Data'!$C$17</f>
        <v>0</v>
      </c>
      <c r="N151" s="16">
        <f>(N259)*($C$346-'Cost Data'!$B$7)-'Cost Data'!$C$18</f>
        <v>0</v>
      </c>
      <c r="O151" s="16">
        <f>(O259)*($C$346-'Cost Data'!$B$8)-'Cost Data'!$C$19</f>
        <v>0</v>
      </c>
      <c r="P151" s="16">
        <f>(P259)*($C$346-'Cost Data'!$B$9)-'Cost Data'!$C$20</f>
        <v>0</v>
      </c>
      <c r="Q151" s="16">
        <f>(Q259)*($C$346-'Cost Data'!$B$10)-'Cost Data'!$C$21</f>
        <v>0</v>
      </c>
      <c r="R151" s="16">
        <f t="shared" si="127"/>
        <v>0</v>
      </c>
      <c r="T151" s="16">
        <f>(T259)*($D$346-'Cost Data'!$B$4)-'Cost Data'!$D$15</f>
        <v>0</v>
      </c>
      <c r="U151" s="16">
        <f>(U259)*($D$346-'Cost Data'!$B$5)-'Cost Data'!$D$16</f>
        <v>0</v>
      </c>
      <c r="V151" s="16">
        <f>(V259)*($D$346-'Cost Data'!$B$6)-'Cost Data'!$D$17</f>
        <v>0</v>
      </c>
      <c r="W151" s="16">
        <f>(W259)*($D$346-'Cost Data'!$B$7)-'Cost Data'!$D$18</f>
        <v>0</v>
      </c>
      <c r="X151" s="16">
        <f>(X259)*($D$346-'Cost Data'!$B$8)-'Cost Data'!$D$19</f>
        <v>0</v>
      </c>
      <c r="Y151" s="16">
        <f>(Y259)*($D$346-'Cost Data'!$B$9)-'Cost Data'!$D$20</f>
        <v>0</v>
      </c>
      <c r="Z151" s="16">
        <f>(Z259)*($D$346-'Cost Data'!$B$10)-'Cost Data'!$D$21</f>
        <v>0</v>
      </c>
      <c r="AA151" s="16">
        <f t="shared" si="128"/>
        <v>0</v>
      </c>
    </row>
    <row r="152" spans="1:27" s="16" customFormat="1" x14ac:dyDescent="0.25">
      <c r="A152" s="30">
        <v>2033</v>
      </c>
      <c r="B152" s="16">
        <f>(B260)*($B$347-'Cost Data'!$B$4)-'Cost Data'!$B$15</f>
        <v>0</v>
      </c>
      <c r="C152" s="16">
        <f>(C260)*($B$347-'Cost Data'!$B$5)-'Cost Data'!$B$16</f>
        <v>0</v>
      </c>
      <c r="D152" s="16">
        <f>(D260)*($B$347-'Cost Data'!$B$6)-'Cost Data'!$B$17</f>
        <v>0</v>
      </c>
      <c r="E152" s="16">
        <f>(E260)*($B$347-'Cost Data'!$B$7)-'Cost Data'!$B$18</f>
        <v>0</v>
      </c>
      <c r="F152" s="16">
        <f>(F260)*($B$347-'Cost Data'!$B$8)-'Cost Data'!$B$19</f>
        <v>0</v>
      </c>
      <c r="G152" s="16">
        <f>(G260)*($B$347-'Cost Data'!$B$9)-'Cost Data'!$B$20</f>
        <v>0</v>
      </c>
      <c r="H152" s="16">
        <f>(H260)*($B$347-'Cost Data'!$B$10)-'Cost Data'!$B$21</f>
        <v>0</v>
      </c>
      <c r="I152" s="16">
        <f t="shared" si="126"/>
        <v>0</v>
      </c>
      <c r="K152" s="16">
        <f>(K260)*($C$347-'Cost Data'!$B$4)-'Cost Data'!$C$15</f>
        <v>0</v>
      </c>
      <c r="L152" s="16">
        <f>(L260)*($C$347-'Cost Data'!$B$5)-'Cost Data'!$C$16</f>
        <v>0</v>
      </c>
      <c r="M152" s="16">
        <f>(M260)*($C$347-'Cost Data'!$B$6)-'Cost Data'!$C$17</f>
        <v>0</v>
      </c>
      <c r="N152" s="16">
        <f>(N260)*($C$347-'Cost Data'!$B$7)-'Cost Data'!$C$18</f>
        <v>0</v>
      </c>
      <c r="O152" s="16">
        <f>(O260)*($C$347-'Cost Data'!$B$8)-'Cost Data'!$C$19</f>
        <v>0</v>
      </c>
      <c r="P152" s="16">
        <f>(P260)*($C$347-'Cost Data'!$B$9)-'Cost Data'!$C$20</f>
        <v>0</v>
      </c>
      <c r="Q152" s="16">
        <f>(Q260)*($C$347-'Cost Data'!$B$10)-'Cost Data'!$C$21</f>
        <v>0</v>
      </c>
      <c r="R152" s="16">
        <f t="shared" si="127"/>
        <v>0</v>
      </c>
      <c r="T152" s="16">
        <f>(T260)*($D$347-'Cost Data'!$B$4)-'Cost Data'!$D$15</f>
        <v>0</v>
      </c>
      <c r="U152" s="16">
        <f>(U260)*($D$347-'Cost Data'!$B$5)-'Cost Data'!$D$16</f>
        <v>0</v>
      </c>
      <c r="V152" s="16">
        <f>(V260)*($D$347-'Cost Data'!$B$6)-'Cost Data'!$D$17</f>
        <v>0</v>
      </c>
      <c r="W152" s="16">
        <f>(W260)*($D$347-'Cost Data'!$B$7)-'Cost Data'!$D$18</f>
        <v>0</v>
      </c>
      <c r="X152" s="16">
        <f>(X260)*($D$347-'Cost Data'!$B$8)-'Cost Data'!$D$19</f>
        <v>0</v>
      </c>
      <c r="Y152" s="16">
        <f>(Y260)*($D$347-'Cost Data'!$B$9)-'Cost Data'!$D$20</f>
        <v>0</v>
      </c>
      <c r="Z152" s="16">
        <f>(Z260)*($D$347-'Cost Data'!$B$10)-'Cost Data'!$D$21</f>
        <v>0</v>
      </c>
      <c r="AA152" s="16">
        <f t="shared" si="128"/>
        <v>0</v>
      </c>
    </row>
    <row r="153" spans="1:27" s="16" customFormat="1" x14ac:dyDescent="0.25">
      <c r="A153" s="30">
        <v>2034</v>
      </c>
      <c r="B153" s="16">
        <f>(B261)*($B$348-'Cost Data'!$B$4)-'Cost Data'!$B$15</f>
        <v>0</v>
      </c>
      <c r="C153" s="16">
        <f>(C261)*($B$348-'Cost Data'!$B$5)-'Cost Data'!$B$16</f>
        <v>0</v>
      </c>
      <c r="D153" s="16">
        <f>(D261)*($B$348-'Cost Data'!$B$6)-'Cost Data'!$B$17</f>
        <v>0</v>
      </c>
      <c r="E153" s="16">
        <f>(E261)*($B$348-'Cost Data'!$B$7)-'Cost Data'!$B$18</f>
        <v>0</v>
      </c>
      <c r="F153" s="16">
        <f>(F261)*($B$348-'Cost Data'!$B$8)-'Cost Data'!$B$19</f>
        <v>0</v>
      </c>
      <c r="G153" s="16">
        <f>(G261)*($B$348-'Cost Data'!$B$9)-'Cost Data'!$B$20</f>
        <v>0</v>
      </c>
      <c r="H153" s="16">
        <f>(H261)*($B$348-'Cost Data'!$B$10)-'Cost Data'!$B$21</f>
        <v>0</v>
      </c>
      <c r="I153" s="16">
        <f t="shared" si="126"/>
        <v>0</v>
      </c>
      <c r="K153" s="16">
        <f>(K261)*($C$348-'Cost Data'!$B$4)-'Cost Data'!$C$15</f>
        <v>0</v>
      </c>
      <c r="L153" s="16">
        <f>(L261)*($C$348-'Cost Data'!$B$5)-'Cost Data'!$C$16</f>
        <v>0</v>
      </c>
      <c r="M153" s="16">
        <f>(M261)*($C$348-'Cost Data'!$B$6)-'Cost Data'!$C$17</f>
        <v>0</v>
      </c>
      <c r="N153" s="16">
        <f>(N261)*($C$348-'Cost Data'!$B$7)-'Cost Data'!$C$18</f>
        <v>0</v>
      </c>
      <c r="O153" s="16">
        <f>(O261)*($C$348-'Cost Data'!$B$8)-'Cost Data'!$C$19</f>
        <v>0</v>
      </c>
      <c r="P153" s="16">
        <f>(P261)*($C$348-'Cost Data'!$B$9)-'Cost Data'!$C$20</f>
        <v>0</v>
      </c>
      <c r="Q153" s="16">
        <f>(Q261)*($C$348-'Cost Data'!$B$10)-'Cost Data'!$C$21</f>
        <v>0</v>
      </c>
      <c r="R153" s="16">
        <f t="shared" si="127"/>
        <v>0</v>
      </c>
      <c r="T153" s="16">
        <f>(T261)*($D$348-'Cost Data'!$B$4)-'Cost Data'!$D$15</f>
        <v>0</v>
      </c>
      <c r="U153" s="16">
        <f>(U261)*($D$348-'Cost Data'!$B$5)-'Cost Data'!$D$16</f>
        <v>0</v>
      </c>
      <c r="V153" s="16">
        <f>(V261)*($D$348-'Cost Data'!$B$6)-'Cost Data'!$D$17</f>
        <v>0</v>
      </c>
      <c r="W153" s="16">
        <f>(W261)*($D$348-'Cost Data'!$B$7)-'Cost Data'!$D$18</f>
        <v>0</v>
      </c>
      <c r="X153" s="16">
        <f>(X261)*($D$348-'Cost Data'!$B$8)-'Cost Data'!$D$19</f>
        <v>0</v>
      </c>
      <c r="Y153" s="16">
        <f>(Y261)*($D$348-'Cost Data'!$B$9)-'Cost Data'!$D$20</f>
        <v>0</v>
      </c>
      <c r="Z153" s="16">
        <f>(Z261)*($D$348-'Cost Data'!$B$10)-'Cost Data'!$D$21</f>
        <v>0</v>
      </c>
      <c r="AA153" s="16">
        <f t="shared" si="128"/>
        <v>0</v>
      </c>
    </row>
    <row r="154" spans="1:27" s="16" customFormat="1" x14ac:dyDescent="0.25">
      <c r="A154" s="30">
        <v>2035</v>
      </c>
      <c r="B154" s="16">
        <f>(B262)*($B$349-'Cost Data'!$B$4)-'Cost Data'!$B$15</f>
        <v>0</v>
      </c>
      <c r="C154" s="16">
        <f>(C262)*($B$349-'Cost Data'!$B$5)-'Cost Data'!$B$16</f>
        <v>0</v>
      </c>
      <c r="D154" s="16">
        <f>(D262)*($B$349-'Cost Data'!$B$6)-'Cost Data'!$B$17</f>
        <v>0</v>
      </c>
      <c r="E154" s="16">
        <f>(E262)*($B$349-'Cost Data'!$B$7)-'Cost Data'!$B$18</f>
        <v>0</v>
      </c>
      <c r="F154" s="16">
        <f>(F262)*($B$349-'Cost Data'!$B$8)-'Cost Data'!$B$19</f>
        <v>0</v>
      </c>
      <c r="G154" s="16">
        <f>(G262)*($B$349-'Cost Data'!$B$9)-'Cost Data'!$B$20</f>
        <v>0</v>
      </c>
      <c r="H154" s="16">
        <f>(H262)*($B$349-'Cost Data'!$B$10)-'Cost Data'!$B$21</f>
        <v>0</v>
      </c>
      <c r="I154" s="16">
        <f t="shared" si="126"/>
        <v>0</v>
      </c>
      <c r="K154" s="16">
        <f>(K262)*($C$349-'Cost Data'!$B$4)-'Cost Data'!$C$15</f>
        <v>0</v>
      </c>
      <c r="L154" s="16">
        <f>(L262)*($C$349-'Cost Data'!$B$5)-'Cost Data'!$C$16</f>
        <v>0</v>
      </c>
      <c r="M154" s="16">
        <f>(M262)*($C$349-'Cost Data'!$B$6)-'Cost Data'!$C$17</f>
        <v>0</v>
      </c>
      <c r="N154" s="16">
        <f>(N262)*($C$349-'Cost Data'!$B$7)-'Cost Data'!$C$18</f>
        <v>0</v>
      </c>
      <c r="O154" s="16">
        <f>(O262)*($C$349-'Cost Data'!$B$8)-'Cost Data'!$C$19</f>
        <v>0</v>
      </c>
      <c r="P154" s="16">
        <f>(P262)*($C$349-'Cost Data'!$B$9)-'Cost Data'!$C$20</f>
        <v>0</v>
      </c>
      <c r="Q154" s="16">
        <f>(Q262)*($C$349-'Cost Data'!$B$10)-'Cost Data'!$C$21</f>
        <v>0</v>
      </c>
      <c r="R154" s="16">
        <f t="shared" si="127"/>
        <v>0</v>
      </c>
      <c r="T154" s="16">
        <f>(T262)*($D$349-'Cost Data'!$B$4)-'Cost Data'!$D$15</f>
        <v>0</v>
      </c>
      <c r="U154" s="16">
        <f>(U262)*($D$349-'Cost Data'!$B$5)-'Cost Data'!$D$16</f>
        <v>0</v>
      </c>
      <c r="V154" s="16">
        <f>(V262)*($D$349-'Cost Data'!$B$6)-'Cost Data'!$D$17</f>
        <v>0</v>
      </c>
      <c r="W154" s="16">
        <f>(W262)*($D$349-'Cost Data'!$B$7)-'Cost Data'!$D$18</f>
        <v>0</v>
      </c>
      <c r="X154" s="16">
        <f>(X262)*($D$349-'Cost Data'!$B$8)-'Cost Data'!$D$19</f>
        <v>0</v>
      </c>
      <c r="Y154" s="16">
        <f>(Y262)*($D$349-'Cost Data'!$B$9)-'Cost Data'!$D$20</f>
        <v>0</v>
      </c>
      <c r="Z154" s="16">
        <f>(Z262)*($D$349-'Cost Data'!$B$10)-'Cost Data'!$D$21</f>
        <v>0</v>
      </c>
      <c r="AA154" s="16">
        <f t="shared" si="128"/>
        <v>0</v>
      </c>
    </row>
    <row r="155" spans="1:27" s="16" customFormat="1" x14ac:dyDescent="0.25">
      <c r="A155" s="30">
        <v>2036</v>
      </c>
      <c r="B155" s="16">
        <f>(B263)*($B$350-'Cost Data'!$B$4)-'Cost Data'!$B$15</f>
        <v>0</v>
      </c>
      <c r="C155" s="16">
        <f>(C263)*($B$350-'Cost Data'!$B$5)-'Cost Data'!$B$16</f>
        <v>0</v>
      </c>
      <c r="D155" s="16">
        <f>(D263)*($B$350-'Cost Data'!$B$6)-'Cost Data'!$B$17</f>
        <v>0</v>
      </c>
      <c r="E155" s="16">
        <f>(E263)*($B$350-'Cost Data'!$B$7)-'Cost Data'!$B$18</f>
        <v>0</v>
      </c>
      <c r="F155" s="16">
        <f>(F263)*($B$350-'Cost Data'!$B$8)-'Cost Data'!$B$19</f>
        <v>0</v>
      </c>
      <c r="G155" s="16">
        <f>(G263)*($B$350-'Cost Data'!$B$9)-'Cost Data'!$B$20</f>
        <v>0</v>
      </c>
      <c r="H155" s="16">
        <f>(H263)*($B$350-'Cost Data'!$B$10)-'Cost Data'!$B$21</f>
        <v>0</v>
      </c>
      <c r="I155" s="16">
        <f t="shared" si="126"/>
        <v>0</v>
      </c>
      <c r="K155" s="16">
        <f>(K263)*($C$350-'Cost Data'!$B$4)-'Cost Data'!$C$15</f>
        <v>0</v>
      </c>
      <c r="L155" s="16">
        <f>(L263)*($C$350-'Cost Data'!$B$5)-'Cost Data'!$C$16</f>
        <v>0</v>
      </c>
      <c r="M155" s="16">
        <f>(M263)*($C$350-'Cost Data'!$B$6)-'Cost Data'!$C$17</f>
        <v>0</v>
      </c>
      <c r="N155" s="16">
        <f>(N263)*($C$350-'Cost Data'!$B$7)-'Cost Data'!$C$18</f>
        <v>0</v>
      </c>
      <c r="O155" s="16">
        <f>(O263)*($C$350-'Cost Data'!$B$8)-'Cost Data'!$C$19</f>
        <v>0</v>
      </c>
      <c r="P155" s="16">
        <f>(P263)*($C$350-'Cost Data'!$B$9)-'Cost Data'!$C$20</f>
        <v>0</v>
      </c>
      <c r="Q155" s="16">
        <f>(Q263)*($C$350-'Cost Data'!$B$10)-'Cost Data'!$C$21</f>
        <v>0</v>
      </c>
      <c r="R155" s="16">
        <f t="shared" si="127"/>
        <v>0</v>
      </c>
      <c r="T155" s="16">
        <f>(T263)*($D$350-'Cost Data'!$B$4)-'Cost Data'!$D$15</f>
        <v>0</v>
      </c>
      <c r="U155" s="16">
        <f>(U263)*($D$350-'Cost Data'!$B$5)-'Cost Data'!$D$16</f>
        <v>0</v>
      </c>
      <c r="V155" s="16">
        <f>(V263)*($D$350-'Cost Data'!$B$6)-'Cost Data'!$D$17</f>
        <v>0</v>
      </c>
      <c r="W155" s="16">
        <f>(W263)*($D$350-'Cost Data'!$B$7)-'Cost Data'!$D$18</f>
        <v>0</v>
      </c>
      <c r="X155" s="16">
        <f>(X263)*($D$350-'Cost Data'!$B$8)-'Cost Data'!$D$19</f>
        <v>0</v>
      </c>
      <c r="Y155" s="16">
        <f>(Y263)*($D$350-'Cost Data'!$B$9)-'Cost Data'!$D$20</f>
        <v>0</v>
      </c>
      <c r="Z155" s="16">
        <f>(Z263)*($D$350-'Cost Data'!$B$10)-'Cost Data'!$D$21</f>
        <v>0</v>
      </c>
      <c r="AA155" s="16">
        <f t="shared" si="128"/>
        <v>0</v>
      </c>
    </row>
    <row r="156" spans="1:27" s="16" customFormat="1" x14ac:dyDescent="0.25">
      <c r="A156" s="30">
        <v>2037</v>
      </c>
      <c r="B156" s="16">
        <f>(B264)*($B$351-'Cost Data'!$B$4)-'Cost Data'!$B$15</f>
        <v>0</v>
      </c>
      <c r="C156" s="16">
        <f>(C264)*($B$351-'Cost Data'!$B$5)-'Cost Data'!$B$16</f>
        <v>0</v>
      </c>
      <c r="D156" s="16">
        <f>(D264)*($B$351-'Cost Data'!$B$6)-'Cost Data'!$B$17</f>
        <v>0</v>
      </c>
      <c r="E156" s="16">
        <f>(E264)*($B$351-'Cost Data'!$B$7)-'Cost Data'!$B$18</f>
        <v>0</v>
      </c>
      <c r="F156" s="16">
        <f>(F264)*($B$351-'Cost Data'!$B$8)-'Cost Data'!$B$19</f>
        <v>0</v>
      </c>
      <c r="G156" s="16">
        <f>(G264)*($B$351-'Cost Data'!$B$9)-'Cost Data'!$B$20</f>
        <v>0</v>
      </c>
      <c r="H156" s="16">
        <f>(H264)*($B$351-'Cost Data'!$B$10)-'Cost Data'!$B$21</f>
        <v>0</v>
      </c>
      <c r="I156" s="16">
        <f t="shared" si="126"/>
        <v>0</v>
      </c>
      <c r="K156" s="16">
        <f>(K264)*($C$351-'Cost Data'!$B$4)-'Cost Data'!$C$15</f>
        <v>0</v>
      </c>
      <c r="L156" s="16">
        <f>(L264)*($C$351-'Cost Data'!$B$5)-'Cost Data'!$C$16</f>
        <v>0</v>
      </c>
      <c r="M156" s="16">
        <f>(M264)*($C$351-'Cost Data'!$B$6)-'Cost Data'!$C$17</f>
        <v>0</v>
      </c>
      <c r="N156" s="16">
        <f>(N264)*($C$351-'Cost Data'!$B$7)-'Cost Data'!$C$18</f>
        <v>0</v>
      </c>
      <c r="O156" s="16">
        <f>(O264)*($C$351-'Cost Data'!$B$8)-'Cost Data'!$C$19</f>
        <v>0</v>
      </c>
      <c r="P156" s="16">
        <f>(P264)*($C$351-'Cost Data'!$B$9)-'Cost Data'!$C$20</f>
        <v>0</v>
      </c>
      <c r="Q156" s="16">
        <f>(Q264)*($C$351-'Cost Data'!$B$10)-'Cost Data'!$C$21</f>
        <v>0</v>
      </c>
      <c r="R156" s="16">
        <f t="shared" si="127"/>
        <v>0</v>
      </c>
      <c r="T156" s="16">
        <f>(T264)*($D$351-'Cost Data'!$B$4)-'Cost Data'!$D$15</f>
        <v>0</v>
      </c>
      <c r="U156" s="16">
        <f>(U264)*($D$351-'Cost Data'!$B$5)-'Cost Data'!$D$16</f>
        <v>0</v>
      </c>
      <c r="V156" s="16">
        <f>(V264)*($D$351-'Cost Data'!$B$6)-'Cost Data'!$D$17</f>
        <v>0</v>
      </c>
      <c r="W156" s="16">
        <f>(W264)*($D$351-'Cost Data'!$B$7)-'Cost Data'!$D$18</f>
        <v>0</v>
      </c>
      <c r="X156" s="16">
        <f>(X264)*($D$351-'Cost Data'!$B$8)-'Cost Data'!$D$19</f>
        <v>0</v>
      </c>
      <c r="Y156" s="16">
        <f>(Y264)*($D$351-'Cost Data'!$B$9)-'Cost Data'!$D$20</f>
        <v>0</v>
      </c>
      <c r="Z156" s="16">
        <f>(Z264)*($D$351-'Cost Data'!$B$10)-'Cost Data'!$D$21</f>
        <v>0</v>
      </c>
      <c r="AA156" s="16">
        <f t="shared" si="128"/>
        <v>0</v>
      </c>
    </row>
    <row r="157" spans="1:27" s="16" customFormat="1" x14ac:dyDescent="0.25">
      <c r="A157" s="30">
        <v>2038</v>
      </c>
      <c r="B157" s="16">
        <f>(B265)*($B$352-'Cost Data'!$B$4)-'Cost Data'!$B$15</f>
        <v>0</v>
      </c>
      <c r="C157" s="16">
        <f>(C265)*($B$352-'Cost Data'!$B$5)-'Cost Data'!$B$16</f>
        <v>0</v>
      </c>
      <c r="D157" s="16">
        <f>(D265)*($B$352-'Cost Data'!$B$6)-'Cost Data'!$B$17</f>
        <v>0</v>
      </c>
      <c r="E157" s="16">
        <f>(E265)*($B$352-'Cost Data'!$B$7)-'Cost Data'!$B$18</f>
        <v>0</v>
      </c>
      <c r="F157" s="16">
        <f>(F265)*($B$352-'Cost Data'!$B$8)-'Cost Data'!$B$19</f>
        <v>0</v>
      </c>
      <c r="G157" s="16">
        <f>(G265)*($B$352-'Cost Data'!$B$9)-'Cost Data'!$B$20</f>
        <v>0</v>
      </c>
      <c r="H157" s="16">
        <f>(H265)*($B$352-'Cost Data'!$B$10)-'Cost Data'!$B$21</f>
        <v>0</v>
      </c>
      <c r="I157" s="16">
        <f t="shared" si="126"/>
        <v>0</v>
      </c>
      <c r="K157" s="16">
        <f>(K265)*($C$352-'Cost Data'!$B$4)-'Cost Data'!$C$15</f>
        <v>0</v>
      </c>
      <c r="L157" s="16">
        <f>(L265)*($C$352-'Cost Data'!$B$5)-'Cost Data'!$C$16</f>
        <v>0</v>
      </c>
      <c r="M157" s="16">
        <f>(M265)*($C$352-'Cost Data'!$B$6)-'Cost Data'!$C$17</f>
        <v>0</v>
      </c>
      <c r="N157" s="16">
        <f>(N265)*($C$352-'Cost Data'!$B$7)-'Cost Data'!$C$18</f>
        <v>0</v>
      </c>
      <c r="O157" s="16">
        <f>(O265)*($C$352-'Cost Data'!$B$8)-'Cost Data'!$C$19</f>
        <v>0</v>
      </c>
      <c r="P157" s="16">
        <f>(P265)*($C$352-'Cost Data'!$B$9)-'Cost Data'!$C$20</f>
        <v>0</v>
      </c>
      <c r="Q157" s="16">
        <f>(Q265)*($C$352-'Cost Data'!$B$10)-'Cost Data'!$C$21</f>
        <v>0</v>
      </c>
      <c r="R157" s="16">
        <f t="shared" si="127"/>
        <v>0</v>
      </c>
      <c r="T157" s="16">
        <f>(T265)*($D$352-'Cost Data'!$B$4)-'Cost Data'!$D$15</f>
        <v>0</v>
      </c>
      <c r="U157" s="16">
        <f>(U265)*($D$352-'Cost Data'!$B$5)-'Cost Data'!$D$16</f>
        <v>0</v>
      </c>
      <c r="V157" s="16">
        <f>(V265)*($D$352-'Cost Data'!$B$6)-'Cost Data'!$D$17</f>
        <v>0</v>
      </c>
      <c r="W157" s="16">
        <f>(W265)*($D$352-'Cost Data'!$B$7)-'Cost Data'!$D$18</f>
        <v>0</v>
      </c>
      <c r="X157" s="16">
        <f>(X265)*($D$352-'Cost Data'!$B$8)-'Cost Data'!$D$19</f>
        <v>0</v>
      </c>
      <c r="Y157" s="16">
        <f>(Y265)*($D$352-'Cost Data'!$B$9)-'Cost Data'!$D$20</f>
        <v>0</v>
      </c>
      <c r="Z157" s="16">
        <f>(Z265)*($D$352-'Cost Data'!$B$10)-'Cost Data'!$D$21</f>
        <v>0</v>
      </c>
      <c r="AA157" s="16">
        <f t="shared" si="128"/>
        <v>0</v>
      </c>
    </row>
    <row r="158" spans="1:27" s="16" customFormat="1" x14ac:dyDescent="0.25">
      <c r="A158" s="30">
        <v>2039</v>
      </c>
      <c r="B158" s="16">
        <f>(B266)*($B$353-'Cost Data'!$B$4)-'Cost Data'!$B$15</f>
        <v>0</v>
      </c>
      <c r="C158" s="16">
        <f>(C266)*($B$353-'Cost Data'!$B$5)-'Cost Data'!$B$16</f>
        <v>0</v>
      </c>
      <c r="D158" s="16">
        <f>(D266)*($B$353-'Cost Data'!$B$6)-'Cost Data'!$B$17</f>
        <v>0</v>
      </c>
      <c r="E158" s="16">
        <f>(E266)*($B$353-'Cost Data'!$B$7)-'Cost Data'!$B$18</f>
        <v>0</v>
      </c>
      <c r="F158" s="16">
        <f>(F266)*($B$353-'Cost Data'!$B$8)-'Cost Data'!$B$19</f>
        <v>0</v>
      </c>
      <c r="G158" s="16">
        <f>(G266)*($B$353-'Cost Data'!$B$9)-'Cost Data'!$B$20</f>
        <v>0</v>
      </c>
      <c r="H158" s="16">
        <f>(H266)*($B$353-'Cost Data'!$B$10)-'Cost Data'!$B$21</f>
        <v>0</v>
      </c>
      <c r="I158" s="16">
        <f t="shared" si="126"/>
        <v>0</v>
      </c>
      <c r="K158" s="16">
        <f>(K266)*($C$353-'Cost Data'!$B$4)-'Cost Data'!$C$15</f>
        <v>0</v>
      </c>
      <c r="L158" s="16">
        <f>(L266)*($C$353-'Cost Data'!$B$5)-'Cost Data'!$C$16</f>
        <v>0</v>
      </c>
      <c r="M158" s="16">
        <f>(M266)*($C$353-'Cost Data'!$B$6)-'Cost Data'!$C$17</f>
        <v>0</v>
      </c>
      <c r="N158" s="16">
        <f>(N266)*($C$353-'Cost Data'!$B$7)-'Cost Data'!$C$18</f>
        <v>0</v>
      </c>
      <c r="O158" s="16">
        <f>(O266)*($C$353-'Cost Data'!$B$8)-'Cost Data'!$C$19</f>
        <v>0</v>
      </c>
      <c r="P158" s="16">
        <f>(P266)*($C$353-'Cost Data'!$B$9)-'Cost Data'!$C$20</f>
        <v>0</v>
      </c>
      <c r="Q158" s="16">
        <f>(Q266)*($C$353-'Cost Data'!$B$10)-'Cost Data'!$C$21</f>
        <v>0</v>
      </c>
      <c r="R158" s="16">
        <f t="shared" si="127"/>
        <v>0</v>
      </c>
      <c r="T158" s="16">
        <f>(T266)*($D$353-'Cost Data'!$B$4)-'Cost Data'!$D$15</f>
        <v>0</v>
      </c>
      <c r="U158" s="16">
        <f>(U266)*($D$353-'Cost Data'!$B$5)-'Cost Data'!$D$16</f>
        <v>0</v>
      </c>
      <c r="V158" s="16">
        <f>(V266)*($D$353-'Cost Data'!$B$6)-'Cost Data'!$D$17</f>
        <v>0</v>
      </c>
      <c r="W158" s="16">
        <f>(W266)*($D$353-'Cost Data'!$B$7)-'Cost Data'!$D$18</f>
        <v>0</v>
      </c>
      <c r="X158" s="16">
        <f>(X266)*($D$353-'Cost Data'!$B$8)-'Cost Data'!$D$19</f>
        <v>0</v>
      </c>
      <c r="Y158" s="16">
        <f>(Y266)*($D$353-'Cost Data'!$B$9)-'Cost Data'!$D$20</f>
        <v>0</v>
      </c>
      <c r="Z158" s="16">
        <f>(Z266)*($D$353-'Cost Data'!$B$10)-'Cost Data'!$D$21</f>
        <v>0</v>
      </c>
      <c r="AA158" s="16">
        <f t="shared" si="128"/>
        <v>0</v>
      </c>
    </row>
    <row r="159" spans="1:27" s="16" customFormat="1" x14ac:dyDescent="0.25">
      <c r="A159" s="30">
        <v>2040</v>
      </c>
      <c r="B159" s="16">
        <f>(B267)*($B$354-'Cost Data'!$B$4)-'Cost Data'!$B$15</f>
        <v>0</v>
      </c>
      <c r="C159" s="16">
        <f>(C267)*($B$354-'Cost Data'!$B$5)-'Cost Data'!$B$16</f>
        <v>0</v>
      </c>
      <c r="D159" s="16">
        <f>(D267)*($B$354-'Cost Data'!$B$6)-'Cost Data'!$B$17</f>
        <v>0</v>
      </c>
      <c r="E159" s="16">
        <f>(E267)*($B$354-'Cost Data'!$B$7)-'Cost Data'!$B$18</f>
        <v>0</v>
      </c>
      <c r="F159" s="16">
        <f>(F267)*($B$354-'Cost Data'!$B$8)-'Cost Data'!$B$19</f>
        <v>0</v>
      </c>
      <c r="G159" s="16">
        <f>(G267)*($B$354-'Cost Data'!$B$9)-'Cost Data'!$B$20</f>
        <v>0</v>
      </c>
      <c r="H159" s="16">
        <f>(H267)*($B$354-'Cost Data'!$B$10)-'Cost Data'!$B$21</f>
        <v>0</v>
      </c>
      <c r="I159" s="16">
        <f t="shared" si="126"/>
        <v>0</v>
      </c>
      <c r="K159" s="16">
        <f>(K267)*($C$354-'Cost Data'!$B$4)-'Cost Data'!$C$15</f>
        <v>0</v>
      </c>
      <c r="L159" s="16">
        <f>(L267)*($C$354-'Cost Data'!$B$5)-'Cost Data'!$C$16</f>
        <v>0</v>
      </c>
      <c r="M159" s="16">
        <f>(M267)*($C$354-'Cost Data'!$B$6)-'Cost Data'!$C$17</f>
        <v>0</v>
      </c>
      <c r="N159" s="16">
        <f>(N267)*($C$354-'Cost Data'!$B$7)-'Cost Data'!$C$18</f>
        <v>0</v>
      </c>
      <c r="O159" s="16">
        <f>(O267)*($C$354-'Cost Data'!$B$8)-'Cost Data'!$C$19</f>
        <v>0</v>
      </c>
      <c r="P159" s="16">
        <f>(P267)*($C$354-'Cost Data'!$B$9)-'Cost Data'!$C$20</f>
        <v>0</v>
      </c>
      <c r="Q159" s="16">
        <f>(Q267)*($C$354-'Cost Data'!$B$10)-'Cost Data'!$C$21</f>
        <v>0</v>
      </c>
      <c r="R159" s="16">
        <f t="shared" si="127"/>
        <v>0</v>
      </c>
      <c r="T159" s="16">
        <f>(T267)*($D$354-'Cost Data'!$B$4)-'Cost Data'!$D$15</f>
        <v>0</v>
      </c>
      <c r="U159" s="16">
        <f>(U267)*($D$354-'Cost Data'!$B$5)-'Cost Data'!$D$16</f>
        <v>0</v>
      </c>
      <c r="V159" s="16">
        <f>(V267)*($D$354-'Cost Data'!$B$6)-'Cost Data'!$D$17</f>
        <v>0</v>
      </c>
      <c r="W159" s="16">
        <f>(W267)*($D$354-'Cost Data'!$B$7)-'Cost Data'!$D$18</f>
        <v>0</v>
      </c>
      <c r="X159" s="16">
        <f>(X267)*($D$354-'Cost Data'!$B$8)-'Cost Data'!$D$19</f>
        <v>0</v>
      </c>
      <c r="Y159" s="16">
        <f>(Y267)*($D$354-'Cost Data'!$B$9)-'Cost Data'!$D$20</f>
        <v>0</v>
      </c>
      <c r="Z159" s="16">
        <f>(Z267)*($D$354-'Cost Data'!$B$10)-'Cost Data'!$D$21</f>
        <v>0</v>
      </c>
      <c r="AA159" s="16">
        <f t="shared" si="128"/>
        <v>0</v>
      </c>
    </row>
    <row r="160" spans="1:27" s="16" customFormat="1" x14ac:dyDescent="0.25">
      <c r="A160" s="16" t="s">
        <v>25</v>
      </c>
      <c r="B160" s="16">
        <f>SUM(B139:B159)</f>
        <v>0</v>
      </c>
      <c r="C160" s="16">
        <f t="shared" ref="C160:I160" si="129">SUM(C139:C159)</f>
        <v>0</v>
      </c>
      <c r="D160" s="16">
        <f t="shared" si="129"/>
        <v>0</v>
      </c>
      <c r="E160" s="16">
        <f t="shared" si="129"/>
        <v>0</v>
      </c>
      <c r="F160" s="16">
        <f t="shared" si="129"/>
        <v>0</v>
      </c>
      <c r="G160" s="16">
        <f t="shared" si="129"/>
        <v>0</v>
      </c>
      <c r="H160" s="16">
        <f t="shared" si="129"/>
        <v>0</v>
      </c>
      <c r="I160" s="16">
        <f t="shared" si="129"/>
        <v>0</v>
      </c>
      <c r="K160" s="16">
        <f t="shared" ref="K160:R160" si="130">SUM(K139:K159)</f>
        <v>0</v>
      </c>
      <c r="L160" s="16">
        <f t="shared" si="130"/>
        <v>0</v>
      </c>
      <c r="M160" s="16">
        <f t="shared" si="130"/>
        <v>0</v>
      </c>
      <c r="N160" s="16">
        <f t="shared" si="130"/>
        <v>0</v>
      </c>
      <c r="O160" s="16">
        <f t="shared" si="130"/>
        <v>0</v>
      </c>
      <c r="P160" s="16">
        <f t="shared" si="130"/>
        <v>0</v>
      </c>
      <c r="Q160" s="16">
        <f t="shared" si="130"/>
        <v>0</v>
      </c>
      <c r="R160" s="16">
        <f t="shared" si="130"/>
        <v>0</v>
      </c>
      <c r="T160" s="16">
        <f t="shared" ref="T160:AA160" si="131">SUM(T139:T159)</f>
        <v>0</v>
      </c>
      <c r="U160" s="16">
        <f t="shared" si="131"/>
        <v>0</v>
      </c>
      <c r="V160" s="16">
        <f t="shared" si="131"/>
        <v>0</v>
      </c>
      <c r="W160" s="16">
        <f t="shared" si="131"/>
        <v>0</v>
      </c>
      <c r="X160" s="16">
        <f t="shared" si="131"/>
        <v>0</v>
      </c>
      <c r="Y160" s="16">
        <f t="shared" si="131"/>
        <v>0</v>
      </c>
      <c r="Z160" s="16">
        <f t="shared" si="131"/>
        <v>0</v>
      </c>
      <c r="AA160" s="16">
        <f t="shared" si="131"/>
        <v>0</v>
      </c>
    </row>
    <row r="163" spans="1:35" x14ac:dyDescent="0.25">
      <c r="A163" s="6" t="s">
        <v>65</v>
      </c>
    </row>
    <row r="164" spans="1:35" x14ac:dyDescent="0.25">
      <c r="A164" s="6"/>
      <c r="B164" s="5" t="s">
        <v>2</v>
      </c>
      <c r="C164" s="5"/>
      <c r="D164" s="5"/>
      <c r="E164" s="5"/>
      <c r="F164" s="5"/>
      <c r="G164" s="5"/>
      <c r="H164" s="5"/>
      <c r="I164" s="5"/>
      <c r="K164" s="5" t="s">
        <v>59</v>
      </c>
      <c r="L164" s="5"/>
      <c r="M164" s="5"/>
      <c r="N164" s="5"/>
      <c r="O164" s="5"/>
      <c r="P164" s="5"/>
      <c r="Q164" s="5"/>
      <c r="R164" s="5"/>
      <c r="T164" s="5" t="s">
        <v>3</v>
      </c>
      <c r="U164" s="5"/>
      <c r="V164" s="5"/>
      <c r="W164" s="5"/>
      <c r="X164" s="5"/>
      <c r="Y164" s="5"/>
      <c r="Z164" s="5"/>
      <c r="AA164" s="5"/>
    </row>
    <row r="165" spans="1:35" ht="30" x14ac:dyDescent="0.25">
      <c r="A165" s="30" t="s">
        <v>0</v>
      </c>
      <c r="B165" s="30" t="s">
        <v>4</v>
      </c>
      <c r="C165" s="30" t="s">
        <v>5</v>
      </c>
      <c r="D165" s="30" t="s">
        <v>6</v>
      </c>
      <c r="E165" s="30" t="s">
        <v>7</v>
      </c>
      <c r="F165" s="30" t="s">
        <v>8</v>
      </c>
      <c r="G165" s="30" t="s">
        <v>9</v>
      </c>
      <c r="H165" s="30" t="s">
        <v>10</v>
      </c>
      <c r="I165" s="30" t="s">
        <v>14</v>
      </c>
      <c r="K165" s="30" t="s">
        <v>4</v>
      </c>
      <c r="L165" s="30" t="s">
        <v>5</v>
      </c>
      <c r="M165" s="30" t="s">
        <v>6</v>
      </c>
      <c r="N165" s="30" t="s">
        <v>7</v>
      </c>
      <c r="O165" s="30" t="s">
        <v>8</v>
      </c>
      <c r="P165" s="30" t="s">
        <v>9</v>
      </c>
      <c r="Q165" s="30" t="s">
        <v>10</v>
      </c>
      <c r="R165" s="30" t="s">
        <v>14</v>
      </c>
      <c r="T165" s="30" t="s">
        <v>4</v>
      </c>
      <c r="U165" s="30" t="s">
        <v>5</v>
      </c>
      <c r="V165" s="30" t="s">
        <v>6</v>
      </c>
      <c r="W165" s="30" t="s">
        <v>7</v>
      </c>
      <c r="X165" s="30" t="s">
        <v>8</v>
      </c>
      <c r="Y165" s="30" t="s">
        <v>9</v>
      </c>
      <c r="Z165" s="30" t="s">
        <v>10</v>
      </c>
      <c r="AA165" s="30" t="s">
        <v>14</v>
      </c>
      <c r="AC165" s="6"/>
      <c r="AD165" s="6"/>
      <c r="AE165" s="6"/>
      <c r="AG165" s="6"/>
      <c r="AH165" s="6"/>
      <c r="AI165" s="6"/>
    </row>
    <row r="166" spans="1:35" s="16" customFormat="1" x14ac:dyDescent="0.25">
      <c r="A166" s="30">
        <v>2020</v>
      </c>
      <c r="B166" s="16">
        <f>(B274)*($B$334-'Cost Data'!$B$4)-'Cost Data'!$B$15</f>
        <v>0</v>
      </c>
      <c r="C166" s="16">
        <f>(C274)*($B$334-'Cost Data'!$B$5)-'Cost Data'!$B$16</f>
        <v>0</v>
      </c>
      <c r="D166" s="16">
        <f>(D274)*($B$334-'Cost Data'!$B$6)-'Cost Data'!$B$17</f>
        <v>0</v>
      </c>
      <c r="E166" s="16">
        <f>(E274)*($B$334-'Cost Data'!$B$7)-'Cost Data'!$B$18</f>
        <v>0</v>
      </c>
      <c r="F166" s="16">
        <f>(F274)*($B$334-'Cost Data'!$B$8)-'Cost Data'!$B$19</f>
        <v>0</v>
      </c>
      <c r="G166" s="16">
        <f>(G274)*($B$334-'Cost Data'!$B$9)-'Cost Data'!$B$20</f>
        <v>0</v>
      </c>
      <c r="H166" s="16">
        <f>(H274)*($B$334-'Cost Data'!$B$10)-'Cost Data'!$B$21</f>
        <v>0</v>
      </c>
      <c r="I166" s="16">
        <f t="shared" ref="I166:I186" si="132">SUM(B166:H166)</f>
        <v>0</v>
      </c>
      <c r="K166" s="16">
        <f>(K274)*($C$334-'Cost Data'!$B$4)-'Cost Data'!$C$15</f>
        <v>0</v>
      </c>
      <c r="L166" s="16">
        <f>(L274)*($C$334-'Cost Data'!$B$5)-'Cost Data'!$C$16</f>
        <v>0</v>
      </c>
      <c r="M166" s="16">
        <f>(M274)*($C$334-'Cost Data'!$B$6)-'Cost Data'!$C$17</f>
        <v>0</v>
      </c>
      <c r="N166" s="16">
        <f>(N274)*($C$334-'Cost Data'!$B$7)-'Cost Data'!$C$18</f>
        <v>0</v>
      </c>
      <c r="O166" s="16">
        <f>(O274)*($C$334-'Cost Data'!$B$8)-'Cost Data'!$C$19</f>
        <v>0</v>
      </c>
      <c r="P166" s="16">
        <f>(P274)*($C$334-'Cost Data'!$B$9)-'Cost Data'!$C$20</f>
        <v>0</v>
      </c>
      <c r="Q166" s="16">
        <f>(Q274)*($C$334-'Cost Data'!$B$10)-'Cost Data'!$C$21</f>
        <v>0</v>
      </c>
      <c r="R166" s="16">
        <f t="shared" ref="R166:R186" si="133">SUM(K166:Q166)</f>
        <v>0</v>
      </c>
      <c r="T166" s="16">
        <f>(T274)*($D$334-'Cost Data'!$B$4)-'Cost Data'!$D$15</f>
        <v>0</v>
      </c>
      <c r="U166" s="16">
        <f>(U274)*($D$334-'Cost Data'!$B$5)-'Cost Data'!$D$16</f>
        <v>0</v>
      </c>
      <c r="V166" s="16">
        <f>(V274)*($D$334-'Cost Data'!$B$6)-'Cost Data'!$D$17</f>
        <v>0</v>
      </c>
      <c r="W166" s="16">
        <f>(W274)*($D$334-'Cost Data'!$B$7)-'Cost Data'!$D$18</f>
        <v>0</v>
      </c>
      <c r="X166" s="16">
        <f>(X274)*($D$334-'Cost Data'!$B$8)-'Cost Data'!$D$19</f>
        <v>0</v>
      </c>
      <c r="Y166" s="16">
        <f>(Y274)*($D$334-'Cost Data'!$B$9)-'Cost Data'!$D$20</f>
        <v>0</v>
      </c>
      <c r="Z166" s="16">
        <f>(Z274)*($D$334-'Cost Data'!$B$10)-'Cost Data'!$D$21</f>
        <v>0</v>
      </c>
      <c r="AA166" s="16">
        <f t="shared" ref="AA166:AA186" si="134">SUM(T166:Z166)</f>
        <v>0</v>
      </c>
    </row>
    <row r="167" spans="1:35" s="16" customFormat="1" x14ac:dyDescent="0.25">
      <c r="A167" s="30">
        <v>2021</v>
      </c>
      <c r="B167" s="16">
        <f>(B275)*($B$335-'Cost Data'!$B$4)-'Cost Data'!$B$15</f>
        <v>0</v>
      </c>
      <c r="C167" s="16">
        <f>(C275)*($B$335-'Cost Data'!$B$5)-'Cost Data'!$B$16</f>
        <v>0</v>
      </c>
      <c r="D167" s="16">
        <f>(D275)*($B$335-'Cost Data'!$B$6)-'Cost Data'!$B$17</f>
        <v>0</v>
      </c>
      <c r="E167" s="16">
        <f>(E275)*($B$335-'Cost Data'!$B$7)-'Cost Data'!$B$18</f>
        <v>0</v>
      </c>
      <c r="F167" s="16">
        <f>(F275)*($B$335-'Cost Data'!$B$8)-'Cost Data'!$B$19</f>
        <v>0</v>
      </c>
      <c r="G167" s="16">
        <f>(G275)*($B$335-'Cost Data'!$B$9)-'Cost Data'!$B$20</f>
        <v>0</v>
      </c>
      <c r="H167" s="16">
        <f>(H275)*($B$335-'Cost Data'!$B$10)-'Cost Data'!$B$21</f>
        <v>0</v>
      </c>
      <c r="I167" s="16">
        <f t="shared" si="132"/>
        <v>0</v>
      </c>
      <c r="K167" s="16">
        <f>(K275)*($C$335-'Cost Data'!$B$4)-'Cost Data'!$C$15</f>
        <v>0</v>
      </c>
      <c r="L167" s="16">
        <f>(L275)*($C$335-'Cost Data'!$B$5)-'Cost Data'!$C$16</f>
        <v>0</v>
      </c>
      <c r="M167" s="16">
        <f>(M275)*($C$335-'Cost Data'!$B$6)-'Cost Data'!$C$17</f>
        <v>0</v>
      </c>
      <c r="N167" s="16">
        <f>(N275)*($C$335-'Cost Data'!$B$7)-'Cost Data'!$C$18</f>
        <v>0</v>
      </c>
      <c r="O167" s="16">
        <f>(O275)*($C$335-'Cost Data'!$B$8)-'Cost Data'!$C$19</f>
        <v>0</v>
      </c>
      <c r="P167" s="16">
        <f>(P275)*($C$335-'Cost Data'!$B$9)-'Cost Data'!$C$20</f>
        <v>0</v>
      </c>
      <c r="Q167" s="16">
        <f>(Q275)*($C$335-'Cost Data'!$B$10)-'Cost Data'!$C$21</f>
        <v>0</v>
      </c>
      <c r="R167" s="16">
        <f t="shared" si="133"/>
        <v>0</v>
      </c>
      <c r="T167" s="16">
        <f>(T275)*($D$335-'Cost Data'!$B$4)-'Cost Data'!$D$15</f>
        <v>0</v>
      </c>
      <c r="U167" s="16">
        <f>(U275)*($D$335-'Cost Data'!$B$5)-'Cost Data'!$D$16</f>
        <v>0</v>
      </c>
      <c r="V167" s="16">
        <f>(V275)*($D$335-'Cost Data'!$B$6)-'Cost Data'!$D$17</f>
        <v>0</v>
      </c>
      <c r="W167" s="16">
        <f>(W275)*($D$335-'Cost Data'!$B$7)-'Cost Data'!$D$18</f>
        <v>0</v>
      </c>
      <c r="X167" s="16">
        <f>(X275)*($D$335-'Cost Data'!$B$8)-'Cost Data'!$D$19</f>
        <v>0</v>
      </c>
      <c r="Y167" s="16">
        <f>(Y275)*($D$335-'Cost Data'!$B$9)-'Cost Data'!$D$20</f>
        <v>0</v>
      </c>
      <c r="Z167" s="16">
        <f>(Z275)*($D$335-'Cost Data'!$B$10)-'Cost Data'!$D$21</f>
        <v>0</v>
      </c>
      <c r="AA167" s="16">
        <f t="shared" si="134"/>
        <v>0</v>
      </c>
    </row>
    <row r="168" spans="1:35" s="16" customFormat="1" x14ac:dyDescent="0.25">
      <c r="A168" s="30">
        <v>2022</v>
      </c>
      <c r="B168" s="16">
        <f>(B276)*($B$336-'Cost Data'!$B$4)-'Cost Data'!$B$15</f>
        <v>0</v>
      </c>
      <c r="C168" s="16">
        <f>(C276)*($B$336-'Cost Data'!$B$5)-'Cost Data'!$B$16</f>
        <v>0</v>
      </c>
      <c r="D168" s="16">
        <f>(D276)*($B$336-'Cost Data'!$B$6)-'Cost Data'!$B$17</f>
        <v>0</v>
      </c>
      <c r="E168" s="16">
        <f>(E276)*($B$336-'Cost Data'!$B$7)-'Cost Data'!$B$18</f>
        <v>0</v>
      </c>
      <c r="F168" s="16">
        <f>(F276)*($B$336-'Cost Data'!$B$8)-'Cost Data'!$B$19</f>
        <v>0</v>
      </c>
      <c r="G168" s="16">
        <f>(G276)*($B$336-'Cost Data'!$B$9)-'Cost Data'!$B$20</f>
        <v>0</v>
      </c>
      <c r="H168" s="16">
        <f>(H276)*($B$336-'Cost Data'!$B$10)-'Cost Data'!$B$21</f>
        <v>0</v>
      </c>
      <c r="I168" s="16">
        <f t="shared" si="132"/>
        <v>0</v>
      </c>
      <c r="K168" s="16">
        <f>(K276)*($C$336-'Cost Data'!$B$4)-'Cost Data'!$C$15</f>
        <v>0</v>
      </c>
      <c r="L168" s="16">
        <f>(L276)*($C$336-'Cost Data'!$B$5)-'Cost Data'!$C$16</f>
        <v>0</v>
      </c>
      <c r="M168" s="16">
        <f>(M276)*($C$336-'Cost Data'!$B$6)-'Cost Data'!$C$17</f>
        <v>0</v>
      </c>
      <c r="N168" s="16">
        <f>(N276)*($C$336-'Cost Data'!$B$7)-'Cost Data'!$C$18</f>
        <v>0</v>
      </c>
      <c r="O168" s="16">
        <f>(O276)*($C$336-'Cost Data'!$B$8)-'Cost Data'!$C$19</f>
        <v>0</v>
      </c>
      <c r="P168" s="16">
        <f>(P276)*($C$336-'Cost Data'!$B$9)-'Cost Data'!$C$20</f>
        <v>0</v>
      </c>
      <c r="Q168" s="16">
        <f>(Q276)*($C$336-'Cost Data'!$B$10)-'Cost Data'!$C$21</f>
        <v>0</v>
      </c>
      <c r="R168" s="16">
        <f t="shared" si="133"/>
        <v>0</v>
      </c>
      <c r="T168" s="16">
        <f>(T276)*($D$336-'Cost Data'!$B$4)-'Cost Data'!$D$15</f>
        <v>0</v>
      </c>
      <c r="U168" s="16">
        <f>(U276)*($D$336-'Cost Data'!$B$5)-'Cost Data'!$D$16</f>
        <v>0</v>
      </c>
      <c r="V168" s="16">
        <f>(V276)*($D$336-'Cost Data'!$B$6)-'Cost Data'!$D$17</f>
        <v>0</v>
      </c>
      <c r="W168" s="16">
        <f>(W276)*($D$336-'Cost Data'!$B$7)-'Cost Data'!$D$18</f>
        <v>0</v>
      </c>
      <c r="X168" s="16">
        <f>(X276)*($D$336-'Cost Data'!$B$8)-'Cost Data'!$D$19</f>
        <v>0</v>
      </c>
      <c r="Y168" s="16">
        <f>(Y276)*($D$336-'Cost Data'!$B$9)-'Cost Data'!$D$20</f>
        <v>0</v>
      </c>
      <c r="Z168" s="16">
        <f>(Z276)*($D$336-'Cost Data'!$B$10)-'Cost Data'!$D$21</f>
        <v>0</v>
      </c>
      <c r="AA168" s="16">
        <f t="shared" si="134"/>
        <v>0</v>
      </c>
    </row>
    <row r="169" spans="1:35" s="16" customFormat="1" x14ac:dyDescent="0.25">
      <c r="A169" s="30">
        <v>2023</v>
      </c>
      <c r="B169" s="16">
        <f>(B277)*($B$337-'Cost Data'!$B$4)-'Cost Data'!$B$15</f>
        <v>0</v>
      </c>
      <c r="C169" s="16">
        <f>(C277)*($B$337-'Cost Data'!$B$5)-'Cost Data'!$B$16</f>
        <v>0</v>
      </c>
      <c r="D169" s="16">
        <f>(D277)*($B$337-'Cost Data'!$B$6)-'Cost Data'!$B$17</f>
        <v>0</v>
      </c>
      <c r="E169" s="16">
        <f>(E277)*($B$337-'Cost Data'!$B$7)-'Cost Data'!$B$18</f>
        <v>0</v>
      </c>
      <c r="F169" s="16">
        <f>(F277)*($B$337-'Cost Data'!$B$8)-'Cost Data'!$B$19</f>
        <v>0</v>
      </c>
      <c r="G169" s="16">
        <f>(G277)*($B$337-'Cost Data'!$B$9)-'Cost Data'!$B$20</f>
        <v>0</v>
      </c>
      <c r="H169" s="16">
        <f>(H277)*($B$337-'Cost Data'!$B$10)-'Cost Data'!$B$21</f>
        <v>0</v>
      </c>
      <c r="I169" s="16">
        <f t="shared" si="132"/>
        <v>0</v>
      </c>
      <c r="K169" s="16">
        <f>(K277)*($C$337-'Cost Data'!$B$4)-'Cost Data'!$C$15</f>
        <v>0</v>
      </c>
      <c r="L169" s="16">
        <f>(L277)*($C$337-'Cost Data'!$B$5)-'Cost Data'!$C$16</f>
        <v>0</v>
      </c>
      <c r="M169" s="16">
        <f>(M277)*($C$337-'Cost Data'!$B$6)-'Cost Data'!$C$17</f>
        <v>0</v>
      </c>
      <c r="N169" s="16">
        <f>(N277)*($C$337-'Cost Data'!$B$7)-'Cost Data'!$C$18</f>
        <v>0</v>
      </c>
      <c r="O169" s="16">
        <f>(O277)*($C$337-'Cost Data'!$B$8)-'Cost Data'!$C$19</f>
        <v>0</v>
      </c>
      <c r="P169" s="16">
        <f>(P277)*($C$337-'Cost Data'!$B$9)-'Cost Data'!$C$20</f>
        <v>0</v>
      </c>
      <c r="Q169" s="16">
        <f>(Q277)*($C$337-'Cost Data'!$B$10)-'Cost Data'!$C$21</f>
        <v>0</v>
      </c>
      <c r="R169" s="16">
        <f t="shared" si="133"/>
        <v>0</v>
      </c>
      <c r="T169" s="16">
        <f>(T277)*($D$337-'Cost Data'!$B$4)-'Cost Data'!$D$15</f>
        <v>0</v>
      </c>
      <c r="U169" s="16">
        <f>(U277)*($D$337-'Cost Data'!$B$5)-'Cost Data'!$D$16</f>
        <v>0</v>
      </c>
      <c r="V169" s="16">
        <f>(V277)*($D$337-'Cost Data'!$B$6)-'Cost Data'!$D$17</f>
        <v>0</v>
      </c>
      <c r="W169" s="16">
        <f>(W277)*($D$337-'Cost Data'!$B$7)-'Cost Data'!$D$18</f>
        <v>0</v>
      </c>
      <c r="X169" s="16">
        <f>(X277)*($D$337-'Cost Data'!$B$8)-'Cost Data'!$D$19</f>
        <v>0</v>
      </c>
      <c r="Y169" s="16">
        <f>(Y277)*($D$337-'Cost Data'!$B$9)-'Cost Data'!$D$20</f>
        <v>0</v>
      </c>
      <c r="Z169" s="16">
        <f>(Z277)*($D$337-'Cost Data'!$B$10)-'Cost Data'!$D$21</f>
        <v>0</v>
      </c>
      <c r="AA169" s="16">
        <f t="shared" si="134"/>
        <v>0</v>
      </c>
    </row>
    <row r="170" spans="1:35" s="16" customFormat="1" x14ac:dyDescent="0.25">
      <c r="A170" s="30">
        <v>2024</v>
      </c>
      <c r="B170" s="16">
        <f>(B278)*($B$338-'Cost Data'!$B$4)-'Cost Data'!$B$15</f>
        <v>0</v>
      </c>
      <c r="C170" s="16">
        <f>(C278)*($B$338-'Cost Data'!$B$5)-'Cost Data'!$B$16</f>
        <v>0</v>
      </c>
      <c r="D170" s="16">
        <f>(D278)*($B$338-'Cost Data'!$B$6)-'Cost Data'!$B$17</f>
        <v>0</v>
      </c>
      <c r="E170" s="16">
        <f>(E278)*($B$338-'Cost Data'!$B$7)-'Cost Data'!$B$18</f>
        <v>0</v>
      </c>
      <c r="F170" s="16">
        <f>(F278)*($B$338-'Cost Data'!$B$8)-'Cost Data'!$B$19</f>
        <v>0</v>
      </c>
      <c r="G170" s="16">
        <f>(G278)*($B$338-'Cost Data'!$B$9)-'Cost Data'!$B$20</f>
        <v>0</v>
      </c>
      <c r="H170" s="16">
        <f>(H278)*($B$338-'Cost Data'!$B$10)-'Cost Data'!$B$21</f>
        <v>0</v>
      </c>
      <c r="I170" s="16">
        <f t="shared" si="132"/>
        <v>0</v>
      </c>
      <c r="K170" s="16">
        <f>(K278)*($C$338-'Cost Data'!$B$4)-'Cost Data'!$C$15</f>
        <v>0</v>
      </c>
      <c r="L170" s="16">
        <f>(L278)*($C$338-'Cost Data'!$B$5)-'Cost Data'!$C$16</f>
        <v>0</v>
      </c>
      <c r="M170" s="16">
        <f>(M278)*($C$338-'Cost Data'!$B$6)-'Cost Data'!$C$17</f>
        <v>0</v>
      </c>
      <c r="N170" s="16">
        <f>(N278)*($C$338-'Cost Data'!$B$7)-'Cost Data'!$C$18</f>
        <v>0</v>
      </c>
      <c r="O170" s="16">
        <f>(O278)*($C$338-'Cost Data'!$B$8)-'Cost Data'!$C$19</f>
        <v>0</v>
      </c>
      <c r="P170" s="16">
        <f>(P278)*($C$338-'Cost Data'!$B$9)-'Cost Data'!$C$20</f>
        <v>0</v>
      </c>
      <c r="Q170" s="16">
        <f>(Q278)*($C$338-'Cost Data'!$B$10)-'Cost Data'!$C$21</f>
        <v>0</v>
      </c>
      <c r="R170" s="16">
        <f t="shared" si="133"/>
        <v>0</v>
      </c>
      <c r="T170" s="16">
        <f>(T278)*($D$338-'Cost Data'!$B$4)-'Cost Data'!$D$15</f>
        <v>0</v>
      </c>
      <c r="U170" s="16">
        <f>(U278)*($D$338-'Cost Data'!$B$5)-'Cost Data'!$D$16</f>
        <v>0</v>
      </c>
      <c r="V170" s="16">
        <f>(V278)*($D$338-'Cost Data'!$B$6)-'Cost Data'!$D$17</f>
        <v>0</v>
      </c>
      <c r="W170" s="16">
        <f>(W278)*($D$338-'Cost Data'!$B$7)-'Cost Data'!$D$18</f>
        <v>0</v>
      </c>
      <c r="X170" s="16">
        <f>(X278)*($D$338-'Cost Data'!$B$8)-'Cost Data'!$D$19</f>
        <v>0</v>
      </c>
      <c r="Y170" s="16">
        <f>(Y278)*($D$338-'Cost Data'!$B$9)-'Cost Data'!$D$20</f>
        <v>0</v>
      </c>
      <c r="Z170" s="16">
        <f>(Z278)*($D$338-'Cost Data'!$B$10)-'Cost Data'!$D$21</f>
        <v>0</v>
      </c>
      <c r="AA170" s="16">
        <f t="shared" si="134"/>
        <v>0</v>
      </c>
    </row>
    <row r="171" spans="1:35" s="16" customFormat="1" x14ac:dyDescent="0.25">
      <c r="A171" s="30">
        <v>2025</v>
      </c>
      <c r="B171" s="16">
        <f>(B279)*($B$339-'Cost Data'!$B$4)-'Cost Data'!$B$15</f>
        <v>0</v>
      </c>
      <c r="C171" s="16">
        <f>(C279)*($B$339-'Cost Data'!$B$5)-'Cost Data'!$B$16</f>
        <v>0</v>
      </c>
      <c r="D171" s="16">
        <f>(D279)*($B$339-'Cost Data'!$B$6)-'Cost Data'!$B$17</f>
        <v>0</v>
      </c>
      <c r="E171" s="16">
        <f>(E279)*($B$339-'Cost Data'!$B$7)-'Cost Data'!$B$18</f>
        <v>0</v>
      </c>
      <c r="F171" s="16">
        <f>(F279)*($B$339-'Cost Data'!$B$8)-'Cost Data'!$B$19</f>
        <v>0</v>
      </c>
      <c r="G171" s="16">
        <f>(G279)*($B$339-'Cost Data'!$B$9)-'Cost Data'!$B$20</f>
        <v>0</v>
      </c>
      <c r="H171" s="16">
        <f>(H279)*($B$339-'Cost Data'!$B$10)-'Cost Data'!$B$21</f>
        <v>0</v>
      </c>
      <c r="I171" s="16">
        <f t="shared" si="132"/>
        <v>0</v>
      </c>
      <c r="K171" s="16">
        <f>(K279)*($C$339-'Cost Data'!$B$4)-'Cost Data'!$C$15</f>
        <v>0</v>
      </c>
      <c r="L171" s="16">
        <f>(L279)*($C$339-'Cost Data'!$B$5)-'Cost Data'!$C$16</f>
        <v>0</v>
      </c>
      <c r="M171" s="16">
        <f>(M279)*($C$339-'Cost Data'!$B$6)-'Cost Data'!$C$17</f>
        <v>0</v>
      </c>
      <c r="N171" s="16">
        <f>(N279)*($C$339-'Cost Data'!$B$7)-'Cost Data'!$C$18</f>
        <v>0</v>
      </c>
      <c r="O171" s="16">
        <f>(O279)*($C$339-'Cost Data'!$B$8)-'Cost Data'!$C$19</f>
        <v>0</v>
      </c>
      <c r="P171" s="16">
        <f>(P279)*($C$339-'Cost Data'!$B$9)-'Cost Data'!$C$20</f>
        <v>0</v>
      </c>
      <c r="Q171" s="16">
        <f>(Q279)*($C$339-'Cost Data'!$B$10)-'Cost Data'!$C$21</f>
        <v>0</v>
      </c>
      <c r="R171" s="16">
        <f t="shared" si="133"/>
        <v>0</v>
      </c>
      <c r="T171" s="16">
        <f>(T279)*($D$339-'Cost Data'!$B$4)-'Cost Data'!$D$15</f>
        <v>0</v>
      </c>
      <c r="U171" s="16">
        <f>(U279)*($D$339-'Cost Data'!$B$5)-'Cost Data'!$D$16</f>
        <v>0</v>
      </c>
      <c r="V171" s="16">
        <f>(V279)*($D$339-'Cost Data'!$B$6)-'Cost Data'!$D$17</f>
        <v>0</v>
      </c>
      <c r="W171" s="16">
        <f>(W279)*($D$339-'Cost Data'!$B$7)-'Cost Data'!$D$18</f>
        <v>0</v>
      </c>
      <c r="X171" s="16">
        <f>(X279)*($D$339-'Cost Data'!$B$8)-'Cost Data'!$D$19</f>
        <v>0</v>
      </c>
      <c r="Y171" s="16">
        <f>(Y279)*($D$339-'Cost Data'!$B$9)-'Cost Data'!$D$20</f>
        <v>0</v>
      </c>
      <c r="Z171" s="16">
        <f>(Z279)*($D$339-'Cost Data'!$B$10)-'Cost Data'!$D$21</f>
        <v>0</v>
      </c>
      <c r="AA171" s="16">
        <f t="shared" si="134"/>
        <v>0</v>
      </c>
    </row>
    <row r="172" spans="1:35" s="16" customFormat="1" x14ac:dyDescent="0.25">
      <c r="A172" s="30">
        <v>2026</v>
      </c>
      <c r="B172" s="16">
        <f>(B280)*($B$340-'Cost Data'!$B$4)-'Cost Data'!$B$15</f>
        <v>0</v>
      </c>
      <c r="C172" s="16">
        <f>(C280)*($B$340-'Cost Data'!$B$5)-'Cost Data'!$B$16</f>
        <v>0</v>
      </c>
      <c r="D172" s="16">
        <f>(D280)*($B$340-'Cost Data'!$B$6)-'Cost Data'!$B$17</f>
        <v>0</v>
      </c>
      <c r="E172" s="16">
        <f>(E280)*($B$340-'Cost Data'!$B$7)-'Cost Data'!$B$18</f>
        <v>0</v>
      </c>
      <c r="F172" s="16">
        <f>(F280)*($B$340-'Cost Data'!$B$8)-'Cost Data'!$B$19</f>
        <v>0</v>
      </c>
      <c r="G172" s="16">
        <f>(G280)*($B$340-'Cost Data'!$B$9)-'Cost Data'!$B$20</f>
        <v>0</v>
      </c>
      <c r="H172" s="16">
        <f>(H280)*($B$340-'Cost Data'!$B$10)-'Cost Data'!$B$21</f>
        <v>0</v>
      </c>
      <c r="I172" s="16">
        <f t="shared" si="132"/>
        <v>0</v>
      </c>
      <c r="K172" s="16">
        <f>(K280)*($C$340-'Cost Data'!$B$4)-'Cost Data'!$C$15</f>
        <v>0</v>
      </c>
      <c r="L172" s="16">
        <f>(L280)*($C$340-'Cost Data'!$B$5)-'Cost Data'!$C$16</f>
        <v>0</v>
      </c>
      <c r="M172" s="16">
        <f>(M280)*($C$340-'Cost Data'!$B$6)-'Cost Data'!$C$17</f>
        <v>0</v>
      </c>
      <c r="N172" s="16">
        <f>(N280)*($C$340-'Cost Data'!$B$7)-'Cost Data'!$C$18</f>
        <v>0</v>
      </c>
      <c r="O172" s="16">
        <f>(O280)*($C$340-'Cost Data'!$B$8)-'Cost Data'!$C$19</f>
        <v>0</v>
      </c>
      <c r="P172" s="16">
        <f>(P280)*($C$340-'Cost Data'!$B$9)-'Cost Data'!$C$20</f>
        <v>0</v>
      </c>
      <c r="Q172" s="16">
        <f>(Q280)*($C$340-'Cost Data'!$B$10)-'Cost Data'!$C$21</f>
        <v>0</v>
      </c>
      <c r="R172" s="16">
        <f t="shared" si="133"/>
        <v>0</v>
      </c>
      <c r="T172" s="16">
        <f>(T280)*($D$340-'Cost Data'!$B$4)-'Cost Data'!$D$15</f>
        <v>0</v>
      </c>
      <c r="U172" s="16">
        <f>(U280)*($D$340-'Cost Data'!$B$5)-'Cost Data'!$D$16</f>
        <v>0</v>
      </c>
      <c r="V172" s="16">
        <f>(V280)*($D$340-'Cost Data'!$B$6)-'Cost Data'!$D$17</f>
        <v>0</v>
      </c>
      <c r="W172" s="16">
        <f>(W280)*($D$340-'Cost Data'!$B$7)-'Cost Data'!$D$18</f>
        <v>0</v>
      </c>
      <c r="X172" s="16">
        <f>(X280)*($D$340-'Cost Data'!$B$8)-'Cost Data'!$D$19</f>
        <v>0</v>
      </c>
      <c r="Y172" s="16">
        <f>(Y280)*($D$340-'Cost Data'!$B$9)-'Cost Data'!$D$20</f>
        <v>0</v>
      </c>
      <c r="Z172" s="16">
        <f>(Z280)*($D$340-'Cost Data'!$B$10)-'Cost Data'!$D$21</f>
        <v>0</v>
      </c>
      <c r="AA172" s="16">
        <f t="shared" si="134"/>
        <v>0</v>
      </c>
    </row>
    <row r="173" spans="1:35" s="16" customFormat="1" x14ac:dyDescent="0.25">
      <c r="A173" s="30">
        <v>2027</v>
      </c>
      <c r="B173" s="16">
        <f>(B281)*($B$341-'Cost Data'!$B$4)-'Cost Data'!$B$15</f>
        <v>0</v>
      </c>
      <c r="C173" s="16">
        <f>(C281)*($B$341-'Cost Data'!$B$5)-'Cost Data'!$B$16</f>
        <v>0</v>
      </c>
      <c r="D173" s="16">
        <f>(D281)*($B$341-'Cost Data'!$B$6)-'Cost Data'!$B$17</f>
        <v>0</v>
      </c>
      <c r="E173" s="16">
        <f>(E281)*($B$341-'Cost Data'!$B$7)-'Cost Data'!$B$18</f>
        <v>0</v>
      </c>
      <c r="F173" s="16">
        <f>(F281)*($B$341-'Cost Data'!$B$8)-'Cost Data'!$B$19</f>
        <v>0</v>
      </c>
      <c r="G173" s="16">
        <f>(G281)*($B$341-'Cost Data'!$B$9)-'Cost Data'!$B$20</f>
        <v>0</v>
      </c>
      <c r="H173" s="16">
        <f>(H281)*($B$341-'Cost Data'!$B$10)-'Cost Data'!$B$21</f>
        <v>0</v>
      </c>
      <c r="I173" s="16">
        <f t="shared" si="132"/>
        <v>0</v>
      </c>
      <c r="K173" s="16">
        <f>(K281)*($C$341-'Cost Data'!$B$4)-'Cost Data'!$C$15</f>
        <v>0</v>
      </c>
      <c r="L173" s="16">
        <f>(L281)*($C$341-'Cost Data'!$B$5)-'Cost Data'!$C$16</f>
        <v>0</v>
      </c>
      <c r="M173" s="16">
        <f>(M281)*($C$341-'Cost Data'!$B$6)-'Cost Data'!$C$17</f>
        <v>0</v>
      </c>
      <c r="N173" s="16">
        <f>(N281)*($C$341-'Cost Data'!$B$7)-'Cost Data'!$C$18</f>
        <v>0</v>
      </c>
      <c r="O173" s="16">
        <f>(O281)*($C$341-'Cost Data'!$B$8)-'Cost Data'!$C$19</f>
        <v>0</v>
      </c>
      <c r="P173" s="16">
        <f>(P281)*($C$341-'Cost Data'!$B$9)-'Cost Data'!$C$20</f>
        <v>0</v>
      </c>
      <c r="Q173" s="16">
        <f>(Q281)*($C$341-'Cost Data'!$B$10)-'Cost Data'!$C$21</f>
        <v>0</v>
      </c>
      <c r="R173" s="16">
        <f t="shared" si="133"/>
        <v>0</v>
      </c>
      <c r="T173" s="16">
        <f>(T281)*($D$341-'Cost Data'!$B$4)-'Cost Data'!$D$15</f>
        <v>0</v>
      </c>
      <c r="U173" s="16">
        <f>(U281)*($D$341-'Cost Data'!$B$5)-'Cost Data'!$D$16</f>
        <v>0</v>
      </c>
      <c r="V173" s="16">
        <f>(V281)*($D$341-'Cost Data'!$B$6)-'Cost Data'!$D$17</f>
        <v>0</v>
      </c>
      <c r="W173" s="16">
        <f>(W281)*($D$341-'Cost Data'!$B$7)-'Cost Data'!$D$18</f>
        <v>0</v>
      </c>
      <c r="X173" s="16">
        <f>(X281)*($D$341-'Cost Data'!$B$8)-'Cost Data'!$D$19</f>
        <v>0</v>
      </c>
      <c r="Y173" s="16">
        <f>(Y281)*($D$341-'Cost Data'!$B$9)-'Cost Data'!$D$20</f>
        <v>0</v>
      </c>
      <c r="Z173" s="16">
        <f>(Z281)*($D$341-'Cost Data'!$B$10)-'Cost Data'!$D$21</f>
        <v>0</v>
      </c>
      <c r="AA173" s="16">
        <f t="shared" si="134"/>
        <v>0</v>
      </c>
    </row>
    <row r="174" spans="1:35" s="16" customFormat="1" x14ac:dyDescent="0.25">
      <c r="A174" s="30">
        <v>2028</v>
      </c>
      <c r="B174" s="16">
        <f>(B282)*($B$342-'Cost Data'!$B$4)-'Cost Data'!$B$15</f>
        <v>0</v>
      </c>
      <c r="C174" s="16">
        <f>(C282)*($B$342-'Cost Data'!$B$5)-'Cost Data'!$B$16</f>
        <v>0</v>
      </c>
      <c r="D174" s="16">
        <f>(D282)*($B$342-'Cost Data'!$B$6)-'Cost Data'!$B$17</f>
        <v>0</v>
      </c>
      <c r="E174" s="16">
        <f>(E282)*($B$342-'Cost Data'!$B$7)-'Cost Data'!$B$18</f>
        <v>0</v>
      </c>
      <c r="F174" s="16">
        <f>(F282)*($B$342-'Cost Data'!$B$8)-'Cost Data'!$B$19</f>
        <v>0</v>
      </c>
      <c r="G174" s="16">
        <f>(G282)*($B$342-'Cost Data'!$B$9)-'Cost Data'!$B$20</f>
        <v>0</v>
      </c>
      <c r="H174" s="16">
        <f>(H282)*($B$342-'Cost Data'!$B$10)-'Cost Data'!$B$21</f>
        <v>0</v>
      </c>
      <c r="I174" s="16">
        <f t="shared" si="132"/>
        <v>0</v>
      </c>
      <c r="K174" s="16">
        <f>(K282)*($C$342-'Cost Data'!$B$4)-'Cost Data'!$C$15</f>
        <v>0</v>
      </c>
      <c r="L174" s="16">
        <f>(L282)*($C$342-'Cost Data'!$B$5)-'Cost Data'!$C$16</f>
        <v>0</v>
      </c>
      <c r="M174" s="16">
        <f>(M282)*($C$342-'Cost Data'!$B$6)-'Cost Data'!$C$17</f>
        <v>0</v>
      </c>
      <c r="N174" s="16">
        <f>(N282)*($C$342-'Cost Data'!$B$7)-'Cost Data'!$C$18</f>
        <v>0</v>
      </c>
      <c r="O174" s="16">
        <f>(O282)*($C$342-'Cost Data'!$B$8)-'Cost Data'!$C$19</f>
        <v>0</v>
      </c>
      <c r="P174" s="16">
        <f>(P282)*($C$342-'Cost Data'!$B$9)-'Cost Data'!$C$20</f>
        <v>0</v>
      </c>
      <c r="Q174" s="16">
        <f>(Q282)*($C$342-'Cost Data'!$B$10)-'Cost Data'!$C$21</f>
        <v>0</v>
      </c>
      <c r="R174" s="16">
        <f t="shared" si="133"/>
        <v>0</v>
      </c>
      <c r="T174" s="16">
        <f>(T282)*($D$342-'Cost Data'!$B$4)-'Cost Data'!$D$15</f>
        <v>0</v>
      </c>
      <c r="U174" s="16">
        <f>(U282)*($D$342-'Cost Data'!$B$5)-'Cost Data'!$D$16</f>
        <v>0</v>
      </c>
      <c r="V174" s="16">
        <f>(V282)*($D$342-'Cost Data'!$B$6)-'Cost Data'!$D$17</f>
        <v>0</v>
      </c>
      <c r="W174" s="16">
        <f>(W282)*($D$342-'Cost Data'!$B$7)-'Cost Data'!$D$18</f>
        <v>0</v>
      </c>
      <c r="X174" s="16">
        <f>(X282)*($D$342-'Cost Data'!$B$8)-'Cost Data'!$D$19</f>
        <v>0</v>
      </c>
      <c r="Y174" s="16">
        <f>(Y282)*($D$342-'Cost Data'!$B$9)-'Cost Data'!$D$20</f>
        <v>0</v>
      </c>
      <c r="Z174" s="16">
        <f>(Z282)*($D$342-'Cost Data'!$B$10)-'Cost Data'!$D$21</f>
        <v>0</v>
      </c>
      <c r="AA174" s="16">
        <f t="shared" si="134"/>
        <v>0</v>
      </c>
    </row>
    <row r="175" spans="1:35" s="16" customFormat="1" x14ac:dyDescent="0.25">
      <c r="A175" s="30">
        <v>2029</v>
      </c>
      <c r="B175" s="16">
        <f>(B283)*($B$343-'Cost Data'!$B$4)-'Cost Data'!$B$15</f>
        <v>0</v>
      </c>
      <c r="C175" s="16">
        <f>(C283)*($B$343-'Cost Data'!$B$5)-'Cost Data'!$B$16</f>
        <v>0</v>
      </c>
      <c r="D175" s="16">
        <f>(D283)*($B$343-'Cost Data'!$B$6)-'Cost Data'!$B$17</f>
        <v>0</v>
      </c>
      <c r="E175" s="16">
        <f>(E283)*($B$343-'Cost Data'!$B$7)-'Cost Data'!$B$18</f>
        <v>0</v>
      </c>
      <c r="F175" s="16">
        <f>(F283)*($B$343-'Cost Data'!$B$8)-'Cost Data'!$B$19</f>
        <v>0</v>
      </c>
      <c r="G175" s="16">
        <f>(G283)*($B$343-'Cost Data'!$B$9)-'Cost Data'!$B$20</f>
        <v>0</v>
      </c>
      <c r="H175" s="16">
        <f>(H283)*($B$343-'Cost Data'!$B$10)-'Cost Data'!$B$21</f>
        <v>0</v>
      </c>
      <c r="I175" s="16">
        <f t="shared" si="132"/>
        <v>0</v>
      </c>
      <c r="K175" s="16">
        <f>(K283)*($C$343-'Cost Data'!$B$4)-'Cost Data'!$C$15</f>
        <v>0</v>
      </c>
      <c r="L175" s="16">
        <f>(L283)*($C$343-'Cost Data'!$B$5)-'Cost Data'!$C$16</f>
        <v>0</v>
      </c>
      <c r="M175" s="16">
        <f>(M283)*($C$343-'Cost Data'!$B$6)-'Cost Data'!$C$17</f>
        <v>0</v>
      </c>
      <c r="N175" s="16">
        <f>(N283)*($C$343-'Cost Data'!$B$7)-'Cost Data'!$C$18</f>
        <v>0</v>
      </c>
      <c r="O175" s="16">
        <f>(O283)*($C$343-'Cost Data'!$B$8)-'Cost Data'!$C$19</f>
        <v>0</v>
      </c>
      <c r="P175" s="16">
        <f>(P283)*($C$343-'Cost Data'!$B$9)-'Cost Data'!$C$20</f>
        <v>0</v>
      </c>
      <c r="Q175" s="16">
        <f>(Q283)*($C$343-'Cost Data'!$B$10)-'Cost Data'!$C$21</f>
        <v>0</v>
      </c>
      <c r="R175" s="16">
        <f t="shared" si="133"/>
        <v>0</v>
      </c>
      <c r="T175" s="16">
        <f>(T283)*($D$343-'Cost Data'!$B$4)-'Cost Data'!$D$15</f>
        <v>0</v>
      </c>
      <c r="U175" s="16">
        <f>(U283)*($D$343-'Cost Data'!$B$5)-'Cost Data'!$D$16</f>
        <v>0</v>
      </c>
      <c r="V175" s="16">
        <f>(V283)*($D$343-'Cost Data'!$B$6)-'Cost Data'!$D$17</f>
        <v>0</v>
      </c>
      <c r="W175" s="16">
        <f>(W283)*($D$343-'Cost Data'!$B$7)-'Cost Data'!$D$18</f>
        <v>0</v>
      </c>
      <c r="X175" s="16">
        <f>(X283)*($D$343-'Cost Data'!$B$8)-'Cost Data'!$D$19</f>
        <v>0</v>
      </c>
      <c r="Y175" s="16">
        <f>(Y283)*($D$343-'Cost Data'!$B$9)-'Cost Data'!$D$20</f>
        <v>0</v>
      </c>
      <c r="Z175" s="16">
        <f>(Z283)*($D$343-'Cost Data'!$B$10)-'Cost Data'!$D$21</f>
        <v>0</v>
      </c>
      <c r="AA175" s="16">
        <f t="shared" si="134"/>
        <v>0</v>
      </c>
    </row>
    <row r="176" spans="1:35" s="16" customFormat="1" x14ac:dyDescent="0.25">
      <c r="A176" s="30">
        <v>2030</v>
      </c>
      <c r="B176" s="16">
        <f>(B284)*($B$344-'Cost Data'!$B$4)-'Cost Data'!$B$15</f>
        <v>0</v>
      </c>
      <c r="C176" s="16">
        <f>(C284)*($B$344-'Cost Data'!$B$5)-'Cost Data'!$B$16</f>
        <v>0</v>
      </c>
      <c r="D176" s="16">
        <f>(D284)*($B$344-'Cost Data'!$B$6)-'Cost Data'!$B$17</f>
        <v>0</v>
      </c>
      <c r="E176" s="16">
        <f>(E284)*($B$344-'Cost Data'!$B$7)-'Cost Data'!$B$18</f>
        <v>0</v>
      </c>
      <c r="F176" s="16">
        <f>(F284)*($B$344-'Cost Data'!$B$8)-'Cost Data'!$B$19</f>
        <v>0</v>
      </c>
      <c r="G176" s="16">
        <f>(G284)*($B$344-'Cost Data'!$B$9)-'Cost Data'!$B$20</f>
        <v>0</v>
      </c>
      <c r="H176" s="16">
        <f>(H284)*($B$344-'Cost Data'!$B$10)-'Cost Data'!$B$21</f>
        <v>0</v>
      </c>
      <c r="I176" s="16">
        <f t="shared" si="132"/>
        <v>0</v>
      </c>
      <c r="K176" s="16">
        <f>(K284)*($C$344-'Cost Data'!$B$4)-'Cost Data'!$C$15</f>
        <v>0</v>
      </c>
      <c r="L176" s="16">
        <f>(L284)*($C$344-'Cost Data'!$B$5)-'Cost Data'!$C$16</f>
        <v>0</v>
      </c>
      <c r="M176" s="16">
        <f>(M284)*($C$344-'Cost Data'!$B$6)-'Cost Data'!$C$17</f>
        <v>0</v>
      </c>
      <c r="N176" s="16">
        <f>(N284)*($C$344-'Cost Data'!$B$7)-'Cost Data'!$C$18</f>
        <v>0</v>
      </c>
      <c r="O176" s="16">
        <f>(O284)*($C$344-'Cost Data'!$B$8)-'Cost Data'!$C$19</f>
        <v>0</v>
      </c>
      <c r="P176" s="16">
        <f>(P284)*($C$344-'Cost Data'!$B$9)-'Cost Data'!$C$20</f>
        <v>0</v>
      </c>
      <c r="Q176" s="16">
        <f>(Q284)*($C$344-'Cost Data'!$B$10)-'Cost Data'!$C$21</f>
        <v>0</v>
      </c>
      <c r="R176" s="16">
        <f t="shared" si="133"/>
        <v>0</v>
      </c>
      <c r="T176" s="16">
        <f>(T284)*($D$344-'Cost Data'!$B$4)-'Cost Data'!$D$15</f>
        <v>0</v>
      </c>
      <c r="U176" s="16">
        <f>(U284)*($D$344-'Cost Data'!$B$5)-'Cost Data'!$D$16</f>
        <v>0</v>
      </c>
      <c r="V176" s="16">
        <f>(V284)*($D$344-'Cost Data'!$B$6)-'Cost Data'!$D$17</f>
        <v>0</v>
      </c>
      <c r="W176" s="16">
        <f>(W284)*($D$344-'Cost Data'!$B$7)-'Cost Data'!$D$18</f>
        <v>0</v>
      </c>
      <c r="X176" s="16">
        <f>(X284)*($D$344-'Cost Data'!$B$8)-'Cost Data'!$D$19</f>
        <v>0</v>
      </c>
      <c r="Y176" s="16">
        <f>(Y284)*($D$344-'Cost Data'!$B$9)-'Cost Data'!$D$20</f>
        <v>0</v>
      </c>
      <c r="Z176" s="16">
        <f>(Z284)*($D$344-'Cost Data'!$B$10)-'Cost Data'!$D$21</f>
        <v>0</v>
      </c>
      <c r="AA176" s="16">
        <f t="shared" si="134"/>
        <v>0</v>
      </c>
    </row>
    <row r="177" spans="1:35" s="16" customFormat="1" x14ac:dyDescent="0.25">
      <c r="A177" s="30">
        <v>2031</v>
      </c>
      <c r="B177" s="16">
        <f>(B285)*($B$345-'Cost Data'!$B$4)-'Cost Data'!$B$15</f>
        <v>0</v>
      </c>
      <c r="C177" s="16">
        <f>(C285)*($B$345-'Cost Data'!$B$5)-'Cost Data'!$B$16</f>
        <v>0</v>
      </c>
      <c r="D177" s="16">
        <f>(D285)*($B$345-'Cost Data'!$B$6)-'Cost Data'!$B$17</f>
        <v>0</v>
      </c>
      <c r="E177" s="16">
        <f>(E285)*($B$345-'Cost Data'!$B$7)-'Cost Data'!$B$18</f>
        <v>0</v>
      </c>
      <c r="F177" s="16">
        <f>(F285)*($B$345-'Cost Data'!$B$8)-'Cost Data'!$B$19</f>
        <v>0</v>
      </c>
      <c r="G177" s="16">
        <f>(G285)*($B$345-'Cost Data'!$B$9)-'Cost Data'!$B$20</f>
        <v>0</v>
      </c>
      <c r="H177" s="16">
        <f>(H285)*($B$345-'Cost Data'!$B$10)-'Cost Data'!$B$21</f>
        <v>0</v>
      </c>
      <c r="I177" s="16">
        <f t="shared" si="132"/>
        <v>0</v>
      </c>
      <c r="K177" s="16">
        <f>(K285)*($C$345-'Cost Data'!$B$4)-'Cost Data'!$C$15</f>
        <v>0</v>
      </c>
      <c r="L177" s="16">
        <f>(L285)*($C$345-'Cost Data'!$B$5)-'Cost Data'!$C$16</f>
        <v>0</v>
      </c>
      <c r="M177" s="16">
        <f>(M285)*($C$345-'Cost Data'!$B$6)-'Cost Data'!$C$17</f>
        <v>0</v>
      </c>
      <c r="N177" s="16">
        <f>(N285)*($C$345-'Cost Data'!$B$7)-'Cost Data'!$C$18</f>
        <v>0</v>
      </c>
      <c r="O177" s="16">
        <f>(O285)*($C$345-'Cost Data'!$B$8)-'Cost Data'!$C$19</f>
        <v>0</v>
      </c>
      <c r="P177" s="16">
        <f>(P285)*($C$345-'Cost Data'!$B$9)-'Cost Data'!$C$20</f>
        <v>0</v>
      </c>
      <c r="Q177" s="16">
        <f>(Q285)*($C$345-'Cost Data'!$B$10)-'Cost Data'!$C$21</f>
        <v>0</v>
      </c>
      <c r="R177" s="16">
        <f t="shared" si="133"/>
        <v>0</v>
      </c>
      <c r="T177" s="16">
        <f>(T285)*($D$345-'Cost Data'!$B$4)-'Cost Data'!$D$15</f>
        <v>0</v>
      </c>
      <c r="U177" s="16">
        <f>(U285)*($D$345-'Cost Data'!$B$5)-'Cost Data'!$D$16</f>
        <v>0</v>
      </c>
      <c r="V177" s="16">
        <f>(V285)*($D$345-'Cost Data'!$B$6)-'Cost Data'!$D$17</f>
        <v>0</v>
      </c>
      <c r="W177" s="16">
        <f>(W285)*($D$345-'Cost Data'!$B$7)-'Cost Data'!$D$18</f>
        <v>0</v>
      </c>
      <c r="X177" s="16">
        <f>(X285)*($D$345-'Cost Data'!$B$8)-'Cost Data'!$D$19</f>
        <v>0</v>
      </c>
      <c r="Y177" s="16">
        <f>(Y285)*($D$345-'Cost Data'!$B$9)-'Cost Data'!$D$20</f>
        <v>0</v>
      </c>
      <c r="Z177" s="16">
        <f>(Z285)*($D$345-'Cost Data'!$B$10)-'Cost Data'!$D$21</f>
        <v>0</v>
      </c>
      <c r="AA177" s="16">
        <f t="shared" si="134"/>
        <v>0</v>
      </c>
    </row>
    <row r="178" spans="1:35" s="16" customFormat="1" x14ac:dyDescent="0.25">
      <c r="A178" s="30">
        <v>2032</v>
      </c>
      <c r="B178" s="16">
        <f>(B286)*($B$346-'Cost Data'!$B$4)-'Cost Data'!$B$15</f>
        <v>0</v>
      </c>
      <c r="C178" s="16">
        <f>(C286)*($B$346-'Cost Data'!$B$5)-'Cost Data'!$B$16</f>
        <v>0</v>
      </c>
      <c r="D178" s="16">
        <f>(D286)*($B$346-'Cost Data'!$B$6)-'Cost Data'!$B$17</f>
        <v>0</v>
      </c>
      <c r="E178" s="16">
        <f>(E286)*($B$346-'Cost Data'!$B$7)-'Cost Data'!$B$18</f>
        <v>0</v>
      </c>
      <c r="F178" s="16">
        <f>(F286)*($B$346-'Cost Data'!$B$8)-'Cost Data'!$B$19</f>
        <v>0</v>
      </c>
      <c r="G178" s="16">
        <f>(G286)*($B$346-'Cost Data'!$B$9)-'Cost Data'!$B$20</f>
        <v>0</v>
      </c>
      <c r="H178" s="16">
        <f>(H286)*($B$346-'Cost Data'!$B$10)-'Cost Data'!$B$21</f>
        <v>0</v>
      </c>
      <c r="I178" s="16">
        <f t="shared" si="132"/>
        <v>0</v>
      </c>
      <c r="K178" s="16">
        <f>(K286)*($C$346-'Cost Data'!$B$4)-'Cost Data'!$C$15</f>
        <v>0</v>
      </c>
      <c r="L178" s="16">
        <f>(L286)*($C$346-'Cost Data'!$B$5)-'Cost Data'!$C$16</f>
        <v>0</v>
      </c>
      <c r="M178" s="16">
        <f>(M286)*($C$346-'Cost Data'!$B$6)-'Cost Data'!$C$17</f>
        <v>0</v>
      </c>
      <c r="N178" s="16">
        <f>(N286)*($C$346-'Cost Data'!$B$7)-'Cost Data'!$C$18</f>
        <v>0</v>
      </c>
      <c r="O178" s="16">
        <f>(O286)*($C$346-'Cost Data'!$B$8)-'Cost Data'!$C$19</f>
        <v>0</v>
      </c>
      <c r="P178" s="16">
        <f>(P286)*($C$346-'Cost Data'!$B$9)-'Cost Data'!$C$20</f>
        <v>0</v>
      </c>
      <c r="Q178" s="16">
        <f>(Q286)*($C$346-'Cost Data'!$B$10)-'Cost Data'!$C$21</f>
        <v>0</v>
      </c>
      <c r="R178" s="16">
        <f t="shared" si="133"/>
        <v>0</v>
      </c>
      <c r="T178" s="16">
        <f>(T286)*($D$346-'Cost Data'!$B$4)-'Cost Data'!$D$15</f>
        <v>0</v>
      </c>
      <c r="U178" s="16">
        <f>(U286)*($D$346-'Cost Data'!$B$5)-'Cost Data'!$D$16</f>
        <v>0</v>
      </c>
      <c r="V178" s="16">
        <f>(V286)*($D$346-'Cost Data'!$B$6)-'Cost Data'!$D$17</f>
        <v>0</v>
      </c>
      <c r="W178" s="16">
        <f>(W286)*($D$346-'Cost Data'!$B$7)-'Cost Data'!$D$18</f>
        <v>0</v>
      </c>
      <c r="X178" s="16">
        <f>(X286)*($D$346-'Cost Data'!$B$8)-'Cost Data'!$D$19</f>
        <v>0</v>
      </c>
      <c r="Y178" s="16">
        <f>(Y286)*($D$346-'Cost Data'!$B$9)-'Cost Data'!$D$20</f>
        <v>0</v>
      </c>
      <c r="Z178" s="16">
        <f>(Z286)*($D$346-'Cost Data'!$B$10)-'Cost Data'!$D$21</f>
        <v>0</v>
      </c>
      <c r="AA178" s="16">
        <f t="shared" si="134"/>
        <v>0</v>
      </c>
    </row>
    <row r="179" spans="1:35" s="16" customFormat="1" x14ac:dyDescent="0.25">
      <c r="A179" s="30">
        <v>2033</v>
      </c>
      <c r="B179" s="16">
        <f>(B287)*($B$347-'Cost Data'!$B$4)-'Cost Data'!$B$15</f>
        <v>0</v>
      </c>
      <c r="C179" s="16">
        <f>(C287)*($B$347-'Cost Data'!$B$5)-'Cost Data'!$B$16</f>
        <v>0</v>
      </c>
      <c r="D179" s="16">
        <f>(D287)*($B$347-'Cost Data'!$B$6)-'Cost Data'!$B$17</f>
        <v>0</v>
      </c>
      <c r="E179" s="16">
        <f>(E287)*($B$347-'Cost Data'!$B$7)-'Cost Data'!$B$18</f>
        <v>0</v>
      </c>
      <c r="F179" s="16">
        <f>(F287)*($B$347-'Cost Data'!$B$8)-'Cost Data'!$B$19</f>
        <v>0</v>
      </c>
      <c r="G179" s="16">
        <f>(G287)*($B$347-'Cost Data'!$B$9)-'Cost Data'!$B$20</f>
        <v>0</v>
      </c>
      <c r="H179" s="16">
        <f>(H287)*($B$347-'Cost Data'!$B$10)-'Cost Data'!$B$21</f>
        <v>0</v>
      </c>
      <c r="I179" s="16">
        <f t="shared" si="132"/>
        <v>0</v>
      </c>
      <c r="K179" s="16">
        <f>(K287)*($C$347-'Cost Data'!$B$4)-'Cost Data'!$C$15</f>
        <v>0</v>
      </c>
      <c r="L179" s="16">
        <f>(L287)*($C$347-'Cost Data'!$B$5)-'Cost Data'!$C$16</f>
        <v>0</v>
      </c>
      <c r="M179" s="16">
        <f>(M287)*($C$347-'Cost Data'!$B$6)-'Cost Data'!$C$17</f>
        <v>0</v>
      </c>
      <c r="N179" s="16">
        <f>(N287)*($C$347-'Cost Data'!$B$7)-'Cost Data'!$C$18</f>
        <v>0</v>
      </c>
      <c r="O179" s="16">
        <f>(O287)*($C$347-'Cost Data'!$B$8)-'Cost Data'!$C$19</f>
        <v>0</v>
      </c>
      <c r="P179" s="16">
        <f>(P287)*($C$347-'Cost Data'!$B$9)-'Cost Data'!$C$20</f>
        <v>0</v>
      </c>
      <c r="Q179" s="16">
        <f>(Q287)*($C$347-'Cost Data'!$B$10)-'Cost Data'!$C$21</f>
        <v>0</v>
      </c>
      <c r="R179" s="16">
        <f t="shared" si="133"/>
        <v>0</v>
      </c>
      <c r="T179" s="16">
        <f>(T287)*($D$347-'Cost Data'!$B$4)-'Cost Data'!$D$15</f>
        <v>0</v>
      </c>
      <c r="U179" s="16">
        <f>(U287)*($D$347-'Cost Data'!$B$5)-'Cost Data'!$D$16</f>
        <v>0</v>
      </c>
      <c r="V179" s="16">
        <f>(V287)*($D$347-'Cost Data'!$B$6)-'Cost Data'!$D$17</f>
        <v>0</v>
      </c>
      <c r="W179" s="16">
        <f>(W287)*($D$347-'Cost Data'!$B$7)-'Cost Data'!$D$18</f>
        <v>0</v>
      </c>
      <c r="X179" s="16">
        <f>(X287)*($D$347-'Cost Data'!$B$8)-'Cost Data'!$D$19</f>
        <v>0</v>
      </c>
      <c r="Y179" s="16">
        <f>(Y287)*($D$347-'Cost Data'!$B$9)-'Cost Data'!$D$20</f>
        <v>0</v>
      </c>
      <c r="Z179" s="16">
        <f>(Z287)*($D$347-'Cost Data'!$B$10)-'Cost Data'!$D$21</f>
        <v>0</v>
      </c>
      <c r="AA179" s="16">
        <f t="shared" si="134"/>
        <v>0</v>
      </c>
    </row>
    <row r="180" spans="1:35" s="16" customFormat="1" x14ac:dyDescent="0.25">
      <c r="A180" s="30">
        <v>2034</v>
      </c>
      <c r="B180" s="16">
        <f>(B288)*($B$348-'Cost Data'!$B$4)-'Cost Data'!$B$15</f>
        <v>0</v>
      </c>
      <c r="C180" s="16">
        <f>(C288)*($B$348-'Cost Data'!$B$5)-'Cost Data'!$B$16</f>
        <v>0</v>
      </c>
      <c r="D180" s="16">
        <f>(D288)*($B$348-'Cost Data'!$B$6)-'Cost Data'!$B$17</f>
        <v>0</v>
      </c>
      <c r="E180" s="16">
        <f>(E288)*($B$348-'Cost Data'!$B$7)-'Cost Data'!$B$18</f>
        <v>0</v>
      </c>
      <c r="F180" s="16">
        <f>(F288)*($B$348-'Cost Data'!$B$8)-'Cost Data'!$B$19</f>
        <v>0</v>
      </c>
      <c r="G180" s="16">
        <f>(G288)*($B$348-'Cost Data'!$B$9)-'Cost Data'!$B$20</f>
        <v>0</v>
      </c>
      <c r="H180" s="16">
        <f>(H288)*($B$348-'Cost Data'!$B$10)-'Cost Data'!$B$21</f>
        <v>0</v>
      </c>
      <c r="I180" s="16">
        <f t="shared" si="132"/>
        <v>0</v>
      </c>
      <c r="K180" s="16">
        <f>(K288)*($C$348-'Cost Data'!$B$4)-'Cost Data'!$C$15</f>
        <v>0</v>
      </c>
      <c r="L180" s="16">
        <f>(L288)*($C$348-'Cost Data'!$B$5)-'Cost Data'!$C$16</f>
        <v>0</v>
      </c>
      <c r="M180" s="16">
        <f>(M288)*($C$348-'Cost Data'!$B$6)-'Cost Data'!$C$17</f>
        <v>0</v>
      </c>
      <c r="N180" s="16">
        <f>(N288)*($C$348-'Cost Data'!$B$7)-'Cost Data'!$C$18</f>
        <v>0</v>
      </c>
      <c r="O180" s="16">
        <f>(O288)*($C$348-'Cost Data'!$B$8)-'Cost Data'!$C$19</f>
        <v>0</v>
      </c>
      <c r="P180" s="16">
        <f>(P288)*($C$348-'Cost Data'!$B$9)-'Cost Data'!$C$20</f>
        <v>0</v>
      </c>
      <c r="Q180" s="16">
        <f>(Q288)*($C$348-'Cost Data'!$B$10)-'Cost Data'!$C$21</f>
        <v>0</v>
      </c>
      <c r="R180" s="16">
        <f t="shared" si="133"/>
        <v>0</v>
      </c>
      <c r="T180" s="16">
        <f>(T288)*($D$348-'Cost Data'!$B$4)-'Cost Data'!$D$15</f>
        <v>0</v>
      </c>
      <c r="U180" s="16">
        <f>(U288)*($D$348-'Cost Data'!$B$5)-'Cost Data'!$D$16</f>
        <v>0</v>
      </c>
      <c r="V180" s="16">
        <f>(V288)*($D$348-'Cost Data'!$B$6)-'Cost Data'!$D$17</f>
        <v>0</v>
      </c>
      <c r="W180" s="16">
        <f>(W288)*($D$348-'Cost Data'!$B$7)-'Cost Data'!$D$18</f>
        <v>0</v>
      </c>
      <c r="X180" s="16">
        <f>(X288)*($D$348-'Cost Data'!$B$8)-'Cost Data'!$D$19</f>
        <v>0</v>
      </c>
      <c r="Y180" s="16">
        <f>(Y288)*($D$348-'Cost Data'!$B$9)-'Cost Data'!$D$20</f>
        <v>0</v>
      </c>
      <c r="Z180" s="16">
        <f>(Z288)*($D$348-'Cost Data'!$B$10)-'Cost Data'!$D$21</f>
        <v>0</v>
      </c>
      <c r="AA180" s="16">
        <f t="shared" si="134"/>
        <v>0</v>
      </c>
    </row>
    <row r="181" spans="1:35" s="16" customFormat="1" x14ac:dyDescent="0.25">
      <c r="A181" s="30">
        <v>2035</v>
      </c>
      <c r="B181" s="16">
        <f>(B289)*($B$349-'Cost Data'!$B$4)-'Cost Data'!$B$15</f>
        <v>0</v>
      </c>
      <c r="C181" s="16">
        <f>(C289)*($B$349-'Cost Data'!$B$5)-'Cost Data'!$B$16</f>
        <v>0</v>
      </c>
      <c r="D181" s="16">
        <f>(D289)*($B$349-'Cost Data'!$B$6)-'Cost Data'!$B$17</f>
        <v>0</v>
      </c>
      <c r="E181" s="16">
        <f>(E289)*($B$349-'Cost Data'!$B$7)-'Cost Data'!$B$18</f>
        <v>0</v>
      </c>
      <c r="F181" s="16">
        <f>(F289)*($B$349-'Cost Data'!$B$8)-'Cost Data'!$B$19</f>
        <v>0</v>
      </c>
      <c r="G181" s="16">
        <f>(G289)*($B$349-'Cost Data'!$B$9)-'Cost Data'!$B$20</f>
        <v>0</v>
      </c>
      <c r="H181" s="16">
        <f>(H289)*($B$349-'Cost Data'!$B$10)-'Cost Data'!$B$21</f>
        <v>0</v>
      </c>
      <c r="I181" s="16">
        <f t="shared" si="132"/>
        <v>0</v>
      </c>
      <c r="K181" s="16">
        <f>(K289)*($C$349-'Cost Data'!$B$4)-'Cost Data'!$C$15</f>
        <v>0</v>
      </c>
      <c r="L181" s="16">
        <f>(L289)*($C$349-'Cost Data'!$B$5)-'Cost Data'!$C$16</f>
        <v>0</v>
      </c>
      <c r="M181" s="16">
        <f>(M289)*($C$349-'Cost Data'!$B$6)-'Cost Data'!$C$17</f>
        <v>0</v>
      </c>
      <c r="N181" s="16">
        <f>(N289)*($C$349-'Cost Data'!$B$7)-'Cost Data'!$C$18</f>
        <v>0</v>
      </c>
      <c r="O181" s="16">
        <f>(O289)*($C$349-'Cost Data'!$B$8)-'Cost Data'!$C$19</f>
        <v>0</v>
      </c>
      <c r="P181" s="16">
        <f>(P289)*($C$349-'Cost Data'!$B$9)-'Cost Data'!$C$20</f>
        <v>0</v>
      </c>
      <c r="Q181" s="16">
        <f>(Q289)*($C$349-'Cost Data'!$B$10)-'Cost Data'!$C$21</f>
        <v>0</v>
      </c>
      <c r="R181" s="16">
        <f t="shared" si="133"/>
        <v>0</v>
      </c>
      <c r="T181" s="16">
        <f>(T289)*($D$349-'Cost Data'!$B$4)-'Cost Data'!$D$15</f>
        <v>0</v>
      </c>
      <c r="U181" s="16">
        <f>(U289)*($D$349-'Cost Data'!$B$5)-'Cost Data'!$D$16</f>
        <v>0</v>
      </c>
      <c r="V181" s="16">
        <f>(V289)*($D$349-'Cost Data'!$B$6)-'Cost Data'!$D$17</f>
        <v>0</v>
      </c>
      <c r="W181" s="16">
        <f>(W289)*($D$349-'Cost Data'!$B$7)-'Cost Data'!$D$18</f>
        <v>0</v>
      </c>
      <c r="X181" s="16">
        <f>(X289)*($D$349-'Cost Data'!$B$8)-'Cost Data'!$D$19</f>
        <v>0</v>
      </c>
      <c r="Y181" s="16">
        <f>(Y289)*($D$349-'Cost Data'!$B$9)-'Cost Data'!$D$20</f>
        <v>0</v>
      </c>
      <c r="Z181" s="16">
        <f>(Z289)*($D$349-'Cost Data'!$B$10)-'Cost Data'!$D$21</f>
        <v>0</v>
      </c>
      <c r="AA181" s="16">
        <f t="shared" si="134"/>
        <v>0</v>
      </c>
    </row>
    <row r="182" spans="1:35" s="16" customFormat="1" x14ac:dyDescent="0.25">
      <c r="A182" s="30">
        <v>2036</v>
      </c>
      <c r="B182" s="16">
        <f>(B290)*($B$350-'Cost Data'!$B$4)-'Cost Data'!$B$15</f>
        <v>0</v>
      </c>
      <c r="C182" s="16">
        <f>(C290)*($B$350-'Cost Data'!$B$5)-'Cost Data'!$B$16</f>
        <v>0</v>
      </c>
      <c r="D182" s="16">
        <f>(D290)*($B$350-'Cost Data'!$B$6)-'Cost Data'!$B$17</f>
        <v>0</v>
      </c>
      <c r="E182" s="16">
        <f>(E290)*($B$350-'Cost Data'!$B$7)-'Cost Data'!$B$18</f>
        <v>0</v>
      </c>
      <c r="F182" s="16">
        <f>(F290)*($B$350-'Cost Data'!$B$8)-'Cost Data'!$B$19</f>
        <v>0</v>
      </c>
      <c r="G182" s="16">
        <f>(G290)*($B$350-'Cost Data'!$B$9)-'Cost Data'!$B$20</f>
        <v>0</v>
      </c>
      <c r="H182" s="16">
        <f>(H290)*($B$350-'Cost Data'!$B$10)-'Cost Data'!$B$21</f>
        <v>0</v>
      </c>
      <c r="I182" s="16">
        <f t="shared" si="132"/>
        <v>0</v>
      </c>
      <c r="K182" s="16">
        <f>(K290)*($C$350-'Cost Data'!$B$4)-'Cost Data'!$C$15</f>
        <v>0</v>
      </c>
      <c r="L182" s="16">
        <f>(L290)*($C$350-'Cost Data'!$B$5)-'Cost Data'!$C$16</f>
        <v>0</v>
      </c>
      <c r="M182" s="16">
        <f>(M290)*($C$350-'Cost Data'!$B$6)-'Cost Data'!$C$17</f>
        <v>0</v>
      </c>
      <c r="N182" s="16">
        <f>(N290)*($C$350-'Cost Data'!$B$7)-'Cost Data'!$C$18</f>
        <v>0</v>
      </c>
      <c r="O182" s="16">
        <f>(O290)*($C$350-'Cost Data'!$B$8)-'Cost Data'!$C$19</f>
        <v>0</v>
      </c>
      <c r="P182" s="16">
        <f>(P290)*($C$350-'Cost Data'!$B$9)-'Cost Data'!$C$20</f>
        <v>0</v>
      </c>
      <c r="Q182" s="16">
        <f>(Q290)*($C$350-'Cost Data'!$B$10)-'Cost Data'!$C$21</f>
        <v>0</v>
      </c>
      <c r="R182" s="16">
        <f t="shared" si="133"/>
        <v>0</v>
      </c>
      <c r="T182" s="16">
        <f>(T290)*($D$350-'Cost Data'!$B$4)-'Cost Data'!$D$15</f>
        <v>0</v>
      </c>
      <c r="U182" s="16">
        <f>(U290)*($D$350-'Cost Data'!$B$5)-'Cost Data'!$D$16</f>
        <v>0</v>
      </c>
      <c r="V182" s="16">
        <f>(V290)*($D$350-'Cost Data'!$B$6)-'Cost Data'!$D$17</f>
        <v>0</v>
      </c>
      <c r="W182" s="16">
        <f>(W290)*($D$350-'Cost Data'!$B$7)-'Cost Data'!$D$18</f>
        <v>0</v>
      </c>
      <c r="X182" s="16">
        <f>(X290)*($D$350-'Cost Data'!$B$8)-'Cost Data'!$D$19</f>
        <v>0</v>
      </c>
      <c r="Y182" s="16">
        <f>(Y290)*($D$350-'Cost Data'!$B$9)-'Cost Data'!$D$20</f>
        <v>0</v>
      </c>
      <c r="Z182" s="16">
        <f>(Z290)*($D$350-'Cost Data'!$B$10)-'Cost Data'!$D$21</f>
        <v>0</v>
      </c>
      <c r="AA182" s="16">
        <f t="shared" si="134"/>
        <v>0</v>
      </c>
    </row>
    <row r="183" spans="1:35" s="16" customFormat="1" x14ac:dyDescent="0.25">
      <c r="A183" s="30">
        <v>2037</v>
      </c>
      <c r="B183" s="16">
        <f>(B291)*($B$351-'Cost Data'!$B$4)-'Cost Data'!$B$15</f>
        <v>0</v>
      </c>
      <c r="C183" s="16">
        <f>(C291)*($B$351-'Cost Data'!$B$5)-'Cost Data'!$B$16</f>
        <v>0</v>
      </c>
      <c r="D183" s="16">
        <f>(D291)*($B$351-'Cost Data'!$B$6)-'Cost Data'!$B$17</f>
        <v>0</v>
      </c>
      <c r="E183" s="16">
        <f>(E291)*($B$351-'Cost Data'!$B$7)-'Cost Data'!$B$18</f>
        <v>0</v>
      </c>
      <c r="F183" s="16">
        <f>(F291)*($B$351-'Cost Data'!$B$8)-'Cost Data'!$B$19</f>
        <v>0</v>
      </c>
      <c r="G183" s="16">
        <f>(G291)*($B$351-'Cost Data'!$B$9)-'Cost Data'!$B$20</f>
        <v>0</v>
      </c>
      <c r="H183" s="16">
        <f>(H291)*($B$351-'Cost Data'!$B$10)-'Cost Data'!$B$21</f>
        <v>0</v>
      </c>
      <c r="I183" s="16">
        <f t="shared" si="132"/>
        <v>0</v>
      </c>
      <c r="K183" s="16">
        <f>(K291)*($C$351-'Cost Data'!$B$4)-'Cost Data'!$C$15</f>
        <v>0</v>
      </c>
      <c r="L183" s="16">
        <f>(L291)*($C$351-'Cost Data'!$B$5)-'Cost Data'!$C$16</f>
        <v>0</v>
      </c>
      <c r="M183" s="16">
        <f>(M291)*($C$351-'Cost Data'!$B$6)-'Cost Data'!$C$17</f>
        <v>0</v>
      </c>
      <c r="N183" s="16">
        <f>(N291)*($C$351-'Cost Data'!$B$7)-'Cost Data'!$C$18</f>
        <v>0</v>
      </c>
      <c r="O183" s="16">
        <f>(O291)*($C$351-'Cost Data'!$B$8)-'Cost Data'!$C$19</f>
        <v>0</v>
      </c>
      <c r="P183" s="16">
        <f>(P291)*($C$351-'Cost Data'!$B$9)-'Cost Data'!$C$20</f>
        <v>0</v>
      </c>
      <c r="Q183" s="16">
        <f>(Q291)*($C$351-'Cost Data'!$B$10)-'Cost Data'!$C$21</f>
        <v>0</v>
      </c>
      <c r="R183" s="16">
        <f t="shared" si="133"/>
        <v>0</v>
      </c>
      <c r="T183" s="16">
        <f>(T291)*($D$351-'Cost Data'!$B$4)-'Cost Data'!$D$15</f>
        <v>0</v>
      </c>
      <c r="U183" s="16">
        <f>(U291)*($D$351-'Cost Data'!$B$5)-'Cost Data'!$D$16</f>
        <v>0</v>
      </c>
      <c r="V183" s="16">
        <f>(V291)*($D$351-'Cost Data'!$B$6)-'Cost Data'!$D$17</f>
        <v>0</v>
      </c>
      <c r="W183" s="16">
        <f>(W291)*($D$351-'Cost Data'!$B$7)-'Cost Data'!$D$18</f>
        <v>0</v>
      </c>
      <c r="X183" s="16">
        <f>(X291)*($D$351-'Cost Data'!$B$8)-'Cost Data'!$D$19</f>
        <v>0</v>
      </c>
      <c r="Y183" s="16">
        <f>(Y291)*($D$351-'Cost Data'!$B$9)-'Cost Data'!$D$20</f>
        <v>0</v>
      </c>
      <c r="Z183" s="16">
        <f>(Z291)*($D$351-'Cost Data'!$B$10)-'Cost Data'!$D$21</f>
        <v>0</v>
      </c>
      <c r="AA183" s="16">
        <f t="shared" si="134"/>
        <v>0</v>
      </c>
    </row>
    <row r="184" spans="1:35" s="16" customFormat="1" x14ac:dyDescent="0.25">
      <c r="A184" s="30">
        <v>2038</v>
      </c>
      <c r="B184" s="16">
        <f>(B292)*($B$352-'Cost Data'!$B$4)-'Cost Data'!$B$15</f>
        <v>0</v>
      </c>
      <c r="C184" s="16">
        <f>(C292)*($B$352-'Cost Data'!$B$5)-'Cost Data'!$B$16</f>
        <v>0</v>
      </c>
      <c r="D184" s="16">
        <f>(D292)*($B$352-'Cost Data'!$B$6)-'Cost Data'!$B$17</f>
        <v>0</v>
      </c>
      <c r="E184" s="16">
        <f>(E292)*($B$352-'Cost Data'!$B$7)-'Cost Data'!$B$18</f>
        <v>0</v>
      </c>
      <c r="F184" s="16">
        <f>(F292)*($B$352-'Cost Data'!$B$8)-'Cost Data'!$B$19</f>
        <v>0</v>
      </c>
      <c r="G184" s="16">
        <f>(G292)*($B$352-'Cost Data'!$B$9)-'Cost Data'!$B$20</f>
        <v>0</v>
      </c>
      <c r="H184" s="16">
        <f>(H292)*($B$352-'Cost Data'!$B$10)-'Cost Data'!$B$21</f>
        <v>0</v>
      </c>
      <c r="I184" s="16">
        <f t="shared" si="132"/>
        <v>0</v>
      </c>
      <c r="K184" s="16">
        <f>(K292)*($C$352-'Cost Data'!$B$4)-'Cost Data'!$C$15</f>
        <v>0</v>
      </c>
      <c r="L184" s="16">
        <f>(L292)*($C$352-'Cost Data'!$B$5)-'Cost Data'!$C$16</f>
        <v>0</v>
      </c>
      <c r="M184" s="16">
        <f>(M292)*($C$352-'Cost Data'!$B$6)-'Cost Data'!$C$17</f>
        <v>0</v>
      </c>
      <c r="N184" s="16">
        <f>(N292)*($C$352-'Cost Data'!$B$7)-'Cost Data'!$C$18</f>
        <v>0</v>
      </c>
      <c r="O184" s="16">
        <f>(O292)*($C$352-'Cost Data'!$B$8)-'Cost Data'!$C$19</f>
        <v>0</v>
      </c>
      <c r="P184" s="16">
        <f>(P292)*($C$352-'Cost Data'!$B$9)-'Cost Data'!$C$20</f>
        <v>0</v>
      </c>
      <c r="Q184" s="16">
        <f>(Q292)*($C$352-'Cost Data'!$B$10)-'Cost Data'!$C$21</f>
        <v>0</v>
      </c>
      <c r="R184" s="16">
        <f t="shared" si="133"/>
        <v>0</v>
      </c>
      <c r="T184" s="16">
        <f>(T292)*($D$352-'Cost Data'!$B$4)-'Cost Data'!$D$15</f>
        <v>0</v>
      </c>
      <c r="U184" s="16">
        <f>(U292)*($D$352-'Cost Data'!$B$5)-'Cost Data'!$D$16</f>
        <v>0</v>
      </c>
      <c r="V184" s="16">
        <f>(V292)*($D$352-'Cost Data'!$B$6)-'Cost Data'!$D$17</f>
        <v>0</v>
      </c>
      <c r="W184" s="16">
        <f>(W292)*($D$352-'Cost Data'!$B$7)-'Cost Data'!$D$18</f>
        <v>0</v>
      </c>
      <c r="X184" s="16">
        <f>(X292)*($D$352-'Cost Data'!$B$8)-'Cost Data'!$D$19</f>
        <v>0</v>
      </c>
      <c r="Y184" s="16">
        <f>(Y292)*($D$352-'Cost Data'!$B$9)-'Cost Data'!$D$20</f>
        <v>0</v>
      </c>
      <c r="Z184" s="16">
        <f>(Z292)*($D$352-'Cost Data'!$B$10)-'Cost Data'!$D$21</f>
        <v>0</v>
      </c>
      <c r="AA184" s="16">
        <f t="shared" si="134"/>
        <v>0</v>
      </c>
    </row>
    <row r="185" spans="1:35" s="16" customFormat="1" x14ac:dyDescent="0.25">
      <c r="A185" s="30">
        <v>2039</v>
      </c>
      <c r="B185" s="16">
        <f>(B293)*($B$353-'Cost Data'!$B$4)-'Cost Data'!$B$15</f>
        <v>0</v>
      </c>
      <c r="C185" s="16">
        <f>(C293)*($B$353-'Cost Data'!$B$5)-'Cost Data'!$B$16</f>
        <v>0</v>
      </c>
      <c r="D185" s="16">
        <f>(D293)*($B$353-'Cost Data'!$B$6)-'Cost Data'!$B$17</f>
        <v>0</v>
      </c>
      <c r="E185" s="16">
        <f>(E293)*($B$353-'Cost Data'!$B$7)-'Cost Data'!$B$18</f>
        <v>0</v>
      </c>
      <c r="F185" s="16">
        <f>(F293)*($B$353-'Cost Data'!$B$8)-'Cost Data'!$B$19</f>
        <v>0</v>
      </c>
      <c r="G185" s="16">
        <f>(G293)*($B$353-'Cost Data'!$B$9)-'Cost Data'!$B$20</f>
        <v>0</v>
      </c>
      <c r="H185" s="16">
        <f>(H293)*($B$353-'Cost Data'!$B$10)-'Cost Data'!$B$21</f>
        <v>0</v>
      </c>
      <c r="I185" s="16">
        <f t="shared" si="132"/>
        <v>0</v>
      </c>
      <c r="K185" s="16">
        <f>(K293)*($C$353-'Cost Data'!$B$4)-'Cost Data'!$C$15</f>
        <v>0</v>
      </c>
      <c r="L185" s="16">
        <f>(L293)*($C$353-'Cost Data'!$B$5)-'Cost Data'!$C$16</f>
        <v>0</v>
      </c>
      <c r="M185" s="16">
        <f>(M293)*($C$353-'Cost Data'!$B$6)-'Cost Data'!$C$17</f>
        <v>0</v>
      </c>
      <c r="N185" s="16">
        <f>(N293)*($C$353-'Cost Data'!$B$7)-'Cost Data'!$C$18</f>
        <v>0</v>
      </c>
      <c r="O185" s="16">
        <f>(O293)*($C$353-'Cost Data'!$B$8)-'Cost Data'!$C$19</f>
        <v>0</v>
      </c>
      <c r="P185" s="16">
        <f>(P293)*($C$353-'Cost Data'!$B$9)-'Cost Data'!$C$20</f>
        <v>0</v>
      </c>
      <c r="Q185" s="16">
        <f>(Q293)*($C$353-'Cost Data'!$B$10)-'Cost Data'!$C$21</f>
        <v>0</v>
      </c>
      <c r="R185" s="16">
        <f t="shared" si="133"/>
        <v>0</v>
      </c>
      <c r="T185" s="16">
        <f>(T293)*($D$353-'Cost Data'!$B$4)-'Cost Data'!$D$15</f>
        <v>0</v>
      </c>
      <c r="U185" s="16">
        <f>(U293)*($D$353-'Cost Data'!$B$5)-'Cost Data'!$D$16</f>
        <v>0</v>
      </c>
      <c r="V185" s="16">
        <f>(V293)*($D$353-'Cost Data'!$B$6)-'Cost Data'!$D$17</f>
        <v>0</v>
      </c>
      <c r="W185" s="16">
        <f>(W293)*($D$353-'Cost Data'!$B$7)-'Cost Data'!$D$18</f>
        <v>0</v>
      </c>
      <c r="X185" s="16">
        <f>(X293)*($D$353-'Cost Data'!$B$8)-'Cost Data'!$D$19</f>
        <v>0</v>
      </c>
      <c r="Y185" s="16">
        <f>(Y293)*($D$353-'Cost Data'!$B$9)-'Cost Data'!$D$20</f>
        <v>0</v>
      </c>
      <c r="Z185" s="16">
        <f>(Z293)*($D$353-'Cost Data'!$B$10)-'Cost Data'!$D$21</f>
        <v>0</v>
      </c>
      <c r="AA185" s="16">
        <f t="shared" si="134"/>
        <v>0</v>
      </c>
    </row>
    <row r="186" spans="1:35" s="16" customFormat="1" x14ac:dyDescent="0.25">
      <c r="A186" s="30">
        <v>2040</v>
      </c>
      <c r="B186" s="16">
        <f>(B294)*($B$354-'Cost Data'!$B$4)-'Cost Data'!$B$15</f>
        <v>0</v>
      </c>
      <c r="C186" s="16">
        <f>(C294)*($B$354-'Cost Data'!$B$5)-'Cost Data'!$B$16</f>
        <v>0</v>
      </c>
      <c r="D186" s="16">
        <f>(D294)*($B$354-'Cost Data'!$B$6)-'Cost Data'!$B$17</f>
        <v>0</v>
      </c>
      <c r="E186" s="16">
        <f>(E294)*($B$354-'Cost Data'!$B$7)-'Cost Data'!$B$18</f>
        <v>0</v>
      </c>
      <c r="F186" s="16">
        <f>(F294)*($B$354-'Cost Data'!$B$8)-'Cost Data'!$B$19</f>
        <v>0</v>
      </c>
      <c r="G186" s="16">
        <f>(G294)*($B$354-'Cost Data'!$B$9)-'Cost Data'!$B$20</f>
        <v>0</v>
      </c>
      <c r="H186" s="16">
        <f>(H294)*($B$354-'Cost Data'!$B$10)-'Cost Data'!$B$21</f>
        <v>0</v>
      </c>
      <c r="I186" s="16">
        <f t="shared" si="132"/>
        <v>0</v>
      </c>
      <c r="K186" s="16">
        <f>(K294)*($C$354-'Cost Data'!$B$4)-'Cost Data'!$C$15</f>
        <v>0</v>
      </c>
      <c r="L186" s="16">
        <f>(L294)*($C$354-'Cost Data'!$B$5)-'Cost Data'!$C$16</f>
        <v>0</v>
      </c>
      <c r="M186" s="16">
        <f>(M294)*($C$354-'Cost Data'!$B$6)-'Cost Data'!$C$17</f>
        <v>0</v>
      </c>
      <c r="N186" s="16">
        <f>(N294)*($C$354-'Cost Data'!$B$7)-'Cost Data'!$C$18</f>
        <v>0</v>
      </c>
      <c r="O186" s="16">
        <f>(O294)*($C$354-'Cost Data'!$B$8)-'Cost Data'!$C$19</f>
        <v>0</v>
      </c>
      <c r="P186" s="16">
        <f>(P294)*($C$354-'Cost Data'!$B$9)-'Cost Data'!$C$20</f>
        <v>0</v>
      </c>
      <c r="Q186" s="16">
        <f>(Q294)*($C$354-'Cost Data'!$B$10)-'Cost Data'!$C$21</f>
        <v>0</v>
      </c>
      <c r="R186" s="16">
        <f t="shared" si="133"/>
        <v>0</v>
      </c>
      <c r="T186" s="16">
        <f>(T294)*($D$354-'Cost Data'!$B$4)-'Cost Data'!$D$15</f>
        <v>0</v>
      </c>
      <c r="U186" s="16">
        <f>(U294)*($D$354-'Cost Data'!$B$5)-'Cost Data'!$D$16</f>
        <v>0</v>
      </c>
      <c r="V186" s="16">
        <f>(V294)*($D$354-'Cost Data'!$B$6)-'Cost Data'!$D$17</f>
        <v>0</v>
      </c>
      <c r="W186" s="16">
        <f>(W294)*($D$354-'Cost Data'!$B$7)-'Cost Data'!$D$18</f>
        <v>0</v>
      </c>
      <c r="X186" s="16">
        <f>(X294)*($D$354-'Cost Data'!$B$8)-'Cost Data'!$D$19</f>
        <v>0</v>
      </c>
      <c r="Y186" s="16">
        <f>(Y294)*($D$354-'Cost Data'!$B$9)-'Cost Data'!$D$20</f>
        <v>0</v>
      </c>
      <c r="Z186" s="16">
        <f>(Z294)*($D$354-'Cost Data'!$B$10)-'Cost Data'!$D$21</f>
        <v>0</v>
      </c>
      <c r="AA186" s="16">
        <f t="shared" si="134"/>
        <v>0</v>
      </c>
    </row>
    <row r="187" spans="1:35" s="16" customFormat="1" x14ac:dyDescent="0.25">
      <c r="A187" s="16" t="s">
        <v>25</v>
      </c>
      <c r="B187" s="16">
        <f>SUM(B166:B186)</f>
        <v>0</v>
      </c>
      <c r="C187" s="16">
        <f t="shared" ref="C187:I187" si="135">SUM(C166:C186)</f>
        <v>0</v>
      </c>
      <c r="D187" s="16">
        <f t="shared" si="135"/>
        <v>0</v>
      </c>
      <c r="E187" s="16">
        <f t="shared" si="135"/>
        <v>0</v>
      </c>
      <c r="F187" s="16">
        <f t="shared" si="135"/>
        <v>0</v>
      </c>
      <c r="G187" s="16">
        <f t="shared" si="135"/>
        <v>0</v>
      </c>
      <c r="H187" s="16">
        <f t="shared" si="135"/>
        <v>0</v>
      </c>
      <c r="I187" s="16">
        <f t="shared" si="135"/>
        <v>0</v>
      </c>
      <c r="K187" s="16">
        <f t="shared" ref="K187:R187" si="136">SUM(K166:K186)</f>
        <v>0</v>
      </c>
      <c r="L187" s="16">
        <f t="shared" si="136"/>
        <v>0</v>
      </c>
      <c r="M187" s="16">
        <f t="shared" si="136"/>
        <v>0</v>
      </c>
      <c r="N187" s="16">
        <f t="shared" si="136"/>
        <v>0</v>
      </c>
      <c r="O187" s="16">
        <f t="shared" si="136"/>
        <v>0</v>
      </c>
      <c r="P187" s="16">
        <f t="shared" si="136"/>
        <v>0</v>
      </c>
      <c r="Q187" s="16">
        <f t="shared" si="136"/>
        <v>0</v>
      </c>
      <c r="R187" s="16">
        <f t="shared" si="136"/>
        <v>0</v>
      </c>
      <c r="T187" s="16">
        <f t="shared" ref="T187:AA187" si="137">SUM(T166:T186)</f>
        <v>0</v>
      </c>
      <c r="U187" s="16">
        <f t="shared" si="137"/>
        <v>0</v>
      </c>
      <c r="V187" s="16">
        <f t="shared" si="137"/>
        <v>0</v>
      </c>
      <c r="W187" s="16">
        <f t="shared" si="137"/>
        <v>0</v>
      </c>
      <c r="X187" s="16">
        <f t="shared" si="137"/>
        <v>0</v>
      </c>
      <c r="Y187" s="16">
        <f t="shared" si="137"/>
        <v>0</v>
      </c>
      <c r="Z187" s="16">
        <f t="shared" si="137"/>
        <v>0</v>
      </c>
      <c r="AA187" s="16">
        <f t="shared" si="137"/>
        <v>0</v>
      </c>
    </row>
    <row r="190" spans="1:35" x14ac:dyDescent="0.25">
      <c r="A190" s="6" t="s">
        <v>66</v>
      </c>
    </row>
    <row r="191" spans="1:35" x14ac:dyDescent="0.25">
      <c r="A191" s="6"/>
      <c r="B191" s="5" t="s">
        <v>2</v>
      </c>
      <c r="C191" s="5"/>
      <c r="D191" s="5"/>
      <c r="E191" s="5"/>
      <c r="F191" s="5"/>
      <c r="G191" s="5"/>
      <c r="H191" s="5"/>
      <c r="I191" s="5"/>
      <c r="K191" s="5" t="s">
        <v>59</v>
      </c>
      <c r="L191" s="5"/>
      <c r="M191" s="5"/>
      <c r="N191" s="5"/>
      <c r="O191" s="5"/>
      <c r="P191" s="5"/>
      <c r="Q191" s="5"/>
      <c r="R191" s="5"/>
      <c r="T191" s="5" t="s">
        <v>3</v>
      </c>
      <c r="U191" s="5"/>
      <c r="V191" s="5"/>
      <c r="W191" s="5"/>
      <c r="X191" s="5"/>
      <c r="Y191" s="5"/>
      <c r="Z191" s="5"/>
      <c r="AA191" s="5"/>
    </row>
    <row r="192" spans="1:35" ht="30" x14ac:dyDescent="0.25">
      <c r="A192" s="30" t="s">
        <v>0</v>
      </c>
      <c r="B192" s="30" t="s">
        <v>4</v>
      </c>
      <c r="C192" s="30" t="s">
        <v>5</v>
      </c>
      <c r="D192" s="30" t="s">
        <v>6</v>
      </c>
      <c r="E192" s="30" t="s">
        <v>7</v>
      </c>
      <c r="F192" s="30" t="s">
        <v>8</v>
      </c>
      <c r="G192" s="30" t="s">
        <v>9</v>
      </c>
      <c r="H192" s="30" t="s">
        <v>10</v>
      </c>
      <c r="I192" s="30" t="s">
        <v>14</v>
      </c>
      <c r="K192" s="30" t="s">
        <v>4</v>
      </c>
      <c r="L192" s="30" t="s">
        <v>5</v>
      </c>
      <c r="M192" s="30" t="s">
        <v>6</v>
      </c>
      <c r="N192" s="30" t="s">
        <v>7</v>
      </c>
      <c r="O192" s="30" t="s">
        <v>8</v>
      </c>
      <c r="P192" s="30" t="s">
        <v>9</v>
      </c>
      <c r="Q192" s="30" t="s">
        <v>10</v>
      </c>
      <c r="R192" s="30" t="s">
        <v>14</v>
      </c>
      <c r="T192" s="30" t="s">
        <v>4</v>
      </c>
      <c r="U192" s="30" t="s">
        <v>5</v>
      </c>
      <c r="V192" s="30" t="s">
        <v>6</v>
      </c>
      <c r="W192" s="30" t="s">
        <v>7</v>
      </c>
      <c r="X192" s="30" t="s">
        <v>8</v>
      </c>
      <c r="Y192" s="30" t="s">
        <v>9</v>
      </c>
      <c r="Z192" s="30" t="s">
        <v>10</v>
      </c>
      <c r="AA192" s="30" t="s">
        <v>14</v>
      </c>
      <c r="AC192" s="6"/>
      <c r="AD192" s="6"/>
      <c r="AE192" s="6"/>
      <c r="AG192" s="6"/>
      <c r="AH192" s="6"/>
      <c r="AI192" s="6"/>
    </row>
    <row r="193" spans="1:27" s="16" customFormat="1" x14ac:dyDescent="0.25">
      <c r="A193" s="30">
        <v>2020</v>
      </c>
      <c r="B193" s="16">
        <f>(B301)*($B$334-'Cost Data'!$B$4)-'Cost Data'!$B$15</f>
        <v>0</v>
      </c>
      <c r="C193" s="16">
        <f>(C301)*($B$334-'Cost Data'!$B$5)-'Cost Data'!$B$16</f>
        <v>0</v>
      </c>
      <c r="D193" s="16">
        <f>(D301)*($B$334-'Cost Data'!$B$6)-'Cost Data'!$B$17</f>
        <v>0</v>
      </c>
      <c r="E193" s="16">
        <f>(E301)*($B$334-'Cost Data'!$B$7)-'Cost Data'!$B$18</f>
        <v>0</v>
      </c>
      <c r="F193" s="16">
        <f>(F301)*($B$334-'Cost Data'!$B$8)-'Cost Data'!$B$19</f>
        <v>0</v>
      </c>
      <c r="G193" s="16">
        <f>(G301)*($B$334-'Cost Data'!$B$9)-'Cost Data'!$B$20</f>
        <v>0</v>
      </c>
      <c r="H193" s="16">
        <f>(H301)*($B$334-'Cost Data'!$B$10)-'Cost Data'!$B$21</f>
        <v>0</v>
      </c>
      <c r="I193" s="16">
        <f t="shared" ref="I193:I213" si="138">SUM(B193:H193)</f>
        <v>0</v>
      </c>
      <c r="K193" s="16">
        <f>(K301)*($C$334-'Cost Data'!$B$4)-'Cost Data'!$C$15</f>
        <v>0</v>
      </c>
      <c r="L193" s="16">
        <f>(L301)*($C$334-'Cost Data'!$B$5)-'Cost Data'!$C$16</f>
        <v>0</v>
      </c>
      <c r="M193" s="16">
        <f>(M301)*($C$334-'Cost Data'!$B$6)-'Cost Data'!$C$17</f>
        <v>0</v>
      </c>
      <c r="N193" s="16">
        <f>(N301)*($C$334-'Cost Data'!$B$7)-'Cost Data'!$C$18</f>
        <v>0</v>
      </c>
      <c r="O193" s="16">
        <f>(O301)*($C$334-'Cost Data'!$B$8)-'Cost Data'!$C$19</f>
        <v>0</v>
      </c>
      <c r="P193" s="16">
        <f>(P301)*($C$334-'Cost Data'!$B$9)-'Cost Data'!$C$20</f>
        <v>0</v>
      </c>
      <c r="Q193" s="16">
        <f>(Q301)*($C$334-'Cost Data'!$B$10)-'Cost Data'!$C$21</f>
        <v>0</v>
      </c>
      <c r="R193" s="16">
        <f t="shared" ref="R193:R213" si="139">SUM(K193:Q193)</f>
        <v>0</v>
      </c>
      <c r="T193" s="16">
        <f>(T301)*($D$334-'Cost Data'!$B$4)-'Cost Data'!$D$15</f>
        <v>0</v>
      </c>
      <c r="U193" s="16">
        <f>(U301)*($D$334-'Cost Data'!$B$5)-'Cost Data'!$D$16</f>
        <v>0</v>
      </c>
      <c r="V193" s="16">
        <f>(V301)*($D$334-'Cost Data'!$B$6)-'Cost Data'!$D$17</f>
        <v>0</v>
      </c>
      <c r="W193" s="16">
        <f>(W301)*($D$334-'Cost Data'!$B$7)-'Cost Data'!$D$18</f>
        <v>0</v>
      </c>
      <c r="X193" s="16">
        <f>(X301)*($D$334-'Cost Data'!$B$8)-'Cost Data'!$D$19</f>
        <v>0</v>
      </c>
      <c r="Y193" s="16">
        <f>(Y301)*($D$334-'Cost Data'!$B$9)-'Cost Data'!$D$20</f>
        <v>0</v>
      </c>
      <c r="Z193" s="16">
        <f>(Z301)*($D$334-'Cost Data'!$B$10)-'Cost Data'!$D$21</f>
        <v>0</v>
      </c>
      <c r="AA193" s="16">
        <f t="shared" ref="AA193:AA213" si="140">SUM(T193:Z193)</f>
        <v>0</v>
      </c>
    </row>
    <row r="194" spans="1:27" s="16" customFormat="1" x14ac:dyDescent="0.25">
      <c r="A194" s="30">
        <v>2021</v>
      </c>
      <c r="B194" s="16">
        <f>(B302)*($B$335-'Cost Data'!$B$4)-'Cost Data'!$B$15</f>
        <v>0</v>
      </c>
      <c r="C194" s="16">
        <f>(C302)*($B$335-'Cost Data'!$B$5)-'Cost Data'!$B$16</f>
        <v>0</v>
      </c>
      <c r="D194" s="16">
        <f>(D302)*($B$335-'Cost Data'!$B$6)-'Cost Data'!$B$17</f>
        <v>0</v>
      </c>
      <c r="E194" s="16">
        <f>(E302)*($B$335-'Cost Data'!$B$7)-'Cost Data'!$B$18</f>
        <v>0</v>
      </c>
      <c r="F194" s="16">
        <f>(F302)*($B$335-'Cost Data'!$B$8)-'Cost Data'!$B$19</f>
        <v>0</v>
      </c>
      <c r="G194" s="16">
        <f>(G302)*($B$335-'Cost Data'!$B$9)-'Cost Data'!$B$20</f>
        <v>0</v>
      </c>
      <c r="H194" s="16">
        <f>(H302)*($B$335-'Cost Data'!$B$10)-'Cost Data'!$B$21</f>
        <v>0</v>
      </c>
      <c r="I194" s="16">
        <f t="shared" si="138"/>
        <v>0</v>
      </c>
      <c r="K194" s="16">
        <f>(K302)*($C$335-'Cost Data'!$B$4)-'Cost Data'!$C$15</f>
        <v>0</v>
      </c>
      <c r="L194" s="16">
        <f>(L302)*($C$335-'Cost Data'!$B$5)-'Cost Data'!$C$16</f>
        <v>0</v>
      </c>
      <c r="M194" s="16">
        <f>(M302)*($C$335-'Cost Data'!$B$6)-'Cost Data'!$C$17</f>
        <v>0</v>
      </c>
      <c r="N194" s="16">
        <f>(N302)*($C$335-'Cost Data'!$B$7)-'Cost Data'!$C$18</f>
        <v>0</v>
      </c>
      <c r="O194" s="16">
        <f>(O302)*($C$335-'Cost Data'!$B$8)-'Cost Data'!$C$19</f>
        <v>0</v>
      </c>
      <c r="P194" s="16">
        <f>(P302)*($C$335-'Cost Data'!$B$9)-'Cost Data'!$C$20</f>
        <v>0</v>
      </c>
      <c r="Q194" s="16">
        <f>(Q302)*($C$335-'Cost Data'!$B$10)-'Cost Data'!$C$21</f>
        <v>0</v>
      </c>
      <c r="R194" s="16">
        <f t="shared" si="139"/>
        <v>0</v>
      </c>
      <c r="T194" s="16">
        <f>(T302)*($D$335-'Cost Data'!$B$4)-'Cost Data'!$D$15</f>
        <v>0</v>
      </c>
      <c r="U194" s="16">
        <f>(U302)*($D$335-'Cost Data'!$B$5)-'Cost Data'!$D$16</f>
        <v>0</v>
      </c>
      <c r="V194" s="16">
        <f>(V302)*($D$335-'Cost Data'!$B$6)-'Cost Data'!$D$17</f>
        <v>0</v>
      </c>
      <c r="W194" s="16">
        <f>(W302)*($D$335-'Cost Data'!$B$7)-'Cost Data'!$D$18</f>
        <v>0</v>
      </c>
      <c r="X194" s="16">
        <f>(X302)*($D$335-'Cost Data'!$B$8)-'Cost Data'!$D$19</f>
        <v>0</v>
      </c>
      <c r="Y194" s="16">
        <f>(Y302)*($D$335-'Cost Data'!$B$9)-'Cost Data'!$D$20</f>
        <v>0</v>
      </c>
      <c r="Z194" s="16">
        <f>(Z302)*($D$335-'Cost Data'!$B$10)-'Cost Data'!$D$21</f>
        <v>0</v>
      </c>
      <c r="AA194" s="16">
        <f t="shared" si="140"/>
        <v>0</v>
      </c>
    </row>
    <row r="195" spans="1:27" s="16" customFormat="1" x14ac:dyDescent="0.25">
      <c r="A195" s="30">
        <v>2022</v>
      </c>
      <c r="B195" s="16">
        <f>(B303)*($B$336-'Cost Data'!$B$4)-'Cost Data'!$B$15</f>
        <v>0</v>
      </c>
      <c r="C195" s="16">
        <f>(C303)*($B$336-'Cost Data'!$B$5)-'Cost Data'!$B$16</f>
        <v>0</v>
      </c>
      <c r="D195" s="16">
        <f>(D303)*($B$336-'Cost Data'!$B$6)-'Cost Data'!$B$17</f>
        <v>0</v>
      </c>
      <c r="E195" s="16">
        <f>(E303)*($B$336-'Cost Data'!$B$7)-'Cost Data'!$B$18</f>
        <v>0</v>
      </c>
      <c r="F195" s="16">
        <f>(F303)*($B$336-'Cost Data'!$B$8)-'Cost Data'!$B$19</f>
        <v>0</v>
      </c>
      <c r="G195" s="16">
        <f>(G303)*($B$336-'Cost Data'!$B$9)-'Cost Data'!$B$20</f>
        <v>0</v>
      </c>
      <c r="H195" s="16">
        <f>(H303)*($B$336-'Cost Data'!$B$10)-'Cost Data'!$B$21</f>
        <v>0</v>
      </c>
      <c r="I195" s="16">
        <f t="shared" si="138"/>
        <v>0</v>
      </c>
      <c r="K195" s="16">
        <f>(K303)*($C$336-'Cost Data'!$B$4)-'Cost Data'!$C$15</f>
        <v>0</v>
      </c>
      <c r="L195" s="16">
        <f>(L303)*($C$336-'Cost Data'!$B$5)-'Cost Data'!$C$16</f>
        <v>0</v>
      </c>
      <c r="M195" s="16">
        <f>(M303)*($C$336-'Cost Data'!$B$6)-'Cost Data'!$C$17</f>
        <v>0</v>
      </c>
      <c r="N195" s="16">
        <f>(N303)*($C$336-'Cost Data'!$B$7)-'Cost Data'!$C$18</f>
        <v>0</v>
      </c>
      <c r="O195" s="16">
        <f>(O303)*($C$336-'Cost Data'!$B$8)-'Cost Data'!$C$19</f>
        <v>0</v>
      </c>
      <c r="P195" s="16">
        <f>(P303)*($C$336-'Cost Data'!$B$9)-'Cost Data'!$C$20</f>
        <v>0</v>
      </c>
      <c r="Q195" s="16">
        <f>(Q303)*($C$336-'Cost Data'!$B$10)-'Cost Data'!$C$21</f>
        <v>0</v>
      </c>
      <c r="R195" s="16">
        <f t="shared" si="139"/>
        <v>0</v>
      </c>
      <c r="T195" s="16">
        <f>(T303)*($D$336-'Cost Data'!$B$4)-'Cost Data'!$D$15</f>
        <v>0</v>
      </c>
      <c r="U195" s="16">
        <f>(U303)*($D$336-'Cost Data'!$B$5)-'Cost Data'!$D$16</f>
        <v>0</v>
      </c>
      <c r="V195" s="16">
        <f>(V303)*($D$336-'Cost Data'!$B$6)-'Cost Data'!$D$17</f>
        <v>0</v>
      </c>
      <c r="W195" s="16">
        <f>(W303)*($D$336-'Cost Data'!$B$7)-'Cost Data'!$D$18</f>
        <v>0</v>
      </c>
      <c r="X195" s="16">
        <f>(X303)*($D$336-'Cost Data'!$B$8)-'Cost Data'!$D$19</f>
        <v>0</v>
      </c>
      <c r="Y195" s="16">
        <f>(Y303)*($D$336-'Cost Data'!$B$9)-'Cost Data'!$D$20</f>
        <v>0</v>
      </c>
      <c r="Z195" s="16">
        <f>(Z303)*($D$336-'Cost Data'!$B$10)-'Cost Data'!$D$21</f>
        <v>0</v>
      </c>
      <c r="AA195" s="16">
        <f t="shared" si="140"/>
        <v>0</v>
      </c>
    </row>
    <row r="196" spans="1:27" s="16" customFormat="1" x14ac:dyDescent="0.25">
      <c r="A196" s="30">
        <v>2023</v>
      </c>
      <c r="B196" s="16">
        <f>(B304)*($B$337-'Cost Data'!$B$4)-'Cost Data'!$B$15</f>
        <v>0</v>
      </c>
      <c r="C196" s="16">
        <f>(C304)*($B$337-'Cost Data'!$B$5)-'Cost Data'!$B$16</f>
        <v>0</v>
      </c>
      <c r="D196" s="16">
        <f>(D304)*($B$337-'Cost Data'!$B$6)-'Cost Data'!$B$17</f>
        <v>0</v>
      </c>
      <c r="E196" s="16">
        <f>(E304)*($B$337-'Cost Data'!$B$7)-'Cost Data'!$B$18</f>
        <v>0</v>
      </c>
      <c r="F196" s="16">
        <f>(F304)*($B$337-'Cost Data'!$B$8)-'Cost Data'!$B$19</f>
        <v>0</v>
      </c>
      <c r="G196" s="16">
        <f>(G304)*($B$337-'Cost Data'!$B$9)-'Cost Data'!$B$20</f>
        <v>0</v>
      </c>
      <c r="H196" s="16">
        <f>(H304)*($B$337-'Cost Data'!$B$10)-'Cost Data'!$B$21</f>
        <v>0</v>
      </c>
      <c r="I196" s="16">
        <f t="shared" si="138"/>
        <v>0</v>
      </c>
      <c r="K196" s="16">
        <f>(K304)*($C$337-'Cost Data'!$B$4)-'Cost Data'!$C$15</f>
        <v>0</v>
      </c>
      <c r="L196" s="16">
        <f>(L304)*($C$337-'Cost Data'!$B$5)-'Cost Data'!$C$16</f>
        <v>0</v>
      </c>
      <c r="M196" s="16">
        <f>(M304)*($C$337-'Cost Data'!$B$6)-'Cost Data'!$C$17</f>
        <v>0</v>
      </c>
      <c r="N196" s="16">
        <f>(N304)*($C$337-'Cost Data'!$B$7)-'Cost Data'!$C$18</f>
        <v>0</v>
      </c>
      <c r="O196" s="16">
        <f>(O304)*($C$337-'Cost Data'!$B$8)-'Cost Data'!$C$19</f>
        <v>0</v>
      </c>
      <c r="P196" s="16">
        <f>(P304)*($C$337-'Cost Data'!$B$9)-'Cost Data'!$C$20</f>
        <v>0</v>
      </c>
      <c r="Q196" s="16">
        <f>(Q304)*($C$337-'Cost Data'!$B$10)-'Cost Data'!$C$21</f>
        <v>0</v>
      </c>
      <c r="R196" s="16">
        <f t="shared" si="139"/>
        <v>0</v>
      </c>
      <c r="T196" s="16">
        <f>(T304)*($D$337-'Cost Data'!$B$4)-'Cost Data'!$D$15</f>
        <v>0</v>
      </c>
      <c r="U196" s="16">
        <f>(U304)*($D$337-'Cost Data'!$B$5)-'Cost Data'!$D$16</f>
        <v>0</v>
      </c>
      <c r="V196" s="16">
        <f>(V304)*($D$337-'Cost Data'!$B$6)-'Cost Data'!$D$17</f>
        <v>0</v>
      </c>
      <c r="W196" s="16">
        <f>(W304)*($D$337-'Cost Data'!$B$7)-'Cost Data'!$D$18</f>
        <v>0</v>
      </c>
      <c r="X196" s="16">
        <f>(X304)*($D$337-'Cost Data'!$B$8)-'Cost Data'!$D$19</f>
        <v>0</v>
      </c>
      <c r="Y196" s="16">
        <f>(Y304)*($D$337-'Cost Data'!$B$9)-'Cost Data'!$D$20</f>
        <v>0</v>
      </c>
      <c r="Z196" s="16">
        <f>(Z304)*($D$337-'Cost Data'!$B$10)-'Cost Data'!$D$21</f>
        <v>0</v>
      </c>
      <c r="AA196" s="16">
        <f t="shared" si="140"/>
        <v>0</v>
      </c>
    </row>
    <row r="197" spans="1:27" s="16" customFormat="1" x14ac:dyDescent="0.25">
      <c r="A197" s="30">
        <v>2024</v>
      </c>
      <c r="B197" s="16">
        <f>(B305)*($B$338-'Cost Data'!$B$4)-'Cost Data'!$B$15</f>
        <v>0</v>
      </c>
      <c r="C197" s="16">
        <f>(C305)*($B$338-'Cost Data'!$B$5)-'Cost Data'!$B$16</f>
        <v>0</v>
      </c>
      <c r="D197" s="16">
        <f>(D305)*($B$338-'Cost Data'!$B$6)-'Cost Data'!$B$17</f>
        <v>0</v>
      </c>
      <c r="E197" s="16">
        <f>(E305)*($B$338-'Cost Data'!$B$7)-'Cost Data'!$B$18</f>
        <v>0</v>
      </c>
      <c r="F197" s="16">
        <f>(F305)*($B$338-'Cost Data'!$B$8)-'Cost Data'!$B$19</f>
        <v>0</v>
      </c>
      <c r="G197" s="16">
        <f>(G305)*($B$338-'Cost Data'!$B$9)-'Cost Data'!$B$20</f>
        <v>0</v>
      </c>
      <c r="H197" s="16">
        <f>(H305)*($B$338-'Cost Data'!$B$10)-'Cost Data'!$B$21</f>
        <v>0</v>
      </c>
      <c r="I197" s="16">
        <f t="shared" si="138"/>
        <v>0</v>
      </c>
      <c r="K197" s="16">
        <f>(K305)*($C$338-'Cost Data'!$B$4)-'Cost Data'!$C$15</f>
        <v>0</v>
      </c>
      <c r="L197" s="16">
        <f>(L305)*($C$338-'Cost Data'!$B$5)-'Cost Data'!$C$16</f>
        <v>0</v>
      </c>
      <c r="M197" s="16">
        <f>(M305)*($C$338-'Cost Data'!$B$6)-'Cost Data'!$C$17</f>
        <v>0</v>
      </c>
      <c r="N197" s="16">
        <f>(N305)*($C$338-'Cost Data'!$B$7)-'Cost Data'!$C$18</f>
        <v>0</v>
      </c>
      <c r="O197" s="16">
        <f>(O305)*($C$338-'Cost Data'!$B$8)-'Cost Data'!$C$19</f>
        <v>0</v>
      </c>
      <c r="P197" s="16">
        <f>(P305)*($C$338-'Cost Data'!$B$9)-'Cost Data'!$C$20</f>
        <v>0</v>
      </c>
      <c r="Q197" s="16">
        <f>(Q305)*($C$338-'Cost Data'!$B$10)-'Cost Data'!$C$21</f>
        <v>0</v>
      </c>
      <c r="R197" s="16">
        <f t="shared" si="139"/>
        <v>0</v>
      </c>
      <c r="T197" s="16">
        <f>(T305)*($D$338-'Cost Data'!$B$4)-'Cost Data'!$D$15</f>
        <v>0</v>
      </c>
      <c r="U197" s="16">
        <f>(U305)*($D$338-'Cost Data'!$B$5)-'Cost Data'!$D$16</f>
        <v>0</v>
      </c>
      <c r="V197" s="16">
        <f>(V305)*($D$338-'Cost Data'!$B$6)-'Cost Data'!$D$17</f>
        <v>0</v>
      </c>
      <c r="W197" s="16">
        <f>(W305)*($D$338-'Cost Data'!$B$7)-'Cost Data'!$D$18</f>
        <v>0</v>
      </c>
      <c r="X197" s="16">
        <f>(X305)*($D$338-'Cost Data'!$B$8)-'Cost Data'!$D$19</f>
        <v>0</v>
      </c>
      <c r="Y197" s="16">
        <f>(Y305)*($D$338-'Cost Data'!$B$9)-'Cost Data'!$D$20</f>
        <v>0</v>
      </c>
      <c r="Z197" s="16">
        <f>(Z305)*($D$338-'Cost Data'!$B$10)-'Cost Data'!$D$21</f>
        <v>0</v>
      </c>
      <c r="AA197" s="16">
        <f t="shared" si="140"/>
        <v>0</v>
      </c>
    </row>
    <row r="198" spans="1:27" s="16" customFormat="1" x14ac:dyDescent="0.25">
      <c r="A198" s="30">
        <v>2025</v>
      </c>
      <c r="B198" s="16">
        <f>(B306)*($B$339-'Cost Data'!$B$4)-'Cost Data'!$B$15</f>
        <v>0</v>
      </c>
      <c r="C198" s="16">
        <f>(C306)*($B$339-'Cost Data'!$B$5)-'Cost Data'!$B$16</f>
        <v>0</v>
      </c>
      <c r="D198" s="16">
        <f>(D306)*($B$339-'Cost Data'!$B$6)-'Cost Data'!$B$17</f>
        <v>0</v>
      </c>
      <c r="E198" s="16">
        <f>(E306)*($B$339-'Cost Data'!$B$7)-'Cost Data'!$B$18</f>
        <v>0</v>
      </c>
      <c r="F198" s="16">
        <f>(F306)*($B$339-'Cost Data'!$B$8)-'Cost Data'!$B$19</f>
        <v>0</v>
      </c>
      <c r="G198" s="16">
        <f>(G306)*($B$339-'Cost Data'!$B$9)-'Cost Data'!$B$20</f>
        <v>0</v>
      </c>
      <c r="H198" s="16">
        <f>(H306)*($B$339-'Cost Data'!$B$10)-'Cost Data'!$B$21</f>
        <v>0</v>
      </c>
      <c r="I198" s="16">
        <f t="shared" si="138"/>
        <v>0</v>
      </c>
      <c r="K198" s="16">
        <f>(K306)*($C$339-'Cost Data'!$B$4)-'Cost Data'!$C$15</f>
        <v>0</v>
      </c>
      <c r="L198" s="16">
        <f>(L306)*($C$339-'Cost Data'!$B$5)-'Cost Data'!$C$16</f>
        <v>0</v>
      </c>
      <c r="M198" s="16">
        <f>(M306)*($C$339-'Cost Data'!$B$6)-'Cost Data'!$C$17</f>
        <v>0</v>
      </c>
      <c r="N198" s="16">
        <f>(N306)*($C$339-'Cost Data'!$B$7)-'Cost Data'!$C$18</f>
        <v>0</v>
      </c>
      <c r="O198" s="16">
        <f>(O306)*($C$339-'Cost Data'!$B$8)-'Cost Data'!$C$19</f>
        <v>0</v>
      </c>
      <c r="P198" s="16">
        <f>(P306)*($C$339-'Cost Data'!$B$9)-'Cost Data'!$C$20</f>
        <v>0</v>
      </c>
      <c r="Q198" s="16">
        <f>(Q306)*($C$339-'Cost Data'!$B$10)-'Cost Data'!$C$21</f>
        <v>0</v>
      </c>
      <c r="R198" s="16">
        <f t="shared" si="139"/>
        <v>0</v>
      </c>
      <c r="T198" s="16">
        <f>(T306)*($D$339-'Cost Data'!$B$4)-'Cost Data'!$D$15</f>
        <v>0</v>
      </c>
      <c r="U198" s="16">
        <f>(U306)*($D$339-'Cost Data'!$B$5)-'Cost Data'!$D$16</f>
        <v>0</v>
      </c>
      <c r="V198" s="16">
        <f>(V306)*($D$339-'Cost Data'!$B$6)-'Cost Data'!$D$17</f>
        <v>0</v>
      </c>
      <c r="W198" s="16">
        <f>(W306)*($D$339-'Cost Data'!$B$7)-'Cost Data'!$D$18</f>
        <v>0</v>
      </c>
      <c r="X198" s="16">
        <f>(X306)*($D$339-'Cost Data'!$B$8)-'Cost Data'!$D$19</f>
        <v>0</v>
      </c>
      <c r="Y198" s="16">
        <f>(Y306)*($D$339-'Cost Data'!$B$9)-'Cost Data'!$D$20</f>
        <v>0</v>
      </c>
      <c r="Z198" s="16">
        <f>(Z306)*($D$339-'Cost Data'!$B$10)-'Cost Data'!$D$21</f>
        <v>0</v>
      </c>
      <c r="AA198" s="16">
        <f t="shared" si="140"/>
        <v>0</v>
      </c>
    </row>
    <row r="199" spans="1:27" s="16" customFormat="1" x14ac:dyDescent="0.25">
      <c r="A199" s="30">
        <v>2026</v>
      </c>
      <c r="B199" s="16">
        <f>(B307)*($B$340-'Cost Data'!$B$4)-'Cost Data'!$B$15</f>
        <v>0</v>
      </c>
      <c r="C199" s="16">
        <f>(C307)*($B$340-'Cost Data'!$B$5)-'Cost Data'!$B$16</f>
        <v>0</v>
      </c>
      <c r="D199" s="16">
        <f>(D307)*($B$340-'Cost Data'!$B$6)-'Cost Data'!$B$17</f>
        <v>0</v>
      </c>
      <c r="E199" s="16">
        <f>(E307)*($B$340-'Cost Data'!$B$7)-'Cost Data'!$B$18</f>
        <v>0</v>
      </c>
      <c r="F199" s="16">
        <f>(F307)*($B$340-'Cost Data'!$B$8)-'Cost Data'!$B$19</f>
        <v>0</v>
      </c>
      <c r="G199" s="16">
        <f>(G307)*($B$340-'Cost Data'!$B$9)-'Cost Data'!$B$20</f>
        <v>0</v>
      </c>
      <c r="H199" s="16">
        <f>(H307)*($B$340-'Cost Data'!$B$10)-'Cost Data'!$B$21</f>
        <v>0</v>
      </c>
      <c r="I199" s="16">
        <f t="shared" si="138"/>
        <v>0</v>
      </c>
      <c r="K199" s="16">
        <f>(K307)*($C$340-'Cost Data'!$B$4)-'Cost Data'!$C$15</f>
        <v>0</v>
      </c>
      <c r="L199" s="16">
        <f>(L307)*($C$340-'Cost Data'!$B$5)-'Cost Data'!$C$16</f>
        <v>0</v>
      </c>
      <c r="M199" s="16">
        <f>(M307)*($C$340-'Cost Data'!$B$6)-'Cost Data'!$C$17</f>
        <v>0</v>
      </c>
      <c r="N199" s="16">
        <f>(N307)*($C$340-'Cost Data'!$B$7)-'Cost Data'!$C$18</f>
        <v>0</v>
      </c>
      <c r="O199" s="16">
        <f>(O307)*($C$340-'Cost Data'!$B$8)-'Cost Data'!$C$19</f>
        <v>0</v>
      </c>
      <c r="P199" s="16">
        <f>(P307)*($C$340-'Cost Data'!$B$9)-'Cost Data'!$C$20</f>
        <v>0</v>
      </c>
      <c r="Q199" s="16">
        <f>(Q307)*($C$340-'Cost Data'!$B$10)-'Cost Data'!$C$21</f>
        <v>0</v>
      </c>
      <c r="R199" s="16">
        <f t="shared" si="139"/>
        <v>0</v>
      </c>
      <c r="T199" s="16">
        <f>(T307)*($D$340-'Cost Data'!$B$4)-'Cost Data'!$D$15</f>
        <v>0</v>
      </c>
      <c r="U199" s="16">
        <f>(U307)*($D$340-'Cost Data'!$B$5)-'Cost Data'!$D$16</f>
        <v>0</v>
      </c>
      <c r="V199" s="16">
        <f>(V307)*($D$340-'Cost Data'!$B$6)-'Cost Data'!$D$17</f>
        <v>0</v>
      </c>
      <c r="W199" s="16">
        <f>(W307)*($D$340-'Cost Data'!$B$7)-'Cost Data'!$D$18</f>
        <v>0</v>
      </c>
      <c r="X199" s="16">
        <f>(X307)*($D$340-'Cost Data'!$B$8)-'Cost Data'!$D$19</f>
        <v>0</v>
      </c>
      <c r="Y199" s="16">
        <f>(Y307)*($D$340-'Cost Data'!$B$9)-'Cost Data'!$D$20</f>
        <v>0</v>
      </c>
      <c r="Z199" s="16">
        <f>(Z307)*($D$340-'Cost Data'!$B$10)-'Cost Data'!$D$21</f>
        <v>0</v>
      </c>
      <c r="AA199" s="16">
        <f t="shared" si="140"/>
        <v>0</v>
      </c>
    </row>
    <row r="200" spans="1:27" s="16" customFormat="1" x14ac:dyDescent="0.25">
      <c r="A200" s="30">
        <v>2027</v>
      </c>
      <c r="B200" s="16">
        <f>(B308)*($B$341-'Cost Data'!$B$4)-'Cost Data'!$B$15</f>
        <v>0</v>
      </c>
      <c r="C200" s="16">
        <f>(C308)*($B$341-'Cost Data'!$B$5)-'Cost Data'!$B$16</f>
        <v>0</v>
      </c>
      <c r="D200" s="16">
        <f>(D308)*($B$341-'Cost Data'!$B$6)-'Cost Data'!$B$17</f>
        <v>0</v>
      </c>
      <c r="E200" s="16">
        <f>(E308)*($B$341-'Cost Data'!$B$7)-'Cost Data'!$B$18</f>
        <v>0</v>
      </c>
      <c r="F200" s="16">
        <f>(F308)*($B$341-'Cost Data'!$B$8)-'Cost Data'!$B$19</f>
        <v>0</v>
      </c>
      <c r="G200" s="16">
        <f>(G308)*($B$341-'Cost Data'!$B$9)-'Cost Data'!$B$20</f>
        <v>0</v>
      </c>
      <c r="H200" s="16">
        <f>(H308)*($B$341-'Cost Data'!$B$10)-'Cost Data'!$B$21</f>
        <v>0</v>
      </c>
      <c r="I200" s="16">
        <f t="shared" si="138"/>
        <v>0</v>
      </c>
      <c r="K200" s="16">
        <f>(K308)*($C$341-'Cost Data'!$B$4)-'Cost Data'!$C$15</f>
        <v>0</v>
      </c>
      <c r="L200" s="16">
        <f>(L308)*($C$341-'Cost Data'!$B$5)-'Cost Data'!$C$16</f>
        <v>0</v>
      </c>
      <c r="M200" s="16">
        <f>(M308)*($C$341-'Cost Data'!$B$6)-'Cost Data'!$C$17</f>
        <v>0</v>
      </c>
      <c r="N200" s="16">
        <f>(N308)*($C$341-'Cost Data'!$B$7)-'Cost Data'!$C$18</f>
        <v>0</v>
      </c>
      <c r="O200" s="16">
        <f>(O308)*($C$341-'Cost Data'!$B$8)-'Cost Data'!$C$19</f>
        <v>0</v>
      </c>
      <c r="P200" s="16">
        <f>(P308)*($C$341-'Cost Data'!$B$9)-'Cost Data'!$C$20</f>
        <v>0</v>
      </c>
      <c r="Q200" s="16">
        <f>(Q308)*($C$341-'Cost Data'!$B$10)-'Cost Data'!$C$21</f>
        <v>0</v>
      </c>
      <c r="R200" s="16">
        <f t="shared" si="139"/>
        <v>0</v>
      </c>
      <c r="T200" s="16">
        <f>(T308)*($D$341-'Cost Data'!$B$4)-'Cost Data'!$D$15</f>
        <v>0</v>
      </c>
      <c r="U200" s="16">
        <f>(U308)*($D$341-'Cost Data'!$B$5)-'Cost Data'!$D$16</f>
        <v>0</v>
      </c>
      <c r="V200" s="16">
        <f>(V308)*($D$341-'Cost Data'!$B$6)-'Cost Data'!$D$17</f>
        <v>0</v>
      </c>
      <c r="W200" s="16">
        <f>(W308)*($D$341-'Cost Data'!$B$7)-'Cost Data'!$D$18</f>
        <v>0</v>
      </c>
      <c r="X200" s="16">
        <f>(X308)*($D$341-'Cost Data'!$B$8)-'Cost Data'!$D$19</f>
        <v>0</v>
      </c>
      <c r="Y200" s="16">
        <f>(Y308)*($D$341-'Cost Data'!$B$9)-'Cost Data'!$D$20</f>
        <v>0</v>
      </c>
      <c r="Z200" s="16">
        <f>(Z308)*($D$341-'Cost Data'!$B$10)-'Cost Data'!$D$21</f>
        <v>0</v>
      </c>
      <c r="AA200" s="16">
        <f t="shared" si="140"/>
        <v>0</v>
      </c>
    </row>
    <row r="201" spans="1:27" s="16" customFormat="1" x14ac:dyDescent="0.25">
      <c r="A201" s="30">
        <v>2028</v>
      </c>
      <c r="B201" s="16">
        <f>(B309)*($B$342-'Cost Data'!$B$4)-'Cost Data'!$B$15</f>
        <v>0</v>
      </c>
      <c r="C201" s="16">
        <f>(C309)*($B$342-'Cost Data'!$B$5)-'Cost Data'!$B$16</f>
        <v>0</v>
      </c>
      <c r="D201" s="16">
        <f>(D309)*($B$342-'Cost Data'!$B$6)-'Cost Data'!$B$17</f>
        <v>0</v>
      </c>
      <c r="E201" s="16">
        <f>(E309)*($B$342-'Cost Data'!$B$7)-'Cost Data'!$B$18</f>
        <v>0</v>
      </c>
      <c r="F201" s="16">
        <f>(F309)*($B$342-'Cost Data'!$B$8)-'Cost Data'!$B$19</f>
        <v>0</v>
      </c>
      <c r="G201" s="16">
        <f>(G309)*($B$342-'Cost Data'!$B$9)-'Cost Data'!$B$20</f>
        <v>0</v>
      </c>
      <c r="H201" s="16">
        <f>(H309)*($B$342-'Cost Data'!$B$10)-'Cost Data'!$B$21</f>
        <v>0</v>
      </c>
      <c r="I201" s="16">
        <f t="shared" si="138"/>
        <v>0</v>
      </c>
      <c r="K201" s="16">
        <f>(K309)*($C$342-'Cost Data'!$B$4)-'Cost Data'!$C$15</f>
        <v>0</v>
      </c>
      <c r="L201" s="16">
        <f>(L309)*($C$342-'Cost Data'!$B$5)-'Cost Data'!$C$16</f>
        <v>0</v>
      </c>
      <c r="M201" s="16">
        <f>(M309)*($C$342-'Cost Data'!$B$6)-'Cost Data'!$C$17</f>
        <v>0</v>
      </c>
      <c r="N201" s="16">
        <f>(N309)*($C$342-'Cost Data'!$B$7)-'Cost Data'!$C$18</f>
        <v>0</v>
      </c>
      <c r="O201" s="16">
        <f>(O309)*($C$342-'Cost Data'!$B$8)-'Cost Data'!$C$19</f>
        <v>0</v>
      </c>
      <c r="P201" s="16">
        <f>(P309)*($C$342-'Cost Data'!$B$9)-'Cost Data'!$C$20</f>
        <v>0</v>
      </c>
      <c r="Q201" s="16">
        <f>(Q309)*($C$342-'Cost Data'!$B$10)-'Cost Data'!$C$21</f>
        <v>0</v>
      </c>
      <c r="R201" s="16">
        <f t="shared" si="139"/>
        <v>0</v>
      </c>
      <c r="T201" s="16">
        <f>(T309)*($D$342-'Cost Data'!$B$4)-'Cost Data'!$D$15</f>
        <v>0</v>
      </c>
      <c r="U201" s="16">
        <f>(U309)*($D$342-'Cost Data'!$B$5)-'Cost Data'!$D$16</f>
        <v>0</v>
      </c>
      <c r="V201" s="16">
        <f>(V309)*($D$342-'Cost Data'!$B$6)-'Cost Data'!$D$17</f>
        <v>0</v>
      </c>
      <c r="W201" s="16">
        <f>(W309)*($D$342-'Cost Data'!$B$7)-'Cost Data'!$D$18</f>
        <v>0</v>
      </c>
      <c r="X201" s="16">
        <f>(X309)*($D$342-'Cost Data'!$B$8)-'Cost Data'!$D$19</f>
        <v>0</v>
      </c>
      <c r="Y201" s="16">
        <f>(Y309)*($D$342-'Cost Data'!$B$9)-'Cost Data'!$D$20</f>
        <v>0</v>
      </c>
      <c r="Z201" s="16">
        <f>(Z309)*($D$342-'Cost Data'!$B$10)-'Cost Data'!$D$21</f>
        <v>0</v>
      </c>
      <c r="AA201" s="16">
        <f t="shared" si="140"/>
        <v>0</v>
      </c>
    </row>
    <row r="202" spans="1:27" s="16" customFormat="1" x14ac:dyDescent="0.25">
      <c r="A202" s="30">
        <v>2029</v>
      </c>
      <c r="B202" s="16">
        <f>(B310)*($B$343-'Cost Data'!$B$4)-'Cost Data'!$B$15</f>
        <v>0</v>
      </c>
      <c r="C202" s="16">
        <f>(C310)*($B$343-'Cost Data'!$B$5)-'Cost Data'!$B$16</f>
        <v>0</v>
      </c>
      <c r="D202" s="16">
        <f>(D310)*($B$343-'Cost Data'!$B$6)-'Cost Data'!$B$17</f>
        <v>0</v>
      </c>
      <c r="E202" s="16">
        <f>(E310)*($B$343-'Cost Data'!$B$7)-'Cost Data'!$B$18</f>
        <v>0</v>
      </c>
      <c r="F202" s="16">
        <f>(F310)*($B$343-'Cost Data'!$B$8)-'Cost Data'!$B$19</f>
        <v>0</v>
      </c>
      <c r="G202" s="16">
        <f>(G310)*($B$343-'Cost Data'!$B$9)-'Cost Data'!$B$20</f>
        <v>0</v>
      </c>
      <c r="H202" s="16">
        <f>(H310)*($B$343-'Cost Data'!$B$10)-'Cost Data'!$B$21</f>
        <v>0</v>
      </c>
      <c r="I202" s="16">
        <f t="shared" si="138"/>
        <v>0</v>
      </c>
      <c r="K202" s="16">
        <f>(K310)*($C$343-'Cost Data'!$B$4)-'Cost Data'!$C$15</f>
        <v>0</v>
      </c>
      <c r="L202" s="16">
        <f>(L310)*($C$343-'Cost Data'!$B$5)-'Cost Data'!$C$16</f>
        <v>0</v>
      </c>
      <c r="M202" s="16">
        <f>(M310)*($C$343-'Cost Data'!$B$6)-'Cost Data'!$C$17</f>
        <v>0</v>
      </c>
      <c r="N202" s="16">
        <f>(N310)*($C$343-'Cost Data'!$B$7)-'Cost Data'!$C$18</f>
        <v>0</v>
      </c>
      <c r="O202" s="16">
        <f>(O310)*($C$343-'Cost Data'!$B$8)-'Cost Data'!$C$19</f>
        <v>0</v>
      </c>
      <c r="P202" s="16">
        <f>(P310)*($C$343-'Cost Data'!$B$9)-'Cost Data'!$C$20</f>
        <v>0</v>
      </c>
      <c r="Q202" s="16">
        <f>(Q310)*($C$343-'Cost Data'!$B$10)-'Cost Data'!$C$21</f>
        <v>0</v>
      </c>
      <c r="R202" s="16">
        <f t="shared" si="139"/>
        <v>0</v>
      </c>
      <c r="T202" s="16">
        <f>(T310)*($D$343-'Cost Data'!$B$4)-'Cost Data'!$D$15</f>
        <v>0</v>
      </c>
      <c r="U202" s="16">
        <f>(U310)*($D$343-'Cost Data'!$B$5)-'Cost Data'!$D$16</f>
        <v>0</v>
      </c>
      <c r="V202" s="16">
        <f>(V310)*($D$343-'Cost Data'!$B$6)-'Cost Data'!$D$17</f>
        <v>0</v>
      </c>
      <c r="W202" s="16">
        <f>(W310)*($D$343-'Cost Data'!$B$7)-'Cost Data'!$D$18</f>
        <v>0</v>
      </c>
      <c r="X202" s="16">
        <f>(X310)*($D$343-'Cost Data'!$B$8)-'Cost Data'!$D$19</f>
        <v>0</v>
      </c>
      <c r="Y202" s="16">
        <f>(Y310)*($D$343-'Cost Data'!$B$9)-'Cost Data'!$D$20</f>
        <v>0</v>
      </c>
      <c r="Z202" s="16">
        <f>(Z310)*($D$343-'Cost Data'!$B$10)-'Cost Data'!$D$21</f>
        <v>0</v>
      </c>
      <c r="AA202" s="16">
        <f t="shared" si="140"/>
        <v>0</v>
      </c>
    </row>
    <row r="203" spans="1:27" s="16" customFormat="1" x14ac:dyDescent="0.25">
      <c r="A203" s="30">
        <v>2030</v>
      </c>
      <c r="B203" s="16">
        <f>(B311)*($B$344-'Cost Data'!$B$4)-'Cost Data'!$B$15</f>
        <v>0</v>
      </c>
      <c r="C203" s="16">
        <f>(C311)*($B$344-'Cost Data'!$B$5)-'Cost Data'!$B$16</f>
        <v>0</v>
      </c>
      <c r="D203" s="16">
        <f>(D311)*($B$344-'Cost Data'!$B$6)-'Cost Data'!$B$17</f>
        <v>0</v>
      </c>
      <c r="E203" s="16">
        <f>(E311)*($B$344-'Cost Data'!$B$7)-'Cost Data'!$B$18</f>
        <v>0</v>
      </c>
      <c r="F203" s="16">
        <f>(F311)*($B$344-'Cost Data'!$B$8)-'Cost Data'!$B$19</f>
        <v>0</v>
      </c>
      <c r="G203" s="16">
        <f>(G311)*($B$344-'Cost Data'!$B$9)-'Cost Data'!$B$20</f>
        <v>0</v>
      </c>
      <c r="H203" s="16">
        <f>(H311)*($B$344-'Cost Data'!$B$10)-'Cost Data'!$B$21</f>
        <v>0</v>
      </c>
      <c r="I203" s="16">
        <f t="shared" si="138"/>
        <v>0</v>
      </c>
      <c r="K203" s="16">
        <f>(K311)*($C$344-'Cost Data'!$B$4)-'Cost Data'!$C$15</f>
        <v>0</v>
      </c>
      <c r="L203" s="16">
        <f>(L311)*($C$344-'Cost Data'!$B$5)-'Cost Data'!$C$16</f>
        <v>0</v>
      </c>
      <c r="M203" s="16">
        <f>(M311)*($C$344-'Cost Data'!$B$6)-'Cost Data'!$C$17</f>
        <v>0</v>
      </c>
      <c r="N203" s="16">
        <f>(N311)*($C$344-'Cost Data'!$B$7)-'Cost Data'!$C$18</f>
        <v>0</v>
      </c>
      <c r="O203" s="16">
        <f>(O311)*($C$344-'Cost Data'!$B$8)-'Cost Data'!$C$19</f>
        <v>0</v>
      </c>
      <c r="P203" s="16">
        <f>(P311)*($C$344-'Cost Data'!$B$9)-'Cost Data'!$C$20</f>
        <v>0</v>
      </c>
      <c r="Q203" s="16">
        <f>(Q311)*($C$344-'Cost Data'!$B$10)-'Cost Data'!$C$21</f>
        <v>0</v>
      </c>
      <c r="R203" s="16">
        <f t="shared" si="139"/>
        <v>0</v>
      </c>
      <c r="T203" s="16">
        <f>(T311)*($D$344-'Cost Data'!$B$4)-'Cost Data'!$D$15</f>
        <v>0</v>
      </c>
      <c r="U203" s="16">
        <f>(U311)*($D$344-'Cost Data'!$B$5)-'Cost Data'!$D$16</f>
        <v>0</v>
      </c>
      <c r="V203" s="16">
        <f>(V311)*($D$344-'Cost Data'!$B$6)-'Cost Data'!$D$17</f>
        <v>0</v>
      </c>
      <c r="W203" s="16">
        <f>(W311)*($D$344-'Cost Data'!$B$7)-'Cost Data'!$D$18</f>
        <v>0</v>
      </c>
      <c r="X203" s="16">
        <f>(X311)*($D$344-'Cost Data'!$B$8)-'Cost Data'!$D$19</f>
        <v>0</v>
      </c>
      <c r="Y203" s="16">
        <f>(Y311)*($D$344-'Cost Data'!$B$9)-'Cost Data'!$D$20</f>
        <v>0</v>
      </c>
      <c r="Z203" s="16">
        <f>(Z311)*($D$344-'Cost Data'!$B$10)-'Cost Data'!$D$21</f>
        <v>0</v>
      </c>
      <c r="AA203" s="16">
        <f t="shared" si="140"/>
        <v>0</v>
      </c>
    </row>
    <row r="204" spans="1:27" s="16" customFormat="1" x14ac:dyDescent="0.25">
      <c r="A204" s="30">
        <v>2031</v>
      </c>
      <c r="B204" s="16">
        <f>(B312)*($B$345-'Cost Data'!$B$4)-'Cost Data'!$B$15</f>
        <v>0</v>
      </c>
      <c r="C204" s="16">
        <f>(C312)*($B$345-'Cost Data'!$B$5)-'Cost Data'!$B$16</f>
        <v>0</v>
      </c>
      <c r="D204" s="16">
        <f>(D312)*($B$345-'Cost Data'!$B$6)-'Cost Data'!$B$17</f>
        <v>0</v>
      </c>
      <c r="E204" s="16">
        <f>(E312)*($B$345-'Cost Data'!$B$7)-'Cost Data'!$B$18</f>
        <v>0</v>
      </c>
      <c r="F204" s="16">
        <f>(F312)*($B$345-'Cost Data'!$B$8)-'Cost Data'!$B$19</f>
        <v>0</v>
      </c>
      <c r="G204" s="16">
        <f>(G312)*($B$345-'Cost Data'!$B$9)-'Cost Data'!$B$20</f>
        <v>0</v>
      </c>
      <c r="H204" s="16">
        <f>(H312)*($B$345-'Cost Data'!$B$10)-'Cost Data'!$B$21</f>
        <v>0</v>
      </c>
      <c r="I204" s="16">
        <f t="shared" si="138"/>
        <v>0</v>
      </c>
      <c r="K204" s="16">
        <f>(K312)*($C$345-'Cost Data'!$B$4)-'Cost Data'!$C$15</f>
        <v>0</v>
      </c>
      <c r="L204" s="16">
        <f>(L312)*($C$345-'Cost Data'!$B$5)-'Cost Data'!$C$16</f>
        <v>0</v>
      </c>
      <c r="M204" s="16">
        <f>(M312)*($C$345-'Cost Data'!$B$6)-'Cost Data'!$C$17</f>
        <v>0</v>
      </c>
      <c r="N204" s="16">
        <f>(N312)*($C$345-'Cost Data'!$B$7)-'Cost Data'!$C$18</f>
        <v>0</v>
      </c>
      <c r="O204" s="16">
        <f>(O312)*($C$345-'Cost Data'!$B$8)-'Cost Data'!$C$19</f>
        <v>0</v>
      </c>
      <c r="P204" s="16">
        <f>(P312)*($C$345-'Cost Data'!$B$9)-'Cost Data'!$C$20</f>
        <v>0</v>
      </c>
      <c r="Q204" s="16">
        <f>(Q312)*($C$345-'Cost Data'!$B$10)-'Cost Data'!$C$21</f>
        <v>0</v>
      </c>
      <c r="R204" s="16">
        <f t="shared" si="139"/>
        <v>0</v>
      </c>
      <c r="T204" s="16">
        <f>(T312)*($D$345-'Cost Data'!$B$4)-'Cost Data'!$D$15</f>
        <v>0</v>
      </c>
      <c r="U204" s="16">
        <f>(U312)*($D$345-'Cost Data'!$B$5)-'Cost Data'!$D$16</f>
        <v>0</v>
      </c>
      <c r="V204" s="16">
        <f>(V312)*($D$345-'Cost Data'!$B$6)-'Cost Data'!$D$17</f>
        <v>0</v>
      </c>
      <c r="W204" s="16">
        <f>(W312)*($D$345-'Cost Data'!$B$7)-'Cost Data'!$D$18</f>
        <v>0</v>
      </c>
      <c r="X204" s="16">
        <f>(X312)*($D$345-'Cost Data'!$B$8)-'Cost Data'!$D$19</f>
        <v>0</v>
      </c>
      <c r="Y204" s="16">
        <f>(Y312)*($D$345-'Cost Data'!$B$9)-'Cost Data'!$D$20</f>
        <v>0</v>
      </c>
      <c r="Z204" s="16">
        <f>(Z312)*($D$345-'Cost Data'!$B$10)-'Cost Data'!$D$21</f>
        <v>0</v>
      </c>
      <c r="AA204" s="16">
        <f t="shared" si="140"/>
        <v>0</v>
      </c>
    </row>
    <row r="205" spans="1:27" s="16" customFormat="1" x14ac:dyDescent="0.25">
      <c r="A205" s="30">
        <v>2032</v>
      </c>
      <c r="B205" s="16">
        <f>(B313)*($B$346-'Cost Data'!$B$4)-'Cost Data'!$B$15</f>
        <v>0</v>
      </c>
      <c r="C205" s="16">
        <f>(C313)*($B$346-'Cost Data'!$B$5)-'Cost Data'!$B$16</f>
        <v>0</v>
      </c>
      <c r="D205" s="16">
        <f>(D313)*($B$346-'Cost Data'!$B$6)-'Cost Data'!$B$17</f>
        <v>0</v>
      </c>
      <c r="E205" s="16">
        <f>(E313)*($B$346-'Cost Data'!$B$7)-'Cost Data'!$B$18</f>
        <v>0</v>
      </c>
      <c r="F205" s="16">
        <f>(F313)*($B$346-'Cost Data'!$B$8)-'Cost Data'!$B$19</f>
        <v>0</v>
      </c>
      <c r="G205" s="16">
        <f>(G313)*($B$346-'Cost Data'!$B$9)-'Cost Data'!$B$20</f>
        <v>0</v>
      </c>
      <c r="H205" s="16">
        <f>(H313)*($B$346-'Cost Data'!$B$10)-'Cost Data'!$B$21</f>
        <v>0</v>
      </c>
      <c r="I205" s="16">
        <f t="shared" si="138"/>
        <v>0</v>
      </c>
      <c r="K205" s="16">
        <f>(K313)*($C$346-'Cost Data'!$B$4)-'Cost Data'!$C$15</f>
        <v>0</v>
      </c>
      <c r="L205" s="16">
        <f>(L313)*($C$346-'Cost Data'!$B$5)-'Cost Data'!$C$16</f>
        <v>0</v>
      </c>
      <c r="M205" s="16">
        <f>(M313)*($C$346-'Cost Data'!$B$6)-'Cost Data'!$C$17</f>
        <v>0</v>
      </c>
      <c r="N205" s="16">
        <f>(N313)*($C$346-'Cost Data'!$B$7)-'Cost Data'!$C$18</f>
        <v>0</v>
      </c>
      <c r="O205" s="16">
        <f>(O313)*($C$346-'Cost Data'!$B$8)-'Cost Data'!$C$19</f>
        <v>0</v>
      </c>
      <c r="P205" s="16">
        <f>(P313)*($C$346-'Cost Data'!$B$9)-'Cost Data'!$C$20</f>
        <v>0</v>
      </c>
      <c r="Q205" s="16">
        <f>(Q313)*($C$346-'Cost Data'!$B$10)-'Cost Data'!$C$21</f>
        <v>0</v>
      </c>
      <c r="R205" s="16">
        <f t="shared" si="139"/>
        <v>0</v>
      </c>
      <c r="T205" s="16">
        <f>(T313)*($D$346-'Cost Data'!$B$4)-'Cost Data'!$D$15</f>
        <v>0</v>
      </c>
      <c r="U205" s="16">
        <f>(U313)*($D$346-'Cost Data'!$B$5)-'Cost Data'!$D$16</f>
        <v>0</v>
      </c>
      <c r="V205" s="16">
        <f>(V313)*($D$346-'Cost Data'!$B$6)-'Cost Data'!$D$17</f>
        <v>0</v>
      </c>
      <c r="W205" s="16">
        <f>(W313)*($D$346-'Cost Data'!$B$7)-'Cost Data'!$D$18</f>
        <v>0</v>
      </c>
      <c r="X205" s="16">
        <f>(X313)*($D$346-'Cost Data'!$B$8)-'Cost Data'!$D$19</f>
        <v>0</v>
      </c>
      <c r="Y205" s="16">
        <f>(Y313)*($D$346-'Cost Data'!$B$9)-'Cost Data'!$D$20</f>
        <v>0</v>
      </c>
      <c r="Z205" s="16">
        <f>(Z313)*($D$346-'Cost Data'!$B$10)-'Cost Data'!$D$21</f>
        <v>0</v>
      </c>
      <c r="AA205" s="16">
        <f t="shared" si="140"/>
        <v>0</v>
      </c>
    </row>
    <row r="206" spans="1:27" s="16" customFormat="1" x14ac:dyDescent="0.25">
      <c r="A206" s="30">
        <v>2033</v>
      </c>
      <c r="B206" s="16">
        <f>(B314)*($B$347-'Cost Data'!$B$4)-'Cost Data'!$B$15</f>
        <v>0</v>
      </c>
      <c r="C206" s="16">
        <f>(C314)*($B$347-'Cost Data'!$B$5)-'Cost Data'!$B$16</f>
        <v>0</v>
      </c>
      <c r="D206" s="16">
        <f>(D314)*($B$347-'Cost Data'!$B$6)-'Cost Data'!$B$17</f>
        <v>0</v>
      </c>
      <c r="E206" s="16">
        <f>(E314)*($B$347-'Cost Data'!$B$7)-'Cost Data'!$B$18</f>
        <v>0</v>
      </c>
      <c r="F206" s="16">
        <f>(F314)*($B$347-'Cost Data'!$B$8)-'Cost Data'!$B$19</f>
        <v>0</v>
      </c>
      <c r="G206" s="16">
        <f>(G314)*($B$347-'Cost Data'!$B$9)-'Cost Data'!$B$20</f>
        <v>0</v>
      </c>
      <c r="H206" s="16">
        <f>(H314)*($B$347-'Cost Data'!$B$10)-'Cost Data'!$B$21</f>
        <v>0</v>
      </c>
      <c r="I206" s="16">
        <f t="shared" si="138"/>
        <v>0</v>
      </c>
      <c r="K206" s="16">
        <f>(K314)*($C$347-'Cost Data'!$B$4)-'Cost Data'!$C$15</f>
        <v>0</v>
      </c>
      <c r="L206" s="16">
        <f>(L314)*($C$347-'Cost Data'!$B$5)-'Cost Data'!$C$16</f>
        <v>0</v>
      </c>
      <c r="M206" s="16">
        <f>(M314)*($C$347-'Cost Data'!$B$6)-'Cost Data'!$C$17</f>
        <v>0</v>
      </c>
      <c r="N206" s="16">
        <f>(N314)*($C$347-'Cost Data'!$B$7)-'Cost Data'!$C$18</f>
        <v>0</v>
      </c>
      <c r="O206" s="16">
        <f>(O314)*($C$347-'Cost Data'!$B$8)-'Cost Data'!$C$19</f>
        <v>0</v>
      </c>
      <c r="P206" s="16">
        <f>(P314)*($C$347-'Cost Data'!$B$9)-'Cost Data'!$C$20</f>
        <v>0</v>
      </c>
      <c r="Q206" s="16">
        <f>(Q314)*($C$347-'Cost Data'!$B$10)-'Cost Data'!$C$21</f>
        <v>0</v>
      </c>
      <c r="R206" s="16">
        <f t="shared" si="139"/>
        <v>0</v>
      </c>
      <c r="T206" s="16">
        <f>(T314)*($D$347-'Cost Data'!$B$4)-'Cost Data'!$D$15</f>
        <v>0</v>
      </c>
      <c r="U206" s="16">
        <f>(U314)*($D$347-'Cost Data'!$B$5)-'Cost Data'!$D$16</f>
        <v>0</v>
      </c>
      <c r="V206" s="16">
        <f>(V314)*($D$347-'Cost Data'!$B$6)-'Cost Data'!$D$17</f>
        <v>0</v>
      </c>
      <c r="W206" s="16">
        <f>(W314)*($D$347-'Cost Data'!$B$7)-'Cost Data'!$D$18</f>
        <v>0</v>
      </c>
      <c r="X206" s="16">
        <f>(X314)*($D$347-'Cost Data'!$B$8)-'Cost Data'!$D$19</f>
        <v>0</v>
      </c>
      <c r="Y206" s="16">
        <f>(Y314)*($D$347-'Cost Data'!$B$9)-'Cost Data'!$D$20</f>
        <v>0</v>
      </c>
      <c r="Z206" s="16">
        <f>(Z314)*($D$347-'Cost Data'!$B$10)-'Cost Data'!$D$21</f>
        <v>0</v>
      </c>
      <c r="AA206" s="16">
        <f t="shared" si="140"/>
        <v>0</v>
      </c>
    </row>
    <row r="207" spans="1:27" s="16" customFormat="1" x14ac:dyDescent="0.25">
      <c r="A207" s="30">
        <v>2034</v>
      </c>
      <c r="B207" s="16">
        <f>(B315)*($B$348-'Cost Data'!$B$4)-'Cost Data'!$B$15</f>
        <v>0</v>
      </c>
      <c r="C207" s="16">
        <f>(C315)*($B$348-'Cost Data'!$B$5)-'Cost Data'!$B$16</f>
        <v>0</v>
      </c>
      <c r="D207" s="16">
        <f>(D315)*($B$348-'Cost Data'!$B$6)-'Cost Data'!$B$17</f>
        <v>0</v>
      </c>
      <c r="E207" s="16">
        <f>(E315)*($B$348-'Cost Data'!$B$7)-'Cost Data'!$B$18</f>
        <v>0</v>
      </c>
      <c r="F207" s="16">
        <f>(F315)*($B$348-'Cost Data'!$B$8)-'Cost Data'!$B$19</f>
        <v>0</v>
      </c>
      <c r="G207" s="16">
        <f>(G315)*($B$348-'Cost Data'!$B$9)-'Cost Data'!$B$20</f>
        <v>0</v>
      </c>
      <c r="H207" s="16">
        <f>(H315)*($B$348-'Cost Data'!$B$10)-'Cost Data'!$B$21</f>
        <v>0</v>
      </c>
      <c r="I207" s="16">
        <f t="shared" si="138"/>
        <v>0</v>
      </c>
      <c r="K207" s="16">
        <f>(K315)*($C$348-'Cost Data'!$B$4)-'Cost Data'!$C$15</f>
        <v>0</v>
      </c>
      <c r="L207" s="16">
        <f>(L315)*($C$348-'Cost Data'!$B$5)-'Cost Data'!$C$16</f>
        <v>0</v>
      </c>
      <c r="M207" s="16">
        <f>(M315)*($C$348-'Cost Data'!$B$6)-'Cost Data'!$C$17</f>
        <v>0</v>
      </c>
      <c r="N207" s="16">
        <f>(N315)*($C$348-'Cost Data'!$B$7)-'Cost Data'!$C$18</f>
        <v>0</v>
      </c>
      <c r="O207" s="16">
        <f>(O315)*($C$348-'Cost Data'!$B$8)-'Cost Data'!$C$19</f>
        <v>0</v>
      </c>
      <c r="P207" s="16">
        <f>(P315)*($C$348-'Cost Data'!$B$9)-'Cost Data'!$C$20</f>
        <v>0</v>
      </c>
      <c r="Q207" s="16">
        <f>(Q315)*($C$348-'Cost Data'!$B$10)-'Cost Data'!$C$21</f>
        <v>0</v>
      </c>
      <c r="R207" s="16">
        <f t="shared" si="139"/>
        <v>0</v>
      </c>
      <c r="T207" s="16">
        <f>(T315)*($D$348-'Cost Data'!$B$4)-'Cost Data'!$D$15</f>
        <v>0</v>
      </c>
      <c r="U207" s="16">
        <f>(U315)*($D$348-'Cost Data'!$B$5)-'Cost Data'!$D$16</f>
        <v>0</v>
      </c>
      <c r="V207" s="16">
        <f>(V315)*($D$348-'Cost Data'!$B$6)-'Cost Data'!$D$17</f>
        <v>0</v>
      </c>
      <c r="W207" s="16">
        <f>(W315)*($D$348-'Cost Data'!$B$7)-'Cost Data'!$D$18</f>
        <v>0</v>
      </c>
      <c r="X207" s="16">
        <f>(X315)*($D$348-'Cost Data'!$B$8)-'Cost Data'!$D$19</f>
        <v>0</v>
      </c>
      <c r="Y207" s="16">
        <f>(Y315)*($D$348-'Cost Data'!$B$9)-'Cost Data'!$D$20</f>
        <v>0</v>
      </c>
      <c r="Z207" s="16">
        <f>(Z315)*($D$348-'Cost Data'!$B$10)-'Cost Data'!$D$21</f>
        <v>0</v>
      </c>
      <c r="AA207" s="16">
        <f t="shared" si="140"/>
        <v>0</v>
      </c>
    </row>
    <row r="208" spans="1:27" s="16" customFormat="1" x14ac:dyDescent="0.25">
      <c r="A208" s="30">
        <v>2035</v>
      </c>
      <c r="B208" s="16">
        <f>(B316)*($B$349-'Cost Data'!$B$4)-'Cost Data'!$B$15</f>
        <v>0</v>
      </c>
      <c r="C208" s="16">
        <f>(C316)*($B$349-'Cost Data'!$B$5)-'Cost Data'!$B$16</f>
        <v>0</v>
      </c>
      <c r="D208" s="16">
        <f>(D316)*($B$349-'Cost Data'!$B$6)-'Cost Data'!$B$17</f>
        <v>0</v>
      </c>
      <c r="E208" s="16">
        <f>(E316)*($B$349-'Cost Data'!$B$7)-'Cost Data'!$B$18</f>
        <v>0</v>
      </c>
      <c r="F208" s="16">
        <f>(F316)*($B$349-'Cost Data'!$B$8)-'Cost Data'!$B$19</f>
        <v>0</v>
      </c>
      <c r="G208" s="16">
        <f>(G316)*($B$349-'Cost Data'!$B$9)-'Cost Data'!$B$20</f>
        <v>0</v>
      </c>
      <c r="H208" s="16">
        <f>(H316)*($B$349-'Cost Data'!$B$10)-'Cost Data'!$B$21</f>
        <v>0</v>
      </c>
      <c r="I208" s="16">
        <f t="shared" si="138"/>
        <v>0</v>
      </c>
      <c r="K208" s="16">
        <f>(K316)*($C$349-'Cost Data'!$B$4)-'Cost Data'!$C$15</f>
        <v>0</v>
      </c>
      <c r="L208" s="16">
        <f>(L316)*($C$349-'Cost Data'!$B$5)-'Cost Data'!$C$16</f>
        <v>0</v>
      </c>
      <c r="M208" s="16">
        <f>(M316)*($C$349-'Cost Data'!$B$6)-'Cost Data'!$C$17</f>
        <v>0</v>
      </c>
      <c r="N208" s="16">
        <f>(N316)*($C$349-'Cost Data'!$B$7)-'Cost Data'!$C$18</f>
        <v>0</v>
      </c>
      <c r="O208" s="16">
        <f>(O316)*($C$349-'Cost Data'!$B$8)-'Cost Data'!$C$19</f>
        <v>0</v>
      </c>
      <c r="P208" s="16">
        <f>(P316)*($C$349-'Cost Data'!$B$9)-'Cost Data'!$C$20</f>
        <v>0</v>
      </c>
      <c r="Q208" s="16">
        <f>(Q316)*($C$349-'Cost Data'!$B$10)-'Cost Data'!$C$21</f>
        <v>0</v>
      </c>
      <c r="R208" s="16">
        <f t="shared" si="139"/>
        <v>0</v>
      </c>
      <c r="T208" s="16">
        <f>(T316)*($D$349-'Cost Data'!$B$4)-'Cost Data'!$D$15</f>
        <v>0</v>
      </c>
      <c r="U208" s="16">
        <f>(U316)*($D$349-'Cost Data'!$B$5)-'Cost Data'!$D$16</f>
        <v>0</v>
      </c>
      <c r="V208" s="16">
        <f>(V316)*($D$349-'Cost Data'!$B$6)-'Cost Data'!$D$17</f>
        <v>0</v>
      </c>
      <c r="W208" s="16">
        <f>(W316)*($D$349-'Cost Data'!$B$7)-'Cost Data'!$D$18</f>
        <v>0</v>
      </c>
      <c r="X208" s="16">
        <f>(X316)*($D$349-'Cost Data'!$B$8)-'Cost Data'!$D$19</f>
        <v>0</v>
      </c>
      <c r="Y208" s="16">
        <f>(Y316)*($D$349-'Cost Data'!$B$9)-'Cost Data'!$D$20</f>
        <v>0</v>
      </c>
      <c r="Z208" s="16">
        <f>(Z316)*($D$349-'Cost Data'!$B$10)-'Cost Data'!$D$21</f>
        <v>0</v>
      </c>
      <c r="AA208" s="16">
        <f t="shared" si="140"/>
        <v>0</v>
      </c>
    </row>
    <row r="209" spans="1:35" s="16" customFormat="1" x14ac:dyDescent="0.25">
      <c r="A209" s="30">
        <v>2036</v>
      </c>
      <c r="B209" s="16">
        <f>(B317)*($B$350-'Cost Data'!$B$4)-'Cost Data'!$B$15</f>
        <v>0</v>
      </c>
      <c r="C209" s="16">
        <f>(C317)*($B$350-'Cost Data'!$B$5)-'Cost Data'!$B$16</f>
        <v>0</v>
      </c>
      <c r="D209" s="16">
        <f>(D317)*($B$350-'Cost Data'!$B$6)-'Cost Data'!$B$17</f>
        <v>0</v>
      </c>
      <c r="E209" s="16">
        <f>(E317)*($B$350-'Cost Data'!$B$7)-'Cost Data'!$B$18</f>
        <v>0</v>
      </c>
      <c r="F209" s="16">
        <f>(F317)*($B$350-'Cost Data'!$B$8)-'Cost Data'!$B$19</f>
        <v>0</v>
      </c>
      <c r="G209" s="16">
        <f>(G317)*($B$350-'Cost Data'!$B$9)-'Cost Data'!$B$20</f>
        <v>0</v>
      </c>
      <c r="H209" s="16">
        <f>(H317)*($B$350-'Cost Data'!$B$10)-'Cost Data'!$B$21</f>
        <v>0</v>
      </c>
      <c r="I209" s="16">
        <f t="shared" si="138"/>
        <v>0</v>
      </c>
      <c r="K209" s="16">
        <f>(K317)*($C$350-'Cost Data'!$B$4)-'Cost Data'!$C$15</f>
        <v>0</v>
      </c>
      <c r="L209" s="16">
        <f>(L317)*($C$350-'Cost Data'!$B$5)-'Cost Data'!$C$16</f>
        <v>0</v>
      </c>
      <c r="M209" s="16">
        <f>(M317)*($C$350-'Cost Data'!$B$6)-'Cost Data'!$C$17</f>
        <v>0</v>
      </c>
      <c r="N209" s="16">
        <f>(N317)*($C$350-'Cost Data'!$B$7)-'Cost Data'!$C$18</f>
        <v>0</v>
      </c>
      <c r="O209" s="16">
        <f>(O317)*($C$350-'Cost Data'!$B$8)-'Cost Data'!$C$19</f>
        <v>0</v>
      </c>
      <c r="P209" s="16">
        <f>(P317)*($C$350-'Cost Data'!$B$9)-'Cost Data'!$C$20</f>
        <v>0</v>
      </c>
      <c r="Q209" s="16">
        <f>(Q317)*($C$350-'Cost Data'!$B$10)-'Cost Data'!$C$21</f>
        <v>0</v>
      </c>
      <c r="R209" s="16">
        <f t="shared" si="139"/>
        <v>0</v>
      </c>
      <c r="T209" s="16">
        <f>(T317)*($D$350-'Cost Data'!$B$4)-'Cost Data'!$D$15</f>
        <v>0</v>
      </c>
      <c r="U209" s="16">
        <f>(U317)*($D$350-'Cost Data'!$B$5)-'Cost Data'!$D$16</f>
        <v>0</v>
      </c>
      <c r="V209" s="16">
        <f>(V317)*($D$350-'Cost Data'!$B$6)-'Cost Data'!$D$17</f>
        <v>0</v>
      </c>
      <c r="W209" s="16">
        <f>(W317)*($D$350-'Cost Data'!$B$7)-'Cost Data'!$D$18</f>
        <v>0</v>
      </c>
      <c r="X209" s="16">
        <f>(X317)*($D$350-'Cost Data'!$B$8)-'Cost Data'!$D$19</f>
        <v>0</v>
      </c>
      <c r="Y209" s="16">
        <f>(Y317)*($D$350-'Cost Data'!$B$9)-'Cost Data'!$D$20</f>
        <v>0</v>
      </c>
      <c r="Z209" s="16">
        <f>(Z317)*($D$350-'Cost Data'!$B$10)-'Cost Data'!$D$21</f>
        <v>0</v>
      </c>
      <c r="AA209" s="16">
        <f t="shared" si="140"/>
        <v>0</v>
      </c>
    </row>
    <row r="210" spans="1:35" s="16" customFormat="1" x14ac:dyDescent="0.25">
      <c r="A210" s="30">
        <v>2037</v>
      </c>
      <c r="B210" s="16">
        <f>(B318)*($B$351-'Cost Data'!$B$4)-'Cost Data'!$B$15</f>
        <v>0</v>
      </c>
      <c r="C210" s="16">
        <f>(C318)*($B$351-'Cost Data'!$B$5)-'Cost Data'!$B$16</f>
        <v>0</v>
      </c>
      <c r="D210" s="16">
        <f>(D318)*($B$351-'Cost Data'!$B$6)-'Cost Data'!$B$17</f>
        <v>0</v>
      </c>
      <c r="E210" s="16">
        <f>(E318)*($B$351-'Cost Data'!$B$7)-'Cost Data'!$B$18</f>
        <v>0</v>
      </c>
      <c r="F210" s="16">
        <f>(F318)*($B$351-'Cost Data'!$B$8)-'Cost Data'!$B$19</f>
        <v>0</v>
      </c>
      <c r="G210" s="16">
        <f>(G318)*($B$351-'Cost Data'!$B$9)-'Cost Data'!$B$20</f>
        <v>0</v>
      </c>
      <c r="H210" s="16">
        <f>(H318)*($B$351-'Cost Data'!$B$10)-'Cost Data'!$B$21</f>
        <v>0</v>
      </c>
      <c r="I210" s="16">
        <f t="shared" si="138"/>
        <v>0</v>
      </c>
      <c r="K210" s="16">
        <f>(K318)*($C$351-'Cost Data'!$B$4)-'Cost Data'!$C$15</f>
        <v>0</v>
      </c>
      <c r="L210" s="16">
        <f>(L318)*($C$351-'Cost Data'!$B$5)-'Cost Data'!$C$16</f>
        <v>0</v>
      </c>
      <c r="M210" s="16">
        <f>(M318)*($C$351-'Cost Data'!$B$6)-'Cost Data'!$C$17</f>
        <v>0</v>
      </c>
      <c r="N210" s="16">
        <f>(N318)*($C$351-'Cost Data'!$B$7)-'Cost Data'!$C$18</f>
        <v>0</v>
      </c>
      <c r="O210" s="16">
        <f>(O318)*($C$351-'Cost Data'!$B$8)-'Cost Data'!$C$19</f>
        <v>0</v>
      </c>
      <c r="P210" s="16">
        <f>(P318)*($C$351-'Cost Data'!$B$9)-'Cost Data'!$C$20</f>
        <v>0</v>
      </c>
      <c r="Q210" s="16">
        <f>(Q318)*($C$351-'Cost Data'!$B$10)-'Cost Data'!$C$21</f>
        <v>0</v>
      </c>
      <c r="R210" s="16">
        <f t="shared" si="139"/>
        <v>0</v>
      </c>
      <c r="T210" s="16">
        <f>(T318)*($D$351-'Cost Data'!$B$4)-'Cost Data'!$D$15</f>
        <v>0</v>
      </c>
      <c r="U210" s="16">
        <f>(U318)*($D$351-'Cost Data'!$B$5)-'Cost Data'!$D$16</f>
        <v>0</v>
      </c>
      <c r="V210" s="16">
        <f>(V318)*($D$351-'Cost Data'!$B$6)-'Cost Data'!$D$17</f>
        <v>0</v>
      </c>
      <c r="W210" s="16">
        <f>(W318)*($D$351-'Cost Data'!$B$7)-'Cost Data'!$D$18</f>
        <v>0</v>
      </c>
      <c r="X210" s="16">
        <f>(X318)*($D$351-'Cost Data'!$B$8)-'Cost Data'!$D$19</f>
        <v>0</v>
      </c>
      <c r="Y210" s="16">
        <f>(Y318)*($D$351-'Cost Data'!$B$9)-'Cost Data'!$D$20</f>
        <v>0</v>
      </c>
      <c r="Z210" s="16">
        <f>(Z318)*($D$351-'Cost Data'!$B$10)-'Cost Data'!$D$21</f>
        <v>0</v>
      </c>
      <c r="AA210" s="16">
        <f t="shared" si="140"/>
        <v>0</v>
      </c>
    </row>
    <row r="211" spans="1:35" s="16" customFormat="1" x14ac:dyDescent="0.25">
      <c r="A211" s="30">
        <v>2038</v>
      </c>
      <c r="B211" s="16">
        <f>(B319)*($B$352-'Cost Data'!$B$4)-'Cost Data'!$B$15</f>
        <v>0</v>
      </c>
      <c r="C211" s="16">
        <f>(C319)*($B$352-'Cost Data'!$B$5)-'Cost Data'!$B$16</f>
        <v>0</v>
      </c>
      <c r="D211" s="16">
        <f>(D319)*($B$352-'Cost Data'!$B$6)-'Cost Data'!$B$17</f>
        <v>0</v>
      </c>
      <c r="E211" s="16">
        <f>(E319)*($B$352-'Cost Data'!$B$7)-'Cost Data'!$B$18</f>
        <v>0</v>
      </c>
      <c r="F211" s="16">
        <f>(F319)*($B$352-'Cost Data'!$B$8)-'Cost Data'!$B$19</f>
        <v>0</v>
      </c>
      <c r="G211" s="16">
        <f>(G319)*($B$352-'Cost Data'!$B$9)-'Cost Data'!$B$20</f>
        <v>0</v>
      </c>
      <c r="H211" s="16">
        <f>(H319)*($B$352-'Cost Data'!$B$10)-'Cost Data'!$B$21</f>
        <v>0</v>
      </c>
      <c r="I211" s="16">
        <f t="shared" si="138"/>
        <v>0</v>
      </c>
      <c r="K211" s="16">
        <f>(K319)*($C$352-'Cost Data'!$B$4)-'Cost Data'!$C$15</f>
        <v>0</v>
      </c>
      <c r="L211" s="16">
        <f>(L319)*($C$352-'Cost Data'!$B$5)-'Cost Data'!$C$16</f>
        <v>0</v>
      </c>
      <c r="M211" s="16">
        <f>(M319)*($C$352-'Cost Data'!$B$6)-'Cost Data'!$C$17</f>
        <v>0</v>
      </c>
      <c r="N211" s="16">
        <f>(N319)*($C$352-'Cost Data'!$B$7)-'Cost Data'!$C$18</f>
        <v>0</v>
      </c>
      <c r="O211" s="16">
        <f>(O319)*($C$352-'Cost Data'!$B$8)-'Cost Data'!$C$19</f>
        <v>0</v>
      </c>
      <c r="P211" s="16">
        <f>(P319)*($C$352-'Cost Data'!$B$9)-'Cost Data'!$C$20</f>
        <v>0</v>
      </c>
      <c r="Q211" s="16">
        <f>(Q319)*($C$352-'Cost Data'!$B$10)-'Cost Data'!$C$21</f>
        <v>0</v>
      </c>
      <c r="R211" s="16">
        <f t="shared" si="139"/>
        <v>0</v>
      </c>
      <c r="T211" s="16">
        <f>(T319)*($D$352-'Cost Data'!$B$4)-'Cost Data'!$D$15</f>
        <v>0</v>
      </c>
      <c r="U211" s="16">
        <f>(U319)*($D$352-'Cost Data'!$B$5)-'Cost Data'!$D$16</f>
        <v>0</v>
      </c>
      <c r="V211" s="16">
        <f>(V319)*($D$352-'Cost Data'!$B$6)-'Cost Data'!$D$17</f>
        <v>0</v>
      </c>
      <c r="W211" s="16">
        <f>(W319)*($D$352-'Cost Data'!$B$7)-'Cost Data'!$D$18</f>
        <v>0</v>
      </c>
      <c r="X211" s="16">
        <f>(X319)*($D$352-'Cost Data'!$B$8)-'Cost Data'!$D$19</f>
        <v>0</v>
      </c>
      <c r="Y211" s="16">
        <f>(Y319)*($D$352-'Cost Data'!$B$9)-'Cost Data'!$D$20</f>
        <v>0</v>
      </c>
      <c r="Z211" s="16">
        <f>(Z319)*($D$352-'Cost Data'!$B$10)-'Cost Data'!$D$21</f>
        <v>0</v>
      </c>
      <c r="AA211" s="16">
        <f t="shared" si="140"/>
        <v>0</v>
      </c>
    </row>
    <row r="212" spans="1:35" s="16" customFormat="1" x14ac:dyDescent="0.25">
      <c r="A212" s="30">
        <v>2039</v>
      </c>
      <c r="B212" s="16">
        <f>(B320)*($B$353-'Cost Data'!$B$4)-'Cost Data'!$B$15</f>
        <v>0</v>
      </c>
      <c r="C212" s="16">
        <f>(C320)*($B$353-'Cost Data'!$B$5)-'Cost Data'!$B$16</f>
        <v>0</v>
      </c>
      <c r="D212" s="16">
        <f>(D320)*($B$353-'Cost Data'!$B$6)-'Cost Data'!$B$17</f>
        <v>0</v>
      </c>
      <c r="E212" s="16">
        <f>(E320)*($B$353-'Cost Data'!$B$7)-'Cost Data'!$B$18</f>
        <v>0</v>
      </c>
      <c r="F212" s="16">
        <f>(F320)*($B$353-'Cost Data'!$B$8)-'Cost Data'!$B$19</f>
        <v>0</v>
      </c>
      <c r="G212" s="16">
        <f>(G320)*($B$353-'Cost Data'!$B$9)-'Cost Data'!$B$20</f>
        <v>0</v>
      </c>
      <c r="H212" s="16">
        <f>(H320)*($B$353-'Cost Data'!$B$10)-'Cost Data'!$B$21</f>
        <v>0</v>
      </c>
      <c r="I212" s="16">
        <f t="shared" si="138"/>
        <v>0</v>
      </c>
      <c r="K212" s="16">
        <f>(K320)*($C$353-'Cost Data'!$B$4)-'Cost Data'!$C$15</f>
        <v>0</v>
      </c>
      <c r="L212" s="16">
        <f>(L320)*($C$353-'Cost Data'!$B$5)-'Cost Data'!$C$16</f>
        <v>0</v>
      </c>
      <c r="M212" s="16">
        <f>(M320)*($C$353-'Cost Data'!$B$6)-'Cost Data'!$C$17</f>
        <v>0</v>
      </c>
      <c r="N212" s="16">
        <f>(N320)*($C$353-'Cost Data'!$B$7)-'Cost Data'!$C$18</f>
        <v>0</v>
      </c>
      <c r="O212" s="16">
        <f>(O320)*($C$353-'Cost Data'!$B$8)-'Cost Data'!$C$19</f>
        <v>0</v>
      </c>
      <c r="P212" s="16">
        <f>(P320)*($C$353-'Cost Data'!$B$9)-'Cost Data'!$C$20</f>
        <v>0</v>
      </c>
      <c r="Q212" s="16">
        <f>(Q320)*($C$353-'Cost Data'!$B$10)-'Cost Data'!$C$21</f>
        <v>0</v>
      </c>
      <c r="R212" s="16">
        <f t="shared" si="139"/>
        <v>0</v>
      </c>
      <c r="T212" s="16">
        <f>(T320)*($D$353-'Cost Data'!$B$4)-'Cost Data'!$D$15</f>
        <v>0</v>
      </c>
      <c r="U212" s="16">
        <f>(U320)*($D$353-'Cost Data'!$B$5)-'Cost Data'!$D$16</f>
        <v>0</v>
      </c>
      <c r="V212" s="16">
        <f>(V320)*($D$353-'Cost Data'!$B$6)-'Cost Data'!$D$17</f>
        <v>0</v>
      </c>
      <c r="W212" s="16">
        <f>(W320)*($D$353-'Cost Data'!$B$7)-'Cost Data'!$D$18</f>
        <v>0</v>
      </c>
      <c r="X212" s="16">
        <f>(X320)*($D$353-'Cost Data'!$B$8)-'Cost Data'!$D$19</f>
        <v>0</v>
      </c>
      <c r="Y212" s="16">
        <f>(Y320)*($D$353-'Cost Data'!$B$9)-'Cost Data'!$D$20</f>
        <v>0</v>
      </c>
      <c r="Z212" s="16">
        <f>(Z320)*($D$353-'Cost Data'!$B$10)-'Cost Data'!$D$21</f>
        <v>0</v>
      </c>
      <c r="AA212" s="16">
        <f t="shared" si="140"/>
        <v>0</v>
      </c>
    </row>
    <row r="213" spans="1:35" s="16" customFormat="1" x14ac:dyDescent="0.25">
      <c r="A213" s="30">
        <v>2040</v>
      </c>
      <c r="B213" s="16">
        <f>(B321)*($B$354-'Cost Data'!$B$4)-'Cost Data'!$B$15</f>
        <v>0</v>
      </c>
      <c r="C213" s="16">
        <f>(C321)*($B$354-'Cost Data'!$B$5)-'Cost Data'!$B$16</f>
        <v>0</v>
      </c>
      <c r="D213" s="16">
        <f>(D321)*($B$354-'Cost Data'!$B$6)-'Cost Data'!$B$17</f>
        <v>0</v>
      </c>
      <c r="E213" s="16">
        <f>(E321)*($B$354-'Cost Data'!$B$7)-'Cost Data'!$B$18</f>
        <v>0</v>
      </c>
      <c r="F213" s="16">
        <f>(F321)*($B$354-'Cost Data'!$B$8)-'Cost Data'!$B$19</f>
        <v>0</v>
      </c>
      <c r="G213" s="16">
        <f>(G321)*($B$354-'Cost Data'!$B$9)-'Cost Data'!$B$20</f>
        <v>0</v>
      </c>
      <c r="H213" s="16">
        <f>(H321)*($B$354-'Cost Data'!$B$10)-'Cost Data'!$B$21</f>
        <v>0</v>
      </c>
      <c r="I213" s="16">
        <f t="shared" si="138"/>
        <v>0</v>
      </c>
      <c r="K213" s="16">
        <f>(K321)*($C$354-'Cost Data'!$B$4)-'Cost Data'!$C$15</f>
        <v>0</v>
      </c>
      <c r="L213" s="16">
        <f>(L321)*($C$354-'Cost Data'!$B$5)-'Cost Data'!$C$16</f>
        <v>0</v>
      </c>
      <c r="M213" s="16">
        <f>(M321)*($C$354-'Cost Data'!$B$6)-'Cost Data'!$C$17</f>
        <v>0</v>
      </c>
      <c r="N213" s="16">
        <f>(N321)*($C$354-'Cost Data'!$B$7)-'Cost Data'!$C$18</f>
        <v>0</v>
      </c>
      <c r="O213" s="16">
        <f>(O321)*($C$354-'Cost Data'!$B$8)-'Cost Data'!$C$19</f>
        <v>0</v>
      </c>
      <c r="P213" s="16">
        <f>(P321)*($C$354-'Cost Data'!$B$9)-'Cost Data'!$C$20</f>
        <v>0</v>
      </c>
      <c r="Q213" s="16">
        <f>(Q321)*($C$354-'Cost Data'!$B$10)-'Cost Data'!$C$21</f>
        <v>0</v>
      </c>
      <c r="R213" s="16">
        <f t="shared" si="139"/>
        <v>0</v>
      </c>
      <c r="T213" s="16">
        <f>(T321)*($D$354-'Cost Data'!$B$4)-'Cost Data'!$D$15</f>
        <v>0</v>
      </c>
      <c r="U213" s="16">
        <f>(U321)*($D$354-'Cost Data'!$B$5)-'Cost Data'!$D$16</f>
        <v>0</v>
      </c>
      <c r="V213" s="16">
        <f>(V321)*($D$354-'Cost Data'!$B$6)-'Cost Data'!$D$17</f>
        <v>0</v>
      </c>
      <c r="W213" s="16">
        <f>(W321)*($D$354-'Cost Data'!$B$7)-'Cost Data'!$D$18</f>
        <v>0</v>
      </c>
      <c r="X213" s="16">
        <f>(X321)*($D$354-'Cost Data'!$B$8)-'Cost Data'!$D$19</f>
        <v>0</v>
      </c>
      <c r="Y213" s="16">
        <f>(Y321)*($D$354-'Cost Data'!$B$9)-'Cost Data'!$D$20</f>
        <v>0</v>
      </c>
      <c r="Z213" s="16">
        <f>(Z321)*($D$354-'Cost Data'!$B$10)-'Cost Data'!$D$21</f>
        <v>0</v>
      </c>
      <c r="AA213" s="16">
        <f t="shared" si="140"/>
        <v>0</v>
      </c>
    </row>
    <row r="214" spans="1:35" s="16" customFormat="1" x14ac:dyDescent="0.25">
      <c r="A214" s="16" t="s">
        <v>25</v>
      </c>
      <c r="B214" s="16">
        <f>SUM(B193:B213)</f>
        <v>0</v>
      </c>
      <c r="C214" s="16">
        <f t="shared" ref="C214:I214" si="141">SUM(C193:C213)</f>
        <v>0</v>
      </c>
      <c r="D214" s="16">
        <f t="shared" si="141"/>
        <v>0</v>
      </c>
      <c r="E214" s="16">
        <f t="shared" si="141"/>
        <v>0</v>
      </c>
      <c r="F214" s="16">
        <f t="shared" si="141"/>
        <v>0</v>
      </c>
      <c r="G214" s="16">
        <f t="shared" si="141"/>
        <v>0</v>
      </c>
      <c r="H214" s="16">
        <f t="shared" si="141"/>
        <v>0</v>
      </c>
      <c r="I214" s="16">
        <f t="shared" si="141"/>
        <v>0</v>
      </c>
      <c r="K214" s="16">
        <f t="shared" ref="K214:R214" si="142">SUM(K193:K213)</f>
        <v>0</v>
      </c>
      <c r="L214" s="16">
        <f t="shared" si="142"/>
        <v>0</v>
      </c>
      <c r="M214" s="16">
        <f t="shared" si="142"/>
        <v>0</v>
      </c>
      <c r="N214" s="16">
        <f t="shared" si="142"/>
        <v>0</v>
      </c>
      <c r="O214" s="16">
        <f t="shared" si="142"/>
        <v>0</v>
      </c>
      <c r="P214" s="16">
        <f t="shared" si="142"/>
        <v>0</v>
      </c>
      <c r="Q214" s="16">
        <f t="shared" si="142"/>
        <v>0</v>
      </c>
      <c r="R214" s="16">
        <f t="shared" si="142"/>
        <v>0</v>
      </c>
      <c r="T214" s="16">
        <f t="shared" ref="T214:AA214" si="143">SUM(T193:T213)</f>
        <v>0</v>
      </c>
      <c r="U214" s="16">
        <f t="shared" si="143"/>
        <v>0</v>
      </c>
      <c r="V214" s="16">
        <f t="shared" si="143"/>
        <v>0</v>
      </c>
      <c r="W214" s="16">
        <f t="shared" si="143"/>
        <v>0</v>
      </c>
      <c r="X214" s="16">
        <f t="shared" si="143"/>
        <v>0</v>
      </c>
      <c r="Y214" s="16">
        <f t="shared" si="143"/>
        <v>0</v>
      </c>
      <c r="Z214" s="16">
        <f t="shared" si="143"/>
        <v>0</v>
      </c>
      <c r="AA214" s="16">
        <f t="shared" si="143"/>
        <v>0</v>
      </c>
    </row>
    <row r="215" spans="1:35" s="16" customFormat="1" x14ac:dyDescent="0.25"/>
    <row r="216" spans="1:35" s="16" customFormat="1" x14ac:dyDescent="0.25"/>
    <row r="217" spans="1:35" ht="30" x14ac:dyDescent="0.25">
      <c r="A217" s="6" t="s">
        <v>28</v>
      </c>
    </row>
    <row r="218" spans="1:35" x14ac:dyDescent="0.25">
      <c r="A218" s="6"/>
      <c r="B218" s="5" t="s">
        <v>2</v>
      </c>
      <c r="C218" s="5"/>
      <c r="D218" s="5"/>
      <c r="E218" s="5"/>
      <c r="F218" s="5"/>
      <c r="G218" s="5"/>
      <c r="H218" s="5"/>
      <c r="I218" s="5"/>
      <c r="K218" s="5" t="s">
        <v>59</v>
      </c>
      <c r="L218" s="5"/>
      <c r="M218" s="5"/>
      <c r="N218" s="5"/>
      <c r="O218" s="5"/>
      <c r="P218" s="5"/>
      <c r="Q218" s="5"/>
      <c r="R218" s="5"/>
      <c r="T218" s="5" t="s">
        <v>3</v>
      </c>
      <c r="U218" s="5"/>
      <c r="V218" s="5"/>
      <c r="W218" s="5"/>
      <c r="X218" s="5"/>
      <c r="Y218" s="5"/>
      <c r="Z218" s="5"/>
      <c r="AA218" s="5"/>
    </row>
    <row r="219" spans="1:35" ht="30" x14ac:dyDescent="0.25">
      <c r="A219" s="30" t="s">
        <v>0</v>
      </c>
      <c r="B219" s="30" t="s">
        <v>4</v>
      </c>
      <c r="C219" s="30" t="s">
        <v>5</v>
      </c>
      <c r="D219" s="30" t="s">
        <v>6</v>
      </c>
      <c r="E219" s="30" t="s">
        <v>7</v>
      </c>
      <c r="F219" s="30" t="s">
        <v>8</v>
      </c>
      <c r="G219" s="30" t="s">
        <v>9</v>
      </c>
      <c r="H219" s="30" t="s">
        <v>10</v>
      </c>
      <c r="I219" s="30" t="s">
        <v>14</v>
      </c>
      <c r="K219" s="30" t="s">
        <v>4</v>
      </c>
      <c r="L219" s="30" t="s">
        <v>5</v>
      </c>
      <c r="M219" s="30" t="s">
        <v>6</v>
      </c>
      <c r="N219" s="30" t="s">
        <v>7</v>
      </c>
      <c r="O219" s="30" t="s">
        <v>8</v>
      </c>
      <c r="P219" s="30" t="s">
        <v>9</v>
      </c>
      <c r="Q219" s="30" t="s">
        <v>10</v>
      </c>
      <c r="R219" s="30" t="s">
        <v>14</v>
      </c>
      <c r="T219" s="30" t="s">
        <v>4</v>
      </c>
      <c r="U219" s="30" t="s">
        <v>5</v>
      </c>
      <c r="V219" s="30" t="s">
        <v>6</v>
      </c>
      <c r="W219" s="30" t="s">
        <v>7</v>
      </c>
      <c r="X219" s="30" t="s">
        <v>8</v>
      </c>
      <c r="Y219" s="30" t="s">
        <v>9</v>
      </c>
      <c r="Z219" s="30" t="s">
        <v>10</v>
      </c>
      <c r="AA219" s="30" t="s">
        <v>14</v>
      </c>
      <c r="AC219" s="6"/>
      <c r="AD219" s="6"/>
      <c r="AE219" s="6"/>
      <c r="AG219" s="6"/>
      <c r="AH219" s="6"/>
      <c r="AI219" s="6"/>
    </row>
    <row r="220" spans="1:35" x14ac:dyDescent="0.25">
      <c r="A220" s="30">
        <v>2020</v>
      </c>
      <c r="B220" s="16">
        <f t="shared" ref="B220:I229" si="144">B$328*$E360</f>
        <v>0</v>
      </c>
      <c r="C220" s="16">
        <f t="shared" si="144"/>
        <v>0</v>
      </c>
      <c r="D220" s="16">
        <f t="shared" si="144"/>
        <v>0</v>
      </c>
      <c r="E220" s="16">
        <f t="shared" si="144"/>
        <v>0</v>
      </c>
      <c r="F220" s="16">
        <f t="shared" si="144"/>
        <v>0</v>
      </c>
      <c r="G220" s="16">
        <f t="shared" si="144"/>
        <v>0</v>
      </c>
      <c r="H220" s="16">
        <f t="shared" si="144"/>
        <v>0</v>
      </c>
      <c r="I220" s="16">
        <f t="shared" si="144"/>
        <v>0</v>
      </c>
      <c r="K220" s="16">
        <f t="shared" ref="K220:R229" si="145">K$328*$E360</f>
        <v>0</v>
      </c>
      <c r="L220" s="16">
        <f t="shared" si="145"/>
        <v>0</v>
      </c>
      <c r="M220" s="16">
        <f t="shared" si="145"/>
        <v>0</v>
      </c>
      <c r="N220" s="16">
        <f t="shared" si="145"/>
        <v>0</v>
      </c>
      <c r="O220" s="16">
        <f t="shared" si="145"/>
        <v>0</v>
      </c>
      <c r="P220" s="16">
        <f t="shared" si="145"/>
        <v>0</v>
      </c>
      <c r="Q220" s="16">
        <f t="shared" si="145"/>
        <v>0</v>
      </c>
      <c r="R220" s="16">
        <f t="shared" si="145"/>
        <v>0</v>
      </c>
      <c r="T220" s="16">
        <f t="shared" ref="T220:AA229" si="146">T$328*$E360</f>
        <v>0</v>
      </c>
      <c r="U220" s="16">
        <f t="shared" si="146"/>
        <v>0</v>
      </c>
      <c r="V220" s="16">
        <f t="shared" si="146"/>
        <v>0</v>
      </c>
      <c r="W220" s="16">
        <f t="shared" si="146"/>
        <v>0</v>
      </c>
      <c r="X220" s="16">
        <f t="shared" si="146"/>
        <v>0</v>
      </c>
      <c r="Y220" s="16">
        <f t="shared" si="146"/>
        <v>0</v>
      </c>
      <c r="Z220" s="16">
        <f t="shared" si="146"/>
        <v>0</v>
      </c>
      <c r="AA220" s="16">
        <f t="shared" si="146"/>
        <v>0</v>
      </c>
    </row>
    <row r="221" spans="1:35" x14ac:dyDescent="0.25">
      <c r="A221" s="30">
        <v>2021</v>
      </c>
      <c r="B221" s="16">
        <f t="shared" si="144"/>
        <v>0</v>
      </c>
      <c r="C221" s="16">
        <f t="shared" si="144"/>
        <v>0</v>
      </c>
      <c r="D221" s="16">
        <f t="shared" si="144"/>
        <v>0</v>
      </c>
      <c r="E221" s="16">
        <f t="shared" si="144"/>
        <v>0</v>
      </c>
      <c r="F221" s="16">
        <f t="shared" si="144"/>
        <v>0</v>
      </c>
      <c r="G221" s="16">
        <f t="shared" si="144"/>
        <v>0</v>
      </c>
      <c r="H221" s="16">
        <f t="shared" si="144"/>
        <v>0</v>
      </c>
      <c r="I221" s="16">
        <f t="shared" si="144"/>
        <v>0</v>
      </c>
      <c r="K221" s="16">
        <f t="shared" si="145"/>
        <v>0</v>
      </c>
      <c r="L221" s="16">
        <f t="shared" si="145"/>
        <v>0</v>
      </c>
      <c r="M221" s="16">
        <f t="shared" si="145"/>
        <v>0</v>
      </c>
      <c r="N221" s="16">
        <f t="shared" si="145"/>
        <v>0</v>
      </c>
      <c r="O221" s="16">
        <f t="shared" si="145"/>
        <v>0</v>
      </c>
      <c r="P221" s="16">
        <f t="shared" si="145"/>
        <v>0</v>
      </c>
      <c r="Q221" s="16">
        <f t="shared" si="145"/>
        <v>0</v>
      </c>
      <c r="R221" s="16">
        <f t="shared" si="145"/>
        <v>0</v>
      </c>
      <c r="T221" s="16">
        <f t="shared" si="146"/>
        <v>0</v>
      </c>
      <c r="U221" s="16">
        <f t="shared" si="146"/>
        <v>0</v>
      </c>
      <c r="V221" s="16">
        <f t="shared" si="146"/>
        <v>0</v>
      </c>
      <c r="W221" s="16">
        <f t="shared" si="146"/>
        <v>0</v>
      </c>
      <c r="X221" s="16">
        <f t="shared" si="146"/>
        <v>0</v>
      </c>
      <c r="Y221" s="16">
        <f t="shared" si="146"/>
        <v>0</v>
      </c>
      <c r="Z221" s="16">
        <f t="shared" si="146"/>
        <v>0</v>
      </c>
      <c r="AA221" s="16">
        <f t="shared" si="146"/>
        <v>0</v>
      </c>
    </row>
    <row r="222" spans="1:35" x14ac:dyDescent="0.25">
      <c r="A222" s="30">
        <v>2022</v>
      </c>
      <c r="B222" s="16">
        <f t="shared" si="144"/>
        <v>0</v>
      </c>
      <c r="C222" s="16">
        <f t="shared" si="144"/>
        <v>0</v>
      </c>
      <c r="D222" s="16">
        <f t="shared" si="144"/>
        <v>0</v>
      </c>
      <c r="E222" s="16">
        <f t="shared" si="144"/>
        <v>0</v>
      </c>
      <c r="F222" s="16">
        <f t="shared" si="144"/>
        <v>0</v>
      </c>
      <c r="G222" s="16">
        <f t="shared" si="144"/>
        <v>0</v>
      </c>
      <c r="H222" s="16">
        <f t="shared" si="144"/>
        <v>0</v>
      </c>
      <c r="I222" s="16">
        <f t="shared" si="144"/>
        <v>0</v>
      </c>
      <c r="K222" s="16">
        <f t="shared" si="145"/>
        <v>0</v>
      </c>
      <c r="L222" s="16">
        <f t="shared" si="145"/>
        <v>0</v>
      </c>
      <c r="M222" s="16">
        <f t="shared" si="145"/>
        <v>0</v>
      </c>
      <c r="N222" s="16">
        <f t="shared" si="145"/>
        <v>0</v>
      </c>
      <c r="O222" s="16">
        <f t="shared" si="145"/>
        <v>0</v>
      </c>
      <c r="P222" s="16">
        <f t="shared" si="145"/>
        <v>0</v>
      </c>
      <c r="Q222" s="16">
        <f t="shared" si="145"/>
        <v>0</v>
      </c>
      <c r="R222" s="16">
        <f t="shared" si="145"/>
        <v>0</v>
      </c>
      <c r="T222" s="16">
        <f t="shared" si="146"/>
        <v>0</v>
      </c>
      <c r="U222" s="16">
        <f t="shared" si="146"/>
        <v>0</v>
      </c>
      <c r="V222" s="16">
        <f t="shared" si="146"/>
        <v>0</v>
      </c>
      <c r="W222" s="16">
        <f t="shared" si="146"/>
        <v>0</v>
      </c>
      <c r="X222" s="16">
        <f t="shared" si="146"/>
        <v>0</v>
      </c>
      <c r="Y222" s="16">
        <f t="shared" si="146"/>
        <v>0</v>
      </c>
      <c r="Z222" s="16">
        <f t="shared" si="146"/>
        <v>0</v>
      </c>
      <c r="AA222" s="16">
        <f t="shared" si="146"/>
        <v>0</v>
      </c>
    </row>
    <row r="223" spans="1:35" x14ac:dyDescent="0.25">
      <c r="A223" s="30">
        <v>2023</v>
      </c>
      <c r="B223" s="16">
        <f t="shared" si="144"/>
        <v>0</v>
      </c>
      <c r="C223" s="16">
        <f t="shared" si="144"/>
        <v>0</v>
      </c>
      <c r="D223" s="16">
        <f t="shared" si="144"/>
        <v>0</v>
      </c>
      <c r="E223" s="16">
        <f t="shared" si="144"/>
        <v>0</v>
      </c>
      <c r="F223" s="16">
        <f t="shared" si="144"/>
        <v>0</v>
      </c>
      <c r="G223" s="16">
        <f t="shared" si="144"/>
        <v>0</v>
      </c>
      <c r="H223" s="16">
        <f t="shared" si="144"/>
        <v>0</v>
      </c>
      <c r="I223" s="16">
        <f t="shared" si="144"/>
        <v>0</v>
      </c>
      <c r="K223" s="16">
        <f t="shared" si="145"/>
        <v>0</v>
      </c>
      <c r="L223" s="16">
        <f t="shared" si="145"/>
        <v>0</v>
      </c>
      <c r="M223" s="16">
        <f t="shared" si="145"/>
        <v>0</v>
      </c>
      <c r="N223" s="16">
        <f t="shared" si="145"/>
        <v>0</v>
      </c>
      <c r="O223" s="16">
        <f t="shared" si="145"/>
        <v>0</v>
      </c>
      <c r="P223" s="16">
        <f t="shared" si="145"/>
        <v>0</v>
      </c>
      <c r="Q223" s="16">
        <f t="shared" si="145"/>
        <v>0</v>
      </c>
      <c r="R223" s="16">
        <f t="shared" si="145"/>
        <v>0</v>
      </c>
      <c r="T223" s="16">
        <f t="shared" si="146"/>
        <v>0</v>
      </c>
      <c r="U223" s="16">
        <f t="shared" si="146"/>
        <v>0</v>
      </c>
      <c r="V223" s="16">
        <f t="shared" si="146"/>
        <v>0</v>
      </c>
      <c r="W223" s="16">
        <f t="shared" si="146"/>
        <v>0</v>
      </c>
      <c r="X223" s="16">
        <f t="shared" si="146"/>
        <v>0</v>
      </c>
      <c r="Y223" s="16">
        <f t="shared" si="146"/>
        <v>0</v>
      </c>
      <c r="Z223" s="16">
        <f t="shared" si="146"/>
        <v>0</v>
      </c>
      <c r="AA223" s="16">
        <f t="shared" si="146"/>
        <v>0</v>
      </c>
    </row>
    <row r="224" spans="1:35" x14ac:dyDescent="0.25">
      <c r="A224" s="30">
        <v>2024</v>
      </c>
      <c r="B224" s="16">
        <f t="shared" si="144"/>
        <v>0</v>
      </c>
      <c r="C224" s="16">
        <f t="shared" si="144"/>
        <v>0</v>
      </c>
      <c r="D224" s="16">
        <f t="shared" si="144"/>
        <v>0</v>
      </c>
      <c r="E224" s="16">
        <f t="shared" si="144"/>
        <v>0</v>
      </c>
      <c r="F224" s="16">
        <f t="shared" si="144"/>
        <v>0</v>
      </c>
      <c r="G224" s="16">
        <f t="shared" si="144"/>
        <v>0</v>
      </c>
      <c r="H224" s="16">
        <f t="shared" si="144"/>
        <v>0</v>
      </c>
      <c r="I224" s="16">
        <f t="shared" si="144"/>
        <v>0</v>
      </c>
      <c r="K224" s="16">
        <f t="shared" si="145"/>
        <v>0</v>
      </c>
      <c r="L224" s="16">
        <f t="shared" si="145"/>
        <v>0</v>
      </c>
      <c r="M224" s="16">
        <f t="shared" si="145"/>
        <v>0</v>
      </c>
      <c r="N224" s="16">
        <f t="shared" si="145"/>
        <v>0</v>
      </c>
      <c r="O224" s="16">
        <f t="shared" si="145"/>
        <v>0</v>
      </c>
      <c r="P224" s="16">
        <f t="shared" si="145"/>
        <v>0</v>
      </c>
      <c r="Q224" s="16">
        <f t="shared" si="145"/>
        <v>0</v>
      </c>
      <c r="R224" s="16">
        <f t="shared" si="145"/>
        <v>0</v>
      </c>
      <c r="T224" s="16">
        <f t="shared" si="146"/>
        <v>0</v>
      </c>
      <c r="U224" s="16">
        <f t="shared" si="146"/>
        <v>0</v>
      </c>
      <c r="V224" s="16">
        <f t="shared" si="146"/>
        <v>0</v>
      </c>
      <c r="W224" s="16">
        <f t="shared" si="146"/>
        <v>0</v>
      </c>
      <c r="X224" s="16">
        <f t="shared" si="146"/>
        <v>0</v>
      </c>
      <c r="Y224" s="16">
        <f t="shared" si="146"/>
        <v>0</v>
      </c>
      <c r="Z224" s="16">
        <f t="shared" si="146"/>
        <v>0</v>
      </c>
      <c r="AA224" s="16">
        <f t="shared" si="146"/>
        <v>0</v>
      </c>
    </row>
    <row r="225" spans="1:27" x14ac:dyDescent="0.25">
      <c r="A225" s="30">
        <v>2025</v>
      </c>
      <c r="B225" s="16">
        <f t="shared" si="144"/>
        <v>0</v>
      </c>
      <c r="C225" s="16">
        <f t="shared" si="144"/>
        <v>0</v>
      </c>
      <c r="D225" s="16">
        <f t="shared" si="144"/>
        <v>0</v>
      </c>
      <c r="E225" s="16">
        <f t="shared" si="144"/>
        <v>0</v>
      </c>
      <c r="F225" s="16">
        <f t="shared" si="144"/>
        <v>0</v>
      </c>
      <c r="G225" s="16">
        <f t="shared" si="144"/>
        <v>0</v>
      </c>
      <c r="H225" s="16">
        <f t="shared" si="144"/>
        <v>0</v>
      </c>
      <c r="I225" s="16">
        <f t="shared" si="144"/>
        <v>0</v>
      </c>
      <c r="K225" s="16">
        <f t="shared" si="145"/>
        <v>0</v>
      </c>
      <c r="L225" s="16">
        <f t="shared" si="145"/>
        <v>0</v>
      </c>
      <c r="M225" s="16">
        <f t="shared" si="145"/>
        <v>0</v>
      </c>
      <c r="N225" s="16">
        <f t="shared" si="145"/>
        <v>0</v>
      </c>
      <c r="O225" s="16">
        <f t="shared" si="145"/>
        <v>0</v>
      </c>
      <c r="P225" s="16">
        <f t="shared" si="145"/>
        <v>0</v>
      </c>
      <c r="Q225" s="16">
        <f t="shared" si="145"/>
        <v>0</v>
      </c>
      <c r="R225" s="16">
        <f t="shared" si="145"/>
        <v>0</v>
      </c>
      <c r="T225" s="16">
        <f t="shared" si="146"/>
        <v>0</v>
      </c>
      <c r="U225" s="16">
        <f t="shared" si="146"/>
        <v>0</v>
      </c>
      <c r="V225" s="16">
        <f t="shared" si="146"/>
        <v>0</v>
      </c>
      <c r="W225" s="16">
        <f t="shared" si="146"/>
        <v>0</v>
      </c>
      <c r="X225" s="16">
        <f t="shared" si="146"/>
        <v>0</v>
      </c>
      <c r="Y225" s="16">
        <f t="shared" si="146"/>
        <v>0</v>
      </c>
      <c r="Z225" s="16">
        <f t="shared" si="146"/>
        <v>0</v>
      </c>
      <c r="AA225" s="16">
        <f t="shared" si="146"/>
        <v>0</v>
      </c>
    </row>
    <row r="226" spans="1:27" x14ac:dyDescent="0.25">
      <c r="A226" s="30">
        <v>2026</v>
      </c>
      <c r="B226" s="16">
        <f t="shared" si="144"/>
        <v>0</v>
      </c>
      <c r="C226" s="16">
        <f t="shared" si="144"/>
        <v>0</v>
      </c>
      <c r="D226" s="16">
        <f t="shared" si="144"/>
        <v>0</v>
      </c>
      <c r="E226" s="16">
        <f t="shared" si="144"/>
        <v>0</v>
      </c>
      <c r="F226" s="16">
        <f t="shared" si="144"/>
        <v>0</v>
      </c>
      <c r="G226" s="16">
        <f t="shared" si="144"/>
        <v>0</v>
      </c>
      <c r="H226" s="16">
        <f t="shared" si="144"/>
        <v>0</v>
      </c>
      <c r="I226" s="16">
        <f t="shared" si="144"/>
        <v>0</v>
      </c>
      <c r="K226" s="16">
        <f t="shared" si="145"/>
        <v>0</v>
      </c>
      <c r="L226" s="16">
        <f t="shared" si="145"/>
        <v>0</v>
      </c>
      <c r="M226" s="16">
        <f t="shared" si="145"/>
        <v>0</v>
      </c>
      <c r="N226" s="16">
        <f t="shared" si="145"/>
        <v>0</v>
      </c>
      <c r="O226" s="16">
        <f t="shared" si="145"/>
        <v>0</v>
      </c>
      <c r="P226" s="16">
        <f t="shared" si="145"/>
        <v>0</v>
      </c>
      <c r="Q226" s="16">
        <f t="shared" si="145"/>
        <v>0</v>
      </c>
      <c r="R226" s="16">
        <f t="shared" si="145"/>
        <v>0</v>
      </c>
      <c r="T226" s="16">
        <f t="shared" si="146"/>
        <v>0</v>
      </c>
      <c r="U226" s="16">
        <f t="shared" si="146"/>
        <v>0</v>
      </c>
      <c r="V226" s="16">
        <f t="shared" si="146"/>
        <v>0</v>
      </c>
      <c r="W226" s="16">
        <f t="shared" si="146"/>
        <v>0</v>
      </c>
      <c r="X226" s="16">
        <f t="shared" si="146"/>
        <v>0</v>
      </c>
      <c r="Y226" s="16">
        <f t="shared" si="146"/>
        <v>0</v>
      </c>
      <c r="Z226" s="16">
        <f t="shared" si="146"/>
        <v>0</v>
      </c>
      <c r="AA226" s="16">
        <f t="shared" si="146"/>
        <v>0</v>
      </c>
    </row>
    <row r="227" spans="1:27" x14ac:dyDescent="0.25">
      <c r="A227" s="30">
        <v>2027</v>
      </c>
      <c r="B227" s="16">
        <f t="shared" si="144"/>
        <v>0</v>
      </c>
      <c r="C227" s="16">
        <f t="shared" si="144"/>
        <v>0</v>
      </c>
      <c r="D227" s="16">
        <f t="shared" si="144"/>
        <v>0</v>
      </c>
      <c r="E227" s="16">
        <f t="shared" si="144"/>
        <v>0</v>
      </c>
      <c r="F227" s="16">
        <f t="shared" si="144"/>
        <v>0</v>
      </c>
      <c r="G227" s="16">
        <f t="shared" si="144"/>
        <v>0</v>
      </c>
      <c r="H227" s="16">
        <f t="shared" si="144"/>
        <v>0</v>
      </c>
      <c r="I227" s="16">
        <f t="shared" si="144"/>
        <v>0</v>
      </c>
      <c r="K227" s="16">
        <f t="shared" si="145"/>
        <v>0</v>
      </c>
      <c r="L227" s="16">
        <f t="shared" si="145"/>
        <v>0</v>
      </c>
      <c r="M227" s="16">
        <f t="shared" si="145"/>
        <v>0</v>
      </c>
      <c r="N227" s="16">
        <f t="shared" si="145"/>
        <v>0</v>
      </c>
      <c r="O227" s="16">
        <f t="shared" si="145"/>
        <v>0</v>
      </c>
      <c r="P227" s="16">
        <f t="shared" si="145"/>
        <v>0</v>
      </c>
      <c r="Q227" s="16">
        <f t="shared" si="145"/>
        <v>0</v>
      </c>
      <c r="R227" s="16">
        <f t="shared" si="145"/>
        <v>0</v>
      </c>
      <c r="T227" s="16">
        <f t="shared" si="146"/>
        <v>0</v>
      </c>
      <c r="U227" s="16">
        <f t="shared" si="146"/>
        <v>0</v>
      </c>
      <c r="V227" s="16">
        <f t="shared" si="146"/>
        <v>0</v>
      </c>
      <c r="W227" s="16">
        <f t="shared" si="146"/>
        <v>0</v>
      </c>
      <c r="X227" s="16">
        <f t="shared" si="146"/>
        <v>0</v>
      </c>
      <c r="Y227" s="16">
        <f t="shared" si="146"/>
        <v>0</v>
      </c>
      <c r="Z227" s="16">
        <f t="shared" si="146"/>
        <v>0</v>
      </c>
      <c r="AA227" s="16">
        <f t="shared" si="146"/>
        <v>0</v>
      </c>
    </row>
    <row r="228" spans="1:27" x14ac:dyDescent="0.25">
      <c r="A228" s="30">
        <v>2028</v>
      </c>
      <c r="B228" s="16">
        <f t="shared" si="144"/>
        <v>0</v>
      </c>
      <c r="C228" s="16">
        <f t="shared" si="144"/>
        <v>0</v>
      </c>
      <c r="D228" s="16">
        <f t="shared" si="144"/>
        <v>0</v>
      </c>
      <c r="E228" s="16">
        <f t="shared" si="144"/>
        <v>0</v>
      </c>
      <c r="F228" s="16">
        <f t="shared" si="144"/>
        <v>0</v>
      </c>
      <c r="G228" s="16">
        <f t="shared" si="144"/>
        <v>0</v>
      </c>
      <c r="H228" s="16">
        <f t="shared" si="144"/>
        <v>0</v>
      </c>
      <c r="I228" s="16">
        <f t="shared" si="144"/>
        <v>0</v>
      </c>
      <c r="K228" s="16">
        <f t="shared" si="145"/>
        <v>0</v>
      </c>
      <c r="L228" s="16">
        <f t="shared" si="145"/>
        <v>0</v>
      </c>
      <c r="M228" s="16">
        <f t="shared" si="145"/>
        <v>0</v>
      </c>
      <c r="N228" s="16">
        <f t="shared" si="145"/>
        <v>0</v>
      </c>
      <c r="O228" s="16">
        <f t="shared" si="145"/>
        <v>0</v>
      </c>
      <c r="P228" s="16">
        <f t="shared" si="145"/>
        <v>0</v>
      </c>
      <c r="Q228" s="16">
        <f t="shared" si="145"/>
        <v>0</v>
      </c>
      <c r="R228" s="16">
        <f t="shared" si="145"/>
        <v>0</v>
      </c>
      <c r="T228" s="16">
        <f t="shared" si="146"/>
        <v>0</v>
      </c>
      <c r="U228" s="16">
        <f t="shared" si="146"/>
        <v>0</v>
      </c>
      <c r="V228" s="16">
        <f t="shared" si="146"/>
        <v>0</v>
      </c>
      <c r="W228" s="16">
        <f t="shared" si="146"/>
        <v>0</v>
      </c>
      <c r="X228" s="16">
        <f t="shared" si="146"/>
        <v>0</v>
      </c>
      <c r="Y228" s="16">
        <f t="shared" si="146"/>
        <v>0</v>
      </c>
      <c r="Z228" s="16">
        <f t="shared" si="146"/>
        <v>0</v>
      </c>
      <c r="AA228" s="16">
        <f t="shared" si="146"/>
        <v>0</v>
      </c>
    </row>
    <row r="229" spans="1:27" x14ac:dyDescent="0.25">
      <c r="A229" s="30">
        <v>2029</v>
      </c>
      <c r="B229" s="16">
        <f t="shared" si="144"/>
        <v>0</v>
      </c>
      <c r="C229" s="16">
        <f t="shared" si="144"/>
        <v>0</v>
      </c>
      <c r="D229" s="16">
        <f t="shared" si="144"/>
        <v>0</v>
      </c>
      <c r="E229" s="16">
        <f t="shared" si="144"/>
        <v>0</v>
      </c>
      <c r="F229" s="16">
        <f t="shared" si="144"/>
        <v>0</v>
      </c>
      <c r="G229" s="16">
        <f t="shared" si="144"/>
        <v>0</v>
      </c>
      <c r="H229" s="16">
        <f t="shared" si="144"/>
        <v>0</v>
      </c>
      <c r="I229" s="16">
        <f t="shared" si="144"/>
        <v>0</v>
      </c>
      <c r="K229" s="16">
        <f t="shared" si="145"/>
        <v>0</v>
      </c>
      <c r="L229" s="16">
        <f t="shared" si="145"/>
        <v>0</v>
      </c>
      <c r="M229" s="16">
        <f t="shared" si="145"/>
        <v>0</v>
      </c>
      <c r="N229" s="16">
        <f t="shared" si="145"/>
        <v>0</v>
      </c>
      <c r="O229" s="16">
        <f t="shared" si="145"/>
        <v>0</v>
      </c>
      <c r="P229" s="16">
        <f t="shared" si="145"/>
        <v>0</v>
      </c>
      <c r="Q229" s="16">
        <f t="shared" si="145"/>
        <v>0</v>
      </c>
      <c r="R229" s="16">
        <f t="shared" si="145"/>
        <v>0</v>
      </c>
      <c r="T229" s="16">
        <f t="shared" si="146"/>
        <v>0</v>
      </c>
      <c r="U229" s="16">
        <f t="shared" si="146"/>
        <v>0</v>
      </c>
      <c r="V229" s="16">
        <f t="shared" si="146"/>
        <v>0</v>
      </c>
      <c r="W229" s="16">
        <f t="shared" si="146"/>
        <v>0</v>
      </c>
      <c r="X229" s="16">
        <f t="shared" si="146"/>
        <v>0</v>
      </c>
      <c r="Y229" s="16">
        <f t="shared" si="146"/>
        <v>0</v>
      </c>
      <c r="Z229" s="16">
        <f t="shared" si="146"/>
        <v>0</v>
      </c>
      <c r="AA229" s="16">
        <f t="shared" si="146"/>
        <v>0</v>
      </c>
    </row>
    <row r="230" spans="1:27" x14ac:dyDescent="0.25">
      <c r="A230" s="30">
        <v>2030</v>
      </c>
      <c r="B230" s="16">
        <f t="shared" ref="B230:I239" si="147">B$328*$E370</f>
        <v>0</v>
      </c>
      <c r="C230" s="16">
        <f t="shared" si="147"/>
        <v>0</v>
      </c>
      <c r="D230" s="16">
        <f t="shared" si="147"/>
        <v>0</v>
      </c>
      <c r="E230" s="16">
        <f t="shared" si="147"/>
        <v>0</v>
      </c>
      <c r="F230" s="16">
        <f t="shared" si="147"/>
        <v>0</v>
      </c>
      <c r="G230" s="16">
        <f t="shared" si="147"/>
        <v>0</v>
      </c>
      <c r="H230" s="16">
        <f t="shared" si="147"/>
        <v>0</v>
      </c>
      <c r="I230" s="16">
        <f t="shared" si="147"/>
        <v>0</v>
      </c>
      <c r="K230" s="16">
        <f t="shared" ref="K230:R239" si="148">K$328*$E370</f>
        <v>0</v>
      </c>
      <c r="L230" s="16">
        <f t="shared" si="148"/>
        <v>0</v>
      </c>
      <c r="M230" s="16">
        <f t="shared" si="148"/>
        <v>0</v>
      </c>
      <c r="N230" s="16">
        <f t="shared" si="148"/>
        <v>0</v>
      </c>
      <c r="O230" s="16">
        <f t="shared" si="148"/>
        <v>0</v>
      </c>
      <c r="P230" s="16">
        <f t="shared" si="148"/>
        <v>0</v>
      </c>
      <c r="Q230" s="16">
        <f t="shared" si="148"/>
        <v>0</v>
      </c>
      <c r="R230" s="16">
        <f t="shared" si="148"/>
        <v>0</v>
      </c>
      <c r="T230" s="16">
        <f t="shared" ref="T230:AA239" si="149">T$328*$E370</f>
        <v>0</v>
      </c>
      <c r="U230" s="16">
        <f t="shared" si="149"/>
        <v>0</v>
      </c>
      <c r="V230" s="16">
        <f t="shared" si="149"/>
        <v>0</v>
      </c>
      <c r="W230" s="16">
        <f t="shared" si="149"/>
        <v>0</v>
      </c>
      <c r="X230" s="16">
        <f t="shared" si="149"/>
        <v>0</v>
      </c>
      <c r="Y230" s="16">
        <f t="shared" si="149"/>
        <v>0</v>
      </c>
      <c r="Z230" s="16">
        <f t="shared" si="149"/>
        <v>0</v>
      </c>
      <c r="AA230" s="16">
        <f t="shared" si="149"/>
        <v>0</v>
      </c>
    </row>
    <row r="231" spans="1:27" x14ac:dyDescent="0.25">
      <c r="A231" s="30">
        <v>2031</v>
      </c>
      <c r="B231" s="16">
        <f t="shared" si="147"/>
        <v>0</v>
      </c>
      <c r="C231" s="16">
        <f t="shared" si="147"/>
        <v>0</v>
      </c>
      <c r="D231" s="16">
        <f t="shared" si="147"/>
        <v>0</v>
      </c>
      <c r="E231" s="16">
        <f t="shared" si="147"/>
        <v>0</v>
      </c>
      <c r="F231" s="16">
        <f t="shared" si="147"/>
        <v>0</v>
      </c>
      <c r="G231" s="16">
        <f t="shared" si="147"/>
        <v>0</v>
      </c>
      <c r="H231" s="16">
        <f t="shared" si="147"/>
        <v>0</v>
      </c>
      <c r="I231" s="16">
        <f t="shared" si="147"/>
        <v>0</v>
      </c>
      <c r="K231" s="16">
        <f t="shared" si="148"/>
        <v>0</v>
      </c>
      <c r="L231" s="16">
        <f t="shared" si="148"/>
        <v>0</v>
      </c>
      <c r="M231" s="16">
        <f t="shared" si="148"/>
        <v>0</v>
      </c>
      <c r="N231" s="16">
        <f t="shared" si="148"/>
        <v>0</v>
      </c>
      <c r="O231" s="16">
        <f t="shared" si="148"/>
        <v>0</v>
      </c>
      <c r="P231" s="16">
        <f t="shared" si="148"/>
        <v>0</v>
      </c>
      <c r="Q231" s="16">
        <f t="shared" si="148"/>
        <v>0</v>
      </c>
      <c r="R231" s="16">
        <f t="shared" si="148"/>
        <v>0</v>
      </c>
      <c r="T231" s="16">
        <f t="shared" si="149"/>
        <v>0</v>
      </c>
      <c r="U231" s="16">
        <f t="shared" si="149"/>
        <v>0</v>
      </c>
      <c r="V231" s="16">
        <f t="shared" si="149"/>
        <v>0</v>
      </c>
      <c r="W231" s="16">
        <f t="shared" si="149"/>
        <v>0</v>
      </c>
      <c r="X231" s="16">
        <f t="shared" si="149"/>
        <v>0</v>
      </c>
      <c r="Y231" s="16">
        <f t="shared" si="149"/>
        <v>0</v>
      </c>
      <c r="Z231" s="16">
        <f t="shared" si="149"/>
        <v>0</v>
      </c>
      <c r="AA231" s="16">
        <f t="shared" si="149"/>
        <v>0</v>
      </c>
    </row>
    <row r="232" spans="1:27" x14ac:dyDescent="0.25">
      <c r="A232" s="30">
        <v>2032</v>
      </c>
      <c r="B232" s="16">
        <f t="shared" si="147"/>
        <v>0</v>
      </c>
      <c r="C232" s="16">
        <f t="shared" si="147"/>
        <v>0</v>
      </c>
      <c r="D232" s="16">
        <f t="shared" si="147"/>
        <v>0</v>
      </c>
      <c r="E232" s="16">
        <f t="shared" si="147"/>
        <v>0</v>
      </c>
      <c r="F232" s="16">
        <f t="shared" si="147"/>
        <v>0</v>
      </c>
      <c r="G232" s="16">
        <f t="shared" si="147"/>
        <v>0</v>
      </c>
      <c r="H232" s="16">
        <f t="shared" si="147"/>
        <v>0</v>
      </c>
      <c r="I232" s="16">
        <f t="shared" si="147"/>
        <v>0</v>
      </c>
      <c r="K232" s="16">
        <f t="shared" si="148"/>
        <v>0</v>
      </c>
      <c r="L232" s="16">
        <f t="shared" si="148"/>
        <v>0</v>
      </c>
      <c r="M232" s="16">
        <f t="shared" si="148"/>
        <v>0</v>
      </c>
      <c r="N232" s="16">
        <f t="shared" si="148"/>
        <v>0</v>
      </c>
      <c r="O232" s="16">
        <f t="shared" si="148"/>
        <v>0</v>
      </c>
      <c r="P232" s="16">
        <f t="shared" si="148"/>
        <v>0</v>
      </c>
      <c r="Q232" s="16">
        <f t="shared" si="148"/>
        <v>0</v>
      </c>
      <c r="R232" s="16">
        <f t="shared" si="148"/>
        <v>0</v>
      </c>
      <c r="T232" s="16">
        <f t="shared" si="149"/>
        <v>0</v>
      </c>
      <c r="U232" s="16">
        <f t="shared" si="149"/>
        <v>0</v>
      </c>
      <c r="V232" s="16">
        <f t="shared" si="149"/>
        <v>0</v>
      </c>
      <c r="W232" s="16">
        <f t="shared" si="149"/>
        <v>0</v>
      </c>
      <c r="X232" s="16">
        <f t="shared" si="149"/>
        <v>0</v>
      </c>
      <c r="Y232" s="16">
        <f t="shared" si="149"/>
        <v>0</v>
      </c>
      <c r="Z232" s="16">
        <f t="shared" si="149"/>
        <v>0</v>
      </c>
      <c r="AA232" s="16">
        <f t="shared" si="149"/>
        <v>0</v>
      </c>
    </row>
    <row r="233" spans="1:27" x14ac:dyDescent="0.25">
      <c r="A233" s="30">
        <v>2033</v>
      </c>
      <c r="B233" s="16">
        <f t="shared" si="147"/>
        <v>0</v>
      </c>
      <c r="C233" s="16">
        <f t="shared" si="147"/>
        <v>0</v>
      </c>
      <c r="D233" s="16">
        <f t="shared" si="147"/>
        <v>0</v>
      </c>
      <c r="E233" s="16">
        <f t="shared" si="147"/>
        <v>0</v>
      </c>
      <c r="F233" s="16">
        <f t="shared" si="147"/>
        <v>0</v>
      </c>
      <c r="G233" s="16">
        <f t="shared" si="147"/>
        <v>0</v>
      </c>
      <c r="H233" s="16">
        <f t="shared" si="147"/>
        <v>0</v>
      </c>
      <c r="I233" s="16">
        <f t="shared" si="147"/>
        <v>0</v>
      </c>
      <c r="K233" s="16">
        <f t="shared" si="148"/>
        <v>0</v>
      </c>
      <c r="L233" s="16">
        <f t="shared" si="148"/>
        <v>0</v>
      </c>
      <c r="M233" s="16">
        <f t="shared" si="148"/>
        <v>0</v>
      </c>
      <c r="N233" s="16">
        <f t="shared" si="148"/>
        <v>0</v>
      </c>
      <c r="O233" s="16">
        <f t="shared" si="148"/>
        <v>0</v>
      </c>
      <c r="P233" s="16">
        <f t="shared" si="148"/>
        <v>0</v>
      </c>
      <c r="Q233" s="16">
        <f t="shared" si="148"/>
        <v>0</v>
      </c>
      <c r="R233" s="16">
        <f t="shared" si="148"/>
        <v>0</v>
      </c>
      <c r="T233" s="16">
        <f t="shared" si="149"/>
        <v>0</v>
      </c>
      <c r="U233" s="16">
        <f t="shared" si="149"/>
        <v>0</v>
      </c>
      <c r="V233" s="16">
        <f t="shared" si="149"/>
        <v>0</v>
      </c>
      <c r="W233" s="16">
        <f t="shared" si="149"/>
        <v>0</v>
      </c>
      <c r="X233" s="16">
        <f t="shared" si="149"/>
        <v>0</v>
      </c>
      <c r="Y233" s="16">
        <f t="shared" si="149"/>
        <v>0</v>
      </c>
      <c r="Z233" s="16">
        <f t="shared" si="149"/>
        <v>0</v>
      </c>
      <c r="AA233" s="16">
        <f t="shared" si="149"/>
        <v>0</v>
      </c>
    </row>
    <row r="234" spans="1:27" x14ac:dyDescent="0.25">
      <c r="A234" s="30">
        <v>2034</v>
      </c>
      <c r="B234" s="16">
        <f t="shared" si="147"/>
        <v>0</v>
      </c>
      <c r="C234" s="16">
        <f t="shared" si="147"/>
        <v>0</v>
      </c>
      <c r="D234" s="16">
        <f t="shared" si="147"/>
        <v>0</v>
      </c>
      <c r="E234" s="16">
        <f t="shared" si="147"/>
        <v>0</v>
      </c>
      <c r="F234" s="16">
        <f t="shared" si="147"/>
        <v>0</v>
      </c>
      <c r="G234" s="16">
        <f t="shared" si="147"/>
        <v>0</v>
      </c>
      <c r="H234" s="16">
        <f t="shared" si="147"/>
        <v>0</v>
      </c>
      <c r="I234" s="16">
        <f t="shared" si="147"/>
        <v>0</v>
      </c>
      <c r="K234" s="16">
        <f t="shared" si="148"/>
        <v>0</v>
      </c>
      <c r="L234" s="16">
        <f t="shared" si="148"/>
        <v>0</v>
      </c>
      <c r="M234" s="16">
        <f t="shared" si="148"/>
        <v>0</v>
      </c>
      <c r="N234" s="16">
        <f t="shared" si="148"/>
        <v>0</v>
      </c>
      <c r="O234" s="16">
        <f t="shared" si="148"/>
        <v>0</v>
      </c>
      <c r="P234" s="16">
        <f t="shared" si="148"/>
        <v>0</v>
      </c>
      <c r="Q234" s="16">
        <f t="shared" si="148"/>
        <v>0</v>
      </c>
      <c r="R234" s="16">
        <f t="shared" si="148"/>
        <v>0</v>
      </c>
      <c r="T234" s="16">
        <f t="shared" si="149"/>
        <v>0</v>
      </c>
      <c r="U234" s="16">
        <f t="shared" si="149"/>
        <v>0</v>
      </c>
      <c r="V234" s="16">
        <f t="shared" si="149"/>
        <v>0</v>
      </c>
      <c r="W234" s="16">
        <f t="shared" si="149"/>
        <v>0</v>
      </c>
      <c r="X234" s="16">
        <f t="shared" si="149"/>
        <v>0</v>
      </c>
      <c r="Y234" s="16">
        <f t="shared" si="149"/>
        <v>0</v>
      </c>
      <c r="Z234" s="16">
        <f t="shared" si="149"/>
        <v>0</v>
      </c>
      <c r="AA234" s="16">
        <f t="shared" si="149"/>
        <v>0</v>
      </c>
    </row>
    <row r="235" spans="1:27" x14ac:dyDescent="0.25">
      <c r="A235" s="30">
        <v>2035</v>
      </c>
      <c r="B235" s="16">
        <f t="shared" si="147"/>
        <v>0</v>
      </c>
      <c r="C235" s="16">
        <f t="shared" si="147"/>
        <v>0</v>
      </c>
      <c r="D235" s="16">
        <f t="shared" si="147"/>
        <v>0</v>
      </c>
      <c r="E235" s="16">
        <f t="shared" si="147"/>
        <v>0</v>
      </c>
      <c r="F235" s="16">
        <f t="shared" si="147"/>
        <v>0</v>
      </c>
      <c r="G235" s="16">
        <f t="shared" si="147"/>
        <v>0</v>
      </c>
      <c r="H235" s="16">
        <f t="shared" si="147"/>
        <v>0</v>
      </c>
      <c r="I235" s="16">
        <f t="shared" si="147"/>
        <v>0</v>
      </c>
      <c r="K235" s="16">
        <f t="shared" si="148"/>
        <v>0</v>
      </c>
      <c r="L235" s="16">
        <f t="shared" si="148"/>
        <v>0</v>
      </c>
      <c r="M235" s="16">
        <f t="shared" si="148"/>
        <v>0</v>
      </c>
      <c r="N235" s="16">
        <f t="shared" si="148"/>
        <v>0</v>
      </c>
      <c r="O235" s="16">
        <f t="shared" si="148"/>
        <v>0</v>
      </c>
      <c r="P235" s="16">
        <f t="shared" si="148"/>
        <v>0</v>
      </c>
      <c r="Q235" s="16">
        <f t="shared" si="148"/>
        <v>0</v>
      </c>
      <c r="R235" s="16">
        <f t="shared" si="148"/>
        <v>0</v>
      </c>
      <c r="T235" s="16">
        <f t="shared" si="149"/>
        <v>0</v>
      </c>
      <c r="U235" s="16">
        <f t="shared" si="149"/>
        <v>0</v>
      </c>
      <c r="V235" s="16">
        <f t="shared" si="149"/>
        <v>0</v>
      </c>
      <c r="W235" s="16">
        <f t="shared" si="149"/>
        <v>0</v>
      </c>
      <c r="X235" s="16">
        <f t="shared" si="149"/>
        <v>0</v>
      </c>
      <c r="Y235" s="16">
        <f t="shared" si="149"/>
        <v>0</v>
      </c>
      <c r="Z235" s="16">
        <f t="shared" si="149"/>
        <v>0</v>
      </c>
      <c r="AA235" s="16">
        <f t="shared" si="149"/>
        <v>0</v>
      </c>
    </row>
    <row r="236" spans="1:27" x14ac:dyDescent="0.25">
      <c r="A236" s="30">
        <v>2036</v>
      </c>
      <c r="B236" s="16">
        <f t="shared" si="147"/>
        <v>0</v>
      </c>
      <c r="C236" s="16">
        <f t="shared" si="147"/>
        <v>0</v>
      </c>
      <c r="D236" s="16">
        <f t="shared" si="147"/>
        <v>0</v>
      </c>
      <c r="E236" s="16">
        <f t="shared" si="147"/>
        <v>0</v>
      </c>
      <c r="F236" s="16">
        <f t="shared" si="147"/>
        <v>0</v>
      </c>
      <c r="G236" s="16">
        <f t="shared" si="147"/>
        <v>0</v>
      </c>
      <c r="H236" s="16">
        <f t="shared" si="147"/>
        <v>0</v>
      </c>
      <c r="I236" s="16">
        <f t="shared" si="147"/>
        <v>0</v>
      </c>
      <c r="K236" s="16">
        <f t="shared" si="148"/>
        <v>0</v>
      </c>
      <c r="L236" s="16">
        <f t="shared" si="148"/>
        <v>0</v>
      </c>
      <c r="M236" s="16">
        <f t="shared" si="148"/>
        <v>0</v>
      </c>
      <c r="N236" s="16">
        <f t="shared" si="148"/>
        <v>0</v>
      </c>
      <c r="O236" s="16">
        <f t="shared" si="148"/>
        <v>0</v>
      </c>
      <c r="P236" s="16">
        <f t="shared" si="148"/>
        <v>0</v>
      </c>
      <c r="Q236" s="16">
        <f t="shared" si="148"/>
        <v>0</v>
      </c>
      <c r="R236" s="16">
        <f t="shared" si="148"/>
        <v>0</v>
      </c>
      <c r="T236" s="16">
        <f t="shared" si="149"/>
        <v>0</v>
      </c>
      <c r="U236" s="16">
        <f t="shared" si="149"/>
        <v>0</v>
      </c>
      <c r="V236" s="16">
        <f t="shared" si="149"/>
        <v>0</v>
      </c>
      <c r="W236" s="16">
        <f t="shared" si="149"/>
        <v>0</v>
      </c>
      <c r="X236" s="16">
        <f t="shared" si="149"/>
        <v>0</v>
      </c>
      <c r="Y236" s="16">
        <f t="shared" si="149"/>
        <v>0</v>
      </c>
      <c r="Z236" s="16">
        <f t="shared" si="149"/>
        <v>0</v>
      </c>
      <c r="AA236" s="16">
        <f t="shared" si="149"/>
        <v>0</v>
      </c>
    </row>
    <row r="237" spans="1:27" x14ac:dyDescent="0.25">
      <c r="A237" s="30">
        <v>2037</v>
      </c>
      <c r="B237" s="16">
        <f t="shared" si="147"/>
        <v>0</v>
      </c>
      <c r="C237" s="16">
        <f t="shared" si="147"/>
        <v>0</v>
      </c>
      <c r="D237" s="16">
        <f t="shared" si="147"/>
        <v>0</v>
      </c>
      <c r="E237" s="16">
        <f t="shared" si="147"/>
        <v>0</v>
      </c>
      <c r="F237" s="16">
        <f t="shared" si="147"/>
        <v>0</v>
      </c>
      <c r="G237" s="16">
        <f t="shared" si="147"/>
        <v>0</v>
      </c>
      <c r="H237" s="16">
        <f t="shared" si="147"/>
        <v>0</v>
      </c>
      <c r="I237" s="16">
        <f t="shared" si="147"/>
        <v>0</v>
      </c>
      <c r="K237" s="16">
        <f t="shared" si="148"/>
        <v>0</v>
      </c>
      <c r="L237" s="16">
        <f t="shared" si="148"/>
        <v>0</v>
      </c>
      <c r="M237" s="16">
        <f t="shared" si="148"/>
        <v>0</v>
      </c>
      <c r="N237" s="16">
        <f t="shared" si="148"/>
        <v>0</v>
      </c>
      <c r="O237" s="16">
        <f t="shared" si="148"/>
        <v>0</v>
      </c>
      <c r="P237" s="16">
        <f t="shared" si="148"/>
        <v>0</v>
      </c>
      <c r="Q237" s="16">
        <f t="shared" si="148"/>
        <v>0</v>
      </c>
      <c r="R237" s="16">
        <f t="shared" si="148"/>
        <v>0</v>
      </c>
      <c r="T237" s="16">
        <f t="shared" si="149"/>
        <v>0</v>
      </c>
      <c r="U237" s="16">
        <f t="shared" si="149"/>
        <v>0</v>
      </c>
      <c r="V237" s="16">
        <f t="shared" si="149"/>
        <v>0</v>
      </c>
      <c r="W237" s="16">
        <f t="shared" si="149"/>
        <v>0</v>
      </c>
      <c r="X237" s="16">
        <f t="shared" si="149"/>
        <v>0</v>
      </c>
      <c r="Y237" s="16">
        <f t="shared" si="149"/>
        <v>0</v>
      </c>
      <c r="Z237" s="16">
        <f t="shared" si="149"/>
        <v>0</v>
      </c>
      <c r="AA237" s="16">
        <f t="shared" si="149"/>
        <v>0</v>
      </c>
    </row>
    <row r="238" spans="1:27" x14ac:dyDescent="0.25">
      <c r="A238" s="30">
        <v>2038</v>
      </c>
      <c r="B238" s="16">
        <f t="shared" si="147"/>
        <v>0</v>
      </c>
      <c r="C238" s="16">
        <f t="shared" si="147"/>
        <v>0</v>
      </c>
      <c r="D238" s="16">
        <f t="shared" si="147"/>
        <v>0</v>
      </c>
      <c r="E238" s="16">
        <f t="shared" si="147"/>
        <v>0</v>
      </c>
      <c r="F238" s="16">
        <f t="shared" si="147"/>
        <v>0</v>
      </c>
      <c r="G238" s="16">
        <f t="shared" si="147"/>
        <v>0</v>
      </c>
      <c r="H238" s="16">
        <f t="shared" si="147"/>
        <v>0</v>
      </c>
      <c r="I238" s="16">
        <f t="shared" si="147"/>
        <v>0</v>
      </c>
      <c r="K238" s="16">
        <f t="shared" si="148"/>
        <v>0</v>
      </c>
      <c r="L238" s="16">
        <f t="shared" si="148"/>
        <v>0</v>
      </c>
      <c r="M238" s="16">
        <f t="shared" si="148"/>
        <v>0</v>
      </c>
      <c r="N238" s="16">
        <f t="shared" si="148"/>
        <v>0</v>
      </c>
      <c r="O238" s="16">
        <f t="shared" si="148"/>
        <v>0</v>
      </c>
      <c r="P238" s="16">
        <f t="shared" si="148"/>
        <v>0</v>
      </c>
      <c r="Q238" s="16">
        <f t="shared" si="148"/>
        <v>0</v>
      </c>
      <c r="R238" s="16">
        <f t="shared" si="148"/>
        <v>0</v>
      </c>
      <c r="T238" s="16">
        <f t="shared" si="149"/>
        <v>0</v>
      </c>
      <c r="U238" s="16">
        <f t="shared" si="149"/>
        <v>0</v>
      </c>
      <c r="V238" s="16">
        <f t="shared" si="149"/>
        <v>0</v>
      </c>
      <c r="W238" s="16">
        <f t="shared" si="149"/>
        <v>0</v>
      </c>
      <c r="X238" s="16">
        <f t="shared" si="149"/>
        <v>0</v>
      </c>
      <c r="Y238" s="16">
        <f t="shared" si="149"/>
        <v>0</v>
      </c>
      <c r="Z238" s="16">
        <f t="shared" si="149"/>
        <v>0</v>
      </c>
      <c r="AA238" s="16">
        <f t="shared" si="149"/>
        <v>0</v>
      </c>
    </row>
    <row r="239" spans="1:27" x14ac:dyDescent="0.25">
      <c r="A239" s="30">
        <v>2039</v>
      </c>
      <c r="B239" s="16">
        <f t="shared" si="147"/>
        <v>0</v>
      </c>
      <c r="C239" s="16">
        <f t="shared" si="147"/>
        <v>0</v>
      </c>
      <c r="D239" s="16">
        <f t="shared" si="147"/>
        <v>0</v>
      </c>
      <c r="E239" s="16">
        <f t="shared" si="147"/>
        <v>0</v>
      </c>
      <c r="F239" s="16">
        <f t="shared" si="147"/>
        <v>0</v>
      </c>
      <c r="G239" s="16">
        <f t="shared" si="147"/>
        <v>0</v>
      </c>
      <c r="H239" s="16">
        <f t="shared" si="147"/>
        <v>0</v>
      </c>
      <c r="I239" s="16">
        <f t="shared" si="147"/>
        <v>0</v>
      </c>
      <c r="K239" s="16">
        <f t="shared" si="148"/>
        <v>0</v>
      </c>
      <c r="L239" s="16">
        <f t="shared" si="148"/>
        <v>0</v>
      </c>
      <c r="M239" s="16">
        <f t="shared" si="148"/>
        <v>0</v>
      </c>
      <c r="N239" s="16">
        <f t="shared" si="148"/>
        <v>0</v>
      </c>
      <c r="O239" s="16">
        <f t="shared" si="148"/>
        <v>0</v>
      </c>
      <c r="P239" s="16">
        <f t="shared" si="148"/>
        <v>0</v>
      </c>
      <c r="Q239" s="16">
        <f t="shared" si="148"/>
        <v>0</v>
      </c>
      <c r="R239" s="16">
        <f t="shared" si="148"/>
        <v>0</v>
      </c>
      <c r="T239" s="16">
        <f t="shared" si="149"/>
        <v>0</v>
      </c>
      <c r="U239" s="16">
        <f t="shared" si="149"/>
        <v>0</v>
      </c>
      <c r="V239" s="16">
        <f t="shared" si="149"/>
        <v>0</v>
      </c>
      <c r="W239" s="16">
        <f t="shared" si="149"/>
        <v>0</v>
      </c>
      <c r="X239" s="16">
        <f t="shared" si="149"/>
        <v>0</v>
      </c>
      <c r="Y239" s="16">
        <f t="shared" si="149"/>
        <v>0</v>
      </c>
      <c r="Z239" s="16">
        <f t="shared" si="149"/>
        <v>0</v>
      </c>
      <c r="AA239" s="16">
        <f t="shared" si="149"/>
        <v>0</v>
      </c>
    </row>
    <row r="240" spans="1:27" x14ac:dyDescent="0.25">
      <c r="A240" s="30">
        <v>2040</v>
      </c>
      <c r="B240" s="16">
        <f t="shared" ref="B240:I249" si="150">B$328*$E380</f>
        <v>0</v>
      </c>
      <c r="C240" s="16">
        <f t="shared" si="150"/>
        <v>0</v>
      </c>
      <c r="D240" s="16">
        <f t="shared" si="150"/>
        <v>0</v>
      </c>
      <c r="E240" s="16">
        <f t="shared" si="150"/>
        <v>0</v>
      </c>
      <c r="F240" s="16">
        <f t="shared" si="150"/>
        <v>0</v>
      </c>
      <c r="G240" s="16">
        <f t="shared" si="150"/>
        <v>0</v>
      </c>
      <c r="H240" s="16">
        <f t="shared" si="150"/>
        <v>0</v>
      </c>
      <c r="I240" s="16">
        <f t="shared" si="150"/>
        <v>0</v>
      </c>
      <c r="K240" s="16">
        <f t="shared" ref="K240:R249" si="151">K$328*$E380</f>
        <v>0</v>
      </c>
      <c r="L240" s="16">
        <f t="shared" si="151"/>
        <v>0</v>
      </c>
      <c r="M240" s="16">
        <f t="shared" si="151"/>
        <v>0</v>
      </c>
      <c r="N240" s="16">
        <f t="shared" si="151"/>
        <v>0</v>
      </c>
      <c r="O240" s="16">
        <f t="shared" si="151"/>
        <v>0</v>
      </c>
      <c r="P240" s="16">
        <f t="shared" si="151"/>
        <v>0</v>
      </c>
      <c r="Q240" s="16">
        <f t="shared" si="151"/>
        <v>0</v>
      </c>
      <c r="R240" s="16">
        <f t="shared" si="151"/>
        <v>0</v>
      </c>
      <c r="T240" s="16">
        <f t="shared" ref="T240:AA249" si="152">T$328*$E380</f>
        <v>0</v>
      </c>
      <c r="U240" s="16">
        <f t="shared" si="152"/>
        <v>0</v>
      </c>
      <c r="V240" s="16">
        <f t="shared" si="152"/>
        <v>0</v>
      </c>
      <c r="W240" s="16">
        <f t="shared" si="152"/>
        <v>0</v>
      </c>
      <c r="X240" s="16">
        <f t="shared" si="152"/>
        <v>0</v>
      </c>
      <c r="Y240" s="16">
        <f t="shared" si="152"/>
        <v>0</v>
      </c>
      <c r="Z240" s="16">
        <f t="shared" si="152"/>
        <v>0</v>
      </c>
      <c r="AA240" s="16">
        <f t="shared" si="152"/>
        <v>0</v>
      </c>
    </row>
    <row r="241" spans="1:35" s="16" customFormat="1" x14ac:dyDescent="0.25">
      <c r="A241" s="16" t="s">
        <v>25</v>
      </c>
      <c r="B241" s="16">
        <f>SUM(B220:B240)</f>
        <v>0</v>
      </c>
      <c r="C241" s="16">
        <f t="shared" ref="C241:I241" si="153">SUM(C220:C240)</f>
        <v>0</v>
      </c>
      <c r="D241" s="16">
        <f t="shared" si="153"/>
        <v>0</v>
      </c>
      <c r="E241" s="16">
        <f t="shared" si="153"/>
        <v>0</v>
      </c>
      <c r="F241" s="16">
        <f t="shared" si="153"/>
        <v>0</v>
      </c>
      <c r="G241" s="16">
        <f t="shared" si="153"/>
        <v>0</v>
      </c>
      <c r="H241" s="16">
        <f t="shared" si="153"/>
        <v>0</v>
      </c>
      <c r="I241" s="16">
        <f t="shared" si="153"/>
        <v>0</v>
      </c>
      <c r="K241" s="16">
        <f t="shared" ref="K241:R241" si="154">SUM(K220:K240)</f>
        <v>0</v>
      </c>
      <c r="L241" s="16">
        <f t="shared" si="154"/>
        <v>0</v>
      </c>
      <c r="M241" s="16">
        <f t="shared" si="154"/>
        <v>0</v>
      </c>
      <c r="N241" s="16">
        <f t="shared" si="154"/>
        <v>0</v>
      </c>
      <c r="O241" s="16">
        <f t="shared" si="154"/>
        <v>0</v>
      </c>
      <c r="P241" s="16">
        <f t="shared" si="154"/>
        <v>0</v>
      </c>
      <c r="Q241" s="16">
        <f t="shared" si="154"/>
        <v>0</v>
      </c>
      <c r="R241" s="16">
        <f t="shared" si="154"/>
        <v>0</v>
      </c>
      <c r="T241" s="16">
        <f t="shared" ref="T241:AA241" si="155">SUM(T220:T240)</f>
        <v>0</v>
      </c>
      <c r="U241" s="16">
        <f t="shared" si="155"/>
        <v>0</v>
      </c>
      <c r="V241" s="16">
        <f t="shared" si="155"/>
        <v>0</v>
      </c>
      <c r="W241" s="16">
        <f t="shared" si="155"/>
        <v>0</v>
      </c>
      <c r="X241" s="16">
        <f t="shared" si="155"/>
        <v>0</v>
      </c>
      <c r="Y241" s="16">
        <f t="shared" si="155"/>
        <v>0</v>
      </c>
      <c r="Z241" s="16">
        <f t="shared" si="155"/>
        <v>0</v>
      </c>
      <c r="AA241" s="16">
        <f t="shared" si="155"/>
        <v>0</v>
      </c>
    </row>
    <row r="244" spans="1:35" ht="30" x14ac:dyDescent="0.25">
      <c r="A244" s="6" t="s">
        <v>27</v>
      </c>
    </row>
    <row r="245" spans="1:35" x14ac:dyDescent="0.25">
      <c r="A245" s="6"/>
      <c r="B245" s="5" t="s">
        <v>2</v>
      </c>
      <c r="C245" s="5"/>
      <c r="D245" s="5"/>
      <c r="E245" s="5"/>
      <c r="F245" s="5"/>
      <c r="G245" s="5"/>
      <c r="H245" s="5"/>
      <c r="I245" s="5"/>
      <c r="K245" s="5" t="s">
        <v>59</v>
      </c>
      <c r="L245" s="5"/>
      <c r="M245" s="5"/>
      <c r="N245" s="5"/>
      <c r="O245" s="5"/>
      <c r="P245" s="5"/>
      <c r="Q245" s="5"/>
      <c r="R245" s="5"/>
      <c r="T245" s="5" t="s">
        <v>3</v>
      </c>
      <c r="U245" s="5"/>
      <c r="V245" s="5"/>
      <c r="W245" s="5"/>
      <c r="X245" s="5"/>
      <c r="Y245" s="5"/>
      <c r="Z245" s="5"/>
      <c r="AA245" s="5"/>
    </row>
    <row r="246" spans="1:35" ht="30" x14ac:dyDescent="0.25">
      <c r="A246" s="30" t="s">
        <v>0</v>
      </c>
      <c r="B246" s="30" t="s">
        <v>4</v>
      </c>
      <c r="C246" s="30" t="s">
        <v>5</v>
      </c>
      <c r="D246" s="30" t="s">
        <v>6</v>
      </c>
      <c r="E246" s="30" t="s">
        <v>7</v>
      </c>
      <c r="F246" s="30" t="s">
        <v>8</v>
      </c>
      <c r="G246" s="30" t="s">
        <v>9</v>
      </c>
      <c r="H246" s="30" t="s">
        <v>10</v>
      </c>
      <c r="I246" s="30" t="s">
        <v>14</v>
      </c>
      <c r="K246" s="30" t="s">
        <v>4</v>
      </c>
      <c r="L246" s="30" t="s">
        <v>5</v>
      </c>
      <c r="M246" s="30" t="s">
        <v>6</v>
      </c>
      <c r="N246" s="30" t="s">
        <v>7</v>
      </c>
      <c r="O246" s="30" t="s">
        <v>8</v>
      </c>
      <c r="P246" s="30" t="s">
        <v>9</v>
      </c>
      <c r="Q246" s="30" t="s">
        <v>10</v>
      </c>
      <c r="R246" s="30" t="s">
        <v>14</v>
      </c>
      <c r="T246" s="30" t="s">
        <v>4</v>
      </c>
      <c r="U246" s="30" t="s">
        <v>5</v>
      </c>
      <c r="V246" s="30" t="s">
        <v>6</v>
      </c>
      <c r="W246" s="30" t="s">
        <v>7</v>
      </c>
      <c r="X246" s="30" t="s">
        <v>8</v>
      </c>
      <c r="Y246" s="30" t="s">
        <v>9</v>
      </c>
      <c r="Z246" s="30" t="s">
        <v>10</v>
      </c>
      <c r="AA246" s="30" t="s">
        <v>14</v>
      </c>
      <c r="AC246" s="6"/>
      <c r="AD246" s="6"/>
      <c r="AE246" s="6"/>
      <c r="AG246" s="6"/>
      <c r="AH246" s="6"/>
      <c r="AI246" s="6"/>
    </row>
    <row r="247" spans="1:35" x14ac:dyDescent="0.25">
      <c r="A247" s="30">
        <v>2020</v>
      </c>
      <c r="B247" s="16">
        <f t="shared" ref="B247:I256" si="156">B$328*$D360</f>
        <v>0</v>
      </c>
      <c r="C247" s="16">
        <f t="shared" si="156"/>
        <v>0</v>
      </c>
      <c r="D247" s="16">
        <f t="shared" si="156"/>
        <v>0</v>
      </c>
      <c r="E247" s="16">
        <f t="shared" si="156"/>
        <v>0</v>
      </c>
      <c r="F247" s="16">
        <f t="shared" si="156"/>
        <v>0</v>
      </c>
      <c r="G247" s="16">
        <f t="shared" si="156"/>
        <v>0</v>
      </c>
      <c r="H247" s="16">
        <f t="shared" si="156"/>
        <v>0</v>
      </c>
      <c r="I247" s="16">
        <f t="shared" si="156"/>
        <v>0</v>
      </c>
      <c r="K247" s="16">
        <f t="shared" ref="K247:R256" si="157">K$328*$D360</f>
        <v>0</v>
      </c>
      <c r="L247" s="16">
        <f t="shared" si="157"/>
        <v>0</v>
      </c>
      <c r="M247" s="16">
        <f t="shared" si="157"/>
        <v>0</v>
      </c>
      <c r="N247" s="16">
        <f t="shared" si="157"/>
        <v>0</v>
      </c>
      <c r="O247" s="16">
        <f t="shared" si="157"/>
        <v>0</v>
      </c>
      <c r="P247" s="16">
        <f t="shared" si="157"/>
        <v>0</v>
      </c>
      <c r="Q247" s="16">
        <f t="shared" si="157"/>
        <v>0</v>
      </c>
      <c r="R247" s="16">
        <f t="shared" si="157"/>
        <v>0</v>
      </c>
      <c r="T247" s="16">
        <f t="shared" ref="T247:AA256" si="158">T$328*$D360</f>
        <v>0</v>
      </c>
      <c r="U247" s="16">
        <f t="shared" si="158"/>
        <v>0</v>
      </c>
      <c r="V247" s="16">
        <f t="shared" si="158"/>
        <v>0</v>
      </c>
      <c r="W247" s="16">
        <f t="shared" si="158"/>
        <v>0</v>
      </c>
      <c r="X247" s="16">
        <f t="shared" si="158"/>
        <v>0</v>
      </c>
      <c r="Y247" s="16">
        <f t="shared" si="158"/>
        <v>0</v>
      </c>
      <c r="Z247" s="16">
        <f t="shared" si="158"/>
        <v>0</v>
      </c>
      <c r="AA247" s="16">
        <f t="shared" si="158"/>
        <v>0</v>
      </c>
    </row>
    <row r="248" spans="1:35" x14ac:dyDescent="0.25">
      <c r="A248" s="30">
        <v>2021</v>
      </c>
      <c r="B248" s="16">
        <f t="shared" si="156"/>
        <v>0</v>
      </c>
      <c r="C248" s="16">
        <f t="shared" si="156"/>
        <v>0</v>
      </c>
      <c r="D248" s="16">
        <f t="shared" si="156"/>
        <v>0</v>
      </c>
      <c r="E248" s="16">
        <f t="shared" si="156"/>
        <v>0</v>
      </c>
      <c r="F248" s="16">
        <f t="shared" si="156"/>
        <v>0</v>
      </c>
      <c r="G248" s="16">
        <f t="shared" si="156"/>
        <v>0</v>
      </c>
      <c r="H248" s="16">
        <f t="shared" si="156"/>
        <v>0</v>
      </c>
      <c r="I248" s="16">
        <f t="shared" si="156"/>
        <v>0</v>
      </c>
      <c r="K248" s="16">
        <f t="shared" si="157"/>
        <v>0</v>
      </c>
      <c r="L248" s="16">
        <f t="shared" si="157"/>
        <v>0</v>
      </c>
      <c r="M248" s="16">
        <f t="shared" si="157"/>
        <v>0</v>
      </c>
      <c r="N248" s="16">
        <f t="shared" si="157"/>
        <v>0</v>
      </c>
      <c r="O248" s="16">
        <f t="shared" si="157"/>
        <v>0</v>
      </c>
      <c r="P248" s="16">
        <f t="shared" si="157"/>
        <v>0</v>
      </c>
      <c r="Q248" s="16">
        <f t="shared" si="157"/>
        <v>0</v>
      </c>
      <c r="R248" s="16">
        <f t="shared" si="157"/>
        <v>0</v>
      </c>
      <c r="T248" s="16">
        <f t="shared" si="158"/>
        <v>0</v>
      </c>
      <c r="U248" s="16">
        <f t="shared" si="158"/>
        <v>0</v>
      </c>
      <c r="V248" s="16">
        <f t="shared" si="158"/>
        <v>0</v>
      </c>
      <c r="W248" s="16">
        <f t="shared" si="158"/>
        <v>0</v>
      </c>
      <c r="X248" s="16">
        <f t="shared" si="158"/>
        <v>0</v>
      </c>
      <c r="Y248" s="16">
        <f t="shared" si="158"/>
        <v>0</v>
      </c>
      <c r="Z248" s="16">
        <f t="shared" si="158"/>
        <v>0</v>
      </c>
      <c r="AA248" s="16">
        <f t="shared" si="158"/>
        <v>0</v>
      </c>
    </row>
    <row r="249" spans="1:35" x14ac:dyDescent="0.25">
      <c r="A249" s="30">
        <v>2022</v>
      </c>
      <c r="B249" s="16">
        <f t="shared" si="156"/>
        <v>0</v>
      </c>
      <c r="C249" s="16">
        <f t="shared" si="156"/>
        <v>0</v>
      </c>
      <c r="D249" s="16">
        <f t="shared" si="156"/>
        <v>0</v>
      </c>
      <c r="E249" s="16">
        <f t="shared" si="156"/>
        <v>0</v>
      </c>
      <c r="F249" s="16">
        <f t="shared" si="156"/>
        <v>0</v>
      </c>
      <c r="G249" s="16">
        <f t="shared" si="156"/>
        <v>0</v>
      </c>
      <c r="H249" s="16">
        <f t="shared" si="156"/>
        <v>0</v>
      </c>
      <c r="I249" s="16">
        <f t="shared" si="156"/>
        <v>0</v>
      </c>
      <c r="K249" s="16">
        <f t="shared" si="157"/>
        <v>0</v>
      </c>
      <c r="L249" s="16">
        <f t="shared" si="157"/>
        <v>0</v>
      </c>
      <c r="M249" s="16">
        <f t="shared" si="157"/>
        <v>0</v>
      </c>
      <c r="N249" s="16">
        <f t="shared" si="157"/>
        <v>0</v>
      </c>
      <c r="O249" s="16">
        <f t="shared" si="157"/>
        <v>0</v>
      </c>
      <c r="P249" s="16">
        <f t="shared" si="157"/>
        <v>0</v>
      </c>
      <c r="Q249" s="16">
        <f t="shared" si="157"/>
        <v>0</v>
      </c>
      <c r="R249" s="16">
        <f t="shared" si="157"/>
        <v>0</v>
      </c>
      <c r="T249" s="16">
        <f t="shared" si="158"/>
        <v>0</v>
      </c>
      <c r="U249" s="16">
        <f t="shared" si="158"/>
        <v>0</v>
      </c>
      <c r="V249" s="16">
        <f t="shared" si="158"/>
        <v>0</v>
      </c>
      <c r="W249" s="16">
        <f t="shared" si="158"/>
        <v>0</v>
      </c>
      <c r="X249" s="16">
        <f t="shared" si="158"/>
        <v>0</v>
      </c>
      <c r="Y249" s="16">
        <f t="shared" si="158"/>
        <v>0</v>
      </c>
      <c r="Z249" s="16">
        <f t="shared" si="158"/>
        <v>0</v>
      </c>
      <c r="AA249" s="16">
        <f t="shared" si="158"/>
        <v>0</v>
      </c>
    </row>
    <row r="250" spans="1:35" x14ac:dyDescent="0.25">
      <c r="A250" s="30">
        <v>2023</v>
      </c>
      <c r="B250" s="16">
        <f t="shared" si="156"/>
        <v>0</v>
      </c>
      <c r="C250" s="16">
        <f t="shared" si="156"/>
        <v>0</v>
      </c>
      <c r="D250" s="16">
        <f t="shared" si="156"/>
        <v>0</v>
      </c>
      <c r="E250" s="16">
        <f t="shared" si="156"/>
        <v>0</v>
      </c>
      <c r="F250" s="16">
        <f t="shared" si="156"/>
        <v>0</v>
      </c>
      <c r="G250" s="16">
        <f t="shared" si="156"/>
        <v>0</v>
      </c>
      <c r="H250" s="16">
        <f t="shared" si="156"/>
        <v>0</v>
      </c>
      <c r="I250" s="16">
        <f t="shared" si="156"/>
        <v>0</v>
      </c>
      <c r="K250" s="16">
        <f t="shared" si="157"/>
        <v>0</v>
      </c>
      <c r="L250" s="16">
        <f t="shared" si="157"/>
        <v>0</v>
      </c>
      <c r="M250" s="16">
        <f t="shared" si="157"/>
        <v>0</v>
      </c>
      <c r="N250" s="16">
        <f t="shared" si="157"/>
        <v>0</v>
      </c>
      <c r="O250" s="16">
        <f t="shared" si="157"/>
        <v>0</v>
      </c>
      <c r="P250" s="16">
        <f t="shared" si="157"/>
        <v>0</v>
      </c>
      <c r="Q250" s="16">
        <f t="shared" si="157"/>
        <v>0</v>
      </c>
      <c r="R250" s="16">
        <f t="shared" si="157"/>
        <v>0</v>
      </c>
      <c r="T250" s="16">
        <f t="shared" si="158"/>
        <v>0</v>
      </c>
      <c r="U250" s="16">
        <f t="shared" si="158"/>
        <v>0</v>
      </c>
      <c r="V250" s="16">
        <f t="shared" si="158"/>
        <v>0</v>
      </c>
      <c r="W250" s="16">
        <f t="shared" si="158"/>
        <v>0</v>
      </c>
      <c r="X250" s="16">
        <f t="shared" si="158"/>
        <v>0</v>
      </c>
      <c r="Y250" s="16">
        <f t="shared" si="158"/>
        <v>0</v>
      </c>
      <c r="Z250" s="16">
        <f t="shared" si="158"/>
        <v>0</v>
      </c>
      <c r="AA250" s="16">
        <f t="shared" si="158"/>
        <v>0</v>
      </c>
    </row>
    <row r="251" spans="1:35" x14ac:dyDescent="0.25">
      <c r="A251" s="30">
        <v>2024</v>
      </c>
      <c r="B251" s="16">
        <f t="shared" si="156"/>
        <v>0</v>
      </c>
      <c r="C251" s="16">
        <f t="shared" si="156"/>
        <v>0</v>
      </c>
      <c r="D251" s="16">
        <f t="shared" si="156"/>
        <v>0</v>
      </c>
      <c r="E251" s="16">
        <f t="shared" si="156"/>
        <v>0</v>
      </c>
      <c r="F251" s="16">
        <f t="shared" si="156"/>
        <v>0</v>
      </c>
      <c r="G251" s="16">
        <f t="shared" si="156"/>
        <v>0</v>
      </c>
      <c r="H251" s="16">
        <f t="shared" si="156"/>
        <v>0</v>
      </c>
      <c r="I251" s="16">
        <f t="shared" si="156"/>
        <v>0</v>
      </c>
      <c r="K251" s="16">
        <f t="shared" si="157"/>
        <v>0</v>
      </c>
      <c r="L251" s="16">
        <f t="shared" si="157"/>
        <v>0</v>
      </c>
      <c r="M251" s="16">
        <f t="shared" si="157"/>
        <v>0</v>
      </c>
      <c r="N251" s="16">
        <f t="shared" si="157"/>
        <v>0</v>
      </c>
      <c r="O251" s="16">
        <f t="shared" si="157"/>
        <v>0</v>
      </c>
      <c r="P251" s="16">
        <f t="shared" si="157"/>
        <v>0</v>
      </c>
      <c r="Q251" s="16">
        <f t="shared" si="157"/>
        <v>0</v>
      </c>
      <c r="R251" s="16">
        <f t="shared" si="157"/>
        <v>0</v>
      </c>
      <c r="T251" s="16">
        <f t="shared" si="158"/>
        <v>0</v>
      </c>
      <c r="U251" s="16">
        <f t="shared" si="158"/>
        <v>0</v>
      </c>
      <c r="V251" s="16">
        <f t="shared" si="158"/>
        <v>0</v>
      </c>
      <c r="W251" s="16">
        <f t="shared" si="158"/>
        <v>0</v>
      </c>
      <c r="X251" s="16">
        <f t="shared" si="158"/>
        <v>0</v>
      </c>
      <c r="Y251" s="16">
        <f t="shared" si="158"/>
        <v>0</v>
      </c>
      <c r="Z251" s="16">
        <f t="shared" si="158"/>
        <v>0</v>
      </c>
      <c r="AA251" s="16">
        <f t="shared" si="158"/>
        <v>0</v>
      </c>
    </row>
    <row r="252" spans="1:35" x14ac:dyDescent="0.25">
      <c r="A252" s="30">
        <v>2025</v>
      </c>
      <c r="B252" s="16">
        <f t="shared" si="156"/>
        <v>0</v>
      </c>
      <c r="C252" s="16">
        <f t="shared" si="156"/>
        <v>0</v>
      </c>
      <c r="D252" s="16">
        <f t="shared" si="156"/>
        <v>0</v>
      </c>
      <c r="E252" s="16">
        <f t="shared" si="156"/>
        <v>0</v>
      </c>
      <c r="F252" s="16">
        <f t="shared" si="156"/>
        <v>0</v>
      </c>
      <c r="G252" s="16">
        <f t="shared" si="156"/>
        <v>0</v>
      </c>
      <c r="H252" s="16">
        <f t="shared" si="156"/>
        <v>0</v>
      </c>
      <c r="I252" s="16">
        <f t="shared" si="156"/>
        <v>0</v>
      </c>
      <c r="K252" s="16">
        <f t="shared" si="157"/>
        <v>0</v>
      </c>
      <c r="L252" s="16">
        <f t="shared" si="157"/>
        <v>0</v>
      </c>
      <c r="M252" s="16">
        <f t="shared" si="157"/>
        <v>0</v>
      </c>
      <c r="N252" s="16">
        <f t="shared" si="157"/>
        <v>0</v>
      </c>
      <c r="O252" s="16">
        <f t="shared" si="157"/>
        <v>0</v>
      </c>
      <c r="P252" s="16">
        <f t="shared" si="157"/>
        <v>0</v>
      </c>
      <c r="Q252" s="16">
        <f t="shared" si="157"/>
        <v>0</v>
      </c>
      <c r="R252" s="16">
        <f t="shared" si="157"/>
        <v>0</v>
      </c>
      <c r="T252" s="16">
        <f t="shared" si="158"/>
        <v>0</v>
      </c>
      <c r="U252" s="16">
        <f t="shared" si="158"/>
        <v>0</v>
      </c>
      <c r="V252" s="16">
        <f t="shared" si="158"/>
        <v>0</v>
      </c>
      <c r="W252" s="16">
        <f t="shared" si="158"/>
        <v>0</v>
      </c>
      <c r="X252" s="16">
        <f t="shared" si="158"/>
        <v>0</v>
      </c>
      <c r="Y252" s="16">
        <f t="shared" si="158"/>
        <v>0</v>
      </c>
      <c r="Z252" s="16">
        <f t="shared" si="158"/>
        <v>0</v>
      </c>
      <c r="AA252" s="16">
        <f t="shared" si="158"/>
        <v>0</v>
      </c>
    </row>
    <row r="253" spans="1:35" x14ac:dyDescent="0.25">
      <c r="A253" s="30">
        <v>2026</v>
      </c>
      <c r="B253" s="16">
        <f t="shared" si="156"/>
        <v>0</v>
      </c>
      <c r="C253" s="16">
        <f t="shared" si="156"/>
        <v>0</v>
      </c>
      <c r="D253" s="16">
        <f t="shared" si="156"/>
        <v>0</v>
      </c>
      <c r="E253" s="16">
        <f t="shared" si="156"/>
        <v>0</v>
      </c>
      <c r="F253" s="16">
        <f t="shared" si="156"/>
        <v>0</v>
      </c>
      <c r="G253" s="16">
        <f t="shared" si="156"/>
        <v>0</v>
      </c>
      <c r="H253" s="16">
        <f t="shared" si="156"/>
        <v>0</v>
      </c>
      <c r="I253" s="16">
        <f t="shared" si="156"/>
        <v>0</v>
      </c>
      <c r="K253" s="16">
        <f t="shared" si="157"/>
        <v>0</v>
      </c>
      <c r="L253" s="16">
        <f t="shared" si="157"/>
        <v>0</v>
      </c>
      <c r="M253" s="16">
        <f t="shared" si="157"/>
        <v>0</v>
      </c>
      <c r="N253" s="16">
        <f t="shared" si="157"/>
        <v>0</v>
      </c>
      <c r="O253" s="16">
        <f t="shared" si="157"/>
        <v>0</v>
      </c>
      <c r="P253" s="16">
        <f t="shared" si="157"/>
        <v>0</v>
      </c>
      <c r="Q253" s="16">
        <f t="shared" si="157"/>
        <v>0</v>
      </c>
      <c r="R253" s="16">
        <f t="shared" si="157"/>
        <v>0</v>
      </c>
      <c r="T253" s="16">
        <f t="shared" si="158"/>
        <v>0</v>
      </c>
      <c r="U253" s="16">
        <f t="shared" si="158"/>
        <v>0</v>
      </c>
      <c r="V253" s="16">
        <f t="shared" si="158"/>
        <v>0</v>
      </c>
      <c r="W253" s="16">
        <f t="shared" si="158"/>
        <v>0</v>
      </c>
      <c r="X253" s="16">
        <f t="shared" si="158"/>
        <v>0</v>
      </c>
      <c r="Y253" s="16">
        <f t="shared" si="158"/>
        <v>0</v>
      </c>
      <c r="Z253" s="16">
        <f t="shared" si="158"/>
        <v>0</v>
      </c>
      <c r="AA253" s="16">
        <f t="shared" si="158"/>
        <v>0</v>
      </c>
    </row>
    <row r="254" spans="1:35" x14ac:dyDescent="0.25">
      <c r="A254" s="30">
        <v>2027</v>
      </c>
      <c r="B254" s="16">
        <f t="shared" si="156"/>
        <v>0</v>
      </c>
      <c r="C254" s="16">
        <f t="shared" si="156"/>
        <v>0</v>
      </c>
      <c r="D254" s="16">
        <f t="shared" si="156"/>
        <v>0</v>
      </c>
      <c r="E254" s="16">
        <f t="shared" si="156"/>
        <v>0</v>
      </c>
      <c r="F254" s="16">
        <f t="shared" si="156"/>
        <v>0</v>
      </c>
      <c r="G254" s="16">
        <f t="shared" si="156"/>
        <v>0</v>
      </c>
      <c r="H254" s="16">
        <f t="shared" si="156"/>
        <v>0</v>
      </c>
      <c r="I254" s="16">
        <f t="shared" si="156"/>
        <v>0</v>
      </c>
      <c r="K254" s="16">
        <f t="shared" si="157"/>
        <v>0</v>
      </c>
      <c r="L254" s="16">
        <f t="shared" si="157"/>
        <v>0</v>
      </c>
      <c r="M254" s="16">
        <f t="shared" si="157"/>
        <v>0</v>
      </c>
      <c r="N254" s="16">
        <f t="shared" si="157"/>
        <v>0</v>
      </c>
      <c r="O254" s="16">
        <f t="shared" si="157"/>
        <v>0</v>
      </c>
      <c r="P254" s="16">
        <f t="shared" si="157"/>
        <v>0</v>
      </c>
      <c r="Q254" s="16">
        <f t="shared" si="157"/>
        <v>0</v>
      </c>
      <c r="R254" s="16">
        <f t="shared" si="157"/>
        <v>0</v>
      </c>
      <c r="T254" s="16">
        <f t="shared" si="158"/>
        <v>0</v>
      </c>
      <c r="U254" s="16">
        <f t="shared" si="158"/>
        <v>0</v>
      </c>
      <c r="V254" s="16">
        <f t="shared" si="158"/>
        <v>0</v>
      </c>
      <c r="W254" s="16">
        <f t="shared" si="158"/>
        <v>0</v>
      </c>
      <c r="X254" s="16">
        <f t="shared" si="158"/>
        <v>0</v>
      </c>
      <c r="Y254" s="16">
        <f t="shared" si="158"/>
        <v>0</v>
      </c>
      <c r="Z254" s="16">
        <f t="shared" si="158"/>
        <v>0</v>
      </c>
      <c r="AA254" s="16">
        <f t="shared" si="158"/>
        <v>0</v>
      </c>
    </row>
    <row r="255" spans="1:35" x14ac:dyDescent="0.25">
      <c r="A255" s="30">
        <v>2028</v>
      </c>
      <c r="B255" s="16">
        <f t="shared" si="156"/>
        <v>0</v>
      </c>
      <c r="C255" s="16">
        <f t="shared" si="156"/>
        <v>0</v>
      </c>
      <c r="D255" s="16">
        <f t="shared" si="156"/>
        <v>0</v>
      </c>
      <c r="E255" s="16">
        <f t="shared" si="156"/>
        <v>0</v>
      </c>
      <c r="F255" s="16">
        <f t="shared" si="156"/>
        <v>0</v>
      </c>
      <c r="G255" s="16">
        <f t="shared" si="156"/>
        <v>0</v>
      </c>
      <c r="H255" s="16">
        <f t="shared" si="156"/>
        <v>0</v>
      </c>
      <c r="I255" s="16">
        <f t="shared" si="156"/>
        <v>0</v>
      </c>
      <c r="K255" s="16">
        <f t="shared" si="157"/>
        <v>0</v>
      </c>
      <c r="L255" s="16">
        <f t="shared" si="157"/>
        <v>0</v>
      </c>
      <c r="M255" s="16">
        <f t="shared" si="157"/>
        <v>0</v>
      </c>
      <c r="N255" s="16">
        <f t="shared" si="157"/>
        <v>0</v>
      </c>
      <c r="O255" s="16">
        <f t="shared" si="157"/>
        <v>0</v>
      </c>
      <c r="P255" s="16">
        <f t="shared" si="157"/>
        <v>0</v>
      </c>
      <c r="Q255" s="16">
        <f t="shared" si="157"/>
        <v>0</v>
      </c>
      <c r="R255" s="16">
        <f t="shared" si="157"/>
        <v>0</v>
      </c>
      <c r="T255" s="16">
        <f t="shared" si="158"/>
        <v>0</v>
      </c>
      <c r="U255" s="16">
        <f t="shared" si="158"/>
        <v>0</v>
      </c>
      <c r="V255" s="16">
        <f t="shared" si="158"/>
        <v>0</v>
      </c>
      <c r="W255" s="16">
        <f t="shared" si="158"/>
        <v>0</v>
      </c>
      <c r="X255" s="16">
        <f t="shared" si="158"/>
        <v>0</v>
      </c>
      <c r="Y255" s="16">
        <f t="shared" si="158"/>
        <v>0</v>
      </c>
      <c r="Z255" s="16">
        <f t="shared" si="158"/>
        <v>0</v>
      </c>
      <c r="AA255" s="16">
        <f t="shared" si="158"/>
        <v>0</v>
      </c>
    </row>
    <row r="256" spans="1:35" x14ac:dyDescent="0.25">
      <c r="A256" s="30">
        <v>2029</v>
      </c>
      <c r="B256" s="16">
        <f t="shared" si="156"/>
        <v>0</v>
      </c>
      <c r="C256" s="16">
        <f t="shared" si="156"/>
        <v>0</v>
      </c>
      <c r="D256" s="16">
        <f t="shared" si="156"/>
        <v>0</v>
      </c>
      <c r="E256" s="16">
        <f t="shared" si="156"/>
        <v>0</v>
      </c>
      <c r="F256" s="16">
        <f t="shared" si="156"/>
        <v>0</v>
      </c>
      <c r="G256" s="16">
        <f t="shared" si="156"/>
        <v>0</v>
      </c>
      <c r="H256" s="16">
        <f t="shared" si="156"/>
        <v>0</v>
      </c>
      <c r="I256" s="16">
        <f t="shared" si="156"/>
        <v>0</v>
      </c>
      <c r="K256" s="16">
        <f t="shared" si="157"/>
        <v>0</v>
      </c>
      <c r="L256" s="16">
        <f t="shared" si="157"/>
        <v>0</v>
      </c>
      <c r="M256" s="16">
        <f t="shared" si="157"/>
        <v>0</v>
      </c>
      <c r="N256" s="16">
        <f t="shared" si="157"/>
        <v>0</v>
      </c>
      <c r="O256" s="16">
        <f t="shared" si="157"/>
        <v>0</v>
      </c>
      <c r="P256" s="16">
        <f t="shared" si="157"/>
        <v>0</v>
      </c>
      <c r="Q256" s="16">
        <f t="shared" si="157"/>
        <v>0</v>
      </c>
      <c r="R256" s="16">
        <f t="shared" si="157"/>
        <v>0</v>
      </c>
      <c r="T256" s="16">
        <f t="shared" si="158"/>
        <v>0</v>
      </c>
      <c r="U256" s="16">
        <f t="shared" si="158"/>
        <v>0</v>
      </c>
      <c r="V256" s="16">
        <f t="shared" si="158"/>
        <v>0</v>
      </c>
      <c r="W256" s="16">
        <f t="shared" si="158"/>
        <v>0</v>
      </c>
      <c r="X256" s="16">
        <f t="shared" si="158"/>
        <v>0</v>
      </c>
      <c r="Y256" s="16">
        <f t="shared" si="158"/>
        <v>0</v>
      </c>
      <c r="Z256" s="16">
        <f t="shared" si="158"/>
        <v>0</v>
      </c>
      <c r="AA256" s="16">
        <f t="shared" si="158"/>
        <v>0</v>
      </c>
    </row>
    <row r="257" spans="1:27" x14ac:dyDescent="0.25">
      <c r="A257" s="30">
        <v>2030</v>
      </c>
      <c r="B257" s="16">
        <f t="shared" ref="B257:I266" si="159">B$328*$D370</f>
        <v>0</v>
      </c>
      <c r="C257" s="16">
        <f t="shared" si="159"/>
        <v>0</v>
      </c>
      <c r="D257" s="16">
        <f t="shared" si="159"/>
        <v>0</v>
      </c>
      <c r="E257" s="16">
        <f t="shared" si="159"/>
        <v>0</v>
      </c>
      <c r="F257" s="16">
        <f t="shared" si="159"/>
        <v>0</v>
      </c>
      <c r="G257" s="16">
        <f t="shared" si="159"/>
        <v>0</v>
      </c>
      <c r="H257" s="16">
        <f t="shared" si="159"/>
        <v>0</v>
      </c>
      <c r="I257" s="16">
        <f t="shared" si="159"/>
        <v>0</v>
      </c>
      <c r="K257" s="16">
        <f t="shared" ref="K257:R266" si="160">K$328*$D370</f>
        <v>0</v>
      </c>
      <c r="L257" s="16">
        <f t="shared" si="160"/>
        <v>0</v>
      </c>
      <c r="M257" s="16">
        <f t="shared" si="160"/>
        <v>0</v>
      </c>
      <c r="N257" s="16">
        <f t="shared" si="160"/>
        <v>0</v>
      </c>
      <c r="O257" s="16">
        <f t="shared" si="160"/>
        <v>0</v>
      </c>
      <c r="P257" s="16">
        <f t="shared" si="160"/>
        <v>0</v>
      </c>
      <c r="Q257" s="16">
        <f t="shared" si="160"/>
        <v>0</v>
      </c>
      <c r="R257" s="16">
        <f t="shared" si="160"/>
        <v>0</v>
      </c>
      <c r="T257" s="16">
        <f t="shared" ref="T257:AA266" si="161">T$328*$D370</f>
        <v>0</v>
      </c>
      <c r="U257" s="16">
        <f t="shared" si="161"/>
        <v>0</v>
      </c>
      <c r="V257" s="16">
        <f t="shared" si="161"/>
        <v>0</v>
      </c>
      <c r="W257" s="16">
        <f t="shared" si="161"/>
        <v>0</v>
      </c>
      <c r="X257" s="16">
        <f t="shared" si="161"/>
        <v>0</v>
      </c>
      <c r="Y257" s="16">
        <f t="shared" si="161"/>
        <v>0</v>
      </c>
      <c r="Z257" s="16">
        <f t="shared" si="161"/>
        <v>0</v>
      </c>
      <c r="AA257" s="16">
        <f t="shared" si="161"/>
        <v>0</v>
      </c>
    </row>
    <row r="258" spans="1:27" x14ac:dyDescent="0.25">
      <c r="A258" s="30">
        <v>2031</v>
      </c>
      <c r="B258" s="16">
        <f t="shared" si="159"/>
        <v>0</v>
      </c>
      <c r="C258" s="16">
        <f t="shared" si="159"/>
        <v>0</v>
      </c>
      <c r="D258" s="16">
        <f t="shared" si="159"/>
        <v>0</v>
      </c>
      <c r="E258" s="16">
        <f t="shared" si="159"/>
        <v>0</v>
      </c>
      <c r="F258" s="16">
        <f t="shared" si="159"/>
        <v>0</v>
      </c>
      <c r="G258" s="16">
        <f t="shared" si="159"/>
        <v>0</v>
      </c>
      <c r="H258" s="16">
        <f t="shared" si="159"/>
        <v>0</v>
      </c>
      <c r="I258" s="16">
        <f t="shared" si="159"/>
        <v>0</v>
      </c>
      <c r="K258" s="16">
        <f t="shared" si="160"/>
        <v>0</v>
      </c>
      <c r="L258" s="16">
        <f t="shared" si="160"/>
        <v>0</v>
      </c>
      <c r="M258" s="16">
        <f t="shared" si="160"/>
        <v>0</v>
      </c>
      <c r="N258" s="16">
        <f t="shared" si="160"/>
        <v>0</v>
      </c>
      <c r="O258" s="16">
        <f t="shared" si="160"/>
        <v>0</v>
      </c>
      <c r="P258" s="16">
        <f t="shared" si="160"/>
        <v>0</v>
      </c>
      <c r="Q258" s="16">
        <f t="shared" si="160"/>
        <v>0</v>
      </c>
      <c r="R258" s="16">
        <f t="shared" si="160"/>
        <v>0</v>
      </c>
      <c r="T258" s="16">
        <f t="shared" si="161"/>
        <v>0</v>
      </c>
      <c r="U258" s="16">
        <f t="shared" si="161"/>
        <v>0</v>
      </c>
      <c r="V258" s="16">
        <f t="shared" si="161"/>
        <v>0</v>
      </c>
      <c r="W258" s="16">
        <f t="shared" si="161"/>
        <v>0</v>
      </c>
      <c r="X258" s="16">
        <f t="shared" si="161"/>
        <v>0</v>
      </c>
      <c r="Y258" s="16">
        <f t="shared" si="161"/>
        <v>0</v>
      </c>
      <c r="Z258" s="16">
        <f t="shared" si="161"/>
        <v>0</v>
      </c>
      <c r="AA258" s="16">
        <f t="shared" si="161"/>
        <v>0</v>
      </c>
    </row>
    <row r="259" spans="1:27" x14ac:dyDescent="0.25">
      <c r="A259" s="30">
        <v>2032</v>
      </c>
      <c r="B259" s="16">
        <f t="shared" si="159"/>
        <v>0</v>
      </c>
      <c r="C259" s="16">
        <f t="shared" si="159"/>
        <v>0</v>
      </c>
      <c r="D259" s="16">
        <f t="shared" si="159"/>
        <v>0</v>
      </c>
      <c r="E259" s="16">
        <f t="shared" si="159"/>
        <v>0</v>
      </c>
      <c r="F259" s="16">
        <f t="shared" si="159"/>
        <v>0</v>
      </c>
      <c r="G259" s="16">
        <f t="shared" si="159"/>
        <v>0</v>
      </c>
      <c r="H259" s="16">
        <f t="shared" si="159"/>
        <v>0</v>
      </c>
      <c r="I259" s="16">
        <f t="shared" si="159"/>
        <v>0</v>
      </c>
      <c r="K259" s="16">
        <f t="shared" si="160"/>
        <v>0</v>
      </c>
      <c r="L259" s="16">
        <f t="shared" si="160"/>
        <v>0</v>
      </c>
      <c r="M259" s="16">
        <f t="shared" si="160"/>
        <v>0</v>
      </c>
      <c r="N259" s="16">
        <f t="shared" si="160"/>
        <v>0</v>
      </c>
      <c r="O259" s="16">
        <f t="shared" si="160"/>
        <v>0</v>
      </c>
      <c r="P259" s="16">
        <f t="shared" si="160"/>
        <v>0</v>
      </c>
      <c r="Q259" s="16">
        <f t="shared" si="160"/>
        <v>0</v>
      </c>
      <c r="R259" s="16">
        <f t="shared" si="160"/>
        <v>0</v>
      </c>
      <c r="T259" s="16">
        <f t="shared" si="161"/>
        <v>0</v>
      </c>
      <c r="U259" s="16">
        <f t="shared" si="161"/>
        <v>0</v>
      </c>
      <c r="V259" s="16">
        <f t="shared" si="161"/>
        <v>0</v>
      </c>
      <c r="W259" s="16">
        <f t="shared" si="161"/>
        <v>0</v>
      </c>
      <c r="X259" s="16">
        <f t="shared" si="161"/>
        <v>0</v>
      </c>
      <c r="Y259" s="16">
        <f t="shared" si="161"/>
        <v>0</v>
      </c>
      <c r="Z259" s="16">
        <f t="shared" si="161"/>
        <v>0</v>
      </c>
      <c r="AA259" s="16">
        <f t="shared" si="161"/>
        <v>0</v>
      </c>
    </row>
    <row r="260" spans="1:27" x14ac:dyDescent="0.25">
      <c r="A260" s="30">
        <v>2033</v>
      </c>
      <c r="B260" s="16">
        <f t="shared" si="159"/>
        <v>0</v>
      </c>
      <c r="C260" s="16">
        <f t="shared" si="159"/>
        <v>0</v>
      </c>
      <c r="D260" s="16">
        <f t="shared" si="159"/>
        <v>0</v>
      </c>
      <c r="E260" s="16">
        <f t="shared" si="159"/>
        <v>0</v>
      </c>
      <c r="F260" s="16">
        <f t="shared" si="159"/>
        <v>0</v>
      </c>
      <c r="G260" s="16">
        <f t="shared" si="159"/>
        <v>0</v>
      </c>
      <c r="H260" s="16">
        <f t="shared" si="159"/>
        <v>0</v>
      </c>
      <c r="I260" s="16">
        <f t="shared" si="159"/>
        <v>0</v>
      </c>
      <c r="K260" s="16">
        <f t="shared" si="160"/>
        <v>0</v>
      </c>
      <c r="L260" s="16">
        <f t="shared" si="160"/>
        <v>0</v>
      </c>
      <c r="M260" s="16">
        <f t="shared" si="160"/>
        <v>0</v>
      </c>
      <c r="N260" s="16">
        <f t="shared" si="160"/>
        <v>0</v>
      </c>
      <c r="O260" s="16">
        <f t="shared" si="160"/>
        <v>0</v>
      </c>
      <c r="P260" s="16">
        <f t="shared" si="160"/>
        <v>0</v>
      </c>
      <c r="Q260" s="16">
        <f t="shared" si="160"/>
        <v>0</v>
      </c>
      <c r="R260" s="16">
        <f t="shared" si="160"/>
        <v>0</v>
      </c>
      <c r="T260" s="16">
        <f t="shared" si="161"/>
        <v>0</v>
      </c>
      <c r="U260" s="16">
        <f t="shared" si="161"/>
        <v>0</v>
      </c>
      <c r="V260" s="16">
        <f t="shared" si="161"/>
        <v>0</v>
      </c>
      <c r="W260" s="16">
        <f t="shared" si="161"/>
        <v>0</v>
      </c>
      <c r="X260" s="16">
        <f t="shared" si="161"/>
        <v>0</v>
      </c>
      <c r="Y260" s="16">
        <f t="shared" si="161"/>
        <v>0</v>
      </c>
      <c r="Z260" s="16">
        <f t="shared" si="161"/>
        <v>0</v>
      </c>
      <c r="AA260" s="16">
        <f t="shared" si="161"/>
        <v>0</v>
      </c>
    </row>
    <row r="261" spans="1:27" x14ac:dyDescent="0.25">
      <c r="A261" s="30">
        <v>2034</v>
      </c>
      <c r="B261" s="16">
        <f t="shared" si="159"/>
        <v>0</v>
      </c>
      <c r="C261" s="16">
        <f t="shared" si="159"/>
        <v>0</v>
      </c>
      <c r="D261" s="16">
        <f t="shared" si="159"/>
        <v>0</v>
      </c>
      <c r="E261" s="16">
        <f t="shared" si="159"/>
        <v>0</v>
      </c>
      <c r="F261" s="16">
        <f t="shared" si="159"/>
        <v>0</v>
      </c>
      <c r="G261" s="16">
        <f t="shared" si="159"/>
        <v>0</v>
      </c>
      <c r="H261" s="16">
        <f t="shared" si="159"/>
        <v>0</v>
      </c>
      <c r="I261" s="16">
        <f t="shared" si="159"/>
        <v>0</v>
      </c>
      <c r="K261" s="16">
        <f t="shared" si="160"/>
        <v>0</v>
      </c>
      <c r="L261" s="16">
        <f t="shared" si="160"/>
        <v>0</v>
      </c>
      <c r="M261" s="16">
        <f t="shared" si="160"/>
        <v>0</v>
      </c>
      <c r="N261" s="16">
        <f t="shared" si="160"/>
        <v>0</v>
      </c>
      <c r="O261" s="16">
        <f t="shared" si="160"/>
        <v>0</v>
      </c>
      <c r="P261" s="16">
        <f t="shared" si="160"/>
        <v>0</v>
      </c>
      <c r="Q261" s="16">
        <f t="shared" si="160"/>
        <v>0</v>
      </c>
      <c r="R261" s="16">
        <f t="shared" si="160"/>
        <v>0</v>
      </c>
      <c r="T261" s="16">
        <f t="shared" si="161"/>
        <v>0</v>
      </c>
      <c r="U261" s="16">
        <f t="shared" si="161"/>
        <v>0</v>
      </c>
      <c r="V261" s="16">
        <f t="shared" si="161"/>
        <v>0</v>
      </c>
      <c r="W261" s="16">
        <f t="shared" si="161"/>
        <v>0</v>
      </c>
      <c r="X261" s="16">
        <f t="shared" si="161"/>
        <v>0</v>
      </c>
      <c r="Y261" s="16">
        <f t="shared" si="161"/>
        <v>0</v>
      </c>
      <c r="Z261" s="16">
        <f t="shared" si="161"/>
        <v>0</v>
      </c>
      <c r="AA261" s="16">
        <f t="shared" si="161"/>
        <v>0</v>
      </c>
    </row>
    <row r="262" spans="1:27" x14ac:dyDescent="0.25">
      <c r="A262" s="30">
        <v>2035</v>
      </c>
      <c r="B262" s="16">
        <f t="shared" si="159"/>
        <v>0</v>
      </c>
      <c r="C262" s="16">
        <f t="shared" si="159"/>
        <v>0</v>
      </c>
      <c r="D262" s="16">
        <f t="shared" si="159"/>
        <v>0</v>
      </c>
      <c r="E262" s="16">
        <f t="shared" si="159"/>
        <v>0</v>
      </c>
      <c r="F262" s="16">
        <f t="shared" si="159"/>
        <v>0</v>
      </c>
      <c r="G262" s="16">
        <f t="shared" si="159"/>
        <v>0</v>
      </c>
      <c r="H262" s="16">
        <f t="shared" si="159"/>
        <v>0</v>
      </c>
      <c r="I262" s="16">
        <f t="shared" si="159"/>
        <v>0</v>
      </c>
      <c r="K262" s="16">
        <f t="shared" si="160"/>
        <v>0</v>
      </c>
      <c r="L262" s="16">
        <f t="shared" si="160"/>
        <v>0</v>
      </c>
      <c r="M262" s="16">
        <f t="shared" si="160"/>
        <v>0</v>
      </c>
      <c r="N262" s="16">
        <f t="shared" si="160"/>
        <v>0</v>
      </c>
      <c r="O262" s="16">
        <f t="shared" si="160"/>
        <v>0</v>
      </c>
      <c r="P262" s="16">
        <f t="shared" si="160"/>
        <v>0</v>
      </c>
      <c r="Q262" s="16">
        <f t="shared" si="160"/>
        <v>0</v>
      </c>
      <c r="R262" s="16">
        <f t="shared" si="160"/>
        <v>0</v>
      </c>
      <c r="T262" s="16">
        <f t="shared" si="161"/>
        <v>0</v>
      </c>
      <c r="U262" s="16">
        <f t="shared" si="161"/>
        <v>0</v>
      </c>
      <c r="V262" s="16">
        <f t="shared" si="161"/>
        <v>0</v>
      </c>
      <c r="W262" s="16">
        <f t="shared" si="161"/>
        <v>0</v>
      </c>
      <c r="X262" s="16">
        <f t="shared" si="161"/>
        <v>0</v>
      </c>
      <c r="Y262" s="16">
        <f t="shared" si="161"/>
        <v>0</v>
      </c>
      <c r="Z262" s="16">
        <f t="shared" si="161"/>
        <v>0</v>
      </c>
      <c r="AA262" s="16">
        <f t="shared" si="161"/>
        <v>0</v>
      </c>
    </row>
    <row r="263" spans="1:27" x14ac:dyDescent="0.25">
      <c r="A263" s="30">
        <v>2036</v>
      </c>
      <c r="B263" s="16">
        <f t="shared" si="159"/>
        <v>0</v>
      </c>
      <c r="C263" s="16">
        <f t="shared" si="159"/>
        <v>0</v>
      </c>
      <c r="D263" s="16">
        <f t="shared" si="159"/>
        <v>0</v>
      </c>
      <c r="E263" s="16">
        <f t="shared" si="159"/>
        <v>0</v>
      </c>
      <c r="F263" s="16">
        <f t="shared" si="159"/>
        <v>0</v>
      </c>
      <c r="G263" s="16">
        <f t="shared" si="159"/>
        <v>0</v>
      </c>
      <c r="H263" s="16">
        <f t="shared" si="159"/>
        <v>0</v>
      </c>
      <c r="I263" s="16">
        <f t="shared" si="159"/>
        <v>0</v>
      </c>
      <c r="K263" s="16">
        <f t="shared" si="160"/>
        <v>0</v>
      </c>
      <c r="L263" s="16">
        <f t="shared" si="160"/>
        <v>0</v>
      </c>
      <c r="M263" s="16">
        <f t="shared" si="160"/>
        <v>0</v>
      </c>
      <c r="N263" s="16">
        <f t="shared" si="160"/>
        <v>0</v>
      </c>
      <c r="O263" s="16">
        <f t="shared" si="160"/>
        <v>0</v>
      </c>
      <c r="P263" s="16">
        <f t="shared" si="160"/>
        <v>0</v>
      </c>
      <c r="Q263" s="16">
        <f t="shared" si="160"/>
        <v>0</v>
      </c>
      <c r="R263" s="16">
        <f t="shared" si="160"/>
        <v>0</v>
      </c>
      <c r="T263" s="16">
        <f t="shared" si="161"/>
        <v>0</v>
      </c>
      <c r="U263" s="16">
        <f t="shared" si="161"/>
        <v>0</v>
      </c>
      <c r="V263" s="16">
        <f t="shared" si="161"/>
        <v>0</v>
      </c>
      <c r="W263" s="16">
        <f t="shared" si="161"/>
        <v>0</v>
      </c>
      <c r="X263" s="16">
        <f t="shared" si="161"/>
        <v>0</v>
      </c>
      <c r="Y263" s="16">
        <f t="shared" si="161"/>
        <v>0</v>
      </c>
      <c r="Z263" s="16">
        <f t="shared" si="161"/>
        <v>0</v>
      </c>
      <c r="AA263" s="16">
        <f t="shared" si="161"/>
        <v>0</v>
      </c>
    </row>
    <row r="264" spans="1:27" x14ac:dyDescent="0.25">
      <c r="A264" s="30">
        <v>2037</v>
      </c>
      <c r="B264" s="16">
        <f t="shared" si="159"/>
        <v>0</v>
      </c>
      <c r="C264" s="16">
        <f t="shared" si="159"/>
        <v>0</v>
      </c>
      <c r="D264" s="16">
        <f t="shared" si="159"/>
        <v>0</v>
      </c>
      <c r="E264" s="16">
        <f t="shared" si="159"/>
        <v>0</v>
      </c>
      <c r="F264" s="16">
        <f t="shared" si="159"/>
        <v>0</v>
      </c>
      <c r="G264" s="16">
        <f t="shared" si="159"/>
        <v>0</v>
      </c>
      <c r="H264" s="16">
        <f t="shared" si="159"/>
        <v>0</v>
      </c>
      <c r="I264" s="16">
        <f t="shared" si="159"/>
        <v>0</v>
      </c>
      <c r="K264" s="16">
        <f t="shared" si="160"/>
        <v>0</v>
      </c>
      <c r="L264" s="16">
        <f t="shared" si="160"/>
        <v>0</v>
      </c>
      <c r="M264" s="16">
        <f t="shared" si="160"/>
        <v>0</v>
      </c>
      <c r="N264" s="16">
        <f t="shared" si="160"/>
        <v>0</v>
      </c>
      <c r="O264" s="16">
        <f t="shared" si="160"/>
        <v>0</v>
      </c>
      <c r="P264" s="16">
        <f t="shared" si="160"/>
        <v>0</v>
      </c>
      <c r="Q264" s="16">
        <f t="shared" si="160"/>
        <v>0</v>
      </c>
      <c r="R264" s="16">
        <f t="shared" si="160"/>
        <v>0</v>
      </c>
      <c r="T264" s="16">
        <f t="shared" si="161"/>
        <v>0</v>
      </c>
      <c r="U264" s="16">
        <f t="shared" si="161"/>
        <v>0</v>
      </c>
      <c r="V264" s="16">
        <f t="shared" si="161"/>
        <v>0</v>
      </c>
      <c r="W264" s="16">
        <f t="shared" si="161"/>
        <v>0</v>
      </c>
      <c r="X264" s="16">
        <f t="shared" si="161"/>
        <v>0</v>
      </c>
      <c r="Y264" s="16">
        <f t="shared" si="161"/>
        <v>0</v>
      </c>
      <c r="Z264" s="16">
        <f t="shared" si="161"/>
        <v>0</v>
      </c>
      <c r="AA264" s="16">
        <f t="shared" si="161"/>
        <v>0</v>
      </c>
    </row>
    <row r="265" spans="1:27" x14ac:dyDescent="0.25">
      <c r="A265" s="30">
        <v>2038</v>
      </c>
      <c r="B265" s="16">
        <f t="shared" si="159"/>
        <v>0</v>
      </c>
      <c r="C265" s="16">
        <f t="shared" si="159"/>
        <v>0</v>
      </c>
      <c r="D265" s="16">
        <f t="shared" si="159"/>
        <v>0</v>
      </c>
      <c r="E265" s="16">
        <f t="shared" si="159"/>
        <v>0</v>
      </c>
      <c r="F265" s="16">
        <f t="shared" si="159"/>
        <v>0</v>
      </c>
      <c r="G265" s="16">
        <f t="shared" si="159"/>
        <v>0</v>
      </c>
      <c r="H265" s="16">
        <f t="shared" si="159"/>
        <v>0</v>
      </c>
      <c r="I265" s="16">
        <f t="shared" si="159"/>
        <v>0</v>
      </c>
      <c r="K265" s="16">
        <f t="shared" si="160"/>
        <v>0</v>
      </c>
      <c r="L265" s="16">
        <f t="shared" si="160"/>
        <v>0</v>
      </c>
      <c r="M265" s="16">
        <f t="shared" si="160"/>
        <v>0</v>
      </c>
      <c r="N265" s="16">
        <f t="shared" si="160"/>
        <v>0</v>
      </c>
      <c r="O265" s="16">
        <f t="shared" si="160"/>
        <v>0</v>
      </c>
      <c r="P265" s="16">
        <f t="shared" si="160"/>
        <v>0</v>
      </c>
      <c r="Q265" s="16">
        <f t="shared" si="160"/>
        <v>0</v>
      </c>
      <c r="R265" s="16">
        <f t="shared" si="160"/>
        <v>0</v>
      </c>
      <c r="T265" s="16">
        <f t="shared" si="161"/>
        <v>0</v>
      </c>
      <c r="U265" s="16">
        <f t="shared" si="161"/>
        <v>0</v>
      </c>
      <c r="V265" s="16">
        <f t="shared" si="161"/>
        <v>0</v>
      </c>
      <c r="W265" s="16">
        <f t="shared" si="161"/>
        <v>0</v>
      </c>
      <c r="X265" s="16">
        <f t="shared" si="161"/>
        <v>0</v>
      </c>
      <c r="Y265" s="16">
        <f t="shared" si="161"/>
        <v>0</v>
      </c>
      <c r="Z265" s="16">
        <f t="shared" si="161"/>
        <v>0</v>
      </c>
      <c r="AA265" s="16">
        <f t="shared" si="161"/>
        <v>0</v>
      </c>
    </row>
    <row r="266" spans="1:27" x14ac:dyDescent="0.25">
      <c r="A266" s="30">
        <v>2039</v>
      </c>
      <c r="B266" s="16">
        <f t="shared" si="159"/>
        <v>0</v>
      </c>
      <c r="C266" s="16">
        <f t="shared" si="159"/>
        <v>0</v>
      </c>
      <c r="D266" s="16">
        <f t="shared" si="159"/>
        <v>0</v>
      </c>
      <c r="E266" s="16">
        <f t="shared" si="159"/>
        <v>0</v>
      </c>
      <c r="F266" s="16">
        <f t="shared" si="159"/>
        <v>0</v>
      </c>
      <c r="G266" s="16">
        <f t="shared" si="159"/>
        <v>0</v>
      </c>
      <c r="H266" s="16">
        <f t="shared" si="159"/>
        <v>0</v>
      </c>
      <c r="I266" s="16">
        <f t="shared" si="159"/>
        <v>0</v>
      </c>
      <c r="K266" s="16">
        <f t="shared" si="160"/>
        <v>0</v>
      </c>
      <c r="L266" s="16">
        <f t="shared" si="160"/>
        <v>0</v>
      </c>
      <c r="M266" s="16">
        <f t="shared" si="160"/>
        <v>0</v>
      </c>
      <c r="N266" s="16">
        <f t="shared" si="160"/>
        <v>0</v>
      </c>
      <c r="O266" s="16">
        <f t="shared" si="160"/>
        <v>0</v>
      </c>
      <c r="P266" s="16">
        <f t="shared" si="160"/>
        <v>0</v>
      </c>
      <c r="Q266" s="16">
        <f t="shared" si="160"/>
        <v>0</v>
      </c>
      <c r="R266" s="16">
        <f t="shared" si="160"/>
        <v>0</v>
      </c>
      <c r="T266" s="16">
        <f t="shared" si="161"/>
        <v>0</v>
      </c>
      <c r="U266" s="16">
        <f t="shared" si="161"/>
        <v>0</v>
      </c>
      <c r="V266" s="16">
        <f t="shared" si="161"/>
        <v>0</v>
      </c>
      <c r="W266" s="16">
        <f t="shared" si="161"/>
        <v>0</v>
      </c>
      <c r="X266" s="16">
        <f t="shared" si="161"/>
        <v>0</v>
      </c>
      <c r="Y266" s="16">
        <f t="shared" si="161"/>
        <v>0</v>
      </c>
      <c r="Z266" s="16">
        <f t="shared" si="161"/>
        <v>0</v>
      </c>
      <c r="AA266" s="16">
        <f t="shared" si="161"/>
        <v>0</v>
      </c>
    </row>
    <row r="267" spans="1:27" x14ac:dyDescent="0.25">
      <c r="A267" s="30">
        <v>2040</v>
      </c>
      <c r="B267" s="16">
        <f t="shared" ref="B267:I276" si="162">B$328*$D380</f>
        <v>0</v>
      </c>
      <c r="C267" s="16">
        <f t="shared" si="162"/>
        <v>0</v>
      </c>
      <c r="D267" s="16">
        <f t="shared" si="162"/>
        <v>0</v>
      </c>
      <c r="E267" s="16">
        <f t="shared" si="162"/>
        <v>0</v>
      </c>
      <c r="F267" s="16">
        <f t="shared" si="162"/>
        <v>0</v>
      </c>
      <c r="G267" s="16">
        <f t="shared" si="162"/>
        <v>0</v>
      </c>
      <c r="H267" s="16">
        <f t="shared" si="162"/>
        <v>0</v>
      </c>
      <c r="I267" s="16">
        <f t="shared" si="162"/>
        <v>0</v>
      </c>
      <c r="K267" s="16">
        <f t="shared" ref="K267:R276" si="163">K$328*$D380</f>
        <v>0</v>
      </c>
      <c r="L267" s="16">
        <f t="shared" si="163"/>
        <v>0</v>
      </c>
      <c r="M267" s="16">
        <f t="shared" si="163"/>
        <v>0</v>
      </c>
      <c r="N267" s="16">
        <f t="shared" si="163"/>
        <v>0</v>
      </c>
      <c r="O267" s="16">
        <f t="shared" si="163"/>
        <v>0</v>
      </c>
      <c r="P267" s="16">
        <f t="shared" si="163"/>
        <v>0</v>
      </c>
      <c r="Q267" s="16">
        <f t="shared" si="163"/>
        <v>0</v>
      </c>
      <c r="R267" s="16">
        <f t="shared" si="163"/>
        <v>0</v>
      </c>
      <c r="T267" s="16">
        <f t="shared" ref="T267:AA276" si="164">T$328*$D380</f>
        <v>0</v>
      </c>
      <c r="U267" s="16">
        <f t="shared" si="164"/>
        <v>0</v>
      </c>
      <c r="V267" s="16">
        <f t="shared" si="164"/>
        <v>0</v>
      </c>
      <c r="W267" s="16">
        <f t="shared" si="164"/>
        <v>0</v>
      </c>
      <c r="X267" s="16">
        <f t="shared" si="164"/>
        <v>0</v>
      </c>
      <c r="Y267" s="16">
        <f t="shared" si="164"/>
        <v>0</v>
      </c>
      <c r="Z267" s="16">
        <f t="shared" si="164"/>
        <v>0</v>
      </c>
      <c r="AA267" s="16">
        <f t="shared" si="164"/>
        <v>0</v>
      </c>
    </row>
    <row r="268" spans="1:27" s="16" customFormat="1" x14ac:dyDescent="0.25">
      <c r="A268" s="16" t="s">
        <v>25</v>
      </c>
      <c r="B268" s="16">
        <f>SUM(B247:B267)</f>
        <v>0</v>
      </c>
      <c r="C268" s="16">
        <f t="shared" ref="C268:I268" si="165">SUM(C247:C267)</f>
        <v>0</v>
      </c>
      <c r="D268" s="16">
        <f t="shared" si="165"/>
        <v>0</v>
      </c>
      <c r="E268" s="16">
        <f t="shared" si="165"/>
        <v>0</v>
      </c>
      <c r="F268" s="16">
        <f t="shared" si="165"/>
        <v>0</v>
      </c>
      <c r="G268" s="16">
        <f t="shared" si="165"/>
        <v>0</v>
      </c>
      <c r="H268" s="16">
        <f t="shared" si="165"/>
        <v>0</v>
      </c>
      <c r="I268" s="16">
        <f t="shared" si="165"/>
        <v>0</v>
      </c>
      <c r="K268" s="16">
        <f t="shared" ref="K268:R268" si="166">SUM(K247:K267)</f>
        <v>0</v>
      </c>
      <c r="L268" s="16">
        <f t="shared" si="166"/>
        <v>0</v>
      </c>
      <c r="M268" s="16">
        <f t="shared" si="166"/>
        <v>0</v>
      </c>
      <c r="N268" s="16">
        <f t="shared" si="166"/>
        <v>0</v>
      </c>
      <c r="O268" s="16">
        <f t="shared" si="166"/>
        <v>0</v>
      </c>
      <c r="P268" s="16">
        <f t="shared" si="166"/>
        <v>0</v>
      </c>
      <c r="Q268" s="16">
        <f t="shared" si="166"/>
        <v>0</v>
      </c>
      <c r="R268" s="16">
        <f t="shared" si="166"/>
        <v>0</v>
      </c>
      <c r="T268" s="16">
        <f t="shared" ref="T268:AA268" si="167">SUM(T247:T267)</f>
        <v>0</v>
      </c>
      <c r="U268" s="16">
        <f t="shared" si="167"/>
        <v>0</v>
      </c>
      <c r="V268" s="16">
        <f t="shared" si="167"/>
        <v>0</v>
      </c>
      <c r="W268" s="16">
        <f t="shared" si="167"/>
        <v>0</v>
      </c>
      <c r="X268" s="16">
        <f t="shared" si="167"/>
        <v>0</v>
      </c>
      <c r="Y268" s="16">
        <f t="shared" si="167"/>
        <v>0</v>
      </c>
      <c r="Z268" s="16">
        <f t="shared" si="167"/>
        <v>0</v>
      </c>
      <c r="AA268" s="16">
        <f t="shared" si="167"/>
        <v>0</v>
      </c>
    </row>
    <row r="271" spans="1:27" x14ac:dyDescent="0.25">
      <c r="A271" s="6" t="s">
        <v>26</v>
      </c>
    </row>
    <row r="272" spans="1:27" x14ac:dyDescent="0.25">
      <c r="A272" s="6"/>
      <c r="B272" s="5" t="s">
        <v>2</v>
      </c>
      <c r="C272" s="5"/>
      <c r="D272" s="5"/>
      <c r="E272" s="5"/>
      <c r="F272" s="5"/>
      <c r="G272" s="5"/>
      <c r="H272" s="5"/>
      <c r="I272" s="5"/>
      <c r="K272" s="5" t="s">
        <v>59</v>
      </c>
      <c r="L272" s="5"/>
      <c r="M272" s="5"/>
      <c r="N272" s="5"/>
      <c r="O272" s="5"/>
      <c r="P272" s="5"/>
      <c r="Q272" s="5"/>
      <c r="R272" s="5"/>
      <c r="T272" s="5" t="s">
        <v>3</v>
      </c>
      <c r="U272" s="5"/>
      <c r="V272" s="5"/>
      <c r="W272" s="5"/>
      <c r="X272" s="5"/>
      <c r="Y272" s="5"/>
      <c r="Z272" s="5"/>
      <c r="AA272" s="5"/>
    </row>
    <row r="273" spans="1:35" ht="30" x14ac:dyDescent="0.25">
      <c r="A273" s="30" t="s">
        <v>0</v>
      </c>
      <c r="B273" s="30" t="s">
        <v>4</v>
      </c>
      <c r="C273" s="30" t="s">
        <v>5</v>
      </c>
      <c r="D273" s="30" t="s">
        <v>6</v>
      </c>
      <c r="E273" s="30" t="s">
        <v>7</v>
      </c>
      <c r="F273" s="30" t="s">
        <v>8</v>
      </c>
      <c r="G273" s="30" t="s">
        <v>9</v>
      </c>
      <c r="H273" s="30" t="s">
        <v>10</v>
      </c>
      <c r="I273" s="30" t="s">
        <v>14</v>
      </c>
      <c r="K273" s="30" t="s">
        <v>4</v>
      </c>
      <c r="L273" s="30" t="s">
        <v>5</v>
      </c>
      <c r="M273" s="30" t="s">
        <v>6</v>
      </c>
      <c r="N273" s="30" t="s">
        <v>7</v>
      </c>
      <c r="O273" s="30" t="s">
        <v>8</v>
      </c>
      <c r="P273" s="30" t="s">
        <v>9</v>
      </c>
      <c r="Q273" s="30" t="s">
        <v>10</v>
      </c>
      <c r="R273" s="30" t="s">
        <v>14</v>
      </c>
      <c r="T273" s="30" t="s">
        <v>4</v>
      </c>
      <c r="U273" s="30" t="s">
        <v>5</v>
      </c>
      <c r="V273" s="30" t="s">
        <v>6</v>
      </c>
      <c r="W273" s="30" t="s">
        <v>7</v>
      </c>
      <c r="X273" s="30" t="s">
        <v>8</v>
      </c>
      <c r="Y273" s="30" t="s">
        <v>9</v>
      </c>
      <c r="Z273" s="30" t="s">
        <v>10</v>
      </c>
      <c r="AA273" s="30" t="s">
        <v>14</v>
      </c>
      <c r="AC273" s="6"/>
      <c r="AD273" s="6"/>
      <c r="AE273" s="6"/>
      <c r="AG273" s="6"/>
      <c r="AH273" s="6"/>
      <c r="AI273" s="6"/>
    </row>
    <row r="274" spans="1:35" x14ac:dyDescent="0.25">
      <c r="A274" s="30">
        <v>2020</v>
      </c>
      <c r="B274" s="16">
        <f t="shared" ref="B274:I283" si="168">B$328*$C360</f>
        <v>0</v>
      </c>
      <c r="C274" s="16">
        <f t="shared" si="168"/>
        <v>0</v>
      </c>
      <c r="D274" s="16">
        <f t="shared" si="168"/>
        <v>0</v>
      </c>
      <c r="E274" s="16">
        <f t="shared" si="168"/>
        <v>0</v>
      </c>
      <c r="F274" s="16">
        <f t="shared" si="168"/>
        <v>0</v>
      </c>
      <c r="G274" s="16">
        <f t="shared" si="168"/>
        <v>0</v>
      </c>
      <c r="H274" s="16">
        <f t="shared" si="168"/>
        <v>0</v>
      </c>
      <c r="I274" s="16">
        <f t="shared" si="168"/>
        <v>0</v>
      </c>
      <c r="K274" s="16">
        <f t="shared" ref="K274:R283" si="169">K$328*$C360</f>
        <v>0</v>
      </c>
      <c r="L274" s="16">
        <f t="shared" si="169"/>
        <v>0</v>
      </c>
      <c r="M274" s="16">
        <f t="shared" si="169"/>
        <v>0</v>
      </c>
      <c r="N274" s="16">
        <f t="shared" si="169"/>
        <v>0</v>
      </c>
      <c r="O274" s="16">
        <f t="shared" si="169"/>
        <v>0</v>
      </c>
      <c r="P274" s="16">
        <f t="shared" si="169"/>
        <v>0</v>
      </c>
      <c r="Q274" s="16">
        <f t="shared" si="169"/>
        <v>0</v>
      </c>
      <c r="R274" s="16">
        <f t="shared" si="169"/>
        <v>0</v>
      </c>
      <c r="T274" s="16">
        <f t="shared" ref="T274:AA283" si="170">T$328*$C360</f>
        <v>0</v>
      </c>
      <c r="U274" s="16">
        <f t="shared" si="170"/>
        <v>0</v>
      </c>
      <c r="V274" s="16">
        <f t="shared" si="170"/>
        <v>0</v>
      </c>
      <c r="W274" s="16">
        <f t="shared" si="170"/>
        <v>0</v>
      </c>
      <c r="X274" s="16">
        <f t="shared" si="170"/>
        <v>0</v>
      </c>
      <c r="Y274" s="16">
        <f t="shared" si="170"/>
        <v>0</v>
      </c>
      <c r="Z274" s="16">
        <f t="shared" si="170"/>
        <v>0</v>
      </c>
      <c r="AA274" s="16">
        <f t="shared" si="170"/>
        <v>0</v>
      </c>
    </row>
    <row r="275" spans="1:35" x14ac:dyDescent="0.25">
      <c r="A275" s="30">
        <v>2021</v>
      </c>
      <c r="B275" s="16">
        <f t="shared" si="168"/>
        <v>0</v>
      </c>
      <c r="C275" s="16">
        <f t="shared" si="168"/>
        <v>0</v>
      </c>
      <c r="D275" s="16">
        <f t="shared" si="168"/>
        <v>0</v>
      </c>
      <c r="E275" s="16">
        <f t="shared" si="168"/>
        <v>0</v>
      </c>
      <c r="F275" s="16">
        <f t="shared" si="168"/>
        <v>0</v>
      </c>
      <c r="G275" s="16">
        <f t="shared" si="168"/>
        <v>0</v>
      </c>
      <c r="H275" s="16">
        <f t="shared" si="168"/>
        <v>0</v>
      </c>
      <c r="I275" s="16">
        <f t="shared" si="168"/>
        <v>0</v>
      </c>
      <c r="K275" s="16">
        <f t="shared" si="169"/>
        <v>0</v>
      </c>
      <c r="L275" s="16">
        <f t="shared" si="169"/>
        <v>0</v>
      </c>
      <c r="M275" s="16">
        <f t="shared" si="169"/>
        <v>0</v>
      </c>
      <c r="N275" s="16">
        <f t="shared" si="169"/>
        <v>0</v>
      </c>
      <c r="O275" s="16">
        <f t="shared" si="169"/>
        <v>0</v>
      </c>
      <c r="P275" s="16">
        <f t="shared" si="169"/>
        <v>0</v>
      </c>
      <c r="Q275" s="16">
        <f t="shared" si="169"/>
        <v>0</v>
      </c>
      <c r="R275" s="16">
        <f t="shared" si="169"/>
        <v>0</v>
      </c>
      <c r="T275" s="16">
        <f t="shared" si="170"/>
        <v>0</v>
      </c>
      <c r="U275" s="16">
        <f t="shared" si="170"/>
        <v>0</v>
      </c>
      <c r="V275" s="16">
        <f t="shared" si="170"/>
        <v>0</v>
      </c>
      <c r="W275" s="16">
        <f t="shared" si="170"/>
        <v>0</v>
      </c>
      <c r="X275" s="16">
        <f t="shared" si="170"/>
        <v>0</v>
      </c>
      <c r="Y275" s="16">
        <f t="shared" si="170"/>
        <v>0</v>
      </c>
      <c r="Z275" s="16">
        <f t="shared" si="170"/>
        <v>0</v>
      </c>
      <c r="AA275" s="16">
        <f t="shared" si="170"/>
        <v>0</v>
      </c>
    </row>
    <row r="276" spans="1:35" x14ac:dyDescent="0.25">
      <c r="A276" s="30">
        <v>2022</v>
      </c>
      <c r="B276" s="16">
        <f t="shared" si="168"/>
        <v>0</v>
      </c>
      <c r="C276" s="16">
        <f t="shared" si="168"/>
        <v>0</v>
      </c>
      <c r="D276" s="16">
        <f t="shared" si="168"/>
        <v>0</v>
      </c>
      <c r="E276" s="16">
        <f t="shared" si="168"/>
        <v>0</v>
      </c>
      <c r="F276" s="16">
        <f t="shared" si="168"/>
        <v>0</v>
      </c>
      <c r="G276" s="16">
        <f t="shared" si="168"/>
        <v>0</v>
      </c>
      <c r="H276" s="16">
        <f t="shared" si="168"/>
        <v>0</v>
      </c>
      <c r="I276" s="16">
        <f t="shared" si="168"/>
        <v>0</v>
      </c>
      <c r="K276" s="16">
        <f t="shared" si="169"/>
        <v>0</v>
      </c>
      <c r="L276" s="16">
        <f t="shared" si="169"/>
        <v>0</v>
      </c>
      <c r="M276" s="16">
        <f t="shared" si="169"/>
        <v>0</v>
      </c>
      <c r="N276" s="16">
        <f t="shared" si="169"/>
        <v>0</v>
      </c>
      <c r="O276" s="16">
        <f t="shared" si="169"/>
        <v>0</v>
      </c>
      <c r="P276" s="16">
        <f t="shared" si="169"/>
        <v>0</v>
      </c>
      <c r="Q276" s="16">
        <f t="shared" si="169"/>
        <v>0</v>
      </c>
      <c r="R276" s="16">
        <f t="shared" si="169"/>
        <v>0</v>
      </c>
      <c r="T276" s="16">
        <f t="shared" si="170"/>
        <v>0</v>
      </c>
      <c r="U276" s="16">
        <f t="shared" si="170"/>
        <v>0</v>
      </c>
      <c r="V276" s="16">
        <f t="shared" si="170"/>
        <v>0</v>
      </c>
      <c r="W276" s="16">
        <f t="shared" si="170"/>
        <v>0</v>
      </c>
      <c r="X276" s="16">
        <f t="shared" si="170"/>
        <v>0</v>
      </c>
      <c r="Y276" s="16">
        <f t="shared" si="170"/>
        <v>0</v>
      </c>
      <c r="Z276" s="16">
        <f t="shared" si="170"/>
        <v>0</v>
      </c>
      <c r="AA276" s="16">
        <f t="shared" si="170"/>
        <v>0</v>
      </c>
    </row>
    <row r="277" spans="1:35" x14ac:dyDescent="0.25">
      <c r="A277" s="30">
        <v>2023</v>
      </c>
      <c r="B277" s="16">
        <f t="shared" si="168"/>
        <v>0</v>
      </c>
      <c r="C277" s="16">
        <f t="shared" si="168"/>
        <v>0</v>
      </c>
      <c r="D277" s="16">
        <f t="shared" si="168"/>
        <v>0</v>
      </c>
      <c r="E277" s="16">
        <f t="shared" si="168"/>
        <v>0</v>
      </c>
      <c r="F277" s="16">
        <f t="shared" si="168"/>
        <v>0</v>
      </c>
      <c r="G277" s="16">
        <f t="shared" si="168"/>
        <v>0</v>
      </c>
      <c r="H277" s="16">
        <f t="shared" si="168"/>
        <v>0</v>
      </c>
      <c r="I277" s="16">
        <f t="shared" si="168"/>
        <v>0</v>
      </c>
      <c r="K277" s="16">
        <f t="shared" si="169"/>
        <v>0</v>
      </c>
      <c r="L277" s="16">
        <f t="shared" si="169"/>
        <v>0</v>
      </c>
      <c r="M277" s="16">
        <f t="shared" si="169"/>
        <v>0</v>
      </c>
      <c r="N277" s="16">
        <f t="shared" si="169"/>
        <v>0</v>
      </c>
      <c r="O277" s="16">
        <f t="shared" si="169"/>
        <v>0</v>
      </c>
      <c r="P277" s="16">
        <f t="shared" si="169"/>
        <v>0</v>
      </c>
      <c r="Q277" s="16">
        <f t="shared" si="169"/>
        <v>0</v>
      </c>
      <c r="R277" s="16">
        <f t="shared" si="169"/>
        <v>0</v>
      </c>
      <c r="T277" s="16">
        <f t="shared" si="170"/>
        <v>0</v>
      </c>
      <c r="U277" s="16">
        <f t="shared" si="170"/>
        <v>0</v>
      </c>
      <c r="V277" s="16">
        <f t="shared" si="170"/>
        <v>0</v>
      </c>
      <c r="W277" s="16">
        <f t="shared" si="170"/>
        <v>0</v>
      </c>
      <c r="X277" s="16">
        <f t="shared" si="170"/>
        <v>0</v>
      </c>
      <c r="Y277" s="16">
        <f t="shared" si="170"/>
        <v>0</v>
      </c>
      <c r="Z277" s="16">
        <f t="shared" si="170"/>
        <v>0</v>
      </c>
      <c r="AA277" s="16">
        <f t="shared" si="170"/>
        <v>0</v>
      </c>
    </row>
    <row r="278" spans="1:35" x14ac:dyDescent="0.25">
      <c r="A278" s="30">
        <v>2024</v>
      </c>
      <c r="B278" s="16">
        <f t="shared" si="168"/>
        <v>0</v>
      </c>
      <c r="C278" s="16">
        <f t="shared" si="168"/>
        <v>0</v>
      </c>
      <c r="D278" s="16">
        <f t="shared" si="168"/>
        <v>0</v>
      </c>
      <c r="E278" s="16">
        <f t="shared" si="168"/>
        <v>0</v>
      </c>
      <c r="F278" s="16">
        <f t="shared" si="168"/>
        <v>0</v>
      </c>
      <c r="G278" s="16">
        <f t="shared" si="168"/>
        <v>0</v>
      </c>
      <c r="H278" s="16">
        <f t="shared" si="168"/>
        <v>0</v>
      </c>
      <c r="I278" s="16">
        <f t="shared" si="168"/>
        <v>0</v>
      </c>
      <c r="K278" s="16">
        <f t="shared" si="169"/>
        <v>0</v>
      </c>
      <c r="L278" s="16">
        <f t="shared" si="169"/>
        <v>0</v>
      </c>
      <c r="M278" s="16">
        <f t="shared" si="169"/>
        <v>0</v>
      </c>
      <c r="N278" s="16">
        <f t="shared" si="169"/>
        <v>0</v>
      </c>
      <c r="O278" s="16">
        <f t="shared" si="169"/>
        <v>0</v>
      </c>
      <c r="P278" s="16">
        <f t="shared" si="169"/>
        <v>0</v>
      </c>
      <c r="Q278" s="16">
        <f t="shared" si="169"/>
        <v>0</v>
      </c>
      <c r="R278" s="16">
        <f t="shared" si="169"/>
        <v>0</v>
      </c>
      <c r="T278" s="16">
        <f t="shared" si="170"/>
        <v>0</v>
      </c>
      <c r="U278" s="16">
        <f t="shared" si="170"/>
        <v>0</v>
      </c>
      <c r="V278" s="16">
        <f t="shared" si="170"/>
        <v>0</v>
      </c>
      <c r="W278" s="16">
        <f t="shared" si="170"/>
        <v>0</v>
      </c>
      <c r="X278" s="16">
        <f t="shared" si="170"/>
        <v>0</v>
      </c>
      <c r="Y278" s="16">
        <f t="shared" si="170"/>
        <v>0</v>
      </c>
      <c r="Z278" s="16">
        <f t="shared" si="170"/>
        <v>0</v>
      </c>
      <c r="AA278" s="16">
        <f t="shared" si="170"/>
        <v>0</v>
      </c>
    </row>
    <row r="279" spans="1:35" x14ac:dyDescent="0.25">
      <c r="A279" s="30">
        <v>2025</v>
      </c>
      <c r="B279" s="16">
        <f t="shared" si="168"/>
        <v>0</v>
      </c>
      <c r="C279" s="16">
        <f t="shared" si="168"/>
        <v>0</v>
      </c>
      <c r="D279" s="16">
        <f t="shared" si="168"/>
        <v>0</v>
      </c>
      <c r="E279" s="16">
        <f t="shared" si="168"/>
        <v>0</v>
      </c>
      <c r="F279" s="16">
        <f t="shared" si="168"/>
        <v>0</v>
      </c>
      <c r="G279" s="16">
        <f t="shared" si="168"/>
        <v>0</v>
      </c>
      <c r="H279" s="16">
        <f t="shared" si="168"/>
        <v>0</v>
      </c>
      <c r="I279" s="16">
        <f t="shared" si="168"/>
        <v>0</v>
      </c>
      <c r="K279" s="16">
        <f t="shared" si="169"/>
        <v>0</v>
      </c>
      <c r="L279" s="16">
        <f t="shared" si="169"/>
        <v>0</v>
      </c>
      <c r="M279" s="16">
        <f t="shared" si="169"/>
        <v>0</v>
      </c>
      <c r="N279" s="16">
        <f t="shared" si="169"/>
        <v>0</v>
      </c>
      <c r="O279" s="16">
        <f t="shared" si="169"/>
        <v>0</v>
      </c>
      <c r="P279" s="16">
        <f t="shared" si="169"/>
        <v>0</v>
      </c>
      <c r="Q279" s="16">
        <f t="shared" si="169"/>
        <v>0</v>
      </c>
      <c r="R279" s="16">
        <f t="shared" si="169"/>
        <v>0</v>
      </c>
      <c r="T279" s="16">
        <f t="shared" si="170"/>
        <v>0</v>
      </c>
      <c r="U279" s="16">
        <f t="shared" si="170"/>
        <v>0</v>
      </c>
      <c r="V279" s="16">
        <f t="shared" si="170"/>
        <v>0</v>
      </c>
      <c r="W279" s="16">
        <f t="shared" si="170"/>
        <v>0</v>
      </c>
      <c r="X279" s="16">
        <f t="shared" si="170"/>
        <v>0</v>
      </c>
      <c r="Y279" s="16">
        <f t="shared" si="170"/>
        <v>0</v>
      </c>
      <c r="Z279" s="16">
        <f t="shared" si="170"/>
        <v>0</v>
      </c>
      <c r="AA279" s="16">
        <f t="shared" si="170"/>
        <v>0</v>
      </c>
    </row>
    <row r="280" spans="1:35" x14ac:dyDescent="0.25">
      <c r="A280" s="30">
        <v>2026</v>
      </c>
      <c r="B280" s="16">
        <f t="shared" si="168"/>
        <v>0</v>
      </c>
      <c r="C280" s="16">
        <f t="shared" si="168"/>
        <v>0</v>
      </c>
      <c r="D280" s="16">
        <f t="shared" si="168"/>
        <v>0</v>
      </c>
      <c r="E280" s="16">
        <f t="shared" si="168"/>
        <v>0</v>
      </c>
      <c r="F280" s="16">
        <f t="shared" si="168"/>
        <v>0</v>
      </c>
      <c r="G280" s="16">
        <f t="shared" si="168"/>
        <v>0</v>
      </c>
      <c r="H280" s="16">
        <f t="shared" si="168"/>
        <v>0</v>
      </c>
      <c r="I280" s="16">
        <f t="shared" si="168"/>
        <v>0</v>
      </c>
      <c r="K280" s="16">
        <f t="shared" si="169"/>
        <v>0</v>
      </c>
      <c r="L280" s="16">
        <f t="shared" si="169"/>
        <v>0</v>
      </c>
      <c r="M280" s="16">
        <f t="shared" si="169"/>
        <v>0</v>
      </c>
      <c r="N280" s="16">
        <f t="shared" si="169"/>
        <v>0</v>
      </c>
      <c r="O280" s="16">
        <f t="shared" si="169"/>
        <v>0</v>
      </c>
      <c r="P280" s="16">
        <f t="shared" si="169"/>
        <v>0</v>
      </c>
      <c r="Q280" s="16">
        <f t="shared" si="169"/>
        <v>0</v>
      </c>
      <c r="R280" s="16">
        <f t="shared" si="169"/>
        <v>0</v>
      </c>
      <c r="T280" s="16">
        <f t="shared" si="170"/>
        <v>0</v>
      </c>
      <c r="U280" s="16">
        <f t="shared" si="170"/>
        <v>0</v>
      </c>
      <c r="V280" s="16">
        <f t="shared" si="170"/>
        <v>0</v>
      </c>
      <c r="W280" s="16">
        <f t="shared" si="170"/>
        <v>0</v>
      </c>
      <c r="X280" s="16">
        <f t="shared" si="170"/>
        <v>0</v>
      </c>
      <c r="Y280" s="16">
        <f t="shared" si="170"/>
        <v>0</v>
      </c>
      <c r="Z280" s="16">
        <f t="shared" si="170"/>
        <v>0</v>
      </c>
      <c r="AA280" s="16">
        <f t="shared" si="170"/>
        <v>0</v>
      </c>
    </row>
    <row r="281" spans="1:35" x14ac:dyDescent="0.25">
      <c r="A281" s="30">
        <v>2027</v>
      </c>
      <c r="B281" s="16">
        <f t="shared" si="168"/>
        <v>0</v>
      </c>
      <c r="C281" s="16">
        <f t="shared" si="168"/>
        <v>0</v>
      </c>
      <c r="D281" s="16">
        <f t="shared" si="168"/>
        <v>0</v>
      </c>
      <c r="E281" s="16">
        <f t="shared" si="168"/>
        <v>0</v>
      </c>
      <c r="F281" s="16">
        <f t="shared" si="168"/>
        <v>0</v>
      </c>
      <c r="G281" s="16">
        <f t="shared" si="168"/>
        <v>0</v>
      </c>
      <c r="H281" s="16">
        <f t="shared" si="168"/>
        <v>0</v>
      </c>
      <c r="I281" s="16">
        <f t="shared" si="168"/>
        <v>0</v>
      </c>
      <c r="K281" s="16">
        <f t="shared" si="169"/>
        <v>0</v>
      </c>
      <c r="L281" s="16">
        <f t="shared" si="169"/>
        <v>0</v>
      </c>
      <c r="M281" s="16">
        <f t="shared" si="169"/>
        <v>0</v>
      </c>
      <c r="N281" s="16">
        <f t="shared" si="169"/>
        <v>0</v>
      </c>
      <c r="O281" s="16">
        <f t="shared" si="169"/>
        <v>0</v>
      </c>
      <c r="P281" s="16">
        <f t="shared" si="169"/>
        <v>0</v>
      </c>
      <c r="Q281" s="16">
        <f t="shared" si="169"/>
        <v>0</v>
      </c>
      <c r="R281" s="16">
        <f t="shared" si="169"/>
        <v>0</v>
      </c>
      <c r="T281" s="16">
        <f t="shared" si="170"/>
        <v>0</v>
      </c>
      <c r="U281" s="16">
        <f t="shared" si="170"/>
        <v>0</v>
      </c>
      <c r="V281" s="16">
        <f t="shared" si="170"/>
        <v>0</v>
      </c>
      <c r="W281" s="16">
        <f t="shared" si="170"/>
        <v>0</v>
      </c>
      <c r="X281" s="16">
        <f t="shared" si="170"/>
        <v>0</v>
      </c>
      <c r="Y281" s="16">
        <f t="shared" si="170"/>
        <v>0</v>
      </c>
      <c r="Z281" s="16">
        <f t="shared" si="170"/>
        <v>0</v>
      </c>
      <c r="AA281" s="16">
        <f t="shared" si="170"/>
        <v>0</v>
      </c>
    </row>
    <row r="282" spans="1:35" x14ac:dyDescent="0.25">
      <c r="A282" s="30">
        <v>2028</v>
      </c>
      <c r="B282" s="16">
        <f t="shared" si="168"/>
        <v>0</v>
      </c>
      <c r="C282" s="16">
        <f t="shared" si="168"/>
        <v>0</v>
      </c>
      <c r="D282" s="16">
        <f t="shared" si="168"/>
        <v>0</v>
      </c>
      <c r="E282" s="16">
        <f t="shared" si="168"/>
        <v>0</v>
      </c>
      <c r="F282" s="16">
        <f t="shared" si="168"/>
        <v>0</v>
      </c>
      <c r="G282" s="16">
        <f t="shared" si="168"/>
        <v>0</v>
      </c>
      <c r="H282" s="16">
        <f t="shared" si="168"/>
        <v>0</v>
      </c>
      <c r="I282" s="16">
        <f t="shared" si="168"/>
        <v>0</v>
      </c>
      <c r="K282" s="16">
        <f t="shared" si="169"/>
        <v>0</v>
      </c>
      <c r="L282" s="16">
        <f t="shared" si="169"/>
        <v>0</v>
      </c>
      <c r="M282" s="16">
        <f t="shared" si="169"/>
        <v>0</v>
      </c>
      <c r="N282" s="16">
        <f t="shared" si="169"/>
        <v>0</v>
      </c>
      <c r="O282" s="16">
        <f t="shared" si="169"/>
        <v>0</v>
      </c>
      <c r="P282" s="16">
        <f t="shared" si="169"/>
        <v>0</v>
      </c>
      <c r="Q282" s="16">
        <f t="shared" si="169"/>
        <v>0</v>
      </c>
      <c r="R282" s="16">
        <f t="shared" si="169"/>
        <v>0</v>
      </c>
      <c r="T282" s="16">
        <f t="shared" si="170"/>
        <v>0</v>
      </c>
      <c r="U282" s="16">
        <f t="shared" si="170"/>
        <v>0</v>
      </c>
      <c r="V282" s="16">
        <f t="shared" si="170"/>
        <v>0</v>
      </c>
      <c r="W282" s="16">
        <f t="shared" si="170"/>
        <v>0</v>
      </c>
      <c r="X282" s="16">
        <f t="shared" si="170"/>
        <v>0</v>
      </c>
      <c r="Y282" s="16">
        <f t="shared" si="170"/>
        <v>0</v>
      </c>
      <c r="Z282" s="16">
        <f t="shared" si="170"/>
        <v>0</v>
      </c>
      <c r="AA282" s="16">
        <f t="shared" si="170"/>
        <v>0</v>
      </c>
    </row>
    <row r="283" spans="1:35" x14ac:dyDescent="0.25">
      <c r="A283" s="30">
        <v>2029</v>
      </c>
      <c r="B283" s="16">
        <f t="shared" si="168"/>
        <v>0</v>
      </c>
      <c r="C283" s="16">
        <f t="shared" si="168"/>
        <v>0</v>
      </c>
      <c r="D283" s="16">
        <f t="shared" si="168"/>
        <v>0</v>
      </c>
      <c r="E283" s="16">
        <f t="shared" si="168"/>
        <v>0</v>
      </c>
      <c r="F283" s="16">
        <f t="shared" si="168"/>
        <v>0</v>
      </c>
      <c r="G283" s="16">
        <f t="shared" si="168"/>
        <v>0</v>
      </c>
      <c r="H283" s="16">
        <f t="shared" si="168"/>
        <v>0</v>
      </c>
      <c r="I283" s="16">
        <f t="shared" si="168"/>
        <v>0</v>
      </c>
      <c r="K283" s="16">
        <f t="shared" si="169"/>
        <v>0</v>
      </c>
      <c r="L283" s="16">
        <f t="shared" si="169"/>
        <v>0</v>
      </c>
      <c r="M283" s="16">
        <f t="shared" si="169"/>
        <v>0</v>
      </c>
      <c r="N283" s="16">
        <f t="shared" si="169"/>
        <v>0</v>
      </c>
      <c r="O283" s="16">
        <f t="shared" si="169"/>
        <v>0</v>
      </c>
      <c r="P283" s="16">
        <f t="shared" si="169"/>
        <v>0</v>
      </c>
      <c r="Q283" s="16">
        <f t="shared" si="169"/>
        <v>0</v>
      </c>
      <c r="R283" s="16">
        <f t="shared" si="169"/>
        <v>0</v>
      </c>
      <c r="T283" s="16">
        <f t="shared" si="170"/>
        <v>0</v>
      </c>
      <c r="U283" s="16">
        <f t="shared" si="170"/>
        <v>0</v>
      </c>
      <c r="V283" s="16">
        <f t="shared" si="170"/>
        <v>0</v>
      </c>
      <c r="W283" s="16">
        <f t="shared" si="170"/>
        <v>0</v>
      </c>
      <c r="X283" s="16">
        <f t="shared" si="170"/>
        <v>0</v>
      </c>
      <c r="Y283" s="16">
        <f t="shared" si="170"/>
        <v>0</v>
      </c>
      <c r="Z283" s="16">
        <f t="shared" si="170"/>
        <v>0</v>
      </c>
      <c r="AA283" s="16">
        <f t="shared" si="170"/>
        <v>0</v>
      </c>
    </row>
    <row r="284" spans="1:35" x14ac:dyDescent="0.25">
      <c r="A284" s="30">
        <v>2030</v>
      </c>
      <c r="B284" s="16">
        <f t="shared" ref="B284:I293" si="171">B$328*$C370</f>
        <v>0</v>
      </c>
      <c r="C284" s="16">
        <f t="shared" si="171"/>
        <v>0</v>
      </c>
      <c r="D284" s="16">
        <f t="shared" si="171"/>
        <v>0</v>
      </c>
      <c r="E284" s="16">
        <f t="shared" si="171"/>
        <v>0</v>
      </c>
      <c r="F284" s="16">
        <f t="shared" si="171"/>
        <v>0</v>
      </c>
      <c r="G284" s="16">
        <f t="shared" si="171"/>
        <v>0</v>
      </c>
      <c r="H284" s="16">
        <f t="shared" si="171"/>
        <v>0</v>
      </c>
      <c r="I284" s="16">
        <f t="shared" si="171"/>
        <v>0</v>
      </c>
      <c r="K284" s="16">
        <f t="shared" ref="K284:R293" si="172">K$328*$C370</f>
        <v>0</v>
      </c>
      <c r="L284" s="16">
        <f t="shared" si="172"/>
        <v>0</v>
      </c>
      <c r="M284" s="16">
        <f t="shared" si="172"/>
        <v>0</v>
      </c>
      <c r="N284" s="16">
        <f t="shared" si="172"/>
        <v>0</v>
      </c>
      <c r="O284" s="16">
        <f t="shared" si="172"/>
        <v>0</v>
      </c>
      <c r="P284" s="16">
        <f t="shared" si="172"/>
        <v>0</v>
      </c>
      <c r="Q284" s="16">
        <f t="shared" si="172"/>
        <v>0</v>
      </c>
      <c r="R284" s="16">
        <f t="shared" si="172"/>
        <v>0</v>
      </c>
      <c r="T284" s="16">
        <f t="shared" ref="T284:AA293" si="173">T$328*$C370</f>
        <v>0</v>
      </c>
      <c r="U284" s="16">
        <f t="shared" si="173"/>
        <v>0</v>
      </c>
      <c r="V284" s="16">
        <f t="shared" si="173"/>
        <v>0</v>
      </c>
      <c r="W284" s="16">
        <f t="shared" si="173"/>
        <v>0</v>
      </c>
      <c r="X284" s="16">
        <f t="shared" si="173"/>
        <v>0</v>
      </c>
      <c r="Y284" s="16">
        <f t="shared" si="173"/>
        <v>0</v>
      </c>
      <c r="Z284" s="16">
        <f t="shared" si="173"/>
        <v>0</v>
      </c>
      <c r="AA284" s="16">
        <f t="shared" si="173"/>
        <v>0</v>
      </c>
    </row>
    <row r="285" spans="1:35" x14ac:dyDescent="0.25">
      <c r="A285" s="30">
        <v>2031</v>
      </c>
      <c r="B285" s="16">
        <f t="shared" si="171"/>
        <v>0</v>
      </c>
      <c r="C285" s="16">
        <f t="shared" si="171"/>
        <v>0</v>
      </c>
      <c r="D285" s="16">
        <f t="shared" si="171"/>
        <v>0</v>
      </c>
      <c r="E285" s="16">
        <f t="shared" si="171"/>
        <v>0</v>
      </c>
      <c r="F285" s="16">
        <f t="shared" si="171"/>
        <v>0</v>
      </c>
      <c r="G285" s="16">
        <f t="shared" si="171"/>
        <v>0</v>
      </c>
      <c r="H285" s="16">
        <f t="shared" si="171"/>
        <v>0</v>
      </c>
      <c r="I285" s="16">
        <f t="shared" si="171"/>
        <v>0</v>
      </c>
      <c r="K285" s="16">
        <f t="shared" si="172"/>
        <v>0</v>
      </c>
      <c r="L285" s="16">
        <f t="shared" si="172"/>
        <v>0</v>
      </c>
      <c r="M285" s="16">
        <f t="shared" si="172"/>
        <v>0</v>
      </c>
      <c r="N285" s="16">
        <f t="shared" si="172"/>
        <v>0</v>
      </c>
      <c r="O285" s="16">
        <f t="shared" si="172"/>
        <v>0</v>
      </c>
      <c r="P285" s="16">
        <f t="shared" si="172"/>
        <v>0</v>
      </c>
      <c r="Q285" s="16">
        <f t="shared" si="172"/>
        <v>0</v>
      </c>
      <c r="R285" s="16">
        <f t="shared" si="172"/>
        <v>0</v>
      </c>
      <c r="T285" s="16">
        <f t="shared" si="173"/>
        <v>0</v>
      </c>
      <c r="U285" s="16">
        <f t="shared" si="173"/>
        <v>0</v>
      </c>
      <c r="V285" s="16">
        <f t="shared" si="173"/>
        <v>0</v>
      </c>
      <c r="W285" s="16">
        <f t="shared" si="173"/>
        <v>0</v>
      </c>
      <c r="X285" s="16">
        <f t="shared" si="173"/>
        <v>0</v>
      </c>
      <c r="Y285" s="16">
        <f t="shared" si="173"/>
        <v>0</v>
      </c>
      <c r="Z285" s="16">
        <f t="shared" si="173"/>
        <v>0</v>
      </c>
      <c r="AA285" s="16">
        <f t="shared" si="173"/>
        <v>0</v>
      </c>
    </row>
    <row r="286" spans="1:35" x14ac:dyDescent="0.25">
      <c r="A286" s="30">
        <v>2032</v>
      </c>
      <c r="B286" s="16">
        <f t="shared" si="171"/>
        <v>0</v>
      </c>
      <c r="C286" s="16">
        <f t="shared" si="171"/>
        <v>0</v>
      </c>
      <c r="D286" s="16">
        <f t="shared" si="171"/>
        <v>0</v>
      </c>
      <c r="E286" s="16">
        <f t="shared" si="171"/>
        <v>0</v>
      </c>
      <c r="F286" s="16">
        <f t="shared" si="171"/>
        <v>0</v>
      </c>
      <c r="G286" s="16">
        <f t="shared" si="171"/>
        <v>0</v>
      </c>
      <c r="H286" s="16">
        <f t="shared" si="171"/>
        <v>0</v>
      </c>
      <c r="I286" s="16">
        <f t="shared" si="171"/>
        <v>0</v>
      </c>
      <c r="K286" s="16">
        <f t="shared" si="172"/>
        <v>0</v>
      </c>
      <c r="L286" s="16">
        <f t="shared" si="172"/>
        <v>0</v>
      </c>
      <c r="M286" s="16">
        <f t="shared" si="172"/>
        <v>0</v>
      </c>
      <c r="N286" s="16">
        <f t="shared" si="172"/>
        <v>0</v>
      </c>
      <c r="O286" s="16">
        <f t="shared" si="172"/>
        <v>0</v>
      </c>
      <c r="P286" s="16">
        <f t="shared" si="172"/>
        <v>0</v>
      </c>
      <c r="Q286" s="16">
        <f t="shared" si="172"/>
        <v>0</v>
      </c>
      <c r="R286" s="16">
        <f t="shared" si="172"/>
        <v>0</v>
      </c>
      <c r="T286" s="16">
        <f t="shared" si="173"/>
        <v>0</v>
      </c>
      <c r="U286" s="16">
        <f t="shared" si="173"/>
        <v>0</v>
      </c>
      <c r="V286" s="16">
        <f t="shared" si="173"/>
        <v>0</v>
      </c>
      <c r="W286" s="16">
        <f t="shared" si="173"/>
        <v>0</v>
      </c>
      <c r="X286" s="16">
        <f t="shared" si="173"/>
        <v>0</v>
      </c>
      <c r="Y286" s="16">
        <f t="shared" si="173"/>
        <v>0</v>
      </c>
      <c r="Z286" s="16">
        <f t="shared" si="173"/>
        <v>0</v>
      </c>
      <c r="AA286" s="16">
        <f t="shared" si="173"/>
        <v>0</v>
      </c>
    </row>
    <row r="287" spans="1:35" x14ac:dyDescent="0.25">
      <c r="A287" s="30">
        <v>2033</v>
      </c>
      <c r="B287" s="16">
        <f t="shared" si="171"/>
        <v>0</v>
      </c>
      <c r="C287" s="16">
        <f t="shared" si="171"/>
        <v>0</v>
      </c>
      <c r="D287" s="16">
        <f t="shared" si="171"/>
        <v>0</v>
      </c>
      <c r="E287" s="16">
        <f t="shared" si="171"/>
        <v>0</v>
      </c>
      <c r="F287" s="16">
        <f t="shared" si="171"/>
        <v>0</v>
      </c>
      <c r="G287" s="16">
        <f t="shared" si="171"/>
        <v>0</v>
      </c>
      <c r="H287" s="16">
        <f t="shared" si="171"/>
        <v>0</v>
      </c>
      <c r="I287" s="16">
        <f t="shared" si="171"/>
        <v>0</v>
      </c>
      <c r="K287" s="16">
        <f t="shared" si="172"/>
        <v>0</v>
      </c>
      <c r="L287" s="16">
        <f t="shared" si="172"/>
        <v>0</v>
      </c>
      <c r="M287" s="16">
        <f t="shared" si="172"/>
        <v>0</v>
      </c>
      <c r="N287" s="16">
        <f t="shared" si="172"/>
        <v>0</v>
      </c>
      <c r="O287" s="16">
        <f t="shared" si="172"/>
        <v>0</v>
      </c>
      <c r="P287" s="16">
        <f t="shared" si="172"/>
        <v>0</v>
      </c>
      <c r="Q287" s="16">
        <f t="shared" si="172"/>
        <v>0</v>
      </c>
      <c r="R287" s="16">
        <f t="shared" si="172"/>
        <v>0</v>
      </c>
      <c r="T287" s="16">
        <f t="shared" si="173"/>
        <v>0</v>
      </c>
      <c r="U287" s="16">
        <f t="shared" si="173"/>
        <v>0</v>
      </c>
      <c r="V287" s="16">
        <f t="shared" si="173"/>
        <v>0</v>
      </c>
      <c r="W287" s="16">
        <f t="shared" si="173"/>
        <v>0</v>
      </c>
      <c r="X287" s="16">
        <f t="shared" si="173"/>
        <v>0</v>
      </c>
      <c r="Y287" s="16">
        <f t="shared" si="173"/>
        <v>0</v>
      </c>
      <c r="Z287" s="16">
        <f t="shared" si="173"/>
        <v>0</v>
      </c>
      <c r="AA287" s="16">
        <f t="shared" si="173"/>
        <v>0</v>
      </c>
    </row>
    <row r="288" spans="1:35" x14ac:dyDescent="0.25">
      <c r="A288" s="30">
        <v>2034</v>
      </c>
      <c r="B288" s="16">
        <f t="shared" si="171"/>
        <v>0</v>
      </c>
      <c r="C288" s="16">
        <f t="shared" si="171"/>
        <v>0</v>
      </c>
      <c r="D288" s="16">
        <f t="shared" si="171"/>
        <v>0</v>
      </c>
      <c r="E288" s="16">
        <f t="shared" si="171"/>
        <v>0</v>
      </c>
      <c r="F288" s="16">
        <f t="shared" si="171"/>
        <v>0</v>
      </c>
      <c r="G288" s="16">
        <f t="shared" si="171"/>
        <v>0</v>
      </c>
      <c r="H288" s="16">
        <f t="shared" si="171"/>
        <v>0</v>
      </c>
      <c r="I288" s="16">
        <f t="shared" si="171"/>
        <v>0</v>
      </c>
      <c r="K288" s="16">
        <f t="shared" si="172"/>
        <v>0</v>
      </c>
      <c r="L288" s="16">
        <f t="shared" si="172"/>
        <v>0</v>
      </c>
      <c r="M288" s="16">
        <f t="shared" si="172"/>
        <v>0</v>
      </c>
      <c r="N288" s="16">
        <f t="shared" si="172"/>
        <v>0</v>
      </c>
      <c r="O288" s="16">
        <f t="shared" si="172"/>
        <v>0</v>
      </c>
      <c r="P288" s="16">
        <f t="shared" si="172"/>
        <v>0</v>
      </c>
      <c r="Q288" s="16">
        <f t="shared" si="172"/>
        <v>0</v>
      </c>
      <c r="R288" s="16">
        <f t="shared" si="172"/>
        <v>0</v>
      </c>
      <c r="T288" s="16">
        <f t="shared" si="173"/>
        <v>0</v>
      </c>
      <c r="U288" s="16">
        <f t="shared" si="173"/>
        <v>0</v>
      </c>
      <c r="V288" s="16">
        <f t="shared" si="173"/>
        <v>0</v>
      </c>
      <c r="W288" s="16">
        <f t="shared" si="173"/>
        <v>0</v>
      </c>
      <c r="X288" s="16">
        <f t="shared" si="173"/>
        <v>0</v>
      </c>
      <c r="Y288" s="16">
        <f t="shared" si="173"/>
        <v>0</v>
      </c>
      <c r="Z288" s="16">
        <f t="shared" si="173"/>
        <v>0</v>
      </c>
      <c r="AA288" s="16">
        <f t="shared" si="173"/>
        <v>0</v>
      </c>
    </row>
    <row r="289" spans="1:35" x14ac:dyDescent="0.25">
      <c r="A289" s="30">
        <v>2035</v>
      </c>
      <c r="B289" s="16">
        <f t="shared" si="171"/>
        <v>0</v>
      </c>
      <c r="C289" s="16">
        <f t="shared" si="171"/>
        <v>0</v>
      </c>
      <c r="D289" s="16">
        <f t="shared" si="171"/>
        <v>0</v>
      </c>
      <c r="E289" s="16">
        <f t="shared" si="171"/>
        <v>0</v>
      </c>
      <c r="F289" s="16">
        <f t="shared" si="171"/>
        <v>0</v>
      </c>
      <c r="G289" s="16">
        <f t="shared" si="171"/>
        <v>0</v>
      </c>
      <c r="H289" s="16">
        <f t="shared" si="171"/>
        <v>0</v>
      </c>
      <c r="I289" s="16">
        <f t="shared" si="171"/>
        <v>0</v>
      </c>
      <c r="K289" s="16">
        <f t="shared" si="172"/>
        <v>0</v>
      </c>
      <c r="L289" s="16">
        <f t="shared" si="172"/>
        <v>0</v>
      </c>
      <c r="M289" s="16">
        <f t="shared" si="172"/>
        <v>0</v>
      </c>
      <c r="N289" s="16">
        <f t="shared" si="172"/>
        <v>0</v>
      </c>
      <c r="O289" s="16">
        <f t="shared" si="172"/>
        <v>0</v>
      </c>
      <c r="P289" s="16">
        <f t="shared" si="172"/>
        <v>0</v>
      </c>
      <c r="Q289" s="16">
        <f t="shared" si="172"/>
        <v>0</v>
      </c>
      <c r="R289" s="16">
        <f t="shared" si="172"/>
        <v>0</v>
      </c>
      <c r="T289" s="16">
        <f t="shared" si="173"/>
        <v>0</v>
      </c>
      <c r="U289" s="16">
        <f t="shared" si="173"/>
        <v>0</v>
      </c>
      <c r="V289" s="16">
        <f t="shared" si="173"/>
        <v>0</v>
      </c>
      <c r="W289" s="16">
        <f t="shared" si="173"/>
        <v>0</v>
      </c>
      <c r="X289" s="16">
        <f t="shared" si="173"/>
        <v>0</v>
      </c>
      <c r="Y289" s="16">
        <f t="shared" si="173"/>
        <v>0</v>
      </c>
      <c r="Z289" s="16">
        <f t="shared" si="173"/>
        <v>0</v>
      </c>
      <c r="AA289" s="16">
        <f t="shared" si="173"/>
        <v>0</v>
      </c>
    </row>
    <row r="290" spans="1:35" x14ac:dyDescent="0.25">
      <c r="A290" s="30">
        <v>2036</v>
      </c>
      <c r="B290" s="16">
        <f t="shared" si="171"/>
        <v>0</v>
      </c>
      <c r="C290" s="16">
        <f t="shared" si="171"/>
        <v>0</v>
      </c>
      <c r="D290" s="16">
        <f t="shared" si="171"/>
        <v>0</v>
      </c>
      <c r="E290" s="16">
        <f t="shared" si="171"/>
        <v>0</v>
      </c>
      <c r="F290" s="16">
        <f t="shared" si="171"/>
        <v>0</v>
      </c>
      <c r="G290" s="16">
        <f t="shared" si="171"/>
        <v>0</v>
      </c>
      <c r="H290" s="16">
        <f t="shared" si="171"/>
        <v>0</v>
      </c>
      <c r="I290" s="16">
        <f t="shared" si="171"/>
        <v>0</v>
      </c>
      <c r="K290" s="16">
        <f t="shared" si="172"/>
        <v>0</v>
      </c>
      <c r="L290" s="16">
        <f t="shared" si="172"/>
        <v>0</v>
      </c>
      <c r="M290" s="16">
        <f t="shared" si="172"/>
        <v>0</v>
      </c>
      <c r="N290" s="16">
        <f t="shared" si="172"/>
        <v>0</v>
      </c>
      <c r="O290" s="16">
        <f t="shared" si="172"/>
        <v>0</v>
      </c>
      <c r="P290" s="16">
        <f t="shared" si="172"/>
        <v>0</v>
      </c>
      <c r="Q290" s="16">
        <f t="shared" si="172"/>
        <v>0</v>
      </c>
      <c r="R290" s="16">
        <f t="shared" si="172"/>
        <v>0</v>
      </c>
      <c r="T290" s="16">
        <f t="shared" si="173"/>
        <v>0</v>
      </c>
      <c r="U290" s="16">
        <f t="shared" si="173"/>
        <v>0</v>
      </c>
      <c r="V290" s="16">
        <f t="shared" si="173"/>
        <v>0</v>
      </c>
      <c r="W290" s="16">
        <f t="shared" si="173"/>
        <v>0</v>
      </c>
      <c r="X290" s="16">
        <f t="shared" si="173"/>
        <v>0</v>
      </c>
      <c r="Y290" s="16">
        <f t="shared" si="173"/>
        <v>0</v>
      </c>
      <c r="Z290" s="16">
        <f t="shared" si="173"/>
        <v>0</v>
      </c>
      <c r="AA290" s="16">
        <f t="shared" si="173"/>
        <v>0</v>
      </c>
    </row>
    <row r="291" spans="1:35" x14ac:dyDescent="0.25">
      <c r="A291" s="30">
        <v>2037</v>
      </c>
      <c r="B291" s="16">
        <f t="shared" si="171"/>
        <v>0</v>
      </c>
      <c r="C291" s="16">
        <f t="shared" si="171"/>
        <v>0</v>
      </c>
      <c r="D291" s="16">
        <f t="shared" si="171"/>
        <v>0</v>
      </c>
      <c r="E291" s="16">
        <f t="shared" si="171"/>
        <v>0</v>
      </c>
      <c r="F291" s="16">
        <f t="shared" si="171"/>
        <v>0</v>
      </c>
      <c r="G291" s="16">
        <f t="shared" si="171"/>
        <v>0</v>
      </c>
      <c r="H291" s="16">
        <f t="shared" si="171"/>
        <v>0</v>
      </c>
      <c r="I291" s="16">
        <f t="shared" si="171"/>
        <v>0</v>
      </c>
      <c r="K291" s="16">
        <f t="shared" si="172"/>
        <v>0</v>
      </c>
      <c r="L291" s="16">
        <f t="shared" si="172"/>
        <v>0</v>
      </c>
      <c r="M291" s="16">
        <f t="shared" si="172"/>
        <v>0</v>
      </c>
      <c r="N291" s="16">
        <f t="shared" si="172"/>
        <v>0</v>
      </c>
      <c r="O291" s="16">
        <f t="shared" si="172"/>
        <v>0</v>
      </c>
      <c r="P291" s="16">
        <f t="shared" si="172"/>
        <v>0</v>
      </c>
      <c r="Q291" s="16">
        <f t="shared" si="172"/>
        <v>0</v>
      </c>
      <c r="R291" s="16">
        <f t="shared" si="172"/>
        <v>0</v>
      </c>
      <c r="T291" s="16">
        <f t="shared" si="173"/>
        <v>0</v>
      </c>
      <c r="U291" s="16">
        <f t="shared" si="173"/>
        <v>0</v>
      </c>
      <c r="V291" s="16">
        <f t="shared" si="173"/>
        <v>0</v>
      </c>
      <c r="W291" s="16">
        <f t="shared" si="173"/>
        <v>0</v>
      </c>
      <c r="X291" s="16">
        <f t="shared" si="173"/>
        <v>0</v>
      </c>
      <c r="Y291" s="16">
        <f t="shared" si="173"/>
        <v>0</v>
      </c>
      <c r="Z291" s="16">
        <f t="shared" si="173"/>
        <v>0</v>
      </c>
      <c r="AA291" s="16">
        <f t="shared" si="173"/>
        <v>0</v>
      </c>
    </row>
    <row r="292" spans="1:35" x14ac:dyDescent="0.25">
      <c r="A292" s="30">
        <v>2038</v>
      </c>
      <c r="B292" s="16">
        <f t="shared" si="171"/>
        <v>0</v>
      </c>
      <c r="C292" s="16">
        <f t="shared" si="171"/>
        <v>0</v>
      </c>
      <c r="D292" s="16">
        <f t="shared" si="171"/>
        <v>0</v>
      </c>
      <c r="E292" s="16">
        <f t="shared" si="171"/>
        <v>0</v>
      </c>
      <c r="F292" s="16">
        <f t="shared" si="171"/>
        <v>0</v>
      </c>
      <c r="G292" s="16">
        <f t="shared" si="171"/>
        <v>0</v>
      </c>
      <c r="H292" s="16">
        <f t="shared" si="171"/>
        <v>0</v>
      </c>
      <c r="I292" s="16">
        <f t="shared" si="171"/>
        <v>0</v>
      </c>
      <c r="K292" s="16">
        <f t="shared" si="172"/>
        <v>0</v>
      </c>
      <c r="L292" s="16">
        <f t="shared" si="172"/>
        <v>0</v>
      </c>
      <c r="M292" s="16">
        <f t="shared" si="172"/>
        <v>0</v>
      </c>
      <c r="N292" s="16">
        <f t="shared" si="172"/>
        <v>0</v>
      </c>
      <c r="O292" s="16">
        <f t="shared" si="172"/>
        <v>0</v>
      </c>
      <c r="P292" s="16">
        <f t="shared" si="172"/>
        <v>0</v>
      </c>
      <c r="Q292" s="16">
        <f t="shared" si="172"/>
        <v>0</v>
      </c>
      <c r="R292" s="16">
        <f t="shared" si="172"/>
        <v>0</v>
      </c>
      <c r="T292" s="16">
        <f t="shared" si="173"/>
        <v>0</v>
      </c>
      <c r="U292" s="16">
        <f t="shared" si="173"/>
        <v>0</v>
      </c>
      <c r="V292" s="16">
        <f t="shared" si="173"/>
        <v>0</v>
      </c>
      <c r="W292" s="16">
        <f t="shared" si="173"/>
        <v>0</v>
      </c>
      <c r="X292" s="16">
        <f t="shared" si="173"/>
        <v>0</v>
      </c>
      <c r="Y292" s="16">
        <f t="shared" si="173"/>
        <v>0</v>
      </c>
      <c r="Z292" s="16">
        <f t="shared" si="173"/>
        <v>0</v>
      </c>
      <c r="AA292" s="16">
        <f t="shared" si="173"/>
        <v>0</v>
      </c>
    </row>
    <row r="293" spans="1:35" x14ac:dyDescent="0.25">
      <c r="A293" s="30">
        <v>2039</v>
      </c>
      <c r="B293" s="16">
        <f t="shared" si="171"/>
        <v>0</v>
      </c>
      <c r="C293" s="16">
        <f t="shared" si="171"/>
        <v>0</v>
      </c>
      <c r="D293" s="16">
        <f t="shared" si="171"/>
        <v>0</v>
      </c>
      <c r="E293" s="16">
        <f t="shared" si="171"/>
        <v>0</v>
      </c>
      <c r="F293" s="16">
        <f t="shared" si="171"/>
        <v>0</v>
      </c>
      <c r="G293" s="16">
        <f t="shared" si="171"/>
        <v>0</v>
      </c>
      <c r="H293" s="16">
        <f t="shared" si="171"/>
        <v>0</v>
      </c>
      <c r="I293" s="16">
        <f t="shared" si="171"/>
        <v>0</v>
      </c>
      <c r="K293" s="16">
        <f t="shared" si="172"/>
        <v>0</v>
      </c>
      <c r="L293" s="16">
        <f t="shared" si="172"/>
        <v>0</v>
      </c>
      <c r="M293" s="16">
        <f t="shared" si="172"/>
        <v>0</v>
      </c>
      <c r="N293" s="16">
        <f t="shared" si="172"/>
        <v>0</v>
      </c>
      <c r="O293" s="16">
        <f t="shared" si="172"/>
        <v>0</v>
      </c>
      <c r="P293" s="16">
        <f t="shared" si="172"/>
        <v>0</v>
      </c>
      <c r="Q293" s="16">
        <f t="shared" si="172"/>
        <v>0</v>
      </c>
      <c r="R293" s="16">
        <f t="shared" si="172"/>
        <v>0</v>
      </c>
      <c r="T293" s="16">
        <f t="shared" si="173"/>
        <v>0</v>
      </c>
      <c r="U293" s="16">
        <f t="shared" si="173"/>
        <v>0</v>
      </c>
      <c r="V293" s="16">
        <f t="shared" si="173"/>
        <v>0</v>
      </c>
      <c r="W293" s="16">
        <f t="shared" si="173"/>
        <v>0</v>
      </c>
      <c r="X293" s="16">
        <f t="shared" si="173"/>
        <v>0</v>
      </c>
      <c r="Y293" s="16">
        <f t="shared" si="173"/>
        <v>0</v>
      </c>
      <c r="Z293" s="16">
        <f t="shared" si="173"/>
        <v>0</v>
      </c>
      <c r="AA293" s="16">
        <f t="shared" si="173"/>
        <v>0</v>
      </c>
    </row>
    <row r="294" spans="1:35" x14ac:dyDescent="0.25">
      <c r="A294" s="30">
        <v>2040</v>
      </c>
      <c r="B294" s="16">
        <f t="shared" ref="B294:I303" si="174">B$328*$C380</f>
        <v>0</v>
      </c>
      <c r="C294" s="16">
        <f t="shared" si="174"/>
        <v>0</v>
      </c>
      <c r="D294" s="16">
        <f t="shared" si="174"/>
        <v>0</v>
      </c>
      <c r="E294" s="16">
        <f t="shared" si="174"/>
        <v>0</v>
      </c>
      <c r="F294" s="16">
        <f t="shared" si="174"/>
        <v>0</v>
      </c>
      <c r="G294" s="16">
        <f t="shared" si="174"/>
        <v>0</v>
      </c>
      <c r="H294" s="16">
        <f t="shared" si="174"/>
        <v>0</v>
      </c>
      <c r="I294" s="16">
        <f t="shared" si="174"/>
        <v>0</v>
      </c>
      <c r="K294" s="16">
        <f t="shared" ref="K294:R303" si="175">K$328*$C380</f>
        <v>0</v>
      </c>
      <c r="L294" s="16">
        <f t="shared" si="175"/>
        <v>0</v>
      </c>
      <c r="M294" s="16">
        <f t="shared" si="175"/>
        <v>0</v>
      </c>
      <c r="N294" s="16">
        <f t="shared" si="175"/>
        <v>0</v>
      </c>
      <c r="O294" s="16">
        <f t="shared" si="175"/>
        <v>0</v>
      </c>
      <c r="P294" s="16">
        <f t="shared" si="175"/>
        <v>0</v>
      </c>
      <c r="Q294" s="16">
        <f t="shared" si="175"/>
        <v>0</v>
      </c>
      <c r="R294" s="16">
        <f t="shared" si="175"/>
        <v>0</v>
      </c>
      <c r="T294" s="16">
        <f t="shared" ref="T294:AA303" si="176">T$328*$C380</f>
        <v>0</v>
      </c>
      <c r="U294" s="16">
        <f t="shared" si="176"/>
        <v>0</v>
      </c>
      <c r="V294" s="16">
        <f t="shared" si="176"/>
        <v>0</v>
      </c>
      <c r="W294" s="16">
        <f t="shared" si="176"/>
        <v>0</v>
      </c>
      <c r="X294" s="16">
        <f t="shared" si="176"/>
        <v>0</v>
      </c>
      <c r="Y294" s="16">
        <f t="shared" si="176"/>
        <v>0</v>
      </c>
      <c r="Z294" s="16">
        <f t="shared" si="176"/>
        <v>0</v>
      </c>
      <c r="AA294" s="16">
        <f t="shared" si="176"/>
        <v>0</v>
      </c>
    </row>
    <row r="295" spans="1:35" s="16" customFormat="1" x14ac:dyDescent="0.25">
      <c r="A295" s="16" t="s">
        <v>25</v>
      </c>
      <c r="B295" s="16">
        <f>SUM(B274:B294)</f>
        <v>0</v>
      </c>
      <c r="C295" s="16">
        <f t="shared" ref="C295:AA295" si="177">SUM(C274:C294)</f>
        <v>0</v>
      </c>
      <c r="D295" s="16">
        <f t="shared" si="177"/>
        <v>0</v>
      </c>
      <c r="E295" s="16">
        <f t="shared" si="177"/>
        <v>0</v>
      </c>
      <c r="F295" s="16">
        <f t="shared" si="177"/>
        <v>0</v>
      </c>
      <c r="G295" s="16">
        <f t="shared" si="177"/>
        <v>0</v>
      </c>
      <c r="H295" s="16">
        <f t="shared" si="177"/>
        <v>0</v>
      </c>
      <c r="I295" s="16">
        <f t="shared" si="177"/>
        <v>0</v>
      </c>
      <c r="K295" s="16">
        <f t="shared" si="177"/>
        <v>0</v>
      </c>
      <c r="L295" s="16">
        <f t="shared" si="177"/>
        <v>0</v>
      </c>
      <c r="M295" s="16">
        <f t="shared" si="177"/>
        <v>0</v>
      </c>
      <c r="N295" s="16">
        <f t="shared" si="177"/>
        <v>0</v>
      </c>
      <c r="O295" s="16">
        <f t="shared" si="177"/>
        <v>0</v>
      </c>
      <c r="P295" s="16">
        <f t="shared" si="177"/>
        <v>0</v>
      </c>
      <c r="Q295" s="16">
        <f t="shared" si="177"/>
        <v>0</v>
      </c>
      <c r="R295" s="16">
        <f t="shared" si="177"/>
        <v>0</v>
      </c>
      <c r="T295" s="16">
        <f t="shared" si="177"/>
        <v>0</v>
      </c>
      <c r="U295" s="16">
        <f t="shared" si="177"/>
        <v>0</v>
      </c>
      <c r="V295" s="16">
        <f t="shared" si="177"/>
        <v>0</v>
      </c>
      <c r="W295" s="16">
        <f t="shared" si="177"/>
        <v>0</v>
      </c>
      <c r="X295" s="16">
        <f t="shared" si="177"/>
        <v>0</v>
      </c>
      <c r="Y295" s="16">
        <f t="shared" si="177"/>
        <v>0</v>
      </c>
      <c r="Z295" s="16">
        <f t="shared" si="177"/>
        <v>0</v>
      </c>
      <c r="AA295" s="16">
        <f t="shared" si="177"/>
        <v>0</v>
      </c>
    </row>
    <row r="298" spans="1:35" x14ac:dyDescent="0.25">
      <c r="A298" s="6" t="s">
        <v>37</v>
      </c>
    </row>
    <row r="299" spans="1:35" x14ac:dyDescent="0.25">
      <c r="A299" s="6"/>
      <c r="B299" s="5" t="s">
        <v>2</v>
      </c>
      <c r="C299" s="5"/>
      <c r="D299" s="5"/>
      <c r="E299" s="5"/>
      <c r="F299" s="5"/>
      <c r="G299" s="5"/>
      <c r="H299" s="5"/>
      <c r="I299" s="5"/>
      <c r="K299" s="5" t="s">
        <v>59</v>
      </c>
      <c r="L299" s="5"/>
      <c r="M299" s="5"/>
      <c r="N299" s="5"/>
      <c r="O299" s="5"/>
      <c r="P299" s="5"/>
      <c r="Q299" s="5"/>
      <c r="R299" s="5"/>
      <c r="T299" s="5" t="s">
        <v>3</v>
      </c>
      <c r="U299" s="5"/>
      <c r="V299" s="5"/>
      <c r="W299" s="5"/>
      <c r="X299" s="5"/>
      <c r="Y299" s="5"/>
      <c r="Z299" s="5"/>
      <c r="AA299" s="5"/>
    </row>
    <row r="300" spans="1:35" ht="30" x14ac:dyDescent="0.25">
      <c r="A300" s="30" t="s">
        <v>0</v>
      </c>
      <c r="B300" s="30" t="s">
        <v>4</v>
      </c>
      <c r="C300" s="30" t="s">
        <v>5</v>
      </c>
      <c r="D300" s="30" t="s">
        <v>6</v>
      </c>
      <c r="E300" s="30" t="s">
        <v>7</v>
      </c>
      <c r="F300" s="30" t="s">
        <v>8</v>
      </c>
      <c r="G300" s="30" t="s">
        <v>9</v>
      </c>
      <c r="H300" s="30" t="s">
        <v>10</v>
      </c>
      <c r="I300" s="30" t="s">
        <v>14</v>
      </c>
      <c r="K300" s="30" t="s">
        <v>4</v>
      </c>
      <c r="L300" s="30" t="s">
        <v>5</v>
      </c>
      <c r="M300" s="30" t="s">
        <v>6</v>
      </c>
      <c r="N300" s="30" t="s">
        <v>7</v>
      </c>
      <c r="O300" s="30" t="s">
        <v>8</v>
      </c>
      <c r="P300" s="30" t="s">
        <v>9</v>
      </c>
      <c r="Q300" s="30" t="s">
        <v>10</v>
      </c>
      <c r="R300" s="30" t="s">
        <v>14</v>
      </c>
      <c r="T300" s="30" t="s">
        <v>4</v>
      </c>
      <c r="U300" s="30" t="s">
        <v>5</v>
      </c>
      <c r="V300" s="30" t="s">
        <v>6</v>
      </c>
      <c r="W300" s="30" t="s">
        <v>7</v>
      </c>
      <c r="X300" s="30" t="s">
        <v>8</v>
      </c>
      <c r="Y300" s="30" t="s">
        <v>9</v>
      </c>
      <c r="Z300" s="30" t="s">
        <v>10</v>
      </c>
      <c r="AA300" s="30" t="s">
        <v>14</v>
      </c>
      <c r="AC300" s="6"/>
      <c r="AD300" s="6"/>
      <c r="AE300" s="6"/>
      <c r="AG300" s="6"/>
      <c r="AH300" s="6"/>
      <c r="AI300" s="6"/>
    </row>
    <row r="301" spans="1:35" s="16" customFormat="1" x14ac:dyDescent="0.25">
      <c r="A301" s="30">
        <v>2020</v>
      </c>
      <c r="B301" s="16">
        <f t="shared" ref="B301:I310" si="178">B$328*$B360</f>
        <v>0</v>
      </c>
      <c r="C301" s="16">
        <f t="shared" si="178"/>
        <v>0</v>
      </c>
      <c r="D301" s="16">
        <f t="shared" si="178"/>
        <v>0</v>
      </c>
      <c r="E301" s="16">
        <f t="shared" si="178"/>
        <v>0</v>
      </c>
      <c r="F301" s="16">
        <f t="shared" si="178"/>
        <v>0</v>
      </c>
      <c r="G301" s="16">
        <f t="shared" si="178"/>
        <v>0</v>
      </c>
      <c r="H301" s="16">
        <f t="shared" si="178"/>
        <v>0</v>
      </c>
      <c r="I301" s="16">
        <f t="shared" si="178"/>
        <v>0</v>
      </c>
      <c r="K301" s="16">
        <f t="shared" ref="K301:R310" si="179">K$328*$B360</f>
        <v>0</v>
      </c>
      <c r="L301" s="16">
        <f t="shared" si="179"/>
        <v>0</v>
      </c>
      <c r="M301" s="16">
        <f t="shared" si="179"/>
        <v>0</v>
      </c>
      <c r="N301" s="16">
        <f t="shared" si="179"/>
        <v>0</v>
      </c>
      <c r="O301" s="16">
        <f t="shared" si="179"/>
        <v>0</v>
      </c>
      <c r="P301" s="16">
        <f t="shared" si="179"/>
        <v>0</v>
      </c>
      <c r="Q301" s="16">
        <f t="shared" si="179"/>
        <v>0</v>
      </c>
      <c r="R301" s="16">
        <f t="shared" si="179"/>
        <v>0</v>
      </c>
      <c r="T301" s="16">
        <f t="shared" ref="T301:AA310" si="180">T$328*$B360</f>
        <v>0</v>
      </c>
      <c r="U301" s="16">
        <f t="shared" si="180"/>
        <v>0</v>
      </c>
      <c r="V301" s="16">
        <f t="shared" si="180"/>
        <v>0</v>
      </c>
      <c r="W301" s="16">
        <f t="shared" si="180"/>
        <v>0</v>
      </c>
      <c r="X301" s="16">
        <f t="shared" si="180"/>
        <v>0</v>
      </c>
      <c r="Y301" s="16">
        <f t="shared" si="180"/>
        <v>0</v>
      </c>
      <c r="Z301" s="16">
        <f t="shared" si="180"/>
        <v>0</v>
      </c>
      <c r="AA301" s="16">
        <f t="shared" si="180"/>
        <v>0</v>
      </c>
    </row>
    <row r="302" spans="1:35" s="16" customFormat="1" x14ac:dyDescent="0.25">
      <c r="A302" s="30">
        <v>2021</v>
      </c>
      <c r="B302" s="16">
        <f t="shared" si="178"/>
        <v>0</v>
      </c>
      <c r="C302" s="16">
        <f t="shared" si="178"/>
        <v>0</v>
      </c>
      <c r="D302" s="16">
        <f t="shared" si="178"/>
        <v>0</v>
      </c>
      <c r="E302" s="16">
        <f t="shared" si="178"/>
        <v>0</v>
      </c>
      <c r="F302" s="16">
        <f t="shared" si="178"/>
        <v>0</v>
      </c>
      <c r="G302" s="16">
        <f t="shared" si="178"/>
        <v>0</v>
      </c>
      <c r="H302" s="16">
        <f t="shared" si="178"/>
        <v>0</v>
      </c>
      <c r="I302" s="16">
        <f t="shared" si="178"/>
        <v>0</v>
      </c>
      <c r="K302" s="16">
        <f t="shared" si="179"/>
        <v>0</v>
      </c>
      <c r="L302" s="16">
        <f t="shared" si="179"/>
        <v>0</v>
      </c>
      <c r="M302" s="16">
        <f t="shared" si="179"/>
        <v>0</v>
      </c>
      <c r="N302" s="16">
        <f t="shared" si="179"/>
        <v>0</v>
      </c>
      <c r="O302" s="16">
        <f t="shared" si="179"/>
        <v>0</v>
      </c>
      <c r="P302" s="16">
        <f t="shared" si="179"/>
        <v>0</v>
      </c>
      <c r="Q302" s="16">
        <f t="shared" si="179"/>
        <v>0</v>
      </c>
      <c r="R302" s="16">
        <f t="shared" si="179"/>
        <v>0</v>
      </c>
      <c r="T302" s="16">
        <f t="shared" si="180"/>
        <v>0</v>
      </c>
      <c r="U302" s="16">
        <f t="shared" si="180"/>
        <v>0</v>
      </c>
      <c r="V302" s="16">
        <f t="shared" si="180"/>
        <v>0</v>
      </c>
      <c r="W302" s="16">
        <f t="shared" si="180"/>
        <v>0</v>
      </c>
      <c r="X302" s="16">
        <f t="shared" si="180"/>
        <v>0</v>
      </c>
      <c r="Y302" s="16">
        <f t="shared" si="180"/>
        <v>0</v>
      </c>
      <c r="Z302" s="16">
        <f t="shared" si="180"/>
        <v>0</v>
      </c>
      <c r="AA302" s="16">
        <f t="shared" si="180"/>
        <v>0</v>
      </c>
    </row>
    <row r="303" spans="1:35" s="16" customFormat="1" x14ac:dyDescent="0.25">
      <c r="A303" s="30">
        <v>2022</v>
      </c>
      <c r="B303" s="16">
        <f t="shared" si="178"/>
        <v>0</v>
      </c>
      <c r="C303" s="16">
        <f t="shared" si="178"/>
        <v>0</v>
      </c>
      <c r="D303" s="16">
        <f t="shared" si="178"/>
        <v>0</v>
      </c>
      <c r="E303" s="16">
        <f t="shared" si="178"/>
        <v>0</v>
      </c>
      <c r="F303" s="16">
        <f t="shared" si="178"/>
        <v>0</v>
      </c>
      <c r="G303" s="16">
        <f t="shared" si="178"/>
        <v>0</v>
      </c>
      <c r="H303" s="16">
        <f t="shared" si="178"/>
        <v>0</v>
      </c>
      <c r="I303" s="16">
        <f t="shared" si="178"/>
        <v>0</v>
      </c>
      <c r="K303" s="16">
        <f t="shared" si="179"/>
        <v>0</v>
      </c>
      <c r="L303" s="16">
        <f t="shared" si="179"/>
        <v>0</v>
      </c>
      <c r="M303" s="16">
        <f t="shared" si="179"/>
        <v>0</v>
      </c>
      <c r="N303" s="16">
        <f t="shared" si="179"/>
        <v>0</v>
      </c>
      <c r="O303" s="16">
        <f t="shared" si="179"/>
        <v>0</v>
      </c>
      <c r="P303" s="16">
        <f t="shared" si="179"/>
        <v>0</v>
      </c>
      <c r="Q303" s="16">
        <f t="shared" si="179"/>
        <v>0</v>
      </c>
      <c r="R303" s="16">
        <f t="shared" si="179"/>
        <v>0</v>
      </c>
      <c r="T303" s="16">
        <f t="shared" si="180"/>
        <v>0</v>
      </c>
      <c r="U303" s="16">
        <f t="shared" si="180"/>
        <v>0</v>
      </c>
      <c r="V303" s="16">
        <f t="shared" si="180"/>
        <v>0</v>
      </c>
      <c r="W303" s="16">
        <f t="shared" si="180"/>
        <v>0</v>
      </c>
      <c r="X303" s="16">
        <f t="shared" si="180"/>
        <v>0</v>
      </c>
      <c r="Y303" s="16">
        <f t="shared" si="180"/>
        <v>0</v>
      </c>
      <c r="Z303" s="16">
        <f t="shared" si="180"/>
        <v>0</v>
      </c>
      <c r="AA303" s="16">
        <f t="shared" si="180"/>
        <v>0</v>
      </c>
    </row>
    <row r="304" spans="1:35" s="16" customFormat="1" x14ac:dyDescent="0.25">
      <c r="A304" s="30">
        <v>2023</v>
      </c>
      <c r="B304" s="16">
        <f t="shared" si="178"/>
        <v>0</v>
      </c>
      <c r="C304" s="16">
        <f t="shared" si="178"/>
        <v>0</v>
      </c>
      <c r="D304" s="16">
        <f t="shared" si="178"/>
        <v>0</v>
      </c>
      <c r="E304" s="16">
        <f t="shared" si="178"/>
        <v>0</v>
      </c>
      <c r="F304" s="16">
        <f t="shared" si="178"/>
        <v>0</v>
      </c>
      <c r="G304" s="16">
        <f t="shared" si="178"/>
        <v>0</v>
      </c>
      <c r="H304" s="16">
        <f t="shared" si="178"/>
        <v>0</v>
      </c>
      <c r="I304" s="16">
        <f t="shared" si="178"/>
        <v>0</v>
      </c>
      <c r="K304" s="16">
        <f t="shared" si="179"/>
        <v>0</v>
      </c>
      <c r="L304" s="16">
        <f t="shared" si="179"/>
        <v>0</v>
      </c>
      <c r="M304" s="16">
        <f t="shared" si="179"/>
        <v>0</v>
      </c>
      <c r="N304" s="16">
        <f t="shared" si="179"/>
        <v>0</v>
      </c>
      <c r="O304" s="16">
        <f t="shared" si="179"/>
        <v>0</v>
      </c>
      <c r="P304" s="16">
        <f t="shared" si="179"/>
        <v>0</v>
      </c>
      <c r="Q304" s="16">
        <f t="shared" si="179"/>
        <v>0</v>
      </c>
      <c r="R304" s="16">
        <f t="shared" si="179"/>
        <v>0</v>
      </c>
      <c r="T304" s="16">
        <f t="shared" si="180"/>
        <v>0</v>
      </c>
      <c r="U304" s="16">
        <f t="shared" si="180"/>
        <v>0</v>
      </c>
      <c r="V304" s="16">
        <f t="shared" si="180"/>
        <v>0</v>
      </c>
      <c r="W304" s="16">
        <f t="shared" si="180"/>
        <v>0</v>
      </c>
      <c r="X304" s="16">
        <f t="shared" si="180"/>
        <v>0</v>
      </c>
      <c r="Y304" s="16">
        <f t="shared" si="180"/>
        <v>0</v>
      </c>
      <c r="Z304" s="16">
        <f t="shared" si="180"/>
        <v>0</v>
      </c>
      <c r="AA304" s="16">
        <f t="shared" si="180"/>
        <v>0</v>
      </c>
    </row>
    <row r="305" spans="1:27" s="16" customFormat="1" x14ac:dyDescent="0.25">
      <c r="A305" s="30">
        <v>2024</v>
      </c>
      <c r="B305" s="16">
        <f t="shared" si="178"/>
        <v>0</v>
      </c>
      <c r="C305" s="16">
        <f t="shared" si="178"/>
        <v>0</v>
      </c>
      <c r="D305" s="16">
        <f t="shared" si="178"/>
        <v>0</v>
      </c>
      <c r="E305" s="16">
        <f t="shared" si="178"/>
        <v>0</v>
      </c>
      <c r="F305" s="16">
        <f t="shared" si="178"/>
        <v>0</v>
      </c>
      <c r="G305" s="16">
        <f t="shared" si="178"/>
        <v>0</v>
      </c>
      <c r="H305" s="16">
        <f t="shared" si="178"/>
        <v>0</v>
      </c>
      <c r="I305" s="16">
        <f t="shared" si="178"/>
        <v>0</v>
      </c>
      <c r="K305" s="16">
        <f t="shared" si="179"/>
        <v>0</v>
      </c>
      <c r="L305" s="16">
        <f t="shared" si="179"/>
        <v>0</v>
      </c>
      <c r="M305" s="16">
        <f t="shared" si="179"/>
        <v>0</v>
      </c>
      <c r="N305" s="16">
        <f t="shared" si="179"/>
        <v>0</v>
      </c>
      <c r="O305" s="16">
        <f t="shared" si="179"/>
        <v>0</v>
      </c>
      <c r="P305" s="16">
        <f t="shared" si="179"/>
        <v>0</v>
      </c>
      <c r="Q305" s="16">
        <f t="shared" si="179"/>
        <v>0</v>
      </c>
      <c r="R305" s="16">
        <f t="shared" si="179"/>
        <v>0</v>
      </c>
      <c r="T305" s="16">
        <f t="shared" si="180"/>
        <v>0</v>
      </c>
      <c r="U305" s="16">
        <f t="shared" si="180"/>
        <v>0</v>
      </c>
      <c r="V305" s="16">
        <f t="shared" si="180"/>
        <v>0</v>
      </c>
      <c r="W305" s="16">
        <f t="shared" si="180"/>
        <v>0</v>
      </c>
      <c r="X305" s="16">
        <f t="shared" si="180"/>
        <v>0</v>
      </c>
      <c r="Y305" s="16">
        <f t="shared" si="180"/>
        <v>0</v>
      </c>
      <c r="Z305" s="16">
        <f t="shared" si="180"/>
        <v>0</v>
      </c>
      <c r="AA305" s="16">
        <f t="shared" si="180"/>
        <v>0</v>
      </c>
    </row>
    <row r="306" spans="1:27" s="16" customFormat="1" x14ac:dyDescent="0.25">
      <c r="A306" s="30">
        <v>2025</v>
      </c>
      <c r="B306" s="16">
        <f t="shared" si="178"/>
        <v>0</v>
      </c>
      <c r="C306" s="16">
        <f t="shared" si="178"/>
        <v>0</v>
      </c>
      <c r="D306" s="16">
        <f t="shared" si="178"/>
        <v>0</v>
      </c>
      <c r="E306" s="16">
        <f t="shared" si="178"/>
        <v>0</v>
      </c>
      <c r="F306" s="16">
        <f t="shared" si="178"/>
        <v>0</v>
      </c>
      <c r="G306" s="16">
        <f t="shared" si="178"/>
        <v>0</v>
      </c>
      <c r="H306" s="16">
        <f t="shared" si="178"/>
        <v>0</v>
      </c>
      <c r="I306" s="16">
        <f t="shared" si="178"/>
        <v>0</v>
      </c>
      <c r="K306" s="16">
        <f t="shared" si="179"/>
        <v>0</v>
      </c>
      <c r="L306" s="16">
        <f t="shared" si="179"/>
        <v>0</v>
      </c>
      <c r="M306" s="16">
        <f t="shared" si="179"/>
        <v>0</v>
      </c>
      <c r="N306" s="16">
        <f t="shared" si="179"/>
        <v>0</v>
      </c>
      <c r="O306" s="16">
        <f t="shared" si="179"/>
        <v>0</v>
      </c>
      <c r="P306" s="16">
        <f t="shared" si="179"/>
        <v>0</v>
      </c>
      <c r="Q306" s="16">
        <f t="shared" si="179"/>
        <v>0</v>
      </c>
      <c r="R306" s="16">
        <f t="shared" si="179"/>
        <v>0</v>
      </c>
      <c r="T306" s="16">
        <f t="shared" si="180"/>
        <v>0</v>
      </c>
      <c r="U306" s="16">
        <f t="shared" si="180"/>
        <v>0</v>
      </c>
      <c r="V306" s="16">
        <f t="shared" si="180"/>
        <v>0</v>
      </c>
      <c r="W306" s="16">
        <f t="shared" si="180"/>
        <v>0</v>
      </c>
      <c r="X306" s="16">
        <f t="shared" si="180"/>
        <v>0</v>
      </c>
      <c r="Y306" s="16">
        <f t="shared" si="180"/>
        <v>0</v>
      </c>
      <c r="Z306" s="16">
        <f t="shared" si="180"/>
        <v>0</v>
      </c>
      <c r="AA306" s="16">
        <f t="shared" si="180"/>
        <v>0</v>
      </c>
    </row>
    <row r="307" spans="1:27" s="16" customFormat="1" x14ac:dyDescent="0.25">
      <c r="A307" s="30">
        <v>2026</v>
      </c>
      <c r="B307" s="16">
        <f t="shared" si="178"/>
        <v>0</v>
      </c>
      <c r="C307" s="16">
        <f t="shared" si="178"/>
        <v>0</v>
      </c>
      <c r="D307" s="16">
        <f t="shared" si="178"/>
        <v>0</v>
      </c>
      <c r="E307" s="16">
        <f t="shared" si="178"/>
        <v>0</v>
      </c>
      <c r="F307" s="16">
        <f t="shared" si="178"/>
        <v>0</v>
      </c>
      <c r="G307" s="16">
        <f t="shared" si="178"/>
        <v>0</v>
      </c>
      <c r="H307" s="16">
        <f t="shared" si="178"/>
        <v>0</v>
      </c>
      <c r="I307" s="16">
        <f t="shared" si="178"/>
        <v>0</v>
      </c>
      <c r="K307" s="16">
        <f t="shared" si="179"/>
        <v>0</v>
      </c>
      <c r="L307" s="16">
        <f t="shared" si="179"/>
        <v>0</v>
      </c>
      <c r="M307" s="16">
        <f t="shared" si="179"/>
        <v>0</v>
      </c>
      <c r="N307" s="16">
        <f t="shared" si="179"/>
        <v>0</v>
      </c>
      <c r="O307" s="16">
        <f t="shared" si="179"/>
        <v>0</v>
      </c>
      <c r="P307" s="16">
        <f t="shared" si="179"/>
        <v>0</v>
      </c>
      <c r="Q307" s="16">
        <f t="shared" si="179"/>
        <v>0</v>
      </c>
      <c r="R307" s="16">
        <f t="shared" si="179"/>
        <v>0</v>
      </c>
      <c r="T307" s="16">
        <f t="shared" si="180"/>
        <v>0</v>
      </c>
      <c r="U307" s="16">
        <f t="shared" si="180"/>
        <v>0</v>
      </c>
      <c r="V307" s="16">
        <f t="shared" si="180"/>
        <v>0</v>
      </c>
      <c r="W307" s="16">
        <f t="shared" si="180"/>
        <v>0</v>
      </c>
      <c r="X307" s="16">
        <f t="shared" si="180"/>
        <v>0</v>
      </c>
      <c r="Y307" s="16">
        <f t="shared" si="180"/>
        <v>0</v>
      </c>
      <c r="Z307" s="16">
        <f t="shared" si="180"/>
        <v>0</v>
      </c>
      <c r="AA307" s="16">
        <f t="shared" si="180"/>
        <v>0</v>
      </c>
    </row>
    <row r="308" spans="1:27" s="16" customFormat="1" x14ac:dyDescent="0.25">
      <c r="A308" s="30">
        <v>2027</v>
      </c>
      <c r="B308" s="16">
        <f t="shared" si="178"/>
        <v>0</v>
      </c>
      <c r="C308" s="16">
        <f t="shared" si="178"/>
        <v>0</v>
      </c>
      <c r="D308" s="16">
        <f t="shared" si="178"/>
        <v>0</v>
      </c>
      <c r="E308" s="16">
        <f t="shared" si="178"/>
        <v>0</v>
      </c>
      <c r="F308" s="16">
        <f t="shared" si="178"/>
        <v>0</v>
      </c>
      <c r="G308" s="16">
        <f t="shared" si="178"/>
        <v>0</v>
      </c>
      <c r="H308" s="16">
        <f t="shared" si="178"/>
        <v>0</v>
      </c>
      <c r="I308" s="16">
        <f t="shared" si="178"/>
        <v>0</v>
      </c>
      <c r="K308" s="16">
        <f t="shared" si="179"/>
        <v>0</v>
      </c>
      <c r="L308" s="16">
        <f t="shared" si="179"/>
        <v>0</v>
      </c>
      <c r="M308" s="16">
        <f t="shared" si="179"/>
        <v>0</v>
      </c>
      <c r="N308" s="16">
        <f t="shared" si="179"/>
        <v>0</v>
      </c>
      <c r="O308" s="16">
        <f t="shared" si="179"/>
        <v>0</v>
      </c>
      <c r="P308" s="16">
        <f t="shared" si="179"/>
        <v>0</v>
      </c>
      <c r="Q308" s="16">
        <f t="shared" si="179"/>
        <v>0</v>
      </c>
      <c r="R308" s="16">
        <f t="shared" si="179"/>
        <v>0</v>
      </c>
      <c r="T308" s="16">
        <f t="shared" si="180"/>
        <v>0</v>
      </c>
      <c r="U308" s="16">
        <f t="shared" si="180"/>
        <v>0</v>
      </c>
      <c r="V308" s="16">
        <f t="shared" si="180"/>
        <v>0</v>
      </c>
      <c r="W308" s="16">
        <f t="shared" si="180"/>
        <v>0</v>
      </c>
      <c r="X308" s="16">
        <f t="shared" si="180"/>
        <v>0</v>
      </c>
      <c r="Y308" s="16">
        <f t="shared" si="180"/>
        <v>0</v>
      </c>
      <c r="Z308" s="16">
        <f t="shared" si="180"/>
        <v>0</v>
      </c>
      <c r="AA308" s="16">
        <f t="shared" si="180"/>
        <v>0</v>
      </c>
    </row>
    <row r="309" spans="1:27" s="16" customFormat="1" x14ac:dyDescent="0.25">
      <c r="A309" s="30">
        <v>2028</v>
      </c>
      <c r="B309" s="16">
        <f t="shared" si="178"/>
        <v>0</v>
      </c>
      <c r="C309" s="16">
        <f t="shared" si="178"/>
        <v>0</v>
      </c>
      <c r="D309" s="16">
        <f t="shared" si="178"/>
        <v>0</v>
      </c>
      <c r="E309" s="16">
        <f t="shared" si="178"/>
        <v>0</v>
      </c>
      <c r="F309" s="16">
        <f t="shared" si="178"/>
        <v>0</v>
      </c>
      <c r="G309" s="16">
        <f t="shared" si="178"/>
        <v>0</v>
      </c>
      <c r="H309" s="16">
        <f t="shared" si="178"/>
        <v>0</v>
      </c>
      <c r="I309" s="16">
        <f t="shared" si="178"/>
        <v>0</v>
      </c>
      <c r="K309" s="16">
        <f t="shared" si="179"/>
        <v>0</v>
      </c>
      <c r="L309" s="16">
        <f t="shared" si="179"/>
        <v>0</v>
      </c>
      <c r="M309" s="16">
        <f t="shared" si="179"/>
        <v>0</v>
      </c>
      <c r="N309" s="16">
        <f t="shared" si="179"/>
        <v>0</v>
      </c>
      <c r="O309" s="16">
        <f t="shared" si="179"/>
        <v>0</v>
      </c>
      <c r="P309" s="16">
        <f t="shared" si="179"/>
        <v>0</v>
      </c>
      <c r="Q309" s="16">
        <f t="shared" si="179"/>
        <v>0</v>
      </c>
      <c r="R309" s="16">
        <f t="shared" si="179"/>
        <v>0</v>
      </c>
      <c r="T309" s="16">
        <f t="shared" si="180"/>
        <v>0</v>
      </c>
      <c r="U309" s="16">
        <f t="shared" si="180"/>
        <v>0</v>
      </c>
      <c r="V309" s="16">
        <f t="shared" si="180"/>
        <v>0</v>
      </c>
      <c r="W309" s="16">
        <f t="shared" si="180"/>
        <v>0</v>
      </c>
      <c r="X309" s="16">
        <f t="shared" si="180"/>
        <v>0</v>
      </c>
      <c r="Y309" s="16">
        <f t="shared" si="180"/>
        <v>0</v>
      </c>
      <c r="Z309" s="16">
        <f t="shared" si="180"/>
        <v>0</v>
      </c>
      <c r="AA309" s="16">
        <f t="shared" si="180"/>
        <v>0</v>
      </c>
    </row>
    <row r="310" spans="1:27" s="16" customFormat="1" x14ac:dyDescent="0.25">
      <c r="A310" s="30">
        <v>2029</v>
      </c>
      <c r="B310" s="16">
        <f t="shared" si="178"/>
        <v>0</v>
      </c>
      <c r="C310" s="16">
        <f t="shared" si="178"/>
        <v>0</v>
      </c>
      <c r="D310" s="16">
        <f t="shared" si="178"/>
        <v>0</v>
      </c>
      <c r="E310" s="16">
        <f t="shared" si="178"/>
        <v>0</v>
      </c>
      <c r="F310" s="16">
        <f t="shared" si="178"/>
        <v>0</v>
      </c>
      <c r="G310" s="16">
        <f t="shared" si="178"/>
        <v>0</v>
      </c>
      <c r="H310" s="16">
        <f t="shared" si="178"/>
        <v>0</v>
      </c>
      <c r="I310" s="16">
        <f t="shared" si="178"/>
        <v>0</v>
      </c>
      <c r="K310" s="16">
        <f t="shared" si="179"/>
        <v>0</v>
      </c>
      <c r="L310" s="16">
        <f t="shared" si="179"/>
        <v>0</v>
      </c>
      <c r="M310" s="16">
        <f t="shared" si="179"/>
        <v>0</v>
      </c>
      <c r="N310" s="16">
        <f t="shared" si="179"/>
        <v>0</v>
      </c>
      <c r="O310" s="16">
        <f t="shared" si="179"/>
        <v>0</v>
      </c>
      <c r="P310" s="16">
        <f t="shared" si="179"/>
        <v>0</v>
      </c>
      <c r="Q310" s="16">
        <f t="shared" si="179"/>
        <v>0</v>
      </c>
      <c r="R310" s="16">
        <f t="shared" si="179"/>
        <v>0</v>
      </c>
      <c r="T310" s="16">
        <f t="shared" si="180"/>
        <v>0</v>
      </c>
      <c r="U310" s="16">
        <f t="shared" si="180"/>
        <v>0</v>
      </c>
      <c r="V310" s="16">
        <f t="shared" si="180"/>
        <v>0</v>
      </c>
      <c r="W310" s="16">
        <f t="shared" si="180"/>
        <v>0</v>
      </c>
      <c r="X310" s="16">
        <f t="shared" si="180"/>
        <v>0</v>
      </c>
      <c r="Y310" s="16">
        <f t="shared" si="180"/>
        <v>0</v>
      </c>
      <c r="Z310" s="16">
        <f t="shared" si="180"/>
        <v>0</v>
      </c>
      <c r="AA310" s="16">
        <f t="shared" si="180"/>
        <v>0</v>
      </c>
    </row>
    <row r="311" spans="1:27" s="16" customFormat="1" x14ac:dyDescent="0.25">
      <c r="A311" s="30">
        <v>2030</v>
      </c>
      <c r="B311" s="16">
        <f t="shared" ref="B311:I320" si="181">B$328*$B370</f>
        <v>0</v>
      </c>
      <c r="C311" s="16">
        <f t="shared" si="181"/>
        <v>0</v>
      </c>
      <c r="D311" s="16">
        <f t="shared" si="181"/>
        <v>0</v>
      </c>
      <c r="E311" s="16">
        <f t="shared" si="181"/>
        <v>0</v>
      </c>
      <c r="F311" s="16">
        <f t="shared" si="181"/>
        <v>0</v>
      </c>
      <c r="G311" s="16">
        <f t="shared" si="181"/>
        <v>0</v>
      </c>
      <c r="H311" s="16">
        <f t="shared" si="181"/>
        <v>0</v>
      </c>
      <c r="I311" s="16">
        <f t="shared" si="181"/>
        <v>0</v>
      </c>
      <c r="K311" s="16">
        <f t="shared" ref="K311:R320" si="182">K$328*$B370</f>
        <v>0</v>
      </c>
      <c r="L311" s="16">
        <f t="shared" si="182"/>
        <v>0</v>
      </c>
      <c r="M311" s="16">
        <f t="shared" si="182"/>
        <v>0</v>
      </c>
      <c r="N311" s="16">
        <f t="shared" si="182"/>
        <v>0</v>
      </c>
      <c r="O311" s="16">
        <f t="shared" si="182"/>
        <v>0</v>
      </c>
      <c r="P311" s="16">
        <f t="shared" si="182"/>
        <v>0</v>
      </c>
      <c r="Q311" s="16">
        <f t="shared" si="182"/>
        <v>0</v>
      </c>
      <c r="R311" s="16">
        <f t="shared" si="182"/>
        <v>0</v>
      </c>
      <c r="T311" s="16">
        <f t="shared" ref="T311:AA320" si="183">T$328*$B370</f>
        <v>0</v>
      </c>
      <c r="U311" s="16">
        <f t="shared" si="183"/>
        <v>0</v>
      </c>
      <c r="V311" s="16">
        <f t="shared" si="183"/>
        <v>0</v>
      </c>
      <c r="W311" s="16">
        <f t="shared" si="183"/>
        <v>0</v>
      </c>
      <c r="X311" s="16">
        <f t="shared" si="183"/>
        <v>0</v>
      </c>
      <c r="Y311" s="16">
        <f t="shared" si="183"/>
        <v>0</v>
      </c>
      <c r="Z311" s="16">
        <f t="shared" si="183"/>
        <v>0</v>
      </c>
      <c r="AA311" s="16">
        <f t="shared" si="183"/>
        <v>0</v>
      </c>
    </row>
    <row r="312" spans="1:27" s="16" customFormat="1" x14ac:dyDescent="0.25">
      <c r="A312" s="30">
        <v>2031</v>
      </c>
      <c r="B312" s="16">
        <f t="shared" si="181"/>
        <v>0</v>
      </c>
      <c r="C312" s="16">
        <f t="shared" si="181"/>
        <v>0</v>
      </c>
      <c r="D312" s="16">
        <f t="shared" si="181"/>
        <v>0</v>
      </c>
      <c r="E312" s="16">
        <f t="shared" si="181"/>
        <v>0</v>
      </c>
      <c r="F312" s="16">
        <f t="shared" si="181"/>
        <v>0</v>
      </c>
      <c r="G312" s="16">
        <f t="shared" si="181"/>
        <v>0</v>
      </c>
      <c r="H312" s="16">
        <f t="shared" si="181"/>
        <v>0</v>
      </c>
      <c r="I312" s="16">
        <f t="shared" si="181"/>
        <v>0</v>
      </c>
      <c r="K312" s="16">
        <f t="shared" si="182"/>
        <v>0</v>
      </c>
      <c r="L312" s="16">
        <f t="shared" si="182"/>
        <v>0</v>
      </c>
      <c r="M312" s="16">
        <f t="shared" si="182"/>
        <v>0</v>
      </c>
      <c r="N312" s="16">
        <f t="shared" si="182"/>
        <v>0</v>
      </c>
      <c r="O312" s="16">
        <f t="shared" si="182"/>
        <v>0</v>
      </c>
      <c r="P312" s="16">
        <f t="shared" si="182"/>
        <v>0</v>
      </c>
      <c r="Q312" s="16">
        <f t="shared" si="182"/>
        <v>0</v>
      </c>
      <c r="R312" s="16">
        <f t="shared" si="182"/>
        <v>0</v>
      </c>
      <c r="T312" s="16">
        <f t="shared" si="183"/>
        <v>0</v>
      </c>
      <c r="U312" s="16">
        <f t="shared" si="183"/>
        <v>0</v>
      </c>
      <c r="V312" s="16">
        <f t="shared" si="183"/>
        <v>0</v>
      </c>
      <c r="W312" s="16">
        <f t="shared" si="183"/>
        <v>0</v>
      </c>
      <c r="X312" s="16">
        <f t="shared" si="183"/>
        <v>0</v>
      </c>
      <c r="Y312" s="16">
        <f t="shared" si="183"/>
        <v>0</v>
      </c>
      <c r="Z312" s="16">
        <f t="shared" si="183"/>
        <v>0</v>
      </c>
      <c r="AA312" s="16">
        <f t="shared" si="183"/>
        <v>0</v>
      </c>
    </row>
    <row r="313" spans="1:27" s="16" customFormat="1" x14ac:dyDescent="0.25">
      <c r="A313" s="30">
        <v>2032</v>
      </c>
      <c r="B313" s="16">
        <f t="shared" si="181"/>
        <v>0</v>
      </c>
      <c r="C313" s="16">
        <f t="shared" si="181"/>
        <v>0</v>
      </c>
      <c r="D313" s="16">
        <f t="shared" si="181"/>
        <v>0</v>
      </c>
      <c r="E313" s="16">
        <f t="shared" si="181"/>
        <v>0</v>
      </c>
      <c r="F313" s="16">
        <f t="shared" si="181"/>
        <v>0</v>
      </c>
      <c r="G313" s="16">
        <f t="shared" si="181"/>
        <v>0</v>
      </c>
      <c r="H313" s="16">
        <f t="shared" si="181"/>
        <v>0</v>
      </c>
      <c r="I313" s="16">
        <f t="shared" si="181"/>
        <v>0</v>
      </c>
      <c r="K313" s="16">
        <f t="shared" si="182"/>
        <v>0</v>
      </c>
      <c r="L313" s="16">
        <f t="shared" si="182"/>
        <v>0</v>
      </c>
      <c r="M313" s="16">
        <f t="shared" si="182"/>
        <v>0</v>
      </c>
      <c r="N313" s="16">
        <f t="shared" si="182"/>
        <v>0</v>
      </c>
      <c r="O313" s="16">
        <f t="shared" si="182"/>
        <v>0</v>
      </c>
      <c r="P313" s="16">
        <f t="shared" si="182"/>
        <v>0</v>
      </c>
      <c r="Q313" s="16">
        <f t="shared" si="182"/>
        <v>0</v>
      </c>
      <c r="R313" s="16">
        <f t="shared" si="182"/>
        <v>0</v>
      </c>
      <c r="T313" s="16">
        <f t="shared" si="183"/>
        <v>0</v>
      </c>
      <c r="U313" s="16">
        <f t="shared" si="183"/>
        <v>0</v>
      </c>
      <c r="V313" s="16">
        <f t="shared" si="183"/>
        <v>0</v>
      </c>
      <c r="W313" s="16">
        <f t="shared" si="183"/>
        <v>0</v>
      </c>
      <c r="X313" s="16">
        <f t="shared" si="183"/>
        <v>0</v>
      </c>
      <c r="Y313" s="16">
        <f t="shared" si="183"/>
        <v>0</v>
      </c>
      <c r="Z313" s="16">
        <f t="shared" si="183"/>
        <v>0</v>
      </c>
      <c r="AA313" s="16">
        <f t="shared" si="183"/>
        <v>0</v>
      </c>
    </row>
    <row r="314" spans="1:27" s="16" customFormat="1" x14ac:dyDescent="0.25">
      <c r="A314" s="30">
        <v>2033</v>
      </c>
      <c r="B314" s="16">
        <f t="shared" si="181"/>
        <v>0</v>
      </c>
      <c r="C314" s="16">
        <f t="shared" si="181"/>
        <v>0</v>
      </c>
      <c r="D314" s="16">
        <f t="shared" si="181"/>
        <v>0</v>
      </c>
      <c r="E314" s="16">
        <f t="shared" si="181"/>
        <v>0</v>
      </c>
      <c r="F314" s="16">
        <f t="shared" si="181"/>
        <v>0</v>
      </c>
      <c r="G314" s="16">
        <f t="shared" si="181"/>
        <v>0</v>
      </c>
      <c r="H314" s="16">
        <f t="shared" si="181"/>
        <v>0</v>
      </c>
      <c r="I314" s="16">
        <f t="shared" si="181"/>
        <v>0</v>
      </c>
      <c r="K314" s="16">
        <f t="shared" si="182"/>
        <v>0</v>
      </c>
      <c r="L314" s="16">
        <f t="shared" si="182"/>
        <v>0</v>
      </c>
      <c r="M314" s="16">
        <f t="shared" si="182"/>
        <v>0</v>
      </c>
      <c r="N314" s="16">
        <f t="shared" si="182"/>
        <v>0</v>
      </c>
      <c r="O314" s="16">
        <f t="shared" si="182"/>
        <v>0</v>
      </c>
      <c r="P314" s="16">
        <f t="shared" si="182"/>
        <v>0</v>
      </c>
      <c r="Q314" s="16">
        <f t="shared" si="182"/>
        <v>0</v>
      </c>
      <c r="R314" s="16">
        <f t="shared" si="182"/>
        <v>0</v>
      </c>
      <c r="T314" s="16">
        <f t="shared" si="183"/>
        <v>0</v>
      </c>
      <c r="U314" s="16">
        <f t="shared" si="183"/>
        <v>0</v>
      </c>
      <c r="V314" s="16">
        <f t="shared" si="183"/>
        <v>0</v>
      </c>
      <c r="W314" s="16">
        <f t="shared" si="183"/>
        <v>0</v>
      </c>
      <c r="X314" s="16">
        <f t="shared" si="183"/>
        <v>0</v>
      </c>
      <c r="Y314" s="16">
        <f t="shared" si="183"/>
        <v>0</v>
      </c>
      <c r="Z314" s="16">
        <f t="shared" si="183"/>
        <v>0</v>
      </c>
      <c r="AA314" s="16">
        <f t="shared" si="183"/>
        <v>0</v>
      </c>
    </row>
    <row r="315" spans="1:27" s="16" customFormat="1" x14ac:dyDescent="0.25">
      <c r="A315" s="30">
        <v>2034</v>
      </c>
      <c r="B315" s="16">
        <f t="shared" si="181"/>
        <v>0</v>
      </c>
      <c r="C315" s="16">
        <f t="shared" si="181"/>
        <v>0</v>
      </c>
      <c r="D315" s="16">
        <f t="shared" si="181"/>
        <v>0</v>
      </c>
      <c r="E315" s="16">
        <f t="shared" si="181"/>
        <v>0</v>
      </c>
      <c r="F315" s="16">
        <f t="shared" si="181"/>
        <v>0</v>
      </c>
      <c r="G315" s="16">
        <f t="shared" si="181"/>
        <v>0</v>
      </c>
      <c r="H315" s="16">
        <f t="shared" si="181"/>
        <v>0</v>
      </c>
      <c r="I315" s="16">
        <f t="shared" si="181"/>
        <v>0</v>
      </c>
      <c r="K315" s="16">
        <f t="shared" si="182"/>
        <v>0</v>
      </c>
      <c r="L315" s="16">
        <f t="shared" si="182"/>
        <v>0</v>
      </c>
      <c r="M315" s="16">
        <f t="shared" si="182"/>
        <v>0</v>
      </c>
      <c r="N315" s="16">
        <f t="shared" si="182"/>
        <v>0</v>
      </c>
      <c r="O315" s="16">
        <f t="shared" si="182"/>
        <v>0</v>
      </c>
      <c r="P315" s="16">
        <f t="shared" si="182"/>
        <v>0</v>
      </c>
      <c r="Q315" s="16">
        <f t="shared" si="182"/>
        <v>0</v>
      </c>
      <c r="R315" s="16">
        <f t="shared" si="182"/>
        <v>0</v>
      </c>
      <c r="T315" s="16">
        <f t="shared" si="183"/>
        <v>0</v>
      </c>
      <c r="U315" s="16">
        <f t="shared" si="183"/>
        <v>0</v>
      </c>
      <c r="V315" s="16">
        <f t="shared" si="183"/>
        <v>0</v>
      </c>
      <c r="W315" s="16">
        <f t="shared" si="183"/>
        <v>0</v>
      </c>
      <c r="X315" s="16">
        <f t="shared" si="183"/>
        <v>0</v>
      </c>
      <c r="Y315" s="16">
        <f t="shared" si="183"/>
        <v>0</v>
      </c>
      <c r="Z315" s="16">
        <f t="shared" si="183"/>
        <v>0</v>
      </c>
      <c r="AA315" s="16">
        <f t="shared" si="183"/>
        <v>0</v>
      </c>
    </row>
    <row r="316" spans="1:27" s="16" customFormat="1" x14ac:dyDescent="0.25">
      <c r="A316" s="30">
        <v>2035</v>
      </c>
      <c r="B316" s="16">
        <f t="shared" si="181"/>
        <v>0</v>
      </c>
      <c r="C316" s="16">
        <f t="shared" si="181"/>
        <v>0</v>
      </c>
      <c r="D316" s="16">
        <f t="shared" si="181"/>
        <v>0</v>
      </c>
      <c r="E316" s="16">
        <f t="shared" si="181"/>
        <v>0</v>
      </c>
      <c r="F316" s="16">
        <f t="shared" si="181"/>
        <v>0</v>
      </c>
      <c r="G316" s="16">
        <f t="shared" si="181"/>
        <v>0</v>
      </c>
      <c r="H316" s="16">
        <f t="shared" si="181"/>
        <v>0</v>
      </c>
      <c r="I316" s="16">
        <f t="shared" si="181"/>
        <v>0</v>
      </c>
      <c r="K316" s="16">
        <f t="shared" si="182"/>
        <v>0</v>
      </c>
      <c r="L316" s="16">
        <f t="shared" si="182"/>
        <v>0</v>
      </c>
      <c r="M316" s="16">
        <f t="shared" si="182"/>
        <v>0</v>
      </c>
      <c r="N316" s="16">
        <f t="shared" si="182"/>
        <v>0</v>
      </c>
      <c r="O316" s="16">
        <f t="shared" si="182"/>
        <v>0</v>
      </c>
      <c r="P316" s="16">
        <f t="shared" si="182"/>
        <v>0</v>
      </c>
      <c r="Q316" s="16">
        <f t="shared" si="182"/>
        <v>0</v>
      </c>
      <c r="R316" s="16">
        <f t="shared" si="182"/>
        <v>0</v>
      </c>
      <c r="T316" s="16">
        <f t="shared" si="183"/>
        <v>0</v>
      </c>
      <c r="U316" s="16">
        <f t="shared" si="183"/>
        <v>0</v>
      </c>
      <c r="V316" s="16">
        <f t="shared" si="183"/>
        <v>0</v>
      </c>
      <c r="W316" s="16">
        <f t="shared" si="183"/>
        <v>0</v>
      </c>
      <c r="X316" s="16">
        <f t="shared" si="183"/>
        <v>0</v>
      </c>
      <c r="Y316" s="16">
        <f t="shared" si="183"/>
        <v>0</v>
      </c>
      <c r="Z316" s="16">
        <f t="shared" si="183"/>
        <v>0</v>
      </c>
      <c r="AA316" s="16">
        <f t="shared" si="183"/>
        <v>0</v>
      </c>
    </row>
    <row r="317" spans="1:27" s="16" customFormat="1" x14ac:dyDescent="0.25">
      <c r="A317" s="30">
        <v>2036</v>
      </c>
      <c r="B317" s="16">
        <f t="shared" si="181"/>
        <v>0</v>
      </c>
      <c r="C317" s="16">
        <f t="shared" si="181"/>
        <v>0</v>
      </c>
      <c r="D317" s="16">
        <f t="shared" si="181"/>
        <v>0</v>
      </c>
      <c r="E317" s="16">
        <f t="shared" si="181"/>
        <v>0</v>
      </c>
      <c r="F317" s="16">
        <f t="shared" si="181"/>
        <v>0</v>
      </c>
      <c r="G317" s="16">
        <f t="shared" si="181"/>
        <v>0</v>
      </c>
      <c r="H317" s="16">
        <f t="shared" si="181"/>
        <v>0</v>
      </c>
      <c r="I317" s="16">
        <f t="shared" si="181"/>
        <v>0</v>
      </c>
      <c r="K317" s="16">
        <f t="shared" si="182"/>
        <v>0</v>
      </c>
      <c r="L317" s="16">
        <f t="shared" si="182"/>
        <v>0</v>
      </c>
      <c r="M317" s="16">
        <f t="shared" si="182"/>
        <v>0</v>
      </c>
      <c r="N317" s="16">
        <f t="shared" si="182"/>
        <v>0</v>
      </c>
      <c r="O317" s="16">
        <f t="shared" si="182"/>
        <v>0</v>
      </c>
      <c r="P317" s="16">
        <f t="shared" si="182"/>
        <v>0</v>
      </c>
      <c r="Q317" s="16">
        <f t="shared" si="182"/>
        <v>0</v>
      </c>
      <c r="R317" s="16">
        <f t="shared" si="182"/>
        <v>0</v>
      </c>
      <c r="T317" s="16">
        <f t="shared" si="183"/>
        <v>0</v>
      </c>
      <c r="U317" s="16">
        <f t="shared" si="183"/>
        <v>0</v>
      </c>
      <c r="V317" s="16">
        <f t="shared" si="183"/>
        <v>0</v>
      </c>
      <c r="W317" s="16">
        <f t="shared" si="183"/>
        <v>0</v>
      </c>
      <c r="X317" s="16">
        <f t="shared" si="183"/>
        <v>0</v>
      </c>
      <c r="Y317" s="16">
        <f t="shared" si="183"/>
        <v>0</v>
      </c>
      <c r="Z317" s="16">
        <f t="shared" si="183"/>
        <v>0</v>
      </c>
      <c r="AA317" s="16">
        <f t="shared" si="183"/>
        <v>0</v>
      </c>
    </row>
    <row r="318" spans="1:27" s="16" customFormat="1" x14ac:dyDescent="0.25">
      <c r="A318" s="30">
        <v>2037</v>
      </c>
      <c r="B318" s="16">
        <f t="shared" si="181"/>
        <v>0</v>
      </c>
      <c r="C318" s="16">
        <f t="shared" si="181"/>
        <v>0</v>
      </c>
      <c r="D318" s="16">
        <f t="shared" si="181"/>
        <v>0</v>
      </c>
      <c r="E318" s="16">
        <f t="shared" si="181"/>
        <v>0</v>
      </c>
      <c r="F318" s="16">
        <f t="shared" si="181"/>
        <v>0</v>
      </c>
      <c r="G318" s="16">
        <f t="shared" si="181"/>
        <v>0</v>
      </c>
      <c r="H318" s="16">
        <f t="shared" si="181"/>
        <v>0</v>
      </c>
      <c r="I318" s="16">
        <f t="shared" si="181"/>
        <v>0</v>
      </c>
      <c r="K318" s="16">
        <f t="shared" si="182"/>
        <v>0</v>
      </c>
      <c r="L318" s="16">
        <f t="shared" si="182"/>
        <v>0</v>
      </c>
      <c r="M318" s="16">
        <f t="shared" si="182"/>
        <v>0</v>
      </c>
      <c r="N318" s="16">
        <f t="shared" si="182"/>
        <v>0</v>
      </c>
      <c r="O318" s="16">
        <f t="shared" si="182"/>
        <v>0</v>
      </c>
      <c r="P318" s="16">
        <f t="shared" si="182"/>
        <v>0</v>
      </c>
      <c r="Q318" s="16">
        <f t="shared" si="182"/>
        <v>0</v>
      </c>
      <c r="R318" s="16">
        <f t="shared" si="182"/>
        <v>0</v>
      </c>
      <c r="T318" s="16">
        <f t="shared" si="183"/>
        <v>0</v>
      </c>
      <c r="U318" s="16">
        <f t="shared" si="183"/>
        <v>0</v>
      </c>
      <c r="V318" s="16">
        <f t="shared" si="183"/>
        <v>0</v>
      </c>
      <c r="W318" s="16">
        <f t="shared" si="183"/>
        <v>0</v>
      </c>
      <c r="X318" s="16">
        <f t="shared" si="183"/>
        <v>0</v>
      </c>
      <c r="Y318" s="16">
        <f t="shared" si="183"/>
        <v>0</v>
      </c>
      <c r="Z318" s="16">
        <f t="shared" si="183"/>
        <v>0</v>
      </c>
      <c r="AA318" s="16">
        <f t="shared" si="183"/>
        <v>0</v>
      </c>
    </row>
    <row r="319" spans="1:27" s="16" customFormat="1" x14ac:dyDescent="0.25">
      <c r="A319" s="30">
        <v>2038</v>
      </c>
      <c r="B319" s="16">
        <f t="shared" si="181"/>
        <v>0</v>
      </c>
      <c r="C319" s="16">
        <f t="shared" si="181"/>
        <v>0</v>
      </c>
      <c r="D319" s="16">
        <f t="shared" si="181"/>
        <v>0</v>
      </c>
      <c r="E319" s="16">
        <f t="shared" si="181"/>
        <v>0</v>
      </c>
      <c r="F319" s="16">
        <f t="shared" si="181"/>
        <v>0</v>
      </c>
      <c r="G319" s="16">
        <f t="shared" si="181"/>
        <v>0</v>
      </c>
      <c r="H319" s="16">
        <f t="shared" si="181"/>
        <v>0</v>
      </c>
      <c r="I319" s="16">
        <f t="shared" si="181"/>
        <v>0</v>
      </c>
      <c r="K319" s="16">
        <f t="shared" si="182"/>
        <v>0</v>
      </c>
      <c r="L319" s="16">
        <f t="shared" si="182"/>
        <v>0</v>
      </c>
      <c r="M319" s="16">
        <f t="shared" si="182"/>
        <v>0</v>
      </c>
      <c r="N319" s="16">
        <f t="shared" si="182"/>
        <v>0</v>
      </c>
      <c r="O319" s="16">
        <f t="shared" si="182"/>
        <v>0</v>
      </c>
      <c r="P319" s="16">
        <f t="shared" si="182"/>
        <v>0</v>
      </c>
      <c r="Q319" s="16">
        <f t="shared" si="182"/>
        <v>0</v>
      </c>
      <c r="R319" s="16">
        <f t="shared" si="182"/>
        <v>0</v>
      </c>
      <c r="T319" s="16">
        <f t="shared" si="183"/>
        <v>0</v>
      </c>
      <c r="U319" s="16">
        <f t="shared" si="183"/>
        <v>0</v>
      </c>
      <c r="V319" s="16">
        <f t="shared" si="183"/>
        <v>0</v>
      </c>
      <c r="W319" s="16">
        <f t="shared" si="183"/>
        <v>0</v>
      </c>
      <c r="X319" s="16">
        <f t="shared" si="183"/>
        <v>0</v>
      </c>
      <c r="Y319" s="16">
        <f t="shared" si="183"/>
        <v>0</v>
      </c>
      <c r="Z319" s="16">
        <f t="shared" si="183"/>
        <v>0</v>
      </c>
      <c r="AA319" s="16">
        <f t="shared" si="183"/>
        <v>0</v>
      </c>
    </row>
    <row r="320" spans="1:27" s="16" customFormat="1" x14ac:dyDescent="0.25">
      <c r="A320" s="30">
        <v>2039</v>
      </c>
      <c r="B320" s="16">
        <f t="shared" si="181"/>
        <v>0</v>
      </c>
      <c r="C320" s="16">
        <f t="shared" si="181"/>
        <v>0</v>
      </c>
      <c r="D320" s="16">
        <f t="shared" si="181"/>
        <v>0</v>
      </c>
      <c r="E320" s="16">
        <f t="shared" si="181"/>
        <v>0</v>
      </c>
      <c r="F320" s="16">
        <f t="shared" si="181"/>
        <v>0</v>
      </c>
      <c r="G320" s="16">
        <f t="shared" si="181"/>
        <v>0</v>
      </c>
      <c r="H320" s="16">
        <f t="shared" si="181"/>
        <v>0</v>
      </c>
      <c r="I320" s="16">
        <f t="shared" si="181"/>
        <v>0</v>
      </c>
      <c r="K320" s="16">
        <f t="shared" si="182"/>
        <v>0</v>
      </c>
      <c r="L320" s="16">
        <f t="shared" si="182"/>
        <v>0</v>
      </c>
      <c r="M320" s="16">
        <f t="shared" si="182"/>
        <v>0</v>
      </c>
      <c r="N320" s="16">
        <f t="shared" si="182"/>
        <v>0</v>
      </c>
      <c r="O320" s="16">
        <f t="shared" si="182"/>
        <v>0</v>
      </c>
      <c r="P320" s="16">
        <f t="shared" si="182"/>
        <v>0</v>
      </c>
      <c r="Q320" s="16">
        <f t="shared" si="182"/>
        <v>0</v>
      </c>
      <c r="R320" s="16">
        <f t="shared" si="182"/>
        <v>0</v>
      </c>
      <c r="T320" s="16">
        <f t="shared" si="183"/>
        <v>0</v>
      </c>
      <c r="U320" s="16">
        <f t="shared" si="183"/>
        <v>0</v>
      </c>
      <c r="V320" s="16">
        <f t="shared" si="183"/>
        <v>0</v>
      </c>
      <c r="W320" s="16">
        <f t="shared" si="183"/>
        <v>0</v>
      </c>
      <c r="X320" s="16">
        <f t="shared" si="183"/>
        <v>0</v>
      </c>
      <c r="Y320" s="16">
        <f t="shared" si="183"/>
        <v>0</v>
      </c>
      <c r="Z320" s="16">
        <f t="shared" si="183"/>
        <v>0</v>
      </c>
      <c r="AA320" s="16">
        <f t="shared" si="183"/>
        <v>0</v>
      </c>
    </row>
    <row r="321" spans="1:35" s="16" customFormat="1" x14ac:dyDescent="0.25">
      <c r="A321" s="30">
        <v>2040</v>
      </c>
      <c r="B321" s="16">
        <f t="shared" ref="B321:I330" si="184">B$328*$B380</f>
        <v>0</v>
      </c>
      <c r="C321" s="16">
        <f t="shared" si="184"/>
        <v>0</v>
      </c>
      <c r="D321" s="16">
        <f t="shared" si="184"/>
        <v>0</v>
      </c>
      <c r="E321" s="16">
        <f t="shared" si="184"/>
        <v>0</v>
      </c>
      <c r="F321" s="16">
        <f t="shared" si="184"/>
        <v>0</v>
      </c>
      <c r="G321" s="16">
        <f t="shared" si="184"/>
        <v>0</v>
      </c>
      <c r="H321" s="16">
        <f t="shared" si="184"/>
        <v>0</v>
      </c>
      <c r="I321" s="16">
        <f t="shared" si="184"/>
        <v>0</v>
      </c>
      <c r="K321" s="16">
        <f t="shared" ref="K321:R330" si="185">K$328*$B380</f>
        <v>0</v>
      </c>
      <c r="L321" s="16">
        <f t="shared" si="185"/>
        <v>0</v>
      </c>
      <c r="M321" s="16">
        <f t="shared" si="185"/>
        <v>0</v>
      </c>
      <c r="N321" s="16">
        <f t="shared" si="185"/>
        <v>0</v>
      </c>
      <c r="O321" s="16">
        <f t="shared" si="185"/>
        <v>0</v>
      </c>
      <c r="P321" s="16">
        <f t="shared" si="185"/>
        <v>0</v>
      </c>
      <c r="Q321" s="16">
        <f t="shared" si="185"/>
        <v>0</v>
      </c>
      <c r="R321" s="16">
        <f t="shared" si="185"/>
        <v>0</v>
      </c>
      <c r="T321" s="16">
        <f t="shared" ref="T321:AA330" si="186">T$328*$B380</f>
        <v>0</v>
      </c>
      <c r="U321" s="16">
        <f t="shared" si="186"/>
        <v>0</v>
      </c>
      <c r="V321" s="16">
        <f t="shared" si="186"/>
        <v>0</v>
      </c>
      <c r="W321" s="16">
        <f t="shared" si="186"/>
        <v>0</v>
      </c>
      <c r="X321" s="16">
        <f t="shared" si="186"/>
        <v>0</v>
      </c>
      <c r="Y321" s="16">
        <f t="shared" si="186"/>
        <v>0</v>
      </c>
      <c r="Z321" s="16">
        <f t="shared" si="186"/>
        <v>0</v>
      </c>
      <c r="AA321" s="16">
        <f t="shared" si="186"/>
        <v>0</v>
      </c>
    </row>
    <row r="322" spans="1:35" s="16" customFormat="1" x14ac:dyDescent="0.25">
      <c r="A322" s="16" t="s">
        <v>25</v>
      </c>
      <c r="B322" s="16">
        <f>SUM(B301:B321)</f>
        <v>0</v>
      </c>
      <c r="C322" s="16">
        <f t="shared" ref="C322:AA322" si="187">SUM(C301:C321)</f>
        <v>0</v>
      </c>
      <c r="D322" s="16">
        <f t="shared" si="187"/>
        <v>0</v>
      </c>
      <c r="E322" s="16">
        <f t="shared" si="187"/>
        <v>0</v>
      </c>
      <c r="F322" s="16">
        <f t="shared" si="187"/>
        <v>0</v>
      </c>
      <c r="G322" s="16">
        <f t="shared" si="187"/>
        <v>0</v>
      </c>
      <c r="H322" s="16">
        <f t="shared" si="187"/>
        <v>0</v>
      </c>
      <c r="I322" s="16">
        <f t="shared" si="187"/>
        <v>0</v>
      </c>
      <c r="K322" s="16">
        <f t="shared" si="187"/>
        <v>0</v>
      </c>
      <c r="L322" s="16">
        <f t="shared" si="187"/>
        <v>0</v>
      </c>
      <c r="M322" s="16">
        <f t="shared" si="187"/>
        <v>0</v>
      </c>
      <c r="N322" s="16">
        <f t="shared" si="187"/>
        <v>0</v>
      </c>
      <c r="O322" s="16">
        <f t="shared" si="187"/>
        <v>0</v>
      </c>
      <c r="P322" s="16">
        <f t="shared" si="187"/>
        <v>0</v>
      </c>
      <c r="Q322" s="16">
        <f t="shared" si="187"/>
        <v>0</v>
      </c>
      <c r="R322" s="16">
        <f t="shared" si="187"/>
        <v>0</v>
      </c>
      <c r="T322" s="16">
        <f t="shared" si="187"/>
        <v>0</v>
      </c>
      <c r="U322" s="16">
        <f t="shared" si="187"/>
        <v>0</v>
      </c>
      <c r="V322" s="16">
        <f t="shared" si="187"/>
        <v>0</v>
      </c>
      <c r="W322" s="16">
        <f t="shared" si="187"/>
        <v>0</v>
      </c>
      <c r="X322" s="16">
        <f t="shared" si="187"/>
        <v>0</v>
      </c>
      <c r="Y322" s="16">
        <f t="shared" si="187"/>
        <v>0</v>
      </c>
      <c r="Z322" s="16">
        <f t="shared" si="187"/>
        <v>0</v>
      </c>
      <c r="AA322" s="16">
        <f t="shared" si="187"/>
        <v>0</v>
      </c>
    </row>
    <row r="323" spans="1:35" s="16" customFormat="1" x14ac:dyDescent="0.25"/>
    <row r="325" spans="1:35" x14ac:dyDescent="0.25">
      <c r="A325" s="6" t="s">
        <v>24</v>
      </c>
    </row>
    <row r="326" spans="1:35" x14ac:dyDescent="0.25">
      <c r="B326" s="5" t="s">
        <v>2</v>
      </c>
      <c r="C326" s="5"/>
      <c r="D326" s="5"/>
      <c r="E326" s="5"/>
      <c r="F326" s="5"/>
      <c r="G326" s="5"/>
      <c r="H326" s="5"/>
      <c r="I326" s="5"/>
      <c r="K326" s="5" t="s">
        <v>59</v>
      </c>
      <c r="L326" s="5"/>
      <c r="M326" s="5"/>
      <c r="N326" s="5"/>
      <c r="O326" s="5"/>
      <c r="P326" s="5"/>
      <c r="Q326" s="5"/>
      <c r="R326" s="5"/>
      <c r="T326" s="5" t="s">
        <v>3</v>
      </c>
      <c r="U326" s="5"/>
      <c r="V326" s="5"/>
      <c r="W326" s="5"/>
      <c r="X326" s="5"/>
      <c r="Y326" s="5"/>
      <c r="Z326" s="5"/>
      <c r="AA326" s="5"/>
    </row>
    <row r="327" spans="1:35" ht="30" x14ac:dyDescent="0.25">
      <c r="A327" s="30" t="s">
        <v>0</v>
      </c>
      <c r="B327" s="30" t="s">
        <v>4</v>
      </c>
      <c r="C327" s="30" t="s">
        <v>5</v>
      </c>
      <c r="D327" s="30" t="s">
        <v>6</v>
      </c>
      <c r="E327" s="30" t="s">
        <v>7</v>
      </c>
      <c r="F327" s="30" t="s">
        <v>8</v>
      </c>
      <c r="G327" s="30" t="s">
        <v>9</v>
      </c>
      <c r="H327" s="30" t="s">
        <v>10</v>
      </c>
      <c r="I327" s="30" t="s">
        <v>14</v>
      </c>
      <c r="K327" s="30" t="s">
        <v>4</v>
      </c>
      <c r="L327" s="30" t="s">
        <v>5</v>
      </c>
      <c r="M327" s="30" t="s">
        <v>6</v>
      </c>
      <c r="N327" s="30" t="s">
        <v>7</v>
      </c>
      <c r="O327" s="30" t="s">
        <v>8</v>
      </c>
      <c r="P327" s="30" t="s">
        <v>9</v>
      </c>
      <c r="Q327" s="30" t="s">
        <v>10</v>
      </c>
      <c r="R327" s="30" t="s">
        <v>14</v>
      </c>
      <c r="T327" s="30" t="s">
        <v>4</v>
      </c>
      <c r="U327" s="30" t="s">
        <v>5</v>
      </c>
      <c r="V327" s="30" t="s">
        <v>6</v>
      </c>
      <c r="W327" s="30" t="s">
        <v>7</v>
      </c>
      <c r="X327" s="30" t="s">
        <v>8</v>
      </c>
      <c r="Y327" s="30" t="s">
        <v>9</v>
      </c>
      <c r="Z327" s="30" t="s">
        <v>10</v>
      </c>
      <c r="AA327" s="30" t="s">
        <v>14</v>
      </c>
      <c r="AC327" s="6"/>
      <c r="AD327" s="6"/>
      <c r="AE327" s="6"/>
      <c r="AG327" s="6"/>
      <c r="AH327" s="6"/>
      <c r="AI327" s="6"/>
    </row>
    <row r="328" spans="1:35" s="16" customFormat="1" x14ac:dyDescent="0.25">
      <c r="A328" s="16" t="s">
        <v>18</v>
      </c>
      <c r="B328" s="16">
        <f>'Production &amp; Price Data'!B4</f>
        <v>0</v>
      </c>
      <c r="C328" s="16">
        <f>'Production &amp; Price Data'!C4</f>
        <v>0</v>
      </c>
      <c r="D328" s="16">
        <f>'Production &amp; Price Data'!D4</f>
        <v>0</v>
      </c>
      <c r="E328" s="16">
        <f>'Production &amp; Price Data'!E4</f>
        <v>0</v>
      </c>
      <c r="F328" s="16">
        <f>'Production &amp; Price Data'!F4</f>
        <v>0</v>
      </c>
      <c r="G328" s="16">
        <f>'Production &amp; Price Data'!G4</f>
        <v>0</v>
      </c>
      <c r="H328" s="16">
        <f>'Production &amp; Price Data'!H4</f>
        <v>0</v>
      </c>
      <c r="I328" s="16">
        <f>'Production &amp; Price Data'!I4</f>
        <v>0</v>
      </c>
      <c r="K328" s="16">
        <f>'Production &amp; Price Data'!K4</f>
        <v>0</v>
      </c>
      <c r="L328" s="16">
        <f>'Production &amp; Price Data'!L4</f>
        <v>0</v>
      </c>
      <c r="M328" s="16">
        <f>'Production &amp; Price Data'!M4</f>
        <v>0</v>
      </c>
      <c r="N328" s="16">
        <f>'Production &amp; Price Data'!N4</f>
        <v>0</v>
      </c>
      <c r="O328" s="16">
        <f>'Production &amp; Price Data'!O4</f>
        <v>0</v>
      </c>
      <c r="P328" s="16">
        <f>'Production &amp; Price Data'!P4</f>
        <v>0</v>
      </c>
      <c r="Q328" s="16">
        <f>'Production &amp; Price Data'!Q4</f>
        <v>0</v>
      </c>
      <c r="R328" s="16">
        <f>'Production &amp; Price Data'!R4</f>
        <v>0</v>
      </c>
      <c r="T328" s="16">
        <f>'Production &amp; Price Data'!T4</f>
        <v>0</v>
      </c>
      <c r="U328" s="16">
        <f>'Production &amp; Price Data'!U4</f>
        <v>0</v>
      </c>
      <c r="V328" s="16">
        <f>'Production &amp; Price Data'!V4</f>
        <v>0</v>
      </c>
      <c r="W328" s="16">
        <f>'Production &amp; Price Data'!W4</f>
        <v>0</v>
      </c>
      <c r="X328" s="16">
        <f>'Production &amp; Price Data'!X4</f>
        <v>0</v>
      </c>
      <c r="Y328" s="16">
        <f>'Production &amp; Price Data'!Y4</f>
        <v>0</v>
      </c>
      <c r="Z328" s="16">
        <f>'Production &amp; Price Data'!Z4</f>
        <v>0</v>
      </c>
      <c r="AA328" s="16">
        <f>'Production &amp; Price Data'!AA4</f>
        <v>0</v>
      </c>
    </row>
    <row r="329" spans="1:35" x14ac:dyDescent="0.25">
      <c r="B329" s="5"/>
      <c r="C329" s="5"/>
      <c r="D329" s="5"/>
      <c r="E329" s="5"/>
      <c r="F329" s="5"/>
      <c r="G329" s="5"/>
      <c r="H329" s="5"/>
      <c r="I329" s="5"/>
      <c r="K329" s="5"/>
      <c r="L329" s="5"/>
      <c r="M329" s="5"/>
      <c r="N329" s="5"/>
      <c r="O329" s="5"/>
      <c r="P329" s="5"/>
      <c r="Q329" s="5"/>
      <c r="R329" s="5"/>
      <c r="T329" s="5"/>
      <c r="U329" s="5"/>
      <c r="V329" s="5"/>
      <c r="W329" s="5"/>
      <c r="X329" s="5"/>
      <c r="Y329" s="5"/>
      <c r="Z329" s="5"/>
      <c r="AA329" s="5"/>
    </row>
    <row r="330" spans="1:35" x14ac:dyDescent="0.25">
      <c r="B330" s="5"/>
      <c r="C330" s="5"/>
      <c r="D330" s="5"/>
      <c r="E330" s="5"/>
      <c r="F330" s="5"/>
      <c r="G330" s="5"/>
      <c r="H330" s="5"/>
      <c r="I330" s="5"/>
      <c r="K330" s="5"/>
      <c r="L330" s="5"/>
      <c r="M330" s="5"/>
      <c r="N330" s="5"/>
      <c r="O330" s="5"/>
      <c r="P330" s="5"/>
      <c r="Q330" s="5"/>
      <c r="R330" s="5">
        <f>200000000000*40</f>
        <v>8000000000000</v>
      </c>
      <c r="T330" s="5"/>
      <c r="U330" s="5"/>
      <c r="V330" s="5"/>
      <c r="W330" s="5"/>
      <c r="X330" s="5"/>
      <c r="Y330" s="5"/>
      <c r="Z330" s="5"/>
      <c r="AA330" s="5"/>
    </row>
    <row r="332" spans="1:35" x14ac:dyDescent="0.25">
      <c r="B332" s="83" t="s">
        <v>22</v>
      </c>
      <c r="C332" s="83"/>
      <c r="D332" s="83"/>
      <c r="F332" s="83"/>
      <c r="G332" s="83"/>
      <c r="H332" s="83"/>
      <c r="I332" s="6"/>
      <c r="J332" s="6"/>
    </row>
    <row r="333" spans="1:35" x14ac:dyDescent="0.25">
      <c r="B333" s="6" t="s">
        <v>2</v>
      </c>
      <c r="C333" s="6" t="s">
        <v>59</v>
      </c>
      <c r="D333" s="6" t="s">
        <v>3</v>
      </c>
      <c r="F333" s="6"/>
      <c r="G333" s="6"/>
      <c r="H333" s="6"/>
      <c r="I333" s="6"/>
      <c r="J333" s="6"/>
    </row>
    <row r="334" spans="1:35" x14ac:dyDescent="0.25">
      <c r="A334" s="40">
        <v>2020</v>
      </c>
      <c r="B334" s="12">
        <f>'Production &amp; Price Data'!B8</f>
        <v>0</v>
      </c>
      <c r="C334" s="12">
        <f>'Production &amp; Price Data'!C8</f>
        <v>0</v>
      </c>
      <c r="D334" s="12">
        <f>'Production &amp; Price Data'!D8</f>
        <v>0</v>
      </c>
      <c r="E334" s="13"/>
      <c r="F334" s="12"/>
      <c r="G334" s="12"/>
      <c r="H334" s="12"/>
    </row>
    <row r="335" spans="1:35" x14ac:dyDescent="0.25">
      <c r="A335" s="40">
        <v>2021</v>
      </c>
      <c r="B335" s="12">
        <f>'Production &amp; Price Data'!B9</f>
        <v>0</v>
      </c>
      <c r="C335" s="12">
        <f>'Production &amp; Price Data'!C9</f>
        <v>0</v>
      </c>
      <c r="D335" s="12">
        <f>'Production &amp; Price Data'!D9</f>
        <v>0</v>
      </c>
      <c r="E335" s="13"/>
      <c r="F335" s="12"/>
      <c r="G335" s="12"/>
      <c r="H335" s="12"/>
    </row>
    <row r="336" spans="1:35" x14ac:dyDescent="0.25">
      <c r="A336" s="40">
        <v>2022</v>
      </c>
      <c r="B336" s="12">
        <f>'Production &amp; Price Data'!B10</f>
        <v>0</v>
      </c>
      <c r="C336" s="12">
        <f>'Production &amp; Price Data'!C10</f>
        <v>0</v>
      </c>
      <c r="D336" s="12">
        <f>'Production &amp; Price Data'!D10</f>
        <v>0</v>
      </c>
      <c r="E336" s="13"/>
      <c r="F336" s="12"/>
      <c r="G336" s="12"/>
      <c r="H336" s="12"/>
    </row>
    <row r="337" spans="1:8" x14ac:dyDescent="0.25">
      <c r="A337" s="40">
        <v>2023</v>
      </c>
      <c r="B337" s="12">
        <f>'Production &amp; Price Data'!B11</f>
        <v>0</v>
      </c>
      <c r="C337" s="12">
        <f>'Production &amp; Price Data'!C11</f>
        <v>0</v>
      </c>
      <c r="D337" s="12">
        <f>'Production &amp; Price Data'!D11</f>
        <v>0</v>
      </c>
      <c r="E337" s="13"/>
      <c r="F337" s="12"/>
      <c r="G337" s="12"/>
      <c r="H337" s="12"/>
    </row>
    <row r="338" spans="1:8" x14ac:dyDescent="0.25">
      <c r="A338" s="40">
        <v>2024</v>
      </c>
      <c r="B338" s="12">
        <f>'Production &amp; Price Data'!B12</f>
        <v>0</v>
      </c>
      <c r="C338" s="12">
        <f>'Production &amp; Price Data'!C12</f>
        <v>0</v>
      </c>
      <c r="D338" s="12">
        <f>'Production &amp; Price Data'!D12</f>
        <v>0</v>
      </c>
      <c r="E338" s="13"/>
      <c r="F338" s="12"/>
      <c r="G338" s="12"/>
      <c r="H338" s="12"/>
    </row>
    <row r="339" spans="1:8" x14ac:dyDescent="0.25">
      <c r="A339" s="40">
        <v>2025</v>
      </c>
      <c r="B339" s="12">
        <f>'Production &amp; Price Data'!B13</f>
        <v>0</v>
      </c>
      <c r="C339" s="12">
        <f>'Production &amp; Price Data'!C13</f>
        <v>0</v>
      </c>
      <c r="D339" s="12">
        <f>'Production &amp; Price Data'!D13</f>
        <v>0</v>
      </c>
      <c r="E339" s="13"/>
      <c r="F339" s="12"/>
      <c r="G339" s="12"/>
      <c r="H339" s="12"/>
    </row>
    <row r="340" spans="1:8" x14ac:dyDescent="0.25">
      <c r="A340" s="40">
        <v>2026</v>
      </c>
      <c r="B340" s="12">
        <f>'Production &amp; Price Data'!B14</f>
        <v>0</v>
      </c>
      <c r="C340" s="12">
        <f>'Production &amp; Price Data'!C14</f>
        <v>0</v>
      </c>
      <c r="D340" s="12">
        <f>'Production &amp; Price Data'!D14</f>
        <v>0</v>
      </c>
      <c r="E340" s="13"/>
      <c r="F340" s="12"/>
      <c r="G340" s="12"/>
      <c r="H340" s="12"/>
    </row>
    <row r="341" spans="1:8" x14ac:dyDescent="0.25">
      <c r="A341" s="40">
        <v>2027</v>
      </c>
      <c r="B341" s="12">
        <f>'Production &amp; Price Data'!B15</f>
        <v>0</v>
      </c>
      <c r="C341" s="12">
        <f>'Production &amp; Price Data'!C15</f>
        <v>0</v>
      </c>
      <c r="D341" s="12">
        <f>'Production &amp; Price Data'!D15</f>
        <v>0</v>
      </c>
      <c r="E341" s="13"/>
      <c r="F341" s="12"/>
      <c r="G341" s="12"/>
      <c r="H341" s="12"/>
    </row>
    <row r="342" spans="1:8" x14ac:dyDescent="0.25">
      <c r="A342" s="40">
        <v>2028</v>
      </c>
      <c r="B342" s="12">
        <f>'Production &amp; Price Data'!B16</f>
        <v>0</v>
      </c>
      <c r="C342" s="12">
        <f>'Production &amp; Price Data'!C16</f>
        <v>0</v>
      </c>
      <c r="D342" s="12">
        <f>'Production &amp; Price Data'!D16</f>
        <v>0</v>
      </c>
      <c r="E342" s="13"/>
      <c r="F342" s="12"/>
      <c r="G342" s="12"/>
      <c r="H342" s="12"/>
    </row>
    <row r="343" spans="1:8" x14ac:dyDescent="0.25">
      <c r="A343" s="40">
        <v>2029</v>
      </c>
      <c r="B343" s="12">
        <f>'Production &amp; Price Data'!B17</f>
        <v>0</v>
      </c>
      <c r="C343" s="12">
        <f>'Production &amp; Price Data'!C17</f>
        <v>0</v>
      </c>
      <c r="D343" s="12">
        <f>'Production &amp; Price Data'!D17</f>
        <v>0</v>
      </c>
      <c r="E343" s="13"/>
      <c r="F343" s="12"/>
      <c r="G343" s="12"/>
      <c r="H343" s="12"/>
    </row>
    <row r="344" spans="1:8" x14ac:dyDescent="0.25">
      <c r="A344" s="40">
        <v>2030</v>
      </c>
      <c r="B344" s="12">
        <f>'Production &amp; Price Data'!B18</f>
        <v>0</v>
      </c>
      <c r="C344" s="12">
        <f>'Production &amp; Price Data'!C18</f>
        <v>0</v>
      </c>
      <c r="D344" s="12">
        <f>'Production &amp; Price Data'!D18</f>
        <v>0</v>
      </c>
      <c r="E344" s="13"/>
      <c r="F344" s="12"/>
      <c r="G344" s="12"/>
      <c r="H344" s="12"/>
    </row>
    <row r="345" spans="1:8" x14ac:dyDescent="0.25">
      <c r="A345" s="40">
        <v>2031</v>
      </c>
      <c r="B345" s="12">
        <f>'Production &amp; Price Data'!B19</f>
        <v>0</v>
      </c>
      <c r="C345" s="12">
        <f>'Production &amp; Price Data'!C19</f>
        <v>0</v>
      </c>
      <c r="D345" s="12">
        <f>'Production &amp; Price Data'!D19</f>
        <v>0</v>
      </c>
      <c r="E345" s="13"/>
      <c r="F345" s="12"/>
      <c r="G345" s="12"/>
      <c r="H345" s="12"/>
    </row>
    <row r="346" spans="1:8" x14ac:dyDescent="0.25">
      <c r="A346" s="40">
        <v>2032</v>
      </c>
      <c r="B346" s="12">
        <f>'Production &amp; Price Data'!B20</f>
        <v>0</v>
      </c>
      <c r="C346" s="12">
        <f>'Production &amp; Price Data'!C20</f>
        <v>0</v>
      </c>
      <c r="D346" s="12">
        <f>'Production &amp; Price Data'!D20</f>
        <v>0</v>
      </c>
      <c r="E346" s="13"/>
      <c r="F346" s="12"/>
      <c r="G346" s="12"/>
      <c r="H346" s="12"/>
    </row>
    <row r="347" spans="1:8" x14ac:dyDescent="0.25">
      <c r="A347" s="40">
        <v>2033</v>
      </c>
      <c r="B347" s="12">
        <f>'Production &amp; Price Data'!B21</f>
        <v>0</v>
      </c>
      <c r="C347" s="12">
        <f>'Production &amp; Price Data'!C21</f>
        <v>0</v>
      </c>
      <c r="D347" s="12">
        <f>'Production &amp; Price Data'!D21</f>
        <v>0</v>
      </c>
      <c r="E347" s="13"/>
      <c r="F347" s="12"/>
      <c r="G347" s="12"/>
      <c r="H347" s="12"/>
    </row>
    <row r="348" spans="1:8" x14ac:dyDescent="0.25">
      <c r="A348" s="40">
        <v>2034</v>
      </c>
      <c r="B348" s="12">
        <f>'Production &amp; Price Data'!B22</f>
        <v>0</v>
      </c>
      <c r="C348" s="12">
        <f>'Production &amp; Price Data'!C22</f>
        <v>0</v>
      </c>
      <c r="D348" s="12">
        <f>'Production &amp; Price Data'!D22</f>
        <v>0</v>
      </c>
      <c r="E348" s="13"/>
      <c r="F348" s="12"/>
      <c r="G348" s="12"/>
      <c r="H348" s="12"/>
    </row>
    <row r="349" spans="1:8" x14ac:dyDescent="0.25">
      <c r="A349" s="40">
        <v>2035</v>
      </c>
      <c r="B349" s="12">
        <f>'Production &amp; Price Data'!B23</f>
        <v>0</v>
      </c>
      <c r="C349" s="12">
        <f>'Production &amp; Price Data'!C23</f>
        <v>0</v>
      </c>
      <c r="D349" s="12">
        <f>'Production &amp; Price Data'!D23</f>
        <v>0</v>
      </c>
      <c r="E349" s="13"/>
      <c r="F349" s="12"/>
      <c r="G349" s="12"/>
      <c r="H349" s="12"/>
    </row>
    <row r="350" spans="1:8" x14ac:dyDescent="0.25">
      <c r="A350" s="40">
        <v>2036</v>
      </c>
      <c r="B350" s="12">
        <f>'Production &amp; Price Data'!B24</f>
        <v>0</v>
      </c>
      <c r="C350" s="12">
        <f>'Production &amp; Price Data'!C24</f>
        <v>0</v>
      </c>
      <c r="D350" s="12">
        <f>'Production &amp; Price Data'!D24</f>
        <v>0</v>
      </c>
      <c r="E350" s="13"/>
      <c r="F350" s="12"/>
      <c r="G350" s="12"/>
      <c r="H350" s="12"/>
    </row>
    <row r="351" spans="1:8" x14ac:dyDescent="0.25">
      <c r="A351" s="40">
        <v>2037</v>
      </c>
      <c r="B351" s="12">
        <f>'Production &amp; Price Data'!B25</f>
        <v>0</v>
      </c>
      <c r="C351" s="12">
        <f>'Production &amp; Price Data'!C25</f>
        <v>0</v>
      </c>
      <c r="D351" s="12">
        <f>'Production &amp; Price Data'!D25</f>
        <v>0</v>
      </c>
      <c r="E351" s="13"/>
      <c r="F351" s="12"/>
      <c r="G351" s="12"/>
      <c r="H351" s="12"/>
    </row>
    <row r="352" spans="1:8" x14ac:dyDescent="0.25">
      <c r="A352" s="40">
        <v>2038</v>
      </c>
      <c r="B352" s="12">
        <f>'Production &amp; Price Data'!B26</f>
        <v>0</v>
      </c>
      <c r="C352" s="12">
        <f>'Production &amp; Price Data'!C26</f>
        <v>0</v>
      </c>
      <c r="D352" s="12">
        <f>'Production &amp; Price Data'!D26</f>
        <v>0</v>
      </c>
      <c r="E352" s="13"/>
      <c r="F352" s="12"/>
      <c r="G352" s="12"/>
      <c r="H352" s="12"/>
    </row>
    <row r="353" spans="1:8" x14ac:dyDescent="0.25">
      <c r="A353" s="40">
        <v>2039</v>
      </c>
      <c r="B353" s="12">
        <f>'Production &amp; Price Data'!B27</f>
        <v>0</v>
      </c>
      <c r="C353" s="12">
        <f>'Production &amp; Price Data'!C27</f>
        <v>0</v>
      </c>
      <c r="D353" s="12">
        <f>'Production &amp; Price Data'!D27</f>
        <v>0</v>
      </c>
      <c r="E353" s="13"/>
      <c r="F353" s="12"/>
      <c r="G353" s="12"/>
      <c r="H353" s="12"/>
    </row>
    <row r="354" spans="1:8" x14ac:dyDescent="0.25">
      <c r="A354" s="40">
        <v>2040</v>
      </c>
      <c r="B354" s="12">
        <f>'Production &amp; Price Data'!B28</f>
        <v>0</v>
      </c>
      <c r="C354" s="12">
        <f>'Production &amp; Price Data'!C28</f>
        <v>0</v>
      </c>
      <c r="D354" s="12">
        <f>'Production &amp; Price Data'!D28</f>
        <v>0</v>
      </c>
      <c r="E354" s="13"/>
      <c r="F354" s="12"/>
      <c r="G354" s="12"/>
      <c r="H354" s="12"/>
    </row>
    <row r="358" spans="1:8" ht="30" x14ac:dyDescent="0.25">
      <c r="A358" s="80" t="s">
        <v>54</v>
      </c>
    </row>
    <row r="359" spans="1:8" x14ac:dyDescent="0.25">
      <c r="A359" s="30" t="str">
        <f>'Decline Curve (prod. share)'!A2</f>
        <v>Year</v>
      </c>
      <c r="B359" s="30" t="str">
        <f>'Decline Curve (prod. share)'!B2</f>
        <v>EXP - 8%</v>
      </c>
      <c r="C359" s="30" t="str">
        <f>'Decline Curve (prod. share)'!C2</f>
        <v>Exp - 10%</v>
      </c>
      <c r="D359" s="30" t="str">
        <f>'Decline Curve (prod. share)'!D2</f>
        <v>Hyp - 20%, b=0.5</v>
      </c>
      <c r="E359" s="30" t="str">
        <f>'Decline Curve (prod. share)'!E2</f>
        <v>Hyp - 30%, b=0.5</v>
      </c>
    </row>
    <row r="360" spans="1:8" x14ac:dyDescent="0.25">
      <c r="A360" s="40">
        <v>2020</v>
      </c>
      <c r="B360" s="78">
        <f>'Decline Curve (prod. share)'!B3</f>
        <v>9.4495076791064239E-2</v>
      </c>
      <c r="C360" s="78">
        <f>'Decline Curve (prod. share)'!C3</f>
        <v>0.10844200222969019</v>
      </c>
      <c r="D360" s="78">
        <f>'Decline Curve (prod. share)'!D3</f>
        <v>0.13815515752540464</v>
      </c>
      <c r="E360" s="78">
        <f>'Decline Curve (prod. share)'!E3</f>
        <v>0.17999374108864599</v>
      </c>
    </row>
    <row r="361" spans="1:8" x14ac:dyDescent="0.25">
      <c r="A361" s="40">
        <v>2021</v>
      </c>
      <c r="B361" s="78">
        <f>'Decline Curve (prod. share)'!B4</f>
        <v>8.7229950038891793E-2</v>
      </c>
      <c r="C361" s="78">
        <f>'Decline Curve (prod. share)'!C4</f>
        <v>9.8122381304162634E-2</v>
      </c>
      <c r="D361" s="78">
        <f>'Decline Curve (prod. share)'!D4</f>
        <v>0.11417781613669804</v>
      </c>
      <c r="E361" s="78">
        <f>'Decline Curve (prod. share)'!E4</f>
        <v>0.13610112747723707</v>
      </c>
    </row>
    <row r="362" spans="1:8" x14ac:dyDescent="0.25">
      <c r="A362" s="40">
        <v>2022</v>
      </c>
      <c r="B362" s="78">
        <f>'Decline Curve (prod. share)'!B5</f>
        <v>8.052339277539057E-2</v>
      </c>
      <c r="C362" s="78">
        <f>'Decline Curve (prod. share)'!C5</f>
        <v>8.8784802150798439E-2</v>
      </c>
      <c r="D362" s="78">
        <f>'Decline Curve (prod. share)'!D5</f>
        <v>9.5941081614864338E-2</v>
      </c>
      <c r="E362" s="78">
        <f>'Decline Curve (prod. share)'!E5</f>
        <v>0.10650517224180235</v>
      </c>
    </row>
    <row r="363" spans="1:8" x14ac:dyDescent="0.25">
      <c r="A363" s="40">
        <v>2023</v>
      </c>
      <c r="B363" s="78">
        <f>'Decline Curve (prod. share)'!B6</f>
        <v>7.4332460137474576E-2</v>
      </c>
      <c r="C363" s="78">
        <f>'Decline Curve (prod. share)'!C6</f>
        <v>8.0335811138961974E-2</v>
      </c>
      <c r="D363" s="78">
        <f>'Decline Curve (prod. share)'!D6</f>
        <v>8.1748613920357774E-2</v>
      </c>
      <c r="E363" s="78">
        <f>'Decline Curve (prod. share)'!E6</f>
        <v>8.5609389340616404E-2</v>
      </c>
    </row>
    <row r="364" spans="1:8" x14ac:dyDescent="0.25">
      <c r="A364" s="40">
        <v>2024</v>
      </c>
      <c r="B364" s="78">
        <f>'Decline Curve (prod. share)'!B7</f>
        <v>6.8617509020035772E-2</v>
      </c>
      <c r="C364" s="78">
        <f>'Decline Curve (prod. share)'!C7</f>
        <v>7.2690847926802832E-2</v>
      </c>
      <c r="D364" s="78">
        <f>'Decline Curve (prod. share)'!D7</f>
        <v>7.0487325268063603E-2</v>
      </c>
      <c r="E364" s="78">
        <f>'Decline Curve (prod. share)'!E7</f>
        <v>7.0310055112752332E-2</v>
      </c>
    </row>
    <row r="365" spans="1:8" x14ac:dyDescent="0.25">
      <c r="A365" s="40">
        <v>2025</v>
      </c>
      <c r="B365" s="78">
        <f>'Decline Curve (prod. share)'!B8</f>
        <v>6.3341944224727456E-2</v>
      </c>
      <c r="C365" s="78">
        <f>'Decline Curve (prod. share)'!C8</f>
        <v>6.5773399152932857E-2</v>
      </c>
      <c r="D365" s="78">
        <f>'Decline Curve (prod. share)'!D8</f>
        <v>6.1402292233513171E-2</v>
      </c>
      <c r="E365" s="78">
        <f>'Decline Curve (prod. share)'!E8</f>
        <v>5.8773466477925224E-2</v>
      </c>
    </row>
    <row r="366" spans="1:8" x14ac:dyDescent="0.25">
      <c r="A366" s="40">
        <v>2026</v>
      </c>
      <c r="B366" s="78">
        <f>'Decline Curve (prod. share)'!B9</f>
        <v>5.8471984125756465E-2</v>
      </c>
      <c r="C366" s="78">
        <f>'Decline Curve (prod. share)'!C9</f>
        <v>5.9514232664988335E-2</v>
      </c>
      <c r="D366" s="78">
        <f>'Decline Curve (prod. share)'!D9</f>
        <v>5.3966858408361178E-2</v>
      </c>
      <c r="E366" s="78">
        <f>'Decline Curve (prod. share)'!E9</f>
        <v>4.9859762074417176E-2</v>
      </c>
    </row>
    <row r="367" spans="1:8" x14ac:dyDescent="0.25">
      <c r="A367" s="40">
        <v>2027</v>
      </c>
      <c r="B367" s="78">
        <f>'Decline Curve (prod. share)'!B10</f>
        <v>5.3976444352145672E-2</v>
      </c>
      <c r="C367" s="78">
        <f>'Decline Curve (prod. share)'!C10</f>
        <v>5.3850704620979413E-2</v>
      </c>
      <c r="D367" s="78">
        <f>'Decline Curve (prod. share)'!D10</f>
        <v>4.7804552776956617E-2</v>
      </c>
      <c r="E367" s="78">
        <f>'Decline Curve (prod. share)'!E10</f>
        <v>4.28301584981906E-2</v>
      </c>
    </row>
    <row r="368" spans="1:8" x14ac:dyDescent="0.25">
      <c r="A368" s="40">
        <v>2028</v>
      </c>
      <c r="B368" s="78">
        <f>'Decline Curve (prod. share)'!B11</f>
        <v>4.9826538101294275E-2</v>
      </c>
      <c r="C368" s="78">
        <f>'Decline Curve (prod. share)'!C11</f>
        <v>4.8726132528664125E-2</v>
      </c>
      <c r="D368" s="78">
        <f>'Decline Curve (prod. share)'!D11</f>
        <v>4.2640480717717477E-2</v>
      </c>
      <c r="E368" s="78">
        <f>'Decline Curve (prod. share)'!E11</f>
        <v>3.7188789481125202E-2</v>
      </c>
    </row>
    <row r="369" spans="1:5" x14ac:dyDescent="0.25">
      <c r="A369" s="40">
        <v>2029</v>
      </c>
      <c r="B369" s="78">
        <f>'Decline Curve (prod. share)'!B12</f>
        <v>4.5995691805161276E-2</v>
      </c>
      <c r="C369" s="78">
        <f>'Decline Curve (prod. share)'!C12</f>
        <v>4.4089227948114429E-2</v>
      </c>
      <c r="D369" s="78">
        <f>'Decline Curve (prod. share)'!D12</f>
        <v>3.8270126738339239E-2</v>
      </c>
      <c r="E369" s="78">
        <f>'Decline Curve (prod. share)'!E12</f>
        <v>3.2592800559284027E-2</v>
      </c>
    </row>
    <row r="370" spans="1:5" x14ac:dyDescent="0.25">
      <c r="A370" s="40">
        <v>2030</v>
      </c>
      <c r="B370" s="78">
        <f>'Decline Curve (prod. share)'!B13</f>
        <v>4.2459374968706193E-2</v>
      </c>
      <c r="C370" s="78">
        <f>'Decline Curve (prod. share)'!C13</f>
        <v>3.9893583179770736E-2</v>
      </c>
      <c r="D370" s="78">
        <f>'Decline Curve (prod. share)'!D13</f>
        <v>3.4538789381351159E-2</v>
      </c>
      <c r="E370" s="78">
        <f>'Decline Curve (prod. share)'!E13</f>
        <v>2.8798998574183356E-2</v>
      </c>
    </row>
    <row r="371" spans="1:5" x14ac:dyDescent="0.25">
      <c r="A371" s="40">
        <v>2031</v>
      </c>
      <c r="B371" s="78">
        <f>'Decline Curve (prod. share)'!B14</f>
        <v>3.9194943090972247E-2</v>
      </c>
      <c r="C371" s="78">
        <f>'Decline Curve (prod. share)'!C14</f>
        <v>3.6097206800586534E-2</v>
      </c>
      <c r="D371" s="78">
        <f>'Decline Curve (prod. share)'!D14</f>
        <v>3.1327700119139372E-2</v>
      </c>
      <c r="E371" s="78">
        <f>'Decline Curve (prod. share)'!E14</f>
        <v>2.5631006206998361E-2</v>
      </c>
    </row>
    <row r="372" spans="1:5" x14ac:dyDescent="0.25">
      <c r="A372" s="40">
        <v>2032</v>
      </c>
      <c r="B372" s="78">
        <f>'Decline Curve (prod. share)'!B15</f>
        <v>3.6181492662970417E-2</v>
      </c>
      <c r="C372" s="78">
        <f>'Decline Curve (prod. share)'!C15</f>
        <v>3.2662103399752791E-2</v>
      </c>
      <c r="D372" s="78">
        <f>'Decline Curve (prod. share)'!D15</f>
        <v>2.8544454034174511E-2</v>
      </c>
      <c r="E372" s="78">
        <f>'Decline Curve (prod. share)'!E15</f>
        <v>2.2958385342939543E-2</v>
      </c>
    </row>
    <row r="373" spans="1:5" x14ac:dyDescent="0.25">
      <c r="A373" s="40">
        <v>2033</v>
      </c>
      <c r="B373" s="78">
        <f>'Decline Curve (prod. share)'!B16</f>
        <v>3.3399727313856112E-2</v>
      </c>
      <c r="C373" s="78">
        <f>'Decline Curve (prod. share)'!C16</f>
        <v>2.9553893307855864E-2</v>
      </c>
      <c r="D373" s="78">
        <f>'Decline Curve (prod. share)'!D16</f>
        <v>2.6116286866806174E-2</v>
      </c>
      <c r="E373" s="78">
        <f>'Decline Curve (prod. share)'!E16</f>
        <v>2.0682992368703933E-2</v>
      </c>
    </row>
    <row r="374" spans="1:5" x14ac:dyDescent="0.25">
      <c r="A374" s="40">
        <v>2034</v>
      </c>
      <c r="B374" s="78">
        <f>'Decline Curve (prod. share)'!B17</f>
        <v>3.0831834248276783E-2</v>
      </c>
      <c r="C374" s="78">
        <f>'Decline Curve (prod. share)'!C17</f>
        <v>2.6741468513590518E-2</v>
      </c>
      <c r="D374" s="78">
        <f>'Decline Curve (prod. share)'!D17</f>
        <v>2.3985270403716077E-2</v>
      </c>
      <c r="E374" s="78">
        <f>'Decline Curve (prod. share)'!E17</f>
        <v>1.8729837782377311E-2</v>
      </c>
    </row>
    <row r="375" spans="1:5" x14ac:dyDescent="0.25">
      <c r="A375" s="40">
        <v>2035</v>
      </c>
      <c r="B375" s="78">
        <f>'Decline Curve (prod. share)'!B18</f>
        <v>2.8461370183667612E-2</v>
      </c>
      <c r="C375" s="78">
        <f>'Decline Curve (prod. share)'!C18</f>
        <v>2.4196681324327157E-2</v>
      </c>
      <c r="D375" s="78">
        <f>'Decline Curve (prod. share)'!D18</f>
        <v>2.2104825204064742E-2</v>
      </c>
      <c r="E375" s="78">
        <f>'Decline Curve (prod. share)'!E18</f>
        <v>1.7040827558688378E-2</v>
      </c>
    </row>
    <row r="376" spans="1:5" x14ac:dyDescent="0.25">
      <c r="A376" s="40">
        <v>2036</v>
      </c>
      <c r="B376" s="78">
        <f>'Decline Curve (prod. share)'!B19</f>
        <v>2.6273156057104778E-2</v>
      </c>
      <c r="C376" s="78">
        <f>'Decline Curve (prod. share)'!C19</f>
        <v>2.1894062654543103E-2</v>
      </c>
      <c r="D376" s="78">
        <f>'Decline Curve (prod. share)'!D19</f>
        <v>2.0437153480089443E-2</v>
      </c>
      <c r="E376" s="78">
        <f>'Decline Curve (prod. share)'!E19</f>
        <v>1.5570392827737542E-2</v>
      </c>
    </row>
    <row r="377" spans="1:5" x14ac:dyDescent="0.25">
      <c r="A377" s="40">
        <v>2037</v>
      </c>
      <c r="B377" s="78">
        <f>'Decline Curve (prod. share)'!B20</f>
        <v>2.4253179827480473E-2</v>
      </c>
      <c r="C377" s="78">
        <f>'Decline Curve (prod. share)'!C20</f>
        <v>1.9810567122654308E-2</v>
      </c>
      <c r="D377" s="78">
        <f>'Decline Curve (prod. share)'!D20</f>
        <v>1.8951324763429991E-2</v>
      </c>
      <c r="E377" s="78">
        <f>'Decline Curve (prod. share)'!E20</f>
        <v>1.4282383740420235E-2</v>
      </c>
    </row>
    <row r="378" spans="1:5" x14ac:dyDescent="0.25">
      <c r="A378" s="40">
        <v>2038</v>
      </c>
      <c r="B378" s="78">
        <f>'Decline Curve (prod. share)'!B21</f>
        <v>2.2388506750601833E-2</v>
      </c>
      <c r="C378" s="78">
        <f>'Decline Curve (prod. share)'!C21</f>
        <v>1.7925342405090597E-2</v>
      </c>
      <c r="D378" s="78">
        <f>'Decline Curve (prod. share)'!D21</f>
        <v>1.7621831317015901E-2</v>
      </c>
      <c r="E378" s="78">
        <f>'Decline Curve (prod. share)'!E21</f>
        <v>1.3147826229996057E-2</v>
      </c>
    </row>
    <row r="379" spans="1:5" x14ac:dyDescent="0.25">
      <c r="A379" s="40">
        <v>2039</v>
      </c>
      <c r="B379" s="78">
        <f>'Decline Curve (prod. share)'!B22</f>
        <v>2.0667196552668091E-2</v>
      </c>
      <c r="C379" s="78">
        <f>'Decline Curve (prod. share)'!C22</f>
        <v>1.621952053923267E-2</v>
      </c>
      <c r="D379" s="78">
        <f>'Decline Curve (prod. share)'!D22</f>
        <v>1.6427486031558219E-2</v>
      </c>
      <c r="E379" s="78">
        <f>'Decline Curve (prod. share)'!E22</f>
        <v>1.2143278197918432E-2</v>
      </c>
    </row>
    <row r="380" spans="1:5" x14ac:dyDescent="0.25">
      <c r="A380" s="40">
        <v>2040</v>
      </c>
      <c r="B380" s="78">
        <f>'Decline Curve (prod. share)'!B23</f>
        <v>1.9078226971753442E-2</v>
      </c>
      <c r="C380" s="78">
        <f>'Decline Curve (prod. share)'!C23</f>
        <v>1.4676029086500508E-2</v>
      </c>
      <c r="D380" s="78">
        <f>'Decline Curve (prod. share)'!D23</f>
        <v>1.5350573058378293E-2</v>
      </c>
      <c r="E380" s="78">
        <f>'Decline Curve (prod. share)'!E23</f>
        <v>1.1249608818040375E-2</v>
      </c>
    </row>
    <row r="381" spans="1:5" x14ac:dyDescent="0.25">
      <c r="B381" s="79">
        <f>'Decline Curve (prod. share)'!B24</f>
        <v>0.99999999999999989</v>
      </c>
      <c r="C381" s="79">
        <f>'Decline Curve (prod. share)'!C24</f>
        <v>1</v>
      </c>
      <c r="D381" s="79">
        <f>'Decline Curve (prod. share)'!D24</f>
        <v>0.99999999999999978</v>
      </c>
      <c r="E381" s="79">
        <f>'Decline Curve (prod. share)'!E24</f>
        <v>1</v>
      </c>
    </row>
  </sheetData>
  <mergeCells count="2">
    <mergeCell ref="B332:D332"/>
    <mergeCell ref="F332:H332"/>
  </mergeCells>
  <pageMargins left="0.7" right="0.7" top="0.75" bottom="0.75" header="0.3" footer="0.3"/>
  <pageSetup orientation="portrait" horizontalDpi="4294967293" verticalDpi="429496729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234C1-2AD5-4C24-AE0F-54F86FA1B71C}">
  <sheetPr codeName="Sheet36"/>
  <dimension ref="A1:CG473"/>
  <sheetViews>
    <sheetView zoomScale="80" zoomScaleNormal="80" workbookViewId="0"/>
  </sheetViews>
  <sheetFormatPr defaultColWidth="9.140625" defaultRowHeight="15" x14ac:dyDescent="0.25"/>
  <cols>
    <col min="1" max="1" width="28" style="30" bestFit="1" customWidth="1"/>
    <col min="2" max="2" width="22.42578125" style="30" bestFit="1" customWidth="1"/>
    <col min="3" max="3" width="21.5703125" style="30" bestFit="1" customWidth="1"/>
    <col min="4" max="4" width="20.85546875" style="30" bestFit="1" customWidth="1"/>
    <col min="5" max="5" width="21.28515625" style="30" bestFit="1" customWidth="1"/>
    <col min="6" max="7" width="22.42578125" style="30" bestFit="1" customWidth="1"/>
    <col min="8" max="8" width="21.28515625" style="30" bestFit="1" customWidth="1"/>
    <col min="9" max="9" width="23.7109375" style="30" bestFit="1" customWidth="1"/>
    <col min="10" max="10" width="26" style="30" bestFit="1" customWidth="1"/>
    <col min="11" max="11" width="22.42578125" style="30" bestFit="1" customWidth="1"/>
    <col min="12" max="12" width="21.5703125" style="30" customWidth="1"/>
    <col min="13" max="13" width="20.85546875" style="30" bestFit="1" customWidth="1"/>
    <col min="14" max="14" width="21.28515625" style="30" bestFit="1" customWidth="1"/>
    <col min="15" max="16" width="22.42578125" style="30" bestFit="1" customWidth="1"/>
    <col min="17" max="17" width="21.28515625" style="30" bestFit="1" customWidth="1"/>
    <col min="18" max="18" width="22.85546875" style="30" bestFit="1" customWidth="1"/>
    <col min="19" max="19" width="22.140625" style="30" bestFit="1" customWidth="1"/>
    <col min="20" max="20" width="22.42578125" style="30" bestFit="1" customWidth="1"/>
    <col min="21" max="21" width="21.28515625" style="30" bestFit="1" customWidth="1"/>
    <col min="22" max="22" width="20.85546875" style="30" bestFit="1" customWidth="1"/>
    <col min="23" max="23" width="21.28515625" style="30" bestFit="1" customWidth="1"/>
    <col min="24" max="25" width="22.42578125" style="30" bestFit="1" customWidth="1"/>
    <col min="26" max="26" width="21.28515625" style="30" bestFit="1" customWidth="1"/>
    <col min="27" max="27" width="23.7109375" style="30" bestFit="1" customWidth="1"/>
    <col min="28" max="28" width="22.28515625" style="30" bestFit="1" customWidth="1"/>
    <col min="29" max="29" width="12" style="40" customWidth="1"/>
    <col min="30" max="30" width="10.5703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20.7109375" style="40" bestFit="1" customWidth="1"/>
    <col min="41" max="41" width="20" style="40" bestFit="1" customWidth="1"/>
    <col min="42" max="42" width="20.7109375" style="40" bestFit="1" customWidth="1"/>
    <col min="43" max="45" width="20" style="40" bestFit="1" customWidth="1"/>
    <col min="46" max="47" width="19" style="40" bestFit="1" customWidth="1"/>
    <col min="48" max="49" width="20" style="40" bestFit="1" customWidth="1"/>
    <col min="50" max="50" width="19" style="40" bestFit="1" customWidth="1"/>
    <col min="51" max="51" width="21.7109375" style="40" bestFit="1" customWidth="1"/>
    <col min="52" max="52" width="20.7109375" style="40" bestFit="1" customWidth="1"/>
    <col min="53" max="53" width="21.7109375" style="40" bestFit="1" customWidth="1"/>
    <col min="54" max="54" width="20.7109375" style="40" bestFit="1" customWidth="1"/>
    <col min="55" max="55" width="21.7109375" style="40" bestFit="1" customWidth="1"/>
    <col min="56" max="56" width="20.7109375" style="40" bestFit="1" customWidth="1"/>
    <col min="57" max="57" width="21.7109375" style="40" bestFit="1" customWidth="1"/>
    <col min="58" max="16384" width="9.140625" style="30"/>
  </cols>
  <sheetData>
    <row r="1" spans="1:35" x14ac:dyDescent="0.25">
      <c r="A1" s="6" t="s">
        <v>31</v>
      </c>
      <c r="B1" s="30">
        <v>0.1</v>
      </c>
    </row>
    <row r="3" spans="1:35" x14ac:dyDescent="0.25">
      <c r="A3" s="30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0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0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6" spans="1:35" x14ac:dyDescent="0.25">
      <c r="A26" s="6" t="s">
        <v>29</v>
      </c>
    </row>
    <row r="27" spans="1:35" ht="45" x14ac:dyDescent="0.25">
      <c r="A27" s="6" t="s">
        <v>67</v>
      </c>
    </row>
    <row r="28" spans="1:35" x14ac:dyDescent="0.25">
      <c r="A28" s="6"/>
      <c r="B28" s="5" t="s">
        <v>57</v>
      </c>
      <c r="C28" s="5"/>
      <c r="D28" s="5"/>
      <c r="E28" s="5"/>
      <c r="F28" s="5"/>
      <c r="G28" s="5"/>
      <c r="H28" s="5"/>
      <c r="I28" s="5"/>
      <c r="K28" s="5" t="s">
        <v>58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0" t="s">
        <v>0</v>
      </c>
      <c r="B29" s="30" t="s">
        <v>4</v>
      </c>
      <c r="C29" s="30" t="s">
        <v>5</v>
      </c>
      <c r="D29" s="30" t="s">
        <v>6</v>
      </c>
      <c r="E29" s="30" t="s">
        <v>7</v>
      </c>
      <c r="F29" s="30" t="s">
        <v>8</v>
      </c>
      <c r="G29" s="30" t="s">
        <v>9</v>
      </c>
      <c r="H29" s="30" t="s">
        <v>10</v>
      </c>
      <c r="I29" s="30" t="s">
        <v>14</v>
      </c>
      <c r="K29" s="30" t="s">
        <v>4</v>
      </c>
      <c r="L29" s="30" t="s">
        <v>5</v>
      </c>
      <c r="M29" s="30" t="s">
        <v>6</v>
      </c>
      <c r="N29" s="30" t="s">
        <v>7</v>
      </c>
      <c r="O29" s="30" t="s">
        <v>8</v>
      </c>
      <c r="P29" s="30" t="s">
        <v>9</v>
      </c>
      <c r="Q29" s="30" t="s">
        <v>10</v>
      </c>
      <c r="R29" s="30" t="s">
        <v>14</v>
      </c>
      <c r="T29" s="30" t="s">
        <v>4</v>
      </c>
      <c r="U29" s="30" t="s">
        <v>5</v>
      </c>
      <c r="V29" s="30" t="s">
        <v>6</v>
      </c>
      <c r="W29" s="30" t="s">
        <v>7</v>
      </c>
      <c r="X29" s="30" t="s">
        <v>8</v>
      </c>
      <c r="Y29" s="30" t="s">
        <v>9</v>
      </c>
      <c r="Z29" s="30" t="s">
        <v>10</v>
      </c>
      <c r="AA29" s="30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0">
        <v>2020</v>
      </c>
      <c r="B30" s="3">
        <f>'SOR Undiscounted'!B4/((1+$B$1)^($A30-$A$4))</f>
        <v>0</v>
      </c>
      <c r="C30" s="3">
        <f>'SOR Undiscounted'!C4/((1+$B$1)^($A30-$A$4))</f>
        <v>0</v>
      </c>
      <c r="D30" s="3">
        <f>'SOR Undiscounted'!D4/((1+$B$1)^($A30-$A$4))</f>
        <v>0</v>
      </c>
      <c r="E30" s="3">
        <f>'SOR Undiscounted'!E4/((1+$B$1)^($A30-$A$4))</f>
        <v>0</v>
      </c>
      <c r="F30" s="3">
        <f>'SOR Undiscounted'!F4/((1+$B$1)^($A30-$A$4))</f>
        <v>0</v>
      </c>
      <c r="G30" s="3">
        <f>'SOR Undiscounted'!G4/((1+$B$1)^($A30-$A$4))</f>
        <v>0</v>
      </c>
      <c r="H30" s="3">
        <f>'SOR Undiscounted'!H4/((1+$B$1)^($A30-$A$4))</f>
        <v>0</v>
      </c>
      <c r="I30" s="3">
        <f>'SOR Undiscounted'!I4/((1+$B$1)^($A30-$A$4))</f>
        <v>0</v>
      </c>
      <c r="J30" s="14"/>
      <c r="K30" s="3">
        <f>'SOR Undiscounted'!K4/((1+$B$1)^($A30-$A$4))</f>
        <v>0</v>
      </c>
      <c r="L30" s="3">
        <f>'SOR Undiscounted'!L4/((1+$B$1)^($A30-$A$4))</f>
        <v>0</v>
      </c>
      <c r="M30" s="3">
        <f>'SOR Undiscounted'!M4/((1+$B$1)^($A30-$A$4))</f>
        <v>0</v>
      </c>
      <c r="N30" s="3">
        <f>'SOR Undiscounted'!N4/((1+$B$1)^($A30-$A$4))</f>
        <v>0</v>
      </c>
      <c r="O30" s="3">
        <f>'SOR Undiscounted'!O4/((1+$B$1)^($A30-$A$4))</f>
        <v>0</v>
      </c>
      <c r="P30" s="3">
        <f>'SOR Undiscounted'!P4/((1+$B$1)^($A30-$A$4))</f>
        <v>0</v>
      </c>
      <c r="Q30" s="3">
        <f>'SOR Undiscounted'!Q4/((1+$B$1)^($A30-$A$4))</f>
        <v>0</v>
      </c>
      <c r="R30" s="3">
        <f>'SOR Undiscounted'!R4/((1+$B$1)^($A30-$A$4))</f>
        <v>0</v>
      </c>
      <c r="S30" s="14"/>
      <c r="T30" s="3">
        <f>'SOR Undiscounted'!T4/((1+$B$1)^($A30-$A$4))</f>
        <v>0</v>
      </c>
      <c r="U30" s="3">
        <f>'SOR Undiscounted'!U4/((1+$B$1)^($A30-$A$4))</f>
        <v>0</v>
      </c>
      <c r="V30" s="3">
        <f>'SOR Undiscounted'!V4/((1+$B$1)^($A30-$A$4))</f>
        <v>0</v>
      </c>
      <c r="W30" s="3">
        <f>'SOR Undiscounted'!W4/((1+$B$1)^($A30-$A$4))</f>
        <v>0</v>
      </c>
      <c r="X30" s="3">
        <f>'SOR Undiscounted'!X4/((1+$B$1)^($A30-$A$4))</f>
        <v>0</v>
      </c>
      <c r="Y30" s="3">
        <f>'SOR Undiscounted'!Y4/((1+$B$1)^($A30-$A$4))</f>
        <v>0</v>
      </c>
      <c r="Z30" s="3">
        <f>'SOR Undiscounted'!Z4/((1+$B$1)^($A30-$A$4))</f>
        <v>0</v>
      </c>
      <c r="AA30" s="3">
        <f>'SOR Undiscounted'!AA4/((1+$B$1)^($A30-$A$4))</f>
        <v>0</v>
      </c>
      <c r="AB30" s="14"/>
    </row>
    <row r="31" spans="1:35" s="16" customFormat="1" x14ac:dyDescent="0.25">
      <c r="A31" s="30">
        <v>2021</v>
      </c>
      <c r="B31" s="3">
        <f>'SOR Undiscounted'!B5/((1+$B$1)^($A31-$A$4))</f>
        <v>0</v>
      </c>
      <c r="C31" s="3">
        <f>'SOR Undiscounted'!C5/((1+$B$1)^($A31-$A$4))</f>
        <v>0</v>
      </c>
      <c r="D31" s="3">
        <f>'SOR Undiscounted'!D5/((1+$B$1)^($A31-$A$4))</f>
        <v>0</v>
      </c>
      <c r="E31" s="3">
        <f>'SOR Undiscounted'!E5/((1+$B$1)^($A31-$A$4))</f>
        <v>0</v>
      </c>
      <c r="F31" s="3">
        <f>'SOR Undiscounted'!F5/((1+$B$1)^($A31-$A$4))</f>
        <v>0</v>
      </c>
      <c r="G31" s="3">
        <f>'SOR Undiscounted'!G5/((1+$B$1)^($A31-$A$4))</f>
        <v>0</v>
      </c>
      <c r="H31" s="3">
        <f>'SOR Undiscounted'!H5/((1+$B$1)^($A31-$A$4))</f>
        <v>0</v>
      </c>
      <c r="I31" s="3">
        <f>'SOR Undiscounted'!I5/((1+$B$1)^($A31-$A$4))</f>
        <v>0</v>
      </c>
      <c r="J31" s="14"/>
      <c r="K31" s="3">
        <f>'SOR Undiscounted'!K5/((1+$B$1)^($A31-$A$4))</f>
        <v>0</v>
      </c>
      <c r="L31" s="3">
        <f>'SOR Undiscounted'!L5/((1+$B$1)^($A31-$A$4))</f>
        <v>0</v>
      </c>
      <c r="M31" s="3">
        <f>'SOR Undiscounted'!M5/((1+$B$1)^($A31-$A$4))</f>
        <v>0</v>
      </c>
      <c r="N31" s="3">
        <f>'SOR Undiscounted'!N5/((1+$B$1)^($A31-$A$4))</f>
        <v>0</v>
      </c>
      <c r="O31" s="3">
        <f>'SOR Undiscounted'!O5/((1+$B$1)^($A31-$A$4))</f>
        <v>0</v>
      </c>
      <c r="P31" s="3">
        <f>'SOR Undiscounted'!P5/((1+$B$1)^($A31-$A$4))</f>
        <v>0</v>
      </c>
      <c r="Q31" s="3">
        <f>'SOR Undiscounted'!Q5/((1+$B$1)^($A31-$A$4))</f>
        <v>0</v>
      </c>
      <c r="R31" s="3">
        <f>'SOR Undiscounted'!R5/((1+$B$1)^($A31-$A$4))</f>
        <v>0</v>
      </c>
      <c r="S31" s="14"/>
      <c r="T31" s="3">
        <f>'SOR Undiscounted'!T5/((1+$B$1)^($A31-$A$4))</f>
        <v>0</v>
      </c>
      <c r="U31" s="3">
        <f>'SOR Undiscounted'!U5/((1+$B$1)^($A31-$A$4))</f>
        <v>0</v>
      </c>
      <c r="V31" s="3">
        <f>'SOR Undiscounted'!V5/((1+$B$1)^($A31-$A$4))</f>
        <v>0</v>
      </c>
      <c r="W31" s="3">
        <f>'SOR Undiscounted'!W5/((1+$B$1)^($A31-$A$4))</f>
        <v>0</v>
      </c>
      <c r="X31" s="3">
        <f>'SOR Undiscounted'!X5/((1+$B$1)^($A31-$A$4))</f>
        <v>0</v>
      </c>
      <c r="Y31" s="3">
        <f>'SOR Undiscounted'!Y5/((1+$B$1)^($A31-$A$4))</f>
        <v>0</v>
      </c>
      <c r="Z31" s="3">
        <f>'SOR Undiscounted'!Z5/((1+$B$1)^($A31-$A$4))</f>
        <v>0</v>
      </c>
      <c r="AA31" s="3">
        <f>'SOR Undiscounted'!AA5/((1+$B$1)^($A31-$A$4))</f>
        <v>0</v>
      </c>
      <c r="AB31" s="14"/>
    </row>
    <row r="32" spans="1:35" s="16" customFormat="1" x14ac:dyDescent="0.25">
      <c r="A32" s="30">
        <v>2022</v>
      </c>
      <c r="B32" s="3">
        <f>'SOR Undiscounted'!B6/((1+$B$1)^($A32-$A$4))</f>
        <v>0</v>
      </c>
      <c r="C32" s="3">
        <f>'SOR Undiscounted'!C6/((1+$B$1)^($A32-$A$4))</f>
        <v>0</v>
      </c>
      <c r="D32" s="3">
        <f>'SOR Undiscounted'!D6/((1+$B$1)^($A32-$A$4))</f>
        <v>0</v>
      </c>
      <c r="E32" s="3">
        <f>'SOR Undiscounted'!E6/((1+$B$1)^($A32-$A$4))</f>
        <v>0</v>
      </c>
      <c r="F32" s="3">
        <f>'SOR Undiscounted'!F6/((1+$B$1)^($A32-$A$4))</f>
        <v>0</v>
      </c>
      <c r="G32" s="3">
        <f>'SOR Undiscounted'!G6/((1+$B$1)^($A32-$A$4))</f>
        <v>0</v>
      </c>
      <c r="H32" s="3">
        <f>'SOR Undiscounted'!H6/((1+$B$1)^($A32-$A$4))</f>
        <v>0</v>
      </c>
      <c r="I32" s="3">
        <f>'SOR Undiscounted'!I6/((1+$B$1)^($A32-$A$4))</f>
        <v>0</v>
      </c>
      <c r="J32" s="14"/>
      <c r="K32" s="3">
        <f>'SOR Undiscounted'!K6/((1+$B$1)^($A32-$A$4))</f>
        <v>0</v>
      </c>
      <c r="L32" s="3">
        <f>'SOR Undiscounted'!L6/((1+$B$1)^($A32-$A$4))</f>
        <v>0</v>
      </c>
      <c r="M32" s="3">
        <f>'SOR Undiscounted'!M6/((1+$B$1)^($A32-$A$4))</f>
        <v>0</v>
      </c>
      <c r="N32" s="3">
        <f>'SOR Undiscounted'!N6/((1+$B$1)^($A32-$A$4))</f>
        <v>0</v>
      </c>
      <c r="O32" s="3">
        <f>'SOR Undiscounted'!O6/((1+$B$1)^($A32-$A$4))</f>
        <v>0</v>
      </c>
      <c r="P32" s="3">
        <f>'SOR Undiscounted'!P6/((1+$B$1)^($A32-$A$4))</f>
        <v>0</v>
      </c>
      <c r="Q32" s="3">
        <f>'SOR Undiscounted'!Q6/((1+$B$1)^($A32-$A$4))</f>
        <v>0</v>
      </c>
      <c r="R32" s="3">
        <f>'SOR Undiscounted'!R6/((1+$B$1)^($A32-$A$4))</f>
        <v>0</v>
      </c>
      <c r="S32" s="14"/>
      <c r="T32" s="3">
        <f>'SOR Undiscounted'!T6/((1+$B$1)^($A32-$A$4))</f>
        <v>0</v>
      </c>
      <c r="U32" s="3">
        <f>'SOR Undiscounted'!U6/((1+$B$1)^($A32-$A$4))</f>
        <v>0</v>
      </c>
      <c r="V32" s="3">
        <f>'SOR Undiscounted'!V6/((1+$B$1)^($A32-$A$4))</f>
        <v>0</v>
      </c>
      <c r="W32" s="3">
        <f>'SOR Undiscounted'!W6/((1+$B$1)^($A32-$A$4))</f>
        <v>0</v>
      </c>
      <c r="X32" s="3">
        <f>'SOR Undiscounted'!X6/((1+$B$1)^($A32-$A$4))</f>
        <v>0</v>
      </c>
      <c r="Y32" s="3">
        <f>'SOR Undiscounted'!Y6/((1+$B$1)^($A32-$A$4))</f>
        <v>0</v>
      </c>
      <c r="Z32" s="3">
        <f>'SOR Undiscounted'!Z6/((1+$B$1)^($A32-$A$4))</f>
        <v>0</v>
      </c>
      <c r="AA32" s="3">
        <f>'SOR Undiscounted'!AA6/((1+$B$1)^($A32-$A$4))</f>
        <v>0</v>
      </c>
      <c r="AB32" s="14"/>
    </row>
    <row r="33" spans="1:28" s="16" customFormat="1" x14ac:dyDescent="0.25">
      <c r="A33" s="30">
        <v>2023</v>
      </c>
      <c r="B33" s="3">
        <f>'SOR Undiscounted'!B7/((1+$B$1)^($A33-$A$4))</f>
        <v>0</v>
      </c>
      <c r="C33" s="3">
        <f>'SOR Undiscounted'!C7/((1+$B$1)^($A33-$A$4))</f>
        <v>0</v>
      </c>
      <c r="D33" s="3">
        <f>'SOR Undiscounted'!D7/((1+$B$1)^($A33-$A$4))</f>
        <v>0</v>
      </c>
      <c r="E33" s="3">
        <f>'SOR Undiscounted'!E7/((1+$B$1)^($A33-$A$4))</f>
        <v>0</v>
      </c>
      <c r="F33" s="3">
        <f>'SOR Undiscounted'!F7/((1+$B$1)^($A33-$A$4))</f>
        <v>0</v>
      </c>
      <c r="G33" s="3">
        <f>'SOR Undiscounted'!G7/((1+$B$1)^($A33-$A$4))</f>
        <v>0</v>
      </c>
      <c r="H33" s="3">
        <f>'SOR Undiscounted'!H7/((1+$B$1)^($A33-$A$4))</f>
        <v>0</v>
      </c>
      <c r="I33" s="3">
        <f>'SOR Undiscounted'!I7/((1+$B$1)^($A33-$A$4))</f>
        <v>0</v>
      </c>
      <c r="J33" s="14"/>
      <c r="K33" s="3">
        <f>'SOR Undiscounted'!K7/((1+$B$1)^($A33-$A$4))</f>
        <v>0</v>
      </c>
      <c r="L33" s="3">
        <f>'SOR Undiscounted'!L7/((1+$B$1)^($A33-$A$4))</f>
        <v>0</v>
      </c>
      <c r="M33" s="3">
        <f>'SOR Undiscounted'!M7/((1+$B$1)^($A33-$A$4))</f>
        <v>0</v>
      </c>
      <c r="N33" s="3">
        <f>'SOR Undiscounted'!N7/((1+$B$1)^($A33-$A$4))</f>
        <v>0</v>
      </c>
      <c r="O33" s="3">
        <f>'SOR Undiscounted'!O7/((1+$B$1)^($A33-$A$4))</f>
        <v>0</v>
      </c>
      <c r="P33" s="3">
        <f>'SOR Undiscounted'!P7/((1+$B$1)^($A33-$A$4))</f>
        <v>0</v>
      </c>
      <c r="Q33" s="3">
        <f>'SOR Undiscounted'!Q7/((1+$B$1)^($A33-$A$4))</f>
        <v>0</v>
      </c>
      <c r="R33" s="3">
        <f>'SOR Undiscounted'!R7/((1+$B$1)^($A33-$A$4))</f>
        <v>0</v>
      </c>
      <c r="S33" s="14"/>
      <c r="T33" s="3">
        <f>'SOR Undiscounted'!T7/((1+$B$1)^($A33-$A$4))</f>
        <v>0</v>
      </c>
      <c r="U33" s="3">
        <f>'SOR Undiscounted'!U7/((1+$B$1)^($A33-$A$4))</f>
        <v>0</v>
      </c>
      <c r="V33" s="3">
        <f>'SOR Undiscounted'!V7/((1+$B$1)^($A33-$A$4))</f>
        <v>0</v>
      </c>
      <c r="W33" s="3">
        <f>'SOR Undiscounted'!W7/((1+$B$1)^($A33-$A$4))</f>
        <v>0</v>
      </c>
      <c r="X33" s="3">
        <f>'SOR Undiscounted'!X7/((1+$B$1)^($A33-$A$4))</f>
        <v>0</v>
      </c>
      <c r="Y33" s="3">
        <f>'SOR Undiscounted'!Y7/((1+$B$1)^($A33-$A$4))</f>
        <v>0</v>
      </c>
      <c r="Z33" s="3">
        <f>'SOR Undiscounted'!Z7/((1+$B$1)^($A33-$A$4))</f>
        <v>0</v>
      </c>
      <c r="AA33" s="3">
        <f>'SOR Undiscounted'!AA7/((1+$B$1)^($A33-$A$4))</f>
        <v>0</v>
      </c>
      <c r="AB33" s="14"/>
    </row>
    <row r="34" spans="1:28" s="16" customFormat="1" x14ac:dyDescent="0.25">
      <c r="A34" s="30">
        <v>2024</v>
      </c>
      <c r="B34" s="3">
        <f>'SOR Undiscounted'!B8/((1+$B$1)^($A34-$A$4))</f>
        <v>0</v>
      </c>
      <c r="C34" s="3">
        <f>'SOR Undiscounted'!C8/((1+$B$1)^($A34-$A$4))</f>
        <v>0</v>
      </c>
      <c r="D34" s="3">
        <f>'SOR Undiscounted'!D8/((1+$B$1)^($A34-$A$4))</f>
        <v>0</v>
      </c>
      <c r="E34" s="3">
        <f>'SOR Undiscounted'!E8/((1+$B$1)^($A34-$A$4))</f>
        <v>0</v>
      </c>
      <c r="F34" s="3">
        <f>'SOR Undiscounted'!F8/((1+$B$1)^($A34-$A$4))</f>
        <v>0</v>
      </c>
      <c r="G34" s="3">
        <f>'SOR Undiscounted'!G8/((1+$B$1)^($A34-$A$4))</f>
        <v>0</v>
      </c>
      <c r="H34" s="3">
        <f>'SOR Undiscounted'!H8/((1+$B$1)^($A34-$A$4))</f>
        <v>0</v>
      </c>
      <c r="I34" s="3">
        <f>'SOR Undiscounted'!I8/((1+$B$1)^($A34-$A$4))</f>
        <v>0</v>
      </c>
      <c r="J34" s="14"/>
      <c r="K34" s="3">
        <f>'SOR Undiscounted'!K8/((1+$B$1)^($A34-$A$4))</f>
        <v>0</v>
      </c>
      <c r="L34" s="3">
        <f>'SOR Undiscounted'!L8/((1+$B$1)^($A34-$A$4))</f>
        <v>0</v>
      </c>
      <c r="M34" s="3">
        <f>'SOR Undiscounted'!M8/((1+$B$1)^($A34-$A$4))</f>
        <v>0</v>
      </c>
      <c r="N34" s="3">
        <f>'SOR Undiscounted'!N8/((1+$B$1)^($A34-$A$4))</f>
        <v>0</v>
      </c>
      <c r="O34" s="3">
        <f>'SOR Undiscounted'!O8/((1+$B$1)^($A34-$A$4))</f>
        <v>0</v>
      </c>
      <c r="P34" s="3">
        <f>'SOR Undiscounted'!P8/((1+$B$1)^($A34-$A$4))</f>
        <v>0</v>
      </c>
      <c r="Q34" s="3">
        <f>'SOR Undiscounted'!Q8/((1+$B$1)^($A34-$A$4))</f>
        <v>0</v>
      </c>
      <c r="R34" s="3">
        <f>'SOR Undiscounted'!R8/((1+$B$1)^($A34-$A$4))</f>
        <v>0</v>
      </c>
      <c r="S34" s="14"/>
      <c r="T34" s="3">
        <f>'SOR Undiscounted'!T8/((1+$B$1)^($A34-$A$4))</f>
        <v>0</v>
      </c>
      <c r="U34" s="3">
        <f>'SOR Undiscounted'!U8/((1+$B$1)^($A34-$A$4))</f>
        <v>0</v>
      </c>
      <c r="V34" s="3">
        <f>'SOR Undiscounted'!V8/((1+$B$1)^($A34-$A$4))</f>
        <v>0</v>
      </c>
      <c r="W34" s="3">
        <f>'SOR Undiscounted'!W8/((1+$B$1)^($A34-$A$4))</f>
        <v>0</v>
      </c>
      <c r="X34" s="3">
        <f>'SOR Undiscounted'!X8/((1+$B$1)^($A34-$A$4))</f>
        <v>0</v>
      </c>
      <c r="Y34" s="3">
        <f>'SOR Undiscounted'!Y8/((1+$B$1)^($A34-$A$4))</f>
        <v>0</v>
      </c>
      <c r="Z34" s="3">
        <f>'SOR Undiscounted'!Z8/((1+$B$1)^($A34-$A$4))</f>
        <v>0</v>
      </c>
      <c r="AA34" s="3">
        <f>'SOR Undiscounted'!AA8/((1+$B$1)^($A34-$A$4))</f>
        <v>0</v>
      </c>
      <c r="AB34" s="14"/>
    </row>
    <row r="35" spans="1:28" s="16" customFormat="1" x14ac:dyDescent="0.25">
      <c r="A35" s="30">
        <v>2025</v>
      </c>
      <c r="B35" s="3">
        <f>'SOR Undiscounted'!B9/((1+$B$1)^($A35-$A$4))</f>
        <v>0</v>
      </c>
      <c r="C35" s="3">
        <f>'SOR Undiscounted'!C9/((1+$B$1)^($A35-$A$4))</f>
        <v>0</v>
      </c>
      <c r="D35" s="3">
        <f>'SOR Undiscounted'!D9/((1+$B$1)^($A35-$A$4))</f>
        <v>0</v>
      </c>
      <c r="E35" s="3">
        <f>'SOR Undiscounted'!E9/((1+$B$1)^($A35-$A$4))</f>
        <v>0</v>
      </c>
      <c r="F35" s="3">
        <f>'SOR Undiscounted'!F9/((1+$B$1)^($A35-$A$4))</f>
        <v>0</v>
      </c>
      <c r="G35" s="3">
        <f>'SOR Undiscounted'!G9/((1+$B$1)^($A35-$A$4))</f>
        <v>0</v>
      </c>
      <c r="H35" s="3">
        <f>'SOR Undiscounted'!H9/((1+$B$1)^($A35-$A$4))</f>
        <v>0</v>
      </c>
      <c r="I35" s="3">
        <f>'SOR Undiscounted'!I9/((1+$B$1)^($A35-$A$4))</f>
        <v>0</v>
      </c>
      <c r="J35" s="14"/>
      <c r="K35" s="3">
        <f>'SOR Undiscounted'!K9/((1+$B$1)^($A35-$A$4))</f>
        <v>0</v>
      </c>
      <c r="L35" s="3">
        <f>'SOR Undiscounted'!L9/((1+$B$1)^($A35-$A$4))</f>
        <v>0</v>
      </c>
      <c r="M35" s="3">
        <f>'SOR Undiscounted'!M9/((1+$B$1)^($A35-$A$4))</f>
        <v>0</v>
      </c>
      <c r="N35" s="3">
        <f>'SOR Undiscounted'!N9/((1+$B$1)^($A35-$A$4))</f>
        <v>0</v>
      </c>
      <c r="O35" s="3">
        <f>'SOR Undiscounted'!O9/((1+$B$1)^($A35-$A$4))</f>
        <v>0</v>
      </c>
      <c r="P35" s="3">
        <f>'SOR Undiscounted'!P9/((1+$B$1)^($A35-$A$4))</f>
        <v>0</v>
      </c>
      <c r="Q35" s="3">
        <f>'SOR Undiscounted'!Q9/((1+$B$1)^($A35-$A$4))</f>
        <v>0</v>
      </c>
      <c r="R35" s="3">
        <f>'SOR Undiscounted'!R9/((1+$B$1)^($A35-$A$4))</f>
        <v>0</v>
      </c>
      <c r="S35" s="14"/>
      <c r="T35" s="3">
        <f>'SOR Undiscounted'!T9/((1+$B$1)^($A35-$A$4))</f>
        <v>0</v>
      </c>
      <c r="U35" s="3">
        <f>'SOR Undiscounted'!U9/((1+$B$1)^($A35-$A$4))</f>
        <v>0</v>
      </c>
      <c r="V35" s="3">
        <f>'SOR Undiscounted'!V9/((1+$B$1)^($A35-$A$4))</f>
        <v>0</v>
      </c>
      <c r="W35" s="3">
        <f>'SOR Undiscounted'!W9/((1+$B$1)^($A35-$A$4))</f>
        <v>0</v>
      </c>
      <c r="X35" s="3">
        <f>'SOR Undiscounted'!X9/((1+$B$1)^($A35-$A$4))</f>
        <v>0</v>
      </c>
      <c r="Y35" s="3">
        <f>'SOR Undiscounted'!Y9/((1+$B$1)^($A35-$A$4))</f>
        <v>0</v>
      </c>
      <c r="Z35" s="3">
        <f>'SOR Undiscounted'!Z9/((1+$B$1)^($A35-$A$4))</f>
        <v>0</v>
      </c>
      <c r="AA35" s="3">
        <f>'SOR Undiscounted'!AA9/((1+$B$1)^($A35-$A$4))</f>
        <v>0</v>
      </c>
      <c r="AB35" s="14"/>
    </row>
    <row r="36" spans="1:28" s="16" customFormat="1" x14ac:dyDescent="0.25">
      <c r="A36" s="30">
        <v>2026</v>
      </c>
      <c r="B36" s="3">
        <f>'SOR Undiscounted'!B10/((1+$B$1)^($A36-$A$4))</f>
        <v>0</v>
      </c>
      <c r="C36" s="3">
        <f>'SOR Undiscounted'!C10/((1+$B$1)^($A36-$A$4))</f>
        <v>0</v>
      </c>
      <c r="D36" s="3">
        <f>'SOR Undiscounted'!D10/((1+$B$1)^($A36-$A$4))</f>
        <v>0</v>
      </c>
      <c r="E36" s="3">
        <f>'SOR Undiscounted'!E10/((1+$B$1)^($A36-$A$4))</f>
        <v>0</v>
      </c>
      <c r="F36" s="3">
        <f>'SOR Undiscounted'!F10/((1+$B$1)^($A36-$A$4))</f>
        <v>0</v>
      </c>
      <c r="G36" s="3">
        <f>'SOR Undiscounted'!G10/((1+$B$1)^($A36-$A$4))</f>
        <v>0</v>
      </c>
      <c r="H36" s="3">
        <f>'SOR Undiscounted'!H10/((1+$B$1)^($A36-$A$4))</f>
        <v>0</v>
      </c>
      <c r="I36" s="3">
        <f>'SOR Undiscounted'!I10/((1+$B$1)^($A36-$A$4))</f>
        <v>0</v>
      </c>
      <c r="J36" s="14"/>
      <c r="K36" s="3">
        <f>'SOR Undiscounted'!K10/((1+$B$1)^($A36-$A$4))</f>
        <v>0</v>
      </c>
      <c r="L36" s="3">
        <f>'SOR Undiscounted'!L10/((1+$B$1)^($A36-$A$4))</f>
        <v>0</v>
      </c>
      <c r="M36" s="3">
        <f>'SOR Undiscounted'!M10/((1+$B$1)^($A36-$A$4))</f>
        <v>0</v>
      </c>
      <c r="N36" s="3">
        <f>'SOR Undiscounted'!N10/((1+$B$1)^($A36-$A$4))</f>
        <v>0</v>
      </c>
      <c r="O36" s="3">
        <f>'SOR Undiscounted'!O10/((1+$B$1)^($A36-$A$4))</f>
        <v>0</v>
      </c>
      <c r="P36" s="3">
        <f>'SOR Undiscounted'!P10/((1+$B$1)^($A36-$A$4))</f>
        <v>0</v>
      </c>
      <c r="Q36" s="3">
        <f>'SOR Undiscounted'!Q10/((1+$B$1)^($A36-$A$4))</f>
        <v>0</v>
      </c>
      <c r="R36" s="3">
        <f>'SOR Undiscounted'!R10/((1+$B$1)^($A36-$A$4))</f>
        <v>0</v>
      </c>
      <c r="S36" s="14"/>
      <c r="T36" s="3">
        <f>'SOR Undiscounted'!T10/((1+$B$1)^($A36-$A$4))</f>
        <v>0</v>
      </c>
      <c r="U36" s="3">
        <f>'SOR Undiscounted'!U10/((1+$B$1)^($A36-$A$4))</f>
        <v>0</v>
      </c>
      <c r="V36" s="3">
        <f>'SOR Undiscounted'!V10/((1+$B$1)^($A36-$A$4))</f>
        <v>0</v>
      </c>
      <c r="W36" s="3">
        <f>'SOR Undiscounted'!W10/((1+$B$1)^($A36-$A$4))</f>
        <v>0</v>
      </c>
      <c r="X36" s="3">
        <f>'SOR Undiscounted'!X10/((1+$B$1)^($A36-$A$4))</f>
        <v>0</v>
      </c>
      <c r="Y36" s="3">
        <f>'SOR Undiscounted'!Y10/((1+$B$1)^($A36-$A$4))</f>
        <v>0</v>
      </c>
      <c r="Z36" s="3">
        <f>'SOR Undiscounted'!Z10/((1+$B$1)^($A36-$A$4))</f>
        <v>0</v>
      </c>
      <c r="AA36" s="3">
        <f>'SOR Undiscounted'!AA10/((1+$B$1)^($A36-$A$4))</f>
        <v>0</v>
      </c>
      <c r="AB36" s="14"/>
    </row>
    <row r="37" spans="1:28" s="16" customFormat="1" x14ac:dyDescent="0.25">
      <c r="A37" s="30">
        <v>2027</v>
      </c>
      <c r="B37" s="3">
        <f>'SOR Undiscounted'!B11/((1+$B$1)^($A37-$A$4))</f>
        <v>0</v>
      </c>
      <c r="C37" s="3">
        <f>'SOR Undiscounted'!C11/((1+$B$1)^($A37-$A$4))</f>
        <v>0</v>
      </c>
      <c r="D37" s="3">
        <f>'SOR Undiscounted'!D11/((1+$B$1)^($A37-$A$4))</f>
        <v>0</v>
      </c>
      <c r="E37" s="3">
        <f>'SOR Undiscounted'!E11/((1+$B$1)^($A37-$A$4))</f>
        <v>0</v>
      </c>
      <c r="F37" s="3">
        <f>'SOR Undiscounted'!F11/((1+$B$1)^($A37-$A$4))</f>
        <v>0</v>
      </c>
      <c r="G37" s="3">
        <f>'SOR Undiscounted'!G11/((1+$B$1)^($A37-$A$4))</f>
        <v>0</v>
      </c>
      <c r="H37" s="3">
        <f>'SOR Undiscounted'!H11/((1+$B$1)^($A37-$A$4))</f>
        <v>0</v>
      </c>
      <c r="I37" s="3">
        <f>'SOR Undiscounted'!I11/((1+$B$1)^($A37-$A$4))</f>
        <v>0</v>
      </c>
      <c r="J37" s="14"/>
      <c r="K37" s="3">
        <f>'SOR Undiscounted'!K11/((1+$B$1)^($A37-$A$4))</f>
        <v>0</v>
      </c>
      <c r="L37" s="3">
        <f>'SOR Undiscounted'!L11/((1+$B$1)^($A37-$A$4))</f>
        <v>0</v>
      </c>
      <c r="M37" s="3">
        <f>'SOR Undiscounted'!M11/((1+$B$1)^($A37-$A$4))</f>
        <v>0</v>
      </c>
      <c r="N37" s="3">
        <f>'SOR Undiscounted'!N11/((1+$B$1)^($A37-$A$4))</f>
        <v>0</v>
      </c>
      <c r="O37" s="3">
        <f>'SOR Undiscounted'!O11/((1+$B$1)^($A37-$A$4))</f>
        <v>0</v>
      </c>
      <c r="P37" s="3">
        <f>'SOR Undiscounted'!P11/((1+$B$1)^($A37-$A$4))</f>
        <v>0</v>
      </c>
      <c r="Q37" s="3">
        <f>'SOR Undiscounted'!Q11/((1+$B$1)^($A37-$A$4))</f>
        <v>0</v>
      </c>
      <c r="R37" s="3">
        <f>'SOR Undiscounted'!R11/((1+$B$1)^($A37-$A$4))</f>
        <v>0</v>
      </c>
      <c r="S37" s="14"/>
      <c r="T37" s="3">
        <f>'SOR Undiscounted'!T11/((1+$B$1)^($A37-$A$4))</f>
        <v>0</v>
      </c>
      <c r="U37" s="3">
        <f>'SOR Undiscounted'!U11/((1+$B$1)^($A37-$A$4))</f>
        <v>0</v>
      </c>
      <c r="V37" s="3">
        <f>'SOR Undiscounted'!V11/((1+$B$1)^($A37-$A$4))</f>
        <v>0</v>
      </c>
      <c r="W37" s="3">
        <f>'SOR Undiscounted'!W11/((1+$B$1)^($A37-$A$4))</f>
        <v>0</v>
      </c>
      <c r="X37" s="3">
        <f>'SOR Undiscounted'!X11/((1+$B$1)^($A37-$A$4))</f>
        <v>0</v>
      </c>
      <c r="Y37" s="3">
        <f>'SOR Undiscounted'!Y11/((1+$B$1)^($A37-$A$4))</f>
        <v>0</v>
      </c>
      <c r="Z37" s="3">
        <f>'SOR Undiscounted'!Z11/((1+$B$1)^($A37-$A$4))</f>
        <v>0</v>
      </c>
      <c r="AA37" s="3">
        <f>'SOR Undiscounted'!AA11/((1+$B$1)^($A37-$A$4))</f>
        <v>0</v>
      </c>
      <c r="AB37" s="14"/>
    </row>
    <row r="38" spans="1:28" s="16" customFormat="1" x14ac:dyDescent="0.25">
      <c r="A38" s="30">
        <v>2028</v>
      </c>
      <c r="B38" s="3">
        <f>'SOR Undiscounted'!B12/((1+$B$1)^($A38-$A$4))</f>
        <v>0</v>
      </c>
      <c r="C38" s="3">
        <f>'SOR Undiscounted'!C12/((1+$B$1)^($A38-$A$4))</f>
        <v>0</v>
      </c>
      <c r="D38" s="3">
        <f>'SOR Undiscounted'!D12/((1+$B$1)^($A38-$A$4))</f>
        <v>0</v>
      </c>
      <c r="E38" s="3">
        <f>'SOR Undiscounted'!E12/((1+$B$1)^($A38-$A$4))</f>
        <v>0</v>
      </c>
      <c r="F38" s="3">
        <f>'SOR Undiscounted'!F12/((1+$B$1)^($A38-$A$4))</f>
        <v>0</v>
      </c>
      <c r="G38" s="3">
        <f>'SOR Undiscounted'!G12/((1+$B$1)^($A38-$A$4))</f>
        <v>0</v>
      </c>
      <c r="H38" s="3">
        <f>'SOR Undiscounted'!H12/((1+$B$1)^($A38-$A$4))</f>
        <v>0</v>
      </c>
      <c r="I38" s="3">
        <f>'SOR Undiscounted'!I12/((1+$B$1)^($A38-$A$4))</f>
        <v>0</v>
      </c>
      <c r="J38" s="14"/>
      <c r="K38" s="3">
        <f>'SOR Undiscounted'!K12/((1+$B$1)^($A38-$A$4))</f>
        <v>0</v>
      </c>
      <c r="L38" s="3">
        <f>'SOR Undiscounted'!L12/((1+$B$1)^($A38-$A$4))</f>
        <v>0</v>
      </c>
      <c r="M38" s="3">
        <f>'SOR Undiscounted'!M12/((1+$B$1)^($A38-$A$4))</f>
        <v>0</v>
      </c>
      <c r="N38" s="3">
        <f>'SOR Undiscounted'!N12/((1+$B$1)^($A38-$A$4))</f>
        <v>0</v>
      </c>
      <c r="O38" s="3">
        <f>'SOR Undiscounted'!O12/((1+$B$1)^($A38-$A$4))</f>
        <v>0</v>
      </c>
      <c r="P38" s="3">
        <f>'SOR Undiscounted'!P12/((1+$B$1)^($A38-$A$4))</f>
        <v>0</v>
      </c>
      <c r="Q38" s="3">
        <f>'SOR Undiscounted'!Q12/((1+$B$1)^($A38-$A$4))</f>
        <v>0</v>
      </c>
      <c r="R38" s="3">
        <f>'SOR Undiscounted'!R12/((1+$B$1)^($A38-$A$4))</f>
        <v>0</v>
      </c>
      <c r="S38" s="14"/>
      <c r="T38" s="3">
        <f>'SOR Undiscounted'!T12/((1+$B$1)^($A38-$A$4))</f>
        <v>0</v>
      </c>
      <c r="U38" s="3">
        <f>'SOR Undiscounted'!U12/((1+$B$1)^($A38-$A$4))</f>
        <v>0</v>
      </c>
      <c r="V38" s="3">
        <f>'SOR Undiscounted'!V12/((1+$B$1)^($A38-$A$4))</f>
        <v>0</v>
      </c>
      <c r="W38" s="3">
        <f>'SOR Undiscounted'!W12/((1+$B$1)^($A38-$A$4))</f>
        <v>0</v>
      </c>
      <c r="X38" s="3">
        <f>'SOR Undiscounted'!X12/((1+$B$1)^($A38-$A$4))</f>
        <v>0</v>
      </c>
      <c r="Y38" s="3">
        <f>'SOR Undiscounted'!Y12/((1+$B$1)^($A38-$A$4))</f>
        <v>0</v>
      </c>
      <c r="Z38" s="3">
        <f>'SOR Undiscounted'!Z12/((1+$B$1)^($A38-$A$4))</f>
        <v>0</v>
      </c>
      <c r="AA38" s="3">
        <f>'SOR Undiscounted'!AA12/((1+$B$1)^($A38-$A$4))</f>
        <v>0</v>
      </c>
      <c r="AB38" s="14"/>
    </row>
    <row r="39" spans="1:28" s="16" customFormat="1" x14ac:dyDescent="0.25">
      <c r="A39" s="30">
        <v>2029</v>
      </c>
      <c r="B39" s="3">
        <f>'SOR Undiscounted'!B13/((1+$B$1)^($A39-$A$4))</f>
        <v>0</v>
      </c>
      <c r="C39" s="3">
        <f>'SOR Undiscounted'!C13/((1+$B$1)^($A39-$A$4))</f>
        <v>0</v>
      </c>
      <c r="D39" s="3">
        <f>'SOR Undiscounted'!D13/((1+$B$1)^($A39-$A$4))</f>
        <v>0</v>
      </c>
      <c r="E39" s="3">
        <f>'SOR Undiscounted'!E13/((1+$B$1)^($A39-$A$4))</f>
        <v>0</v>
      </c>
      <c r="F39" s="3">
        <f>'SOR Undiscounted'!F13/((1+$B$1)^($A39-$A$4))</f>
        <v>0</v>
      </c>
      <c r="G39" s="3">
        <f>'SOR Undiscounted'!G13/((1+$B$1)^($A39-$A$4))</f>
        <v>0</v>
      </c>
      <c r="H39" s="3">
        <f>'SOR Undiscounted'!H13/((1+$B$1)^($A39-$A$4))</f>
        <v>0</v>
      </c>
      <c r="I39" s="3">
        <f>'SOR Undiscounted'!I13/((1+$B$1)^($A39-$A$4))</f>
        <v>0</v>
      </c>
      <c r="J39" s="14"/>
      <c r="K39" s="3">
        <f>'SOR Undiscounted'!K13/((1+$B$1)^($A39-$A$4))</f>
        <v>0</v>
      </c>
      <c r="L39" s="3">
        <f>'SOR Undiscounted'!L13/((1+$B$1)^($A39-$A$4))</f>
        <v>0</v>
      </c>
      <c r="M39" s="3">
        <f>'SOR Undiscounted'!M13/((1+$B$1)^($A39-$A$4))</f>
        <v>0</v>
      </c>
      <c r="N39" s="3">
        <f>'SOR Undiscounted'!N13/((1+$B$1)^($A39-$A$4))</f>
        <v>0</v>
      </c>
      <c r="O39" s="3">
        <f>'SOR Undiscounted'!O13/((1+$B$1)^($A39-$A$4))</f>
        <v>0</v>
      </c>
      <c r="P39" s="3">
        <f>'SOR Undiscounted'!P13/((1+$B$1)^($A39-$A$4))</f>
        <v>0</v>
      </c>
      <c r="Q39" s="3">
        <f>'SOR Undiscounted'!Q13/((1+$B$1)^($A39-$A$4))</f>
        <v>0</v>
      </c>
      <c r="R39" s="3">
        <f>'SOR Undiscounted'!R13/((1+$B$1)^($A39-$A$4))</f>
        <v>0</v>
      </c>
      <c r="S39" s="14"/>
      <c r="T39" s="3">
        <f>'SOR Undiscounted'!T13/((1+$B$1)^($A39-$A$4))</f>
        <v>0</v>
      </c>
      <c r="U39" s="3">
        <f>'SOR Undiscounted'!U13/((1+$B$1)^($A39-$A$4))</f>
        <v>0</v>
      </c>
      <c r="V39" s="3">
        <f>'SOR Undiscounted'!V13/((1+$B$1)^($A39-$A$4))</f>
        <v>0</v>
      </c>
      <c r="W39" s="3">
        <f>'SOR Undiscounted'!W13/((1+$B$1)^($A39-$A$4))</f>
        <v>0</v>
      </c>
      <c r="X39" s="3">
        <f>'SOR Undiscounted'!X13/((1+$B$1)^($A39-$A$4))</f>
        <v>0</v>
      </c>
      <c r="Y39" s="3">
        <f>'SOR Undiscounted'!Y13/((1+$B$1)^($A39-$A$4))</f>
        <v>0</v>
      </c>
      <c r="Z39" s="3">
        <f>'SOR Undiscounted'!Z13/((1+$B$1)^($A39-$A$4))</f>
        <v>0</v>
      </c>
      <c r="AA39" s="3">
        <f>'SOR Undiscounted'!AA13/((1+$B$1)^($A39-$A$4))</f>
        <v>0</v>
      </c>
      <c r="AB39" s="14"/>
    </row>
    <row r="40" spans="1:28" s="16" customFormat="1" x14ac:dyDescent="0.25">
      <c r="A40" s="30">
        <v>2030</v>
      </c>
      <c r="B40" s="3">
        <f>'SOR Undiscounted'!B14/((1+$B$1)^($A40-$A$4))</f>
        <v>0</v>
      </c>
      <c r="C40" s="3">
        <f>'SOR Undiscounted'!C14/((1+$B$1)^($A40-$A$4))</f>
        <v>0</v>
      </c>
      <c r="D40" s="3">
        <f>'SOR Undiscounted'!D14/((1+$B$1)^($A40-$A$4))</f>
        <v>0</v>
      </c>
      <c r="E40" s="3">
        <f>'SOR Undiscounted'!E14/((1+$B$1)^($A40-$A$4))</f>
        <v>0</v>
      </c>
      <c r="F40" s="3">
        <f>'SOR Undiscounted'!F14/((1+$B$1)^($A40-$A$4))</f>
        <v>0</v>
      </c>
      <c r="G40" s="3">
        <f>'SOR Undiscounted'!G14/((1+$B$1)^($A40-$A$4))</f>
        <v>0</v>
      </c>
      <c r="H40" s="3">
        <f>'SOR Undiscounted'!H14/((1+$B$1)^($A40-$A$4))</f>
        <v>0</v>
      </c>
      <c r="I40" s="3">
        <f>'SOR Undiscounted'!I14/((1+$B$1)^($A40-$A$4))</f>
        <v>0</v>
      </c>
      <c r="J40" s="14"/>
      <c r="K40" s="3">
        <f>'SOR Undiscounted'!K14/((1+$B$1)^($A40-$A$4))</f>
        <v>0</v>
      </c>
      <c r="L40" s="3">
        <f>'SOR Undiscounted'!L14/((1+$B$1)^($A40-$A$4))</f>
        <v>0</v>
      </c>
      <c r="M40" s="3">
        <f>'SOR Undiscounted'!M14/((1+$B$1)^($A40-$A$4))</f>
        <v>0</v>
      </c>
      <c r="N40" s="3">
        <f>'SOR Undiscounted'!N14/((1+$B$1)^($A40-$A$4))</f>
        <v>0</v>
      </c>
      <c r="O40" s="3">
        <f>'SOR Undiscounted'!O14/((1+$B$1)^($A40-$A$4))</f>
        <v>0</v>
      </c>
      <c r="P40" s="3">
        <f>'SOR Undiscounted'!P14/((1+$B$1)^($A40-$A$4))</f>
        <v>0</v>
      </c>
      <c r="Q40" s="3">
        <f>'SOR Undiscounted'!Q14/((1+$B$1)^($A40-$A$4))</f>
        <v>0</v>
      </c>
      <c r="R40" s="3">
        <f>'SOR Undiscounted'!R14/((1+$B$1)^($A40-$A$4))</f>
        <v>0</v>
      </c>
      <c r="S40" s="14"/>
      <c r="T40" s="3">
        <f>'SOR Undiscounted'!T14/((1+$B$1)^($A40-$A$4))</f>
        <v>0</v>
      </c>
      <c r="U40" s="3">
        <f>'SOR Undiscounted'!U14/((1+$B$1)^($A40-$A$4))</f>
        <v>0</v>
      </c>
      <c r="V40" s="3">
        <f>'SOR Undiscounted'!V14/((1+$B$1)^($A40-$A$4))</f>
        <v>0</v>
      </c>
      <c r="W40" s="3">
        <f>'SOR Undiscounted'!W14/((1+$B$1)^($A40-$A$4))</f>
        <v>0</v>
      </c>
      <c r="X40" s="3">
        <f>'SOR Undiscounted'!X14/((1+$B$1)^($A40-$A$4))</f>
        <v>0</v>
      </c>
      <c r="Y40" s="3">
        <f>'SOR Undiscounted'!Y14/((1+$B$1)^($A40-$A$4))</f>
        <v>0</v>
      </c>
      <c r="Z40" s="3">
        <f>'SOR Undiscounted'!Z14/((1+$B$1)^($A40-$A$4))</f>
        <v>0</v>
      </c>
      <c r="AA40" s="3">
        <f>'SOR Undiscounted'!AA14/((1+$B$1)^($A40-$A$4))</f>
        <v>0</v>
      </c>
      <c r="AB40" s="14"/>
    </row>
    <row r="41" spans="1:28" s="16" customFormat="1" x14ac:dyDescent="0.25">
      <c r="A41" s="30">
        <v>2031</v>
      </c>
      <c r="B41" s="3">
        <f>'SOR Undiscounted'!B15/((1+$B$1)^($A41-$A$4))</f>
        <v>0</v>
      </c>
      <c r="C41" s="3">
        <f>'SOR Undiscounted'!C15/((1+$B$1)^($A41-$A$4))</f>
        <v>0</v>
      </c>
      <c r="D41" s="3">
        <f>'SOR Undiscounted'!D15/((1+$B$1)^($A41-$A$4))</f>
        <v>0</v>
      </c>
      <c r="E41" s="3">
        <f>'SOR Undiscounted'!E15/((1+$B$1)^($A41-$A$4))</f>
        <v>0</v>
      </c>
      <c r="F41" s="3">
        <f>'SOR Undiscounted'!F15/((1+$B$1)^($A41-$A$4))</f>
        <v>0</v>
      </c>
      <c r="G41" s="3">
        <f>'SOR Undiscounted'!G15/((1+$B$1)^($A41-$A$4))</f>
        <v>0</v>
      </c>
      <c r="H41" s="3">
        <f>'SOR Undiscounted'!H15/((1+$B$1)^($A41-$A$4))</f>
        <v>0</v>
      </c>
      <c r="I41" s="3">
        <f>'SOR Undiscounted'!I15/((1+$B$1)^($A41-$A$4))</f>
        <v>0</v>
      </c>
      <c r="J41" s="14"/>
      <c r="K41" s="3">
        <f>'SOR Undiscounted'!K15/((1+$B$1)^($A41-$A$4))</f>
        <v>0</v>
      </c>
      <c r="L41" s="3">
        <f>'SOR Undiscounted'!L15/((1+$B$1)^($A41-$A$4))</f>
        <v>0</v>
      </c>
      <c r="M41" s="3">
        <f>'SOR Undiscounted'!M15/((1+$B$1)^($A41-$A$4))</f>
        <v>0</v>
      </c>
      <c r="N41" s="3">
        <f>'SOR Undiscounted'!N15/((1+$B$1)^($A41-$A$4))</f>
        <v>0</v>
      </c>
      <c r="O41" s="3">
        <f>'SOR Undiscounted'!O15/((1+$B$1)^($A41-$A$4))</f>
        <v>0</v>
      </c>
      <c r="P41" s="3">
        <f>'SOR Undiscounted'!P15/((1+$B$1)^($A41-$A$4))</f>
        <v>0</v>
      </c>
      <c r="Q41" s="3">
        <f>'SOR Undiscounted'!Q15/((1+$B$1)^($A41-$A$4))</f>
        <v>0</v>
      </c>
      <c r="R41" s="3">
        <f>'SOR Undiscounted'!R15/((1+$B$1)^($A41-$A$4))</f>
        <v>0</v>
      </c>
      <c r="S41" s="14"/>
      <c r="T41" s="3">
        <f>'SOR Undiscounted'!T15/((1+$B$1)^($A41-$A$4))</f>
        <v>0</v>
      </c>
      <c r="U41" s="3">
        <f>'SOR Undiscounted'!U15/((1+$B$1)^($A41-$A$4))</f>
        <v>0</v>
      </c>
      <c r="V41" s="3">
        <f>'SOR Undiscounted'!V15/((1+$B$1)^($A41-$A$4))</f>
        <v>0</v>
      </c>
      <c r="W41" s="3">
        <f>'SOR Undiscounted'!W15/((1+$B$1)^($A41-$A$4))</f>
        <v>0</v>
      </c>
      <c r="X41" s="3">
        <f>'SOR Undiscounted'!X15/((1+$B$1)^($A41-$A$4))</f>
        <v>0</v>
      </c>
      <c r="Y41" s="3">
        <f>'SOR Undiscounted'!Y15/((1+$B$1)^($A41-$A$4))</f>
        <v>0</v>
      </c>
      <c r="Z41" s="3">
        <f>'SOR Undiscounted'!Z15/((1+$B$1)^($A41-$A$4))</f>
        <v>0</v>
      </c>
      <c r="AA41" s="3">
        <f>'SOR Undiscounted'!AA15/((1+$B$1)^($A41-$A$4))</f>
        <v>0</v>
      </c>
      <c r="AB41" s="14"/>
    </row>
    <row r="42" spans="1:28" s="16" customFormat="1" x14ac:dyDescent="0.25">
      <c r="A42" s="30">
        <v>2032</v>
      </c>
      <c r="B42" s="3">
        <f>'SOR Undiscounted'!B16/((1+$B$1)^($A42-$A$4))</f>
        <v>0</v>
      </c>
      <c r="C42" s="3">
        <f>'SOR Undiscounted'!C16/((1+$B$1)^($A42-$A$4))</f>
        <v>0</v>
      </c>
      <c r="D42" s="3">
        <f>'SOR Undiscounted'!D16/((1+$B$1)^($A42-$A$4))</f>
        <v>0</v>
      </c>
      <c r="E42" s="3">
        <f>'SOR Undiscounted'!E16/((1+$B$1)^($A42-$A$4))</f>
        <v>0</v>
      </c>
      <c r="F42" s="3">
        <f>'SOR Undiscounted'!F16/((1+$B$1)^($A42-$A$4))</f>
        <v>0</v>
      </c>
      <c r="G42" s="3">
        <f>'SOR Undiscounted'!G16/((1+$B$1)^($A42-$A$4))</f>
        <v>0</v>
      </c>
      <c r="H42" s="3">
        <f>'SOR Undiscounted'!H16/((1+$B$1)^($A42-$A$4))</f>
        <v>0</v>
      </c>
      <c r="I42" s="3">
        <f>'SOR Undiscounted'!I16/((1+$B$1)^($A42-$A$4))</f>
        <v>0</v>
      </c>
      <c r="J42" s="14"/>
      <c r="K42" s="3">
        <f>'SOR Undiscounted'!K16/((1+$B$1)^($A42-$A$4))</f>
        <v>0</v>
      </c>
      <c r="L42" s="3">
        <f>'SOR Undiscounted'!L16/((1+$B$1)^($A42-$A$4))</f>
        <v>0</v>
      </c>
      <c r="M42" s="3">
        <f>'SOR Undiscounted'!M16/((1+$B$1)^($A42-$A$4))</f>
        <v>0</v>
      </c>
      <c r="N42" s="3">
        <f>'SOR Undiscounted'!N16/((1+$B$1)^($A42-$A$4))</f>
        <v>0</v>
      </c>
      <c r="O42" s="3">
        <f>'SOR Undiscounted'!O16/((1+$B$1)^($A42-$A$4))</f>
        <v>0</v>
      </c>
      <c r="P42" s="3">
        <f>'SOR Undiscounted'!P16/((1+$B$1)^($A42-$A$4))</f>
        <v>0</v>
      </c>
      <c r="Q42" s="3">
        <f>'SOR Undiscounted'!Q16/((1+$B$1)^($A42-$A$4))</f>
        <v>0</v>
      </c>
      <c r="R42" s="3">
        <f>'SOR Undiscounted'!R16/((1+$B$1)^($A42-$A$4))</f>
        <v>0</v>
      </c>
      <c r="S42" s="14"/>
      <c r="T42" s="3">
        <f>'SOR Undiscounted'!T16/((1+$B$1)^($A42-$A$4))</f>
        <v>0</v>
      </c>
      <c r="U42" s="3">
        <f>'SOR Undiscounted'!U16/((1+$B$1)^($A42-$A$4))</f>
        <v>0</v>
      </c>
      <c r="V42" s="3">
        <f>'SOR Undiscounted'!V16/((1+$B$1)^($A42-$A$4))</f>
        <v>0</v>
      </c>
      <c r="W42" s="3">
        <f>'SOR Undiscounted'!W16/((1+$B$1)^($A42-$A$4))</f>
        <v>0</v>
      </c>
      <c r="X42" s="3">
        <f>'SOR Undiscounted'!X16/((1+$B$1)^($A42-$A$4))</f>
        <v>0</v>
      </c>
      <c r="Y42" s="3">
        <f>'SOR Undiscounted'!Y16/((1+$B$1)^($A42-$A$4))</f>
        <v>0</v>
      </c>
      <c r="Z42" s="3">
        <f>'SOR Undiscounted'!Z16/((1+$B$1)^($A42-$A$4))</f>
        <v>0</v>
      </c>
      <c r="AA42" s="3">
        <f>'SOR Undiscounted'!AA16/((1+$B$1)^($A42-$A$4))</f>
        <v>0</v>
      </c>
      <c r="AB42" s="14"/>
    </row>
    <row r="43" spans="1:28" s="16" customFormat="1" x14ac:dyDescent="0.25">
      <c r="A43" s="30">
        <v>2033</v>
      </c>
      <c r="B43" s="3">
        <f>'SOR Undiscounted'!B17/((1+$B$1)^($A43-$A$4))</f>
        <v>0</v>
      </c>
      <c r="C43" s="3">
        <f>'SOR Undiscounted'!C17/((1+$B$1)^($A43-$A$4))</f>
        <v>0</v>
      </c>
      <c r="D43" s="3">
        <f>'SOR Undiscounted'!D17/((1+$B$1)^($A43-$A$4))</f>
        <v>0</v>
      </c>
      <c r="E43" s="3">
        <f>'SOR Undiscounted'!E17/((1+$B$1)^($A43-$A$4))</f>
        <v>0</v>
      </c>
      <c r="F43" s="3">
        <f>'SOR Undiscounted'!F17/((1+$B$1)^($A43-$A$4))</f>
        <v>0</v>
      </c>
      <c r="G43" s="3">
        <f>'SOR Undiscounted'!G17/((1+$B$1)^($A43-$A$4))</f>
        <v>0</v>
      </c>
      <c r="H43" s="3">
        <f>'SOR Undiscounted'!H17/((1+$B$1)^($A43-$A$4))</f>
        <v>0</v>
      </c>
      <c r="I43" s="3">
        <f>'SOR Undiscounted'!I17/((1+$B$1)^($A43-$A$4))</f>
        <v>0</v>
      </c>
      <c r="J43" s="14"/>
      <c r="K43" s="3">
        <f>'SOR Undiscounted'!K17/((1+$B$1)^($A43-$A$4))</f>
        <v>0</v>
      </c>
      <c r="L43" s="3">
        <f>'SOR Undiscounted'!L17/((1+$B$1)^($A43-$A$4))</f>
        <v>0</v>
      </c>
      <c r="M43" s="3">
        <f>'SOR Undiscounted'!M17/((1+$B$1)^($A43-$A$4))</f>
        <v>0</v>
      </c>
      <c r="N43" s="3">
        <f>'SOR Undiscounted'!N17/((1+$B$1)^($A43-$A$4))</f>
        <v>0</v>
      </c>
      <c r="O43" s="3">
        <f>'SOR Undiscounted'!O17/((1+$B$1)^($A43-$A$4))</f>
        <v>0</v>
      </c>
      <c r="P43" s="3">
        <f>'SOR Undiscounted'!P17/((1+$B$1)^($A43-$A$4))</f>
        <v>0</v>
      </c>
      <c r="Q43" s="3">
        <f>'SOR Undiscounted'!Q17/((1+$B$1)^($A43-$A$4))</f>
        <v>0</v>
      </c>
      <c r="R43" s="3">
        <f>'SOR Undiscounted'!R17/((1+$B$1)^($A43-$A$4))</f>
        <v>0</v>
      </c>
      <c r="S43" s="14"/>
      <c r="T43" s="3">
        <f>'SOR Undiscounted'!T17/((1+$B$1)^($A43-$A$4))</f>
        <v>0</v>
      </c>
      <c r="U43" s="3">
        <f>'SOR Undiscounted'!U17/((1+$B$1)^($A43-$A$4))</f>
        <v>0</v>
      </c>
      <c r="V43" s="3">
        <f>'SOR Undiscounted'!V17/((1+$B$1)^($A43-$A$4))</f>
        <v>0</v>
      </c>
      <c r="W43" s="3">
        <f>'SOR Undiscounted'!W17/((1+$B$1)^($A43-$A$4))</f>
        <v>0</v>
      </c>
      <c r="X43" s="3">
        <f>'SOR Undiscounted'!X17/((1+$B$1)^($A43-$A$4))</f>
        <v>0</v>
      </c>
      <c r="Y43" s="3">
        <f>'SOR Undiscounted'!Y17/((1+$B$1)^($A43-$A$4))</f>
        <v>0</v>
      </c>
      <c r="Z43" s="3">
        <f>'SOR Undiscounted'!Z17/((1+$B$1)^($A43-$A$4))</f>
        <v>0</v>
      </c>
      <c r="AA43" s="3">
        <f>'SOR Undiscounted'!AA17/((1+$B$1)^($A43-$A$4))</f>
        <v>0</v>
      </c>
      <c r="AB43" s="14"/>
    </row>
    <row r="44" spans="1:28" s="16" customFormat="1" x14ac:dyDescent="0.25">
      <c r="A44" s="30">
        <v>2034</v>
      </c>
      <c r="B44" s="3">
        <f>'SOR Undiscounted'!B18/((1+$B$1)^($A44-$A$4))</f>
        <v>0</v>
      </c>
      <c r="C44" s="3">
        <f>'SOR Undiscounted'!C18/((1+$B$1)^($A44-$A$4))</f>
        <v>0</v>
      </c>
      <c r="D44" s="3">
        <f>'SOR Undiscounted'!D18/((1+$B$1)^($A44-$A$4))</f>
        <v>0</v>
      </c>
      <c r="E44" s="3">
        <f>'SOR Undiscounted'!E18/((1+$B$1)^($A44-$A$4))</f>
        <v>0</v>
      </c>
      <c r="F44" s="3">
        <f>'SOR Undiscounted'!F18/((1+$B$1)^($A44-$A$4))</f>
        <v>0</v>
      </c>
      <c r="G44" s="3">
        <f>'SOR Undiscounted'!G18/((1+$B$1)^($A44-$A$4))</f>
        <v>0</v>
      </c>
      <c r="H44" s="3">
        <f>'SOR Undiscounted'!H18/((1+$B$1)^($A44-$A$4))</f>
        <v>0</v>
      </c>
      <c r="I44" s="3">
        <f>'SOR Undiscounted'!I18/((1+$B$1)^($A44-$A$4))</f>
        <v>0</v>
      </c>
      <c r="J44" s="14"/>
      <c r="K44" s="3">
        <f>'SOR Undiscounted'!K18/((1+$B$1)^($A44-$A$4))</f>
        <v>0</v>
      </c>
      <c r="L44" s="3">
        <f>'SOR Undiscounted'!L18/((1+$B$1)^($A44-$A$4))</f>
        <v>0</v>
      </c>
      <c r="M44" s="3">
        <f>'SOR Undiscounted'!M18/((1+$B$1)^($A44-$A$4))</f>
        <v>0</v>
      </c>
      <c r="N44" s="3">
        <f>'SOR Undiscounted'!N18/((1+$B$1)^($A44-$A$4))</f>
        <v>0</v>
      </c>
      <c r="O44" s="3">
        <f>'SOR Undiscounted'!O18/((1+$B$1)^($A44-$A$4))</f>
        <v>0</v>
      </c>
      <c r="P44" s="3">
        <f>'SOR Undiscounted'!P18/((1+$B$1)^($A44-$A$4))</f>
        <v>0</v>
      </c>
      <c r="Q44" s="3">
        <f>'SOR Undiscounted'!Q18/((1+$B$1)^($A44-$A$4))</f>
        <v>0</v>
      </c>
      <c r="R44" s="3">
        <f>'SOR Undiscounted'!R18/((1+$B$1)^($A44-$A$4))</f>
        <v>0</v>
      </c>
      <c r="S44" s="14"/>
      <c r="T44" s="3">
        <f>'SOR Undiscounted'!T18/((1+$B$1)^($A44-$A$4))</f>
        <v>0</v>
      </c>
      <c r="U44" s="3">
        <f>'SOR Undiscounted'!U18/((1+$B$1)^($A44-$A$4))</f>
        <v>0</v>
      </c>
      <c r="V44" s="3">
        <f>'SOR Undiscounted'!V18/((1+$B$1)^($A44-$A$4))</f>
        <v>0</v>
      </c>
      <c r="W44" s="3">
        <f>'SOR Undiscounted'!W18/((1+$B$1)^($A44-$A$4))</f>
        <v>0</v>
      </c>
      <c r="X44" s="3">
        <f>'SOR Undiscounted'!X18/((1+$B$1)^($A44-$A$4))</f>
        <v>0</v>
      </c>
      <c r="Y44" s="3">
        <f>'SOR Undiscounted'!Y18/((1+$B$1)^($A44-$A$4))</f>
        <v>0</v>
      </c>
      <c r="Z44" s="3">
        <f>'SOR Undiscounted'!Z18/((1+$B$1)^($A44-$A$4))</f>
        <v>0</v>
      </c>
      <c r="AA44" s="3">
        <f>'SOR Undiscounted'!AA18/((1+$B$1)^($A44-$A$4))</f>
        <v>0</v>
      </c>
      <c r="AB44" s="14"/>
    </row>
    <row r="45" spans="1:28" s="16" customFormat="1" x14ac:dyDescent="0.25">
      <c r="A45" s="30">
        <v>2035</v>
      </c>
      <c r="B45" s="3">
        <f>'SOR Undiscounted'!B19/((1+$B$1)^($A45-$A$4))</f>
        <v>0</v>
      </c>
      <c r="C45" s="3">
        <f>'SOR Undiscounted'!C19/((1+$B$1)^($A45-$A$4))</f>
        <v>0</v>
      </c>
      <c r="D45" s="3">
        <f>'SOR Undiscounted'!D19/((1+$B$1)^($A45-$A$4))</f>
        <v>0</v>
      </c>
      <c r="E45" s="3">
        <f>'SOR Undiscounted'!E19/((1+$B$1)^($A45-$A$4))</f>
        <v>0</v>
      </c>
      <c r="F45" s="3">
        <f>'SOR Undiscounted'!F19/((1+$B$1)^($A45-$A$4))</f>
        <v>0</v>
      </c>
      <c r="G45" s="3">
        <f>'SOR Undiscounted'!G19/((1+$B$1)^($A45-$A$4))</f>
        <v>0</v>
      </c>
      <c r="H45" s="3">
        <f>'SOR Undiscounted'!H19/((1+$B$1)^($A45-$A$4))</f>
        <v>0</v>
      </c>
      <c r="I45" s="3">
        <f>'SOR Undiscounted'!I19/((1+$B$1)^($A45-$A$4))</f>
        <v>0</v>
      </c>
      <c r="J45" s="14"/>
      <c r="K45" s="3">
        <f>'SOR Undiscounted'!K19/((1+$B$1)^($A45-$A$4))</f>
        <v>0</v>
      </c>
      <c r="L45" s="3">
        <f>'SOR Undiscounted'!L19/((1+$B$1)^($A45-$A$4))</f>
        <v>0</v>
      </c>
      <c r="M45" s="3">
        <f>'SOR Undiscounted'!M19/((1+$B$1)^($A45-$A$4))</f>
        <v>0</v>
      </c>
      <c r="N45" s="3">
        <f>'SOR Undiscounted'!N19/((1+$B$1)^($A45-$A$4))</f>
        <v>0</v>
      </c>
      <c r="O45" s="3">
        <f>'SOR Undiscounted'!O19/((1+$B$1)^($A45-$A$4))</f>
        <v>0</v>
      </c>
      <c r="P45" s="3">
        <f>'SOR Undiscounted'!P19/((1+$B$1)^($A45-$A$4))</f>
        <v>0</v>
      </c>
      <c r="Q45" s="3">
        <f>'SOR Undiscounted'!Q19/((1+$B$1)^($A45-$A$4))</f>
        <v>0</v>
      </c>
      <c r="R45" s="3">
        <f>'SOR Undiscounted'!R19/((1+$B$1)^($A45-$A$4))</f>
        <v>0</v>
      </c>
      <c r="S45" s="14"/>
      <c r="T45" s="3">
        <f>'SOR Undiscounted'!T19/((1+$B$1)^($A45-$A$4))</f>
        <v>0</v>
      </c>
      <c r="U45" s="3">
        <f>'SOR Undiscounted'!U19/((1+$B$1)^($A45-$A$4))</f>
        <v>0</v>
      </c>
      <c r="V45" s="3">
        <f>'SOR Undiscounted'!V19/((1+$B$1)^($A45-$A$4))</f>
        <v>0</v>
      </c>
      <c r="W45" s="3">
        <f>'SOR Undiscounted'!W19/((1+$B$1)^($A45-$A$4))</f>
        <v>0</v>
      </c>
      <c r="X45" s="3">
        <f>'SOR Undiscounted'!X19/((1+$B$1)^($A45-$A$4))</f>
        <v>0</v>
      </c>
      <c r="Y45" s="3">
        <f>'SOR Undiscounted'!Y19/((1+$B$1)^($A45-$A$4))</f>
        <v>0</v>
      </c>
      <c r="Z45" s="3">
        <f>'SOR Undiscounted'!Z19/((1+$B$1)^($A45-$A$4))</f>
        <v>0</v>
      </c>
      <c r="AA45" s="3">
        <f>'SOR Undiscounted'!AA19/((1+$B$1)^($A45-$A$4))</f>
        <v>0</v>
      </c>
      <c r="AB45" s="14"/>
    </row>
    <row r="46" spans="1:28" s="16" customFormat="1" x14ac:dyDescent="0.25">
      <c r="A46" s="30">
        <v>2036</v>
      </c>
      <c r="B46" s="3">
        <f>'SOR Undiscounted'!B20/((1+$B$1)^($A46-$A$4))</f>
        <v>0</v>
      </c>
      <c r="C46" s="3">
        <f>'SOR Undiscounted'!C20/((1+$B$1)^($A46-$A$4))</f>
        <v>0</v>
      </c>
      <c r="D46" s="3">
        <f>'SOR Undiscounted'!D20/((1+$B$1)^($A46-$A$4))</f>
        <v>0</v>
      </c>
      <c r="E46" s="3">
        <f>'SOR Undiscounted'!E20/((1+$B$1)^($A46-$A$4))</f>
        <v>0</v>
      </c>
      <c r="F46" s="3">
        <f>'SOR Undiscounted'!F20/((1+$B$1)^($A46-$A$4))</f>
        <v>0</v>
      </c>
      <c r="G46" s="3">
        <f>'SOR Undiscounted'!G20/((1+$B$1)^($A46-$A$4))</f>
        <v>0</v>
      </c>
      <c r="H46" s="3">
        <f>'SOR Undiscounted'!H20/((1+$B$1)^($A46-$A$4))</f>
        <v>0</v>
      </c>
      <c r="I46" s="3">
        <f>'SOR Undiscounted'!I20/((1+$B$1)^($A46-$A$4))</f>
        <v>0</v>
      </c>
      <c r="J46" s="14"/>
      <c r="K46" s="3">
        <f>'SOR Undiscounted'!K20/((1+$B$1)^($A46-$A$4))</f>
        <v>0</v>
      </c>
      <c r="L46" s="3">
        <f>'SOR Undiscounted'!L20/((1+$B$1)^($A46-$A$4))</f>
        <v>0</v>
      </c>
      <c r="M46" s="3">
        <f>'SOR Undiscounted'!M20/((1+$B$1)^($A46-$A$4))</f>
        <v>0</v>
      </c>
      <c r="N46" s="3">
        <f>'SOR Undiscounted'!N20/((1+$B$1)^($A46-$A$4))</f>
        <v>0</v>
      </c>
      <c r="O46" s="3">
        <f>'SOR Undiscounted'!O20/((1+$B$1)^($A46-$A$4))</f>
        <v>0</v>
      </c>
      <c r="P46" s="3">
        <f>'SOR Undiscounted'!P20/((1+$B$1)^($A46-$A$4))</f>
        <v>0</v>
      </c>
      <c r="Q46" s="3">
        <f>'SOR Undiscounted'!Q20/((1+$B$1)^($A46-$A$4))</f>
        <v>0</v>
      </c>
      <c r="R46" s="3">
        <f>'SOR Undiscounted'!R20/((1+$B$1)^($A46-$A$4))</f>
        <v>0</v>
      </c>
      <c r="S46" s="14"/>
      <c r="T46" s="3">
        <f>'SOR Undiscounted'!T20/((1+$B$1)^($A46-$A$4))</f>
        <v>0</v>
      </c>
      <c r="U46" s="3">
        <f>'SOR Undiscounted'!U20/((1+$B$1)^($A46-$A$4))</f>
        <v>0</v>
      </c>
      <c r="V46" s="3">
        <f>'SOR Undiscounted'!V20/((1+$B$1)^($A46-$A$4))</f>
        <v>0</v>
      </c>
      <c r="W46" s="3">
        <f>'SOR Undiscounted'!W20/((1+$B$1)^($A46-$A$4))</f>
        <v>0</v>
      </c>
      <c r="X46" s="3">
        <f>'SOR Undiscounted'!X20/((1+$B$1)^($A46-$A$4))</f>
        <v>0</v>
      </c>
      <c r="Y46" s="3">
        <f>'SOR Undiscounted'!Y20/((1+$B$1)^($A46-$A$4))</f>
        <v>0</v>
      </c>
      <c r="Z46" s="3">
        <f>'SOR Undiscounted'!Z20/((1+$B$1)^($A46-$A$4))</f>
        <v>0</v>
      </c>
      <c r="AA46" s="3">
        <f>'SOR Undiscounted'!AA20/((1+$B$1)^($A46-$A$4))</f>
        <v>0</v>
      </c>
      <c r="AB46" s="14"/>
    </row>
    <row r="47" spans="1:28" s="16" customFormat="1" x14ac:dyDescent="0.25">
      <c r="A47" s="30">
        <v>2037</v>
      </c>
      <c r="B47" s="3">
        <f>'SOR Undiscounted'!B21/((1+$B$1)^($A47-$A$4))</f>
        <v>0</v>
      </c>
      <c r="C47" s="3">
        <f>'SOR Undiscounted'!C21/((1+$B$1)^($A47-$A$4))</f>
        <v>0</v>
      </c>
      <c r="D47" s="3">
        <f>'SOR Undiscounted'!D21/((1+$B$1)^($A47-$A$4))</f>
        <v>0</v>
      </c>
      <c r="E47" s="3">
        <f>'SOR Undiscounted'!E21/((1+$B$1)^($A47-$A$4))</f>
        <v>0</v>
      </c>
      <c r="F47" s="3">
        <f>'SOR Undiscounted'!F21/((1+$B$1)^($A47-$A$4))</f>
        <v>0</v>
      </c>
      <c r="G47" s="3">
        <f>'SOR Undiscounted'!G21/((1+$B$1)^($A47-$A$4))</f>
        <v>0</v>
      </c>
      <c r="H47" s="3">
        <f>'SOR Undiscounted'!H21/((1+$B$1)^($A47-$A$4))</f>
        <v>0</v>
      </c>
      <c r="I47" s="3">
        <f>'SOR Undiscounted'!I21/((1+$B$1)^($A47-$A$4))</f>
        <v>0</v>
      </c>
      <c r="J47" s="14"/>
      <c r="K47" s="3">
        <f>'SOR Undiscounted'!K21/((1+$B$1)^($A47-$A$4))</f>
        <v>0</v>
      </c>
      <c r="L47" s="3">
        <f>'SOR Undiscounted'!L21/((1+$B$1)^($A47-$A$4))</f>
        <v>0</v>
      </c>
      <c r="M47" s="3">
        <f>'SOR Undiscounted'!M21/((1+$B$1)^($A47-$A$4))</f>
        <v>0</v>
      </c>
      <c r="N47" s="3">
        <f>'SOR Undiscounted'!N21/((1+$B$1)^($A47-$A$4))</f>
        <v>0</v>
      </c>
      <c r="O47" s="3">
        <f>'SOR Undiscounted'!O21/((1+$B$1)^($A47-$A$4))</f>
        <v>0</v>
      </c>
      <c r="P47" s="3">
        <f>'SOR Undiscounted'!P21/((1+$B$1)^($A47-$A$4))</f>
        <v>0</v>
      </c>
      <c r="Q47" s="3">
        <f>'SOR Undiscounted'!Q21/((1+$B$1)^($A47-$A$4))</f>
        <v>0</v>
      </c>
      <c r="R47" s="3">
        <f>'SOR Undiscounted'!R21/((1+$B$1)^($A47-$A$4))</f>
        <v>0</v>
      </c>
      <c r="S47" s="14"/>
      <c r="T47" s="3">
        <f>'SOR Undiscounted'!T21/((1+$B$1)^($A47-$A$4))</f>
        <v>0</v>
      </c>
      <c r="U47" s="3">
        <f>'SOR Undiscounted'!U21/((1+$B$1)^($A47-$A$4))</f>
        <v>0</v>
      </c>
      <c r="V47" s="3">
        <f>'SOR Undiscounted'!V21/((1+$B$1)^($A47-$A$4))</f>
        <v>0</v>
      </c>
      <c r="W47" s="3">
        <f>'SOR Undiscounted'!W21/((1+$B$1)^($A47-$A$4))</f>
        <v>0</v>
      </c>
      <c r="X47" s="3">
        <f>'SOR Undiscounted'!X21/((1+$B$1)^($A47-$A$4))</f>
        <v>0</v>
      </c>
      <c r="Y47" s="3">
        <f>'SOR Undiscounted'!Y21/((1+$B$1)^($A47-$A$4))</f>
        <v>0</v>
      </c>
      <c r="Z47" s="3">
        <f>'SOR Undiscounted'!Z21/((1+$B$1)^($A47-$A$4))</f>
        <v>0</v>
      </c>
      <c r="AA47" s="3">
        <f>'SOR Undiscounted'!AA21/((1+$B$1)^($A47-$A$4))</f>
        <v>0</v>
      </c>
      <c r="AB47" s="14"/>
    </row>
    <row r="48" spans="1:28" s="16" customFormat="1" x14ac:dyDescent="0.25">
      <c r="A48" s="30">
        <v>2038</v>
      </c>
      <c r="B48" s="3">
        <f>'SOR Undiscounted'!B22/((1+$B$1)^($A48-$A$4))</f>
        <v>0</v>
      </c>
      <c r="C48" s="3">
        <f>'SOR Undiscounted'!C22/((1+$B$1)^($A48-$A$4))</f>
        <v>0</v>
      </c>
      <c r="D48" s="3">
        <f>'SOR Undiscounted'!D22/((1+$B$1)^($A48-$A$4))</f>
        <v>0</v>
      </c>
      <c r="E48" s="3">
        <f>'SOR Undiscounted'!E22/((1+$B$1)^($A48-$A$4))</f>
        <v>0</v>
      </c>
      <c r="F48" s="3">
        <f>'SOR Undiscounted'!F22/((1+$B$1)^($A48-$A$4))</f>
        <v>0</v>
      </c>
      <c r="G48" s="3">
        <f>'SOR Undiscounted'!G22/((1+$B$1)^($A48-$A$4))</f>
        <v>0</v>
      </c>
      <c r="H48" s="3">
        <f>'SOR Undiscounted'!H22/((1+$B$1)^($A48-$A$4))</f>
        <v>0</v>
      </c>
      <c r="I48" s="3">
        <f>'SOR Undiscounted'!I22/((1+$B$1)^($A48-$A$4))</f>
        <v>0</v>
      </c>
      <c r="J48" s="14"/>
      <c r="K48" s="3">
        <f>'SOR Undiscounted'!K22/((1+$B$1)^($A48-$A$4))</f>
        <v>0</v>
      </c>
      <c r="L48" s="3">
        <f>'SOR Undiscounted'!L22/((1+$B$1)^($A48-$A$4))</f>
        <v>0</v>
      </c>
      <c r="M48" s="3">
        <f>'SOR Undiscounted'!M22/((1+$B$1)^($A48-$A$4))</f>
        <v>0</v>
      </c>
      <c r="N48" s="3">
        <f>'SOR Undiscounted'!N22/((1+$B$1)^($A48-$A$4))</f>
        <v>0</v>
      </c>
      <c r="O48" s="3">
        <f>'SOR Undiscounted'!O22/((1+$B$1)^($A48-$A$4))</f>
        <v>0</v>
      </c>
      <c r="P48" s="3">
        <f>'SOR Undiscounted'!P22/((1+$B$1)^($A48-$A$4))</f>
        <v>0</v>
      </c>
      <c r="Q48" s="3">
        <f>'SOR Undiscounted'!Q22/((1+$B$1)^($A48-$A$4))</f>
        <v>0</v>
      </c>
      <c r="R48" s="3">
        <f>'SOR Undiscounted'!R22/((1+$B$1)^($A48-$A$4))</f>
        <v>0</v>
      </c>
      <c r="S48" s="14"/>
      <c r="T48" s="3">
        <f>'SOR Undiscounted'!T22/((1+$B$1)^($A48-$A$4))</f>
        <v>0</v>
      </c>
      <c r="U48" s="3">
        <f>'SOR Undiscounted'!U22/((1+$B$1)^($A48-$A$4))</f>
        <v>0</v>
      </c>
      <c r="V48" s="3">
        <f>'SOR Undiscounted'!V22/((1+$B$1)^($A48-$A$4))</f>
        <v>0</v>
      </c>
      <c r="W48" s="3">
        <f>'SOR Undiscounted'!W22/((1+$B$1)^($A48-$A$4))</f>
        <v>0</v>
      </c>
      <c r="X48" s="3">
        <f>'SOR Undiscounted'!X22/((1+$B$1)^($A48-$A$4))</f>
        <v>0</v>
      </c>
      <c r="Y48" s="3">
        <f>'SOR Undiscounted'!Y22/((1+$B$1)^($A48-$A$4))</f>
        <v>0</v>
      </c>
      <c r="Z48" s="3">
        <f>'SOR Undiscounted'!Z22/((1+$B$1)^($A48-$A$4))</f>
        <v>0</v>
      </c>
      <c r="AA48" s="3">
        <f>'SOR Undiscounted'!AA22/((1+$B$1)^($A48-$A$4))</f>
        <v>0</v>
      </c>
      <c r="AB48" s="14"/>
    </row>
    <row r="49" spans="1:35" s="16" customFormat="1" x14ac:dyDescent="0.25">
      <c r="A49" s="30">
        <v>2039</v>
      </c>
      <c r="B49" s="3">
        <f>'SOR Undiscounted'!B23/((1+$B$1)^($A49-$A$4))</f>
        <v>0</v>
      </c>
      <c r="C49" s="3">
        <f>'SOR Undiscounted'!C23/((1+$B$1)^($A49-$A$4))</f>
        <v>0</v>
      </c>
      <c r="D49" s="3">
        <f>'SOR Undiscounted'!D23/((1+$B$1)^($A49-$A$4))</f>
        <v>0</v>
      </c>
      <c r="E49" s="3">
        <f>'SOR Undiscounted'!E23/((1+$B$1)^($A49-$A$4))</f>
        <v>0</v>
      </c>
      <c r="F49" s="3">
        <f>'SOR Undiscounted'!F23/((1+$B$1)^($A49-$A$4))</f>
        <v>0</v>
      </c>
      <c r="G49" s="3">
        <f>'SOR Undiscounted'!G23/((1+$B$1)^($A49-$A$4))</f>
        <v>0</v>
      </c>
      <c r="H49" s="3">
        <f>'SOR Undiscounted'!H23/((1+$B$1)^($A49-$A$4))</f>
        <v>0</v>
      </c>
      <c r="I49" s="3">
        <f>'SOR Undiscounted'!I23/((1+$B$1)^($A49-$A$4))</f>
        <v>0</v>
      </c>
      <c r="J49" s="14"/>
      <c r="K49" s="3">
        <f>'SOR Undiscounted'!K23/((1+$B$1)^($A49-$A$4))</f>
        <v>0</v>
      </c>
      <c r="L49" s="3">
        <f>'SOR Undiscounted'!L23/((1+$B$1)^($A49-$A$4))</f>
        <v>0</v>
      </c>
      <c r="M49" s="3">
        <f>'SOR Undiscounted'!M23/((1+$B$1)^($A49-$A$4))</f>
        <v>0</v>
      </c>
      <c r="N49" s="3">
        <f>'SOR Undiscounted'!N23/((1+$B$1)^($A49-$A$4))</f>
        <v>0</v>
      </c>
      <c r="O49" s="3">
        <f>'SOR Undiscounted'!O23/((1+$B$1)^($A49-$A$4))</f>
        <v>0</v>
      </c>
      <c r="P49" s="3">
        <f>'SOR Undiscounted'!P23/((1+$B$1)^($A49-$A$4))</f>
        <v>0</v>
      </c>
      <c r="Q49" s="3">
        <f>'SOR Undiscounted'!Q23/((1+$B$1)^($A49-$A$4))</f>
        <v>0</v>
      </c>
      <c r="R49" s="3">
        <f>'SOR Undiscounted'!R23/((1+$B$1)^($A49-$A$4))</f>
        <v>0</v>
      </c>
      <c r="S49" s="14"/>
      <c r="T49" s="3">
        <f>'SOR Undiscounted'!T23/((1+$B$1)^($A49-$A$4))</f>
        <v>0</v>
      </c>
      <c r="U49" s="3">
        <f>'SOR Undiscounted'!U23/((1+$B$1)^($A49-$A$4))</f>
        <v>0</v>
      </c>
      <c r="V49" s="3">
        <f>'SOR Undiscounted'!V23/((1+$B$1)^($A49-$A$4))</f>
        <v>0</v>
      </c>
      <c r="W49" s="3">
        <f>'SOR Undiscounted'!W23/((1+$B$1)^($A49-$A$4))</f>
        <v>0</v>
      </c>
      <c r="X49" s="3">
        <f>'SOR Undiscounted'!X23/((1+$B$1)^($A49-$A$4))</f>
        <v>0</v>
      </c>
      <c r="Y49" s="3">
        <f>'SOR Undiscounted'!Y23/((1+$B$1)^($A49-$A$4))</f>
        <v>0</v>
      </c>
      <c r="Z49" s="3">
        <f>'SOR Undiscounted'!Z23/((1+$B$1)^($A49-$A$4))</f>
        <v>0</v>
      </c>
      <c r="AA49" s="3">
        <f>'SOR Undiscounted'!AA23/((1+$B$1)^($A49-$A$4))</f>
        <v>0</v>
      </c>
      <c r="AB49" s="14"/>
    </row>
    <row r="50" spans="1:35" s="16" customFormat="1" x14ac:dyDescent="0.25">
      <c r="A50" s="30">
        <v>2040</v>
      </c>
      <c r="B50" s="3">
        <f>'SOR Undiscounted'!B24/((1+$B$1)^($A50-$A$4))</f>
        <v>0</v>
      </c>
      <c r="C50" s="3">
        <f>'SOR Undiscounted'!C24/((1+$B$1)^($A50-$A$4))</f>
        <v>0</v>
      </c>
      <c r="D50" s="3">
        <f>'SOR Undiscounted'!D24/((1+$B$1)^($A50-$A$4))</f>
        <v>0</v>
      </c>
      <c r="E50" s="3">
        <f>'SOR Undiscounted'!E24/((1+$B$1)^($A50-$A$4))</f>
        <v>0</v>
      </c>
      <c r="F50" s="3">
        <f>'SOR Undiscounted'!F24/((1+$B$1)^($A50-$A$4))</f>
        <v>0</v>
      </c>
      <c r="G50" s="3">
        <f>'SOR Undiscounted'!G24/((1+$B$1)^($A50-$A$4))</f>
        <v>0</v>
      </c>
      <c r="H50" s="3">
        <f>'SOR Undiscounted'!H24/((1+$B$1)^($A50-$A$4))</f>
        <v>0</v>
      </c>
      <c r="I50" s="3">
        <f>'SOR Undiscounted'!I24/((1+$B$1)^($A50-$A$4))</f>
        <v>0</v>
      </c>
      <c r="J50" s="14"/>
      <c r="K50" s="3">
        <f>'SOR Undiscounted'!K24/((1+$B$1)^($A50-$A$4))</f>
        <v>0</v>
      </c>
      <c r="L50" s="3">
        <f>'SOR Undiscounted'!L24/((1+$B$1)^($A50-$A$4))</f>
        <v>0</v>
      </c>
      <c r="M50" s="3">
        <f>'SOR Undiscounted'!M24/((1+$B$1)^($A50-$A$4))</f>
        <v>0</v>
      </c>
      <c r="N50" s="3">
        <f>'SOR Undiscounted'!N24/((1+$B$1)^($A50-$A$4))</f>
        <v>0</v>
      </c>
      <c r="O50" s="3">
        <f>'SOR Undiscounted'!O24/((1+$B$1)^($A50-$A$4))</f>
        <v>0</v>
      </c>
      <c r="P50" s="3">
        <f>'SOR Undiscounted'!P24/((1+$B$1)^($A50-$A$4))</f>
        <v>0</v>
      </c>
      <c r="Q50" s="3">
        <f>'SOR Undiscounted'!Q24/((1+$B$1)^($A50-$A$4))</f>
        <v>0</v>
      </c>
      <c r="R50" s="3">
        <f>'SOR Undiscounted'!R24/((1+$B$1)^($A50-$A$4))</f>
        <v>0</v>
      </c>
      <c r="S50" s="14"/>
      <c r="T50" s="3">
        <f>'SOR Undiscounted'!T24/((1+$B$1)^($A50-$A$4))</f>
        <v>0</v>
      </c>
      <c r="U50" s="3">
        <f>'SOR Undiscounted'!U24/((1+$B$1)^($A50-$A$4))</f>
        <v>0</v>
      </c>
      <c r="V50" s="3">
        <f>'SOR Undiscounted'!V24/((1+$B$1)^($A50-$A$4))</f>
        <v>0</v>
      </c>
      <c r="W50" s="3">
        <f>'SOR Undiscounted'!W24/((1+$B$1)^($A50-$A$4))</f>
        <v>0</v>
      </c>
      <c r="X50" s="3">
        <f>'SOR Undiscounted'!X24/((1+$B$1)^($A50-$A$4))</f>
        <v>0</v>
      </c>
      <c r="Y50" s="3">
        <f>'SOR Undiscounted'!Y24/((1+$B$1)^($A50-$A$4))</f>
        <v>0</v>
      </c>
      <c r="Z50" s="3">
        <f>'SOR Undiscounted'!Z24/((1+$B$1)^($A50-$A$4))</f>
        <v>0</v>
      </c>
      <c r="AA50" s="3">
        <f>'SOR Undiscounted'!AA24/((1+$B$1)^($A50-$A$4))</f>
        <v>0</v>
      </c>
      <c r="AB50" s="14"/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0">SUM(C30:C50)</f>
        <v>0</v>
      </c>
      <c r="D51" s="13">
        <f t="shared" si="0"/>
        <v>0</v>
      </c>
      <c r="E51" s="13">
        <f t="shared" si="0"/>
        <v>0</v>
      </c>
      <c r="F51" s="13">
        <f t="shared" si="0"/>
        <v>0</v>
      </c>
      <c r="G51" s="13">
        <f t="shared" si="0"/>
        <v>0</v>
      </c>
      <c r="H51" s="13">
        <f t="shared" si="0"/>
        <v>0</v>
      </c>
      <c r="I51" s="13">
        <f t="shared" ref="I51" si="1">SUM(I30:I50)</f>
        <v>0</v>
      </c>
      <c r="J51" s="14"/>
      <c r="K51" s="13">
        <f t="shared" ref="K51:Q51" si="2">SUM(K30:K50)</f>
        <v>0</v>
      </c>
      <c r="L51" s="13">
        <f t="shared" si="2"/>
        <v>0</v>
      </c>
      <c r="M51" s="13">
        <f t="shared" si="2"/>
        <v>0</v>
      </c>
      <c r="N51" s="13">
        <f t="shared" si="2"/>
        <v>0</v>
      </c>
      <c r="O51" s="13">
        <f t="shared" si="2"/>
        <v>0</v>
      </c>
      <c r="P51" s="13">
        <f t="shared" si="2"/>
        <v>0</v>
      </c>
      <c r="Q51" s="13">
        <f t="shared" si="2"/>
        <v>0</v>
      </c>
      <c r="R51" s="13">
        <f t="shared" ref="R51" si="3">SUM(R30:R50)</f>
        <v>0</v>
      </c>
      <c r="S51" s="14"/>
      <c r="T51" s="13">
        <f t="shared" ref="T51:Z51" si="4">SUM(T30:T50)</f>
        <v>0</v>
      </c>
      <c r="U51" s="13">
        <f t="shared" si="4"/>
        <v>0</v>
      </c>
      <c r="V51" s="13">
        <f t="shared" si="4"/>
        <v>0</v>
      </c>
      <c r="W51" s="13">
        <f t="shared" si="4"/>
        <v>0</v>
      </c>
      <c r="X51" s="13">
        <f t="shared" si="4"/>
        <v>0</v>
      </c>
      <c r="Y51" s="13">
        <f t="shared" si="4"/>
        <v>0</v>
      </c>
      <c r="Z51" s="13">
        <f t="shared" si="4"/>
        <v>0</v>
      </c>
      <c r="AA51" s="13">
        <f t="shared" ref="AA51" si="5">SUM(AA30:AA50)</f>
        <v>0</v>
      </c>
      <c r="AB51" s="14"/>
    </row>
    <row r="54" spans="1:35" ht="30" x14ac:dyDescent="0.25">
      <c r="A54" s="6" t="s">
        <v>68</v>
      </c>
    </row>
    <row r="55" spans="1:35" x14ac:dyDescent="0.25">
      <c r="A55" s="6"/>
      <c r="B55" s="5" t="s">
        <v>57</v>
      </c>
      <c r="C55" s="5"/>
      <c r="D55" s="5"/>
      <c r="E55" s="5"/>
      <c r="F55" s="5"/>
      <c r="G55" s="5"/>
      <c r="H55" s="5"/>
      <c r="I55" s="5"/>
      <c r="K55" s="5" t="s">
        <v>58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0" t="s">
        <v>0</v>
      </c>
      <c r="B56" s="30" t="s">
        <v>4</v>
      </c>
      <c r="C56" s="30" t="s">
        <v>5</v>
      </c>
      <c r="D56" s="30" t="s">
        <v>6</v>
      </c>
      <c r="E56" s="30" t="s">
        <v>7</v>
      </c>
      <c r="F56" s="30" t="s">
        <v>8</v>
      </c>
      <c r="G56" s="30" t="s">
        <v>9</v>
      </c>
      <c r="H56" s="30" t="s">
        <v>10</v>
      </c>
      <c r="I56" s="30" t="s">
        <v>14</v>
      </c>
      <c r="K56" s="30" t="s">
        <v>4</v>
      </c>
      <c r="L56" s="30" t="s">
        <v>5</v>
      </c>
      <c r="M56" s="30" t="s">
        <v>6</v>
      </c>
      <c r="N56" s="30" t="s">
        <v>7</v>
      </c>
      <c r="O56" s="30" t="s">
        <v>8</v>
      </c>
      <c r="P56" s="30" t="s">
        <v>9</v>
      </c>
      <c r="Q56" s="30" t="s">
        <v>10</v>
      </c>
      <c r="R56" s="30" t="s">
        <v>14</v>
      </c>
      <c r="T56" s="30" t="s">
        <v>4</v>
      </c>
      <c r="U56" s="30" t="s">
        <v>5</v>
      </c>
      <c r="V56" s="30" t="s">
        <v>6</v>
      </c>
      <c r="W56" s="30" t="s">
        <v>7</v>
      </c>
      <c r="X56" s="30" t="s">
        <v>8</v>
      </c>
      <c r="Y56" s="30" t="s">
        <v>9</v>
      </c>
      <c r="Z56" s="30" t="s">
        <v>10</v>
      </c>
      <c r="AA56" s="30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0">
        <v>2020</v>
      </c>
      <c r="B57" s="3">
        <f>'SOR Undiscounted'!B31/((1+$B$1)^($A57-$A$4))</f>
        <v>0</v>
      </c>
      <c r="C57" s="3">
        <f>'SOR Undiscounted'!C31/((1+$B$1)^($A57-$A$4))</f>
        <v>0</v>
      </c>
      <c r="D57" s="3">
        <f>'SOR Undiscounted'!D31/((1+$B$1)^($A57-$A$4))</f>
        <v>0</v>
      </c>
      <c r="E57" s="3">
        <f>'SOR Undiscounted'!E31/((1+$B$1)^($A57-$A$4))</f>
        <v>0</v>
      </c>
      <c r="F57" s="3">
        <f>'SOR Undiscounted'!F31/((1+$B$1)^($A57-$A$4))</f>
        <v>0</v>
      </c>
      <c r="G57" s="3">
        <f>'SOR Undiscounted'!G31/((1+$B$1)^($A57-$A$4))</f>
        <v>0</v>
      </c>
      <c r="H57" s="3">
        <f>'SOR Undiscounted'!H31/((1+$B$1)^($A57-$A$4))</f>
        <v>0</v>
      </c>
      <c r="I57" s="3">
        <f>'SOR Undiscounted'!I31/((1+$B$1)^($A57-$A$4))</f>
        <v>0</v>
      </c>
      <c r="J57" s="14"/>
      <c r="K57" s="3">
        <f>'SOR Undiscounted'!K31/((1+$B$1)^($A57-$A$4))</f>
        <v>0</v>
      </c>
      <c r="L57" s="3">
        <f>'SOR Undiscounted'!L31/((1+$B$1)^($A57-$A$4))</f>
        <v>0</v>
      </c>
      <c r="M57" s="3">
        <f>'SOR Undiscounted'!M31/((1+$B$1)^($A57-$A$4))</f>
        <v>0</v>
      </c>
      <c r="N57" s="3">
        <f>'SOR Undiscounted'!N31/((1+$B$1)^($A57-$A$4))</f>
        <v>0</v>
      </c>
      <c r="O57" s="3">
        <f>'SOR Undiscounted'!O31/((1+$B$1)^($A57-$A$4))</f>
        <v>0</v>
      </c>
      <c r="P57" s="3">
        <f>'SOR Undiscounted'!P31/((1+$B$1)^($A57-$A$4))</f>
        <v>0</v>
      </c>
      <c r="Q57" s="3">
        <f>'SOR Undiscounted'!Q31/((1+$B$1)^($A57-$A$4))</f>
        <v>0</v>
      </c>
      <c r="R57" s="3">
        <f>'SOR Undiscounted'!R31/((1+$B$1)^($A57-$A$4))</f>
        <v>0</v>
      </c>
      <c r="S57" s="14"/>
      <c r="T57" s="3">
        <f>'SOR Undiscounted'!T31/((1+$B$1)^($A57-$A$4))</f>
        <v>0</v>
      </c>
      <c r="U57" s="3">
        <f>'SOR Undiscounted'!U31/((1+$B$1)^($A57-$A$4))</f>
        <v>0</v>
      </c>
      <c r="V57" s="3">
        <f>'SOR Undiscounted'!V31/((1+$B$1)^($A57-$A$4))</f>
        <v>0</v>
      </c>
      <c r="W57" s="3">
        <f>'SOR Undiscounted'!W31/((1+$B$1)^($A57-$A$4))</f>
        <v>0</v>
      </c>
      <c r="X57" s="3">
        <f>'SOR Undiscounted'!X31/((1+$B$1)^($A57-$A$4))</f>
        <v>0</v>
      </c>
      <c r="Y57" s="3">
        <f>'SOR Undiscounted'!Y31/((1+$B$1)^($A57-$A$4))</f>
        <v>0</v>
      </c>
      <c r="Z57" s="3">
        <f>'SOR Undiscounted'!Z31/((1+$B$1)^($A57-$A$4))</f>
        <v>0</v>
      </c>
      <c r="AA57" s="3">
        <f>'SOR Undiscounted'!AA31/((1+$B$1)^($A57-$A$4))</f>
        <v>0</v>
      </c>
      <c r="AB57" s="14"/>
    </row>
    <row r="58" spans="1:35" s="16" customFormat="1" x14ac:dyDescent="0.25">
      <c r="A58" s="30">
        <v>2021</v>
      </c>
      <c r="B58" s="3">
        <f>'SOR Undiscounted'!B32/((1+$B$1)^($A58-$A$4))</f>
        <v>0</v>
      </c>
      <c r="C58" s="3">
        <f>'SOR Undiscounted'!C32/((1+$B$1)^($A58-$A$4))</f>
        <v>0</v>
      </c>
      <c r="D58" s="3">
        <f>'SOR Undiscounted'!D32/((1+$B$1)^($A58-$A$4))</f>
        <v>0</v>
      </c>
      <c r="E58" s="3">
        <f>'SOR Undiscounted'!E32/((1+$B$1)^($A58-$A$4))</f>
        <v>0</v>
      </c>
      <c r="F58" s="3">
        <f>'SOR Undiscounted'!F32/((1+$B$1)^($A58-$A$4))</f>
        <v>0</v>
      </c>
      <c r="G58" s="3">
        <f>'SOR Undiscounted'!G32/((1+$B$1)^($A58-$A$4))</f>
        <v>0</v>
      </c>
      <c r="H58" s="3">
        <f>'SOR Undiscounted'!H32/((1+$B$1)^($A58-$A$4))</f>
        <v>0</v>
      </c>
      <c r="I58" s="3">
        <f>'SOR Undiscounted'!I32/((1+$B$1)^($A58-$A$4))</f>
        <v>0</v>
      </c>
      <c r="J58" s="14"/>
      <c r="K58" s="3">
        <f>'SOR Undiscounted'!K32/((1+$B$1)^($A58-$A$4))</f>
        <v>0</v>
      </c>
      <c r="L58" s="3">
        <f>'SOR Undiscounted'!L32/((1+$B$1)^($A58-$A$4))</f>
        <v>0</v>
      </c>
      <c r="M58" s="3">
        <f>'SOR Undiscounted'!M32/((1+$B$1)^($A58-$A$4))</f>
        <v>0</v>
      </c>
      <c r="N58" s="3">
        <f>'SOR Undiscounted'!N32/((1+$B$1)^($A58-$A$4))</f>
        <v>0</v>
      </c>
      <c r="O58" s="3">
        <f>'SOR Undiscounted'!O32/((1+$B$1)^($A58-$A$4))</f>
        <v>0</v>
      </c>
      <c r="P58" s="3">
        <f>'SOR Undiscounted'!P32/((1+$B$1)^($A58-$A$4))</f>
        <v>0</v>
      </c>
      <c r="Q58" s="3">
        <f>'SOR Undiscounted'!Q32/((1+$B$1)^($A58-$A$4))</f>
        <v>0</v>
      </c>
      <c r="R58" s="3">
        <f>'SOR Undiscounted'!R32/((1+$B$1)^($A58-$A$4))</f>
        <v>0</v>
      </c>
      <c r="S58" s="14"/>
      <c r="T58" s="3">
        <f>'SOR Undiscounted'!T32/((1+$B$1)^($A58-$A$4))</f>
        <v>0</v>
      </c>
      <c r="U58" s="3">
        <f>'SOR Undiscounted'!U32/((1+$B$1)^($A58-$A$4))</f>
        <v>0</v>
      </c>
      <c r="V58" s="3">
        <f>'SOR Undiscounted'!V32/((1+$B$1)^($A58-$A$4))</f>
        <v>0</v>
      </c>
      <c r="W58" s="3">
        <f>'SOR Undiscounted'!W32/((1+$B$1)^($A58-$A$4))</f>
        <v>0</v>
      </c>
      <c r="X58" s="3">
        <f>'SOR Undiscounted'!X32/((1+$B$1)^($A58-$A$4))</f>
        <v>0</v>
      </c>
      <c r="Y58" s="3">
        <f>'SOR Undiscounted'!Y32/((1+$B$1)^($A58-$A$4))</f>
        <v>0</v>
      </c>
      <c r="Z58" s="3">
        <f>'SOR Undiscounted'!Z32/((1+$B$1)^($A58-$A$4))</f>
        <v>0</v>
      </c>
      <c r="AA58" s="3">
        <f>'SOR Undiscounted'!AA32/((1+$B$1)^($A58-$A$4))</f>
        <v>0</v>
      </c>
      <c r="AB58" s="14"/>
    </row>
    <row r="59" spans="1:35" s="16" customFormat="1" x14ac:dyDescent="0.25">
      <c r="A59" s="30">
        <v>2022</v>
      </c>
      <c r="B59" s="3">
        <f>'SOR Undiscounted'!B33/((1+$B$1)^($A59-$A$4))</f>
        <v>0</v>
      </c>
      <c r="C59" s="3">
        <f>'SOR Undiscounted'!C33/((1+$B$1)^($A59-$A$4))</f>
        <v>0</v>
      </c>
      <c r="D59" s="3">
        <f>'SOR Undiscounted'!D33/((1+$B$1)^($A59-$A$4))</f>
        <v>0</v>
      </c>
      <c r="E59" s="3">
        <f>'SOR Undiscounted'!E33/((1+$B$1)^($A59-$A$4))</f>
        <v>0</v>
      </c>
      <c r="F59" s="3">
        <f>'SOR Undiscounted'!F33/((1+$B$1)^($A59-$A$4))</f>
        <v>0</v>
      </c>
      <c r="G59" s="3">
        <f>'SOR Undiscounted'!G33/((1+$B$1)^($A59-$A$4))</f>
        <v>0</v>
      </c>
      <c r="H59" s="3">
        <f>'SOR Undiscounted'!H33/((1+$B$1)^($A59-$A$4))</f>
        <v>0</v>
      </c>
      <c r="I59" s="3">
        <f>'SOR Undiscounted'!I33/((1+$B$1)^($A59-$A$4))</f>
        <v>0</v>
      </c>
      <c r="J59" s="14"/>
      <c r="K59" s="3">
        <f>'SOR Undiscounted'!K33/((1+$B$1)^($A59-$A$4))</f>
        <v>0</v>
      </c>
      <c r="L59" s="3">
        <f>'SOR Undiscounted'!L33/((1+$B$1)^($A59-$A$4))</f>
        <v>0</v>
      </c>
      <c r="M59" s="3">
        <f>'SOR Undiscounted'!M33/((1+$B$1)^($A59-$A$4))</f>
        <v>0</v>
      </c>
      <c r="N59" s="3">
        <f>'SOR Undiscounted'!N33/((1+$B$1)^($A59-$A$4))</f>
        <v>0</v>
      </c>
      <c r="O59" s="3">
        <f>'SOR Undiscounted'!O33/((1+$B$1)^($A59-$A$4))</f>
        <v>0</v>
      </c>
      <c r="P59" s="3">
        <f>'SOR Undiscounted'!P33/((1+$B$1)^($A59-$A$4))</f>
        <v>0</v>
      </c>
      <c r="Q59" s="3">
        <f>'SOR Undiscounted'!Q33/((1+$B$1)^($A59-$A$4))</f>
        <v>0</v>
      </c>
      <c r="R59" s="3">
        <f>'SOR Undiscounted'!R33/((1+$B$1)^($A59-$A$4))</f>
        <v>0</v>
      </c>
      <c r="S59" s="14"/>
      <c r="T59" s="3">
        <f>'SOR Undiscounted'!T33/((1+$B$1)^($A59-$A$4))</f>
        <v>0</v>
      </c>
      <c r="U59" s="3">
        <f>'SOR Undiscounted'!U33/((1+$B$1)^($A59-$A$4))</f>
        <v>0</v>
      </c>
      <c r="V59" s="3">
        <f>'SOR Undiscounted'!V33/((1+$B$1)^($A59-$A$4))</f>
        <v>0</v>
      </c>
      <c r="W59" s="3">
        <f>'SOR Undiscounted'!W33/((1+$B$1)^($A59-$A$4))</f>
        <v>0</v>
      </c>
      <c r="X59" s="3">
        <f>'SOR Undiscounted'!X33/((1+$B$1)^($A59-$A$4))</f>
        <v>0</v>
      </c>
      <c r="Y59" s="3">
        <f>'SOR Undiscounted'!Y33/((1+$B$1)^($A59-$A$4))</f>
        <v>0</v>
      </c>
      <c r="Z59" s="3">
        <f>'SOR Undiscounted'!Z33/((1+$B$1)^($A59-$A$4))</f>
        <v>0</v>
      </c>
      <c r="AA59" s="3">
        <f>'SOR Undiscounted'!AA33/((1+$B$1)^($A59-$A$4))</f>
        <v>0</v>
      </c>
      <c r="AB59" s="14"/>
    </row>
    <row r="60" spans="1:35" s="16" customFormat="1" x14ac:dyDescent="0.25">
      <c r="A60" s="30">
        <v>2023</v>
      </c>
      <c r="B60" s="3">
        <f>'SOR Undiscounted'!B34/((1+$B$1)^($A60-$A$4))</f>
        <v>0</v>
      </c>
      <c r="C60" s="3">
        <f>'SOR Undiscounted'!C34/((1+$B$1)^($A60-$A$4))</f>
        <v>0</v>
      </c>
      <c r="D60" s="3">
        <f>'SOR Undiscounted'!D34/((1+$B$1)^($A60-$A$4))</f>
        <v>0</v>
      </c>
      <c r="E60" s="3">
        <f>'SOR Undiscounted'!E34/((1+$B$1)^($A60-$A$4))</f>
        <v>0</v>
      </c>
      <c r="F60" s="3">
        <f>'SOR Undiscounted'!F34/((1+$B$1)^($A60-$A$4))</f>
        <v>0</v>
      </c>
      <c r="G60" s="3">
        <f>'SOR Undiscounted'!G34/((1+$B$1)^($A60-$A$4))</f>
        <v>0</v>
      </c>
      <c r="H60" s="3">
        <f>'SOR Undiscounted'!H34/((1+$B$1)^($A60-$A$4))</f>
        <v>0</v>
      </c>
      <c r="I60" s="3">
        <f>'SOR Undiscounted'!I34/((1+$B$1)^($A60-$A$4))</f>
        <v>0</v>
      </c>
      <c r="J60" s="14"/>
      <c r="K60" s="3">
        <f>'SOR Undiscounted'!K34/((1+$B$1)^($A60-$A$4))</f>
        <v>0</v>
      </c>
      <c r="L60" s="3">
        <f>'SOR Undiscounted'!L34/((1+$B$1)^($A60-$A$4))</f>
        <v>0</v>
      </c>
      <c r="M60" s="3">
        <f>'SOR Undiscounted'!M34/((1+$B$1)^($A60-$A$4))</f>
        <v>0</v>
      </c>
      <c r="N60" s="3">
        <f>'SOR Undiscounted'!N34/((1+$B$1)^($A60-$A$4))</f>
        <v>0</v>
      </c>
      <c r="O60" s="3">
        <f>'SOR Undiscounted'!O34/((1+$B$1)^($A60-$A$4))</f>
        <v>0</v>
      </c>
      <c r="P60" s="3">
        <f>'SOR Undiscounted'!P34/((1+$B$1)^($A60-$A$4))</f>
        <v>0</v>
      </c>
      <c r="Q60" s="3">
        <f>'SOR Undiscounted'!Q34/((1+$B$1)^($A60-$A$4))</f>
        <v>0</v>
      </c>
      <c r="R60" s="3">
        <f>'SOR Undiscounted'!R34/((1+$B$1)^($A60-$A$4))</f>
        <v>0</v>
      </c>
      <c r="S60" s="14"/>
      <c r="T60" s="3">
        <f>'SOR Undiscounted'!T34/((1+$B$1)^($A60-$A$4))</f>
        <v>0</v>
      </c>
      <c r="U60" s="3">
        <f>'SOR Undiscounted'!U34/((1+$B$1)^($A60-$A$4))</f>
        <v>0</v>
      </c>
      <c r="V60" s="3">
        <f>'SOR Undiscounted'!V34/((1+$B$1)^($A60-$A$4))</f>
        <v>0</v>
      </c>
      <c r="W60" s="3">
        <f>'SOR Undiscounted'!W34/((1+$B$1)^($A60-$A$4))</f>
        <v>0</v>
      </c>
      <c r="X60" s="3">
        <f>'SOR Undiscounted'!X34/((1+$B$1)^($A60-$A$4))</f>
        <v>0</v>
      </c>
      <c r="Y60" s="3">
        <f>'SOR Undiscounted'!Y34/((1+$B$1)^($A60-$A$4))</f>
        <v>0</v>
      </c>
      <c r="Z60" s="3">
        <f>'SOR Undiscounted'!Z34/((1+$B$1)^($A60-$A$4))</f>
        <v>0</v>
      </c>
      <c r="AA60" s="3">
        <f>'SOR Undiscounted'!AA34/((1+$B$1)^($A60-$A$4))</f>
        <v>0</v>
      </c>
      <c r="AB60" s="14"/>
    </row>
    <row r="61" spans="1:35" s="16" customFormat="1" x14ac:dyDescent="0.25">
      <c r="A61" s="30">
        <v>2024</v>
      </c>
      <c r="B61" s="3">
        <f>'SOR Undiscounted'!B35/((1+$B$1)^($A61-$A$4))</f>
        <v>0</v>
      </c>
      <c r="C61" s="3">
        <f>'SOR Undiscounted'!C35/((1+$B$1)^($A61-$A$4))</f>
        <v>0</v>
      </c>
      <c r="D61" s="3">
        <f>'SOR Undiscounted'!D35/((1+$B$1)^($A61-$A$4))</f>
        <v>0</v>
      </c>
      <c r="E61" s="3">
        <f>'SOR Undiscounted'!E35/((1+$B$1)^($A61-$A$4))</f>
        <v>0</v>
      </c>
      <c r="F61" s="3">
        <f>'SOR Undiscounted'!F35/((1+$B$1)^($A61-$A$4))</f>
        <v>0</v>
      </c>
      <c r="G61" s="3">
        <f>'SOR Undiscounted'!G35/((1+$B$1)^($A61-$A$4))</f>
        <v>0</v>
      </c>
      <c r="H61" s="3">
        <f>'SOR Undiscounted'!H35/((1+$B$1)^($A61-$A$4))</f>
        <v>0</v>
      </c>
      <c r="I61" s="3">
        <f>'SOR Undiscounted'!I35/((1+$B$1)^($A61-$A$4))</f>
        <v>0</v>
      </c>
      <c r="J61" s="14"/>
      <c r="K61" s="3">
        <f>'SOR Undiscounted'!K35/((1+$B$1)^($A61-$A$4))</f>
        <v>0</v>
      </c>
      <c r="L61" s="3">
        <f>'SOR Undiscounted'!L35/((1+$B$1)^($A61-$A$4))</f>
        <v>0</v>
      </c>
      <c r="M61" s="3">
        <f>'SOR Undiscounted'!M35/((1+$B$1)^($A61-$A$4))</f>
        <v>0</v>
      </c>
      <c r="N61" s="3">
        <f>'SOR Undiscounted'!N35/((1+$B$1)^($A61-$A$4))</f>
        <v>0</v>
      </c>
      <c r="O61" s="3">
        <f>'SOR Undiscounted'!O35/((1+$B$1)^($A61-$A$4))</f>
        <v>0</v>
      </c>
      <c r="P61" s="3">
        <f>'SOR Undiscounted'!P35/((1+$B$1)^($A61-$A$4))</f>
        <v>0</v>
      </c>
      <c r="Q61" s="3">
        <f>'SOR Undiscounted'!Q35/((1+$B$1)^($A61-$A$4))</f>
        <v>0</v>
      </c>
      <c r="R61" s="3">
        <f>'SOR Undiscounted'!R35/((1+$B$1)^($A61-$A$4))</f>
        <v>0</v>
      </c>
      <c r="S61" s="14"/>
      <c r="T61" s="3">
        <f>'SOR Undiscounted'!T35/((1+$B$1)^($A61-$A$4))</f>
        <v>0</v>
      </c>
      <c r="U61" s="3">
        <f>'SOR Undiscounted'!U35/((1+$B$1)^($A61-$A$4))</f>
        <v>0</v>
      </c>
      <c r="V61" s="3">
        <f>'SOR Undiscounted'!V35/((1+$B$1)^($A61-$A$4))</f>
        <v>0</v>
      </c>
      <c r="W61" s="3">
        <f>'SOR Undiscounted'!W35/((1+$B$1)^($A61-$A$4))</f>
        <v>0</v>
      </c>
      <c r="X61" s="3">
        <f>'SOR Undiscounted'!X35/((1+$B$1)^($A61-$A$4))</f>
        <v>0</v>
      </c>
      <c r="Y61" s="3">
        <f>'SOR Undiscounted'!Y35/((1+$B$1)^($A61-$A$4))</f>
        <v>0</v>
      </c>
      <c r="Z61" s="3">
        <f>'SOR Undiscounted'!Z35/((1+$B$1)^($A61-$A$4))</f>
        <v>0</v>
      </c>
      <c r="AA61" s="3">
        <f>'SOR Undiscounted'!AA35/((1+$B$1)^($A61-$A$4))</f>
        <v>0</v>
      </c>
      <c r="AB61" s="14"/>
    </row>
    <row r="62" spans="1:35" s="16" customFormat="1" x14ac:dyDescent="0.25">
      <c r="A62" s="30">
        <v>2025</v>
      </c>
      <c r="B62" s="3">
        <f>'SOR Undiscounted'!B36/((1+$B$1)^($A62-$A$4))</f>
        <v>0</v>
      </c>
      <c r="C62" s="3">
        <f>'SOR Undiscounted'!C36/((1+$B$1)^($A62-$A$4))</f>
        <v>0</v>
      </c>
      <c r="D62" s="3">
        <f>'SOR Undiscounted'!D36/((1+$B$1)^($A62-$A$4))</f>
        <v>0</v>
      </c>
      <c r="E62" s="3">
        <f>'SOR Undiscounted'!E36/((1+$B$1)^($A62-$A$4))</f>
        <v>0</v>
      </c>
      <c r="F62" s="3">
        <f>'SOR Undiscounted'!F36/((1+$B$1)^($A62-$A$4))</f>
        <v>0</v>
      </c>
      <c r="G62" s="3">
        <f>'SOR Undiscounted'!G36/((1+$B$1)^($A62-$A$4))</f>
        <v>0</v>
      </c>
      <c r="H62" s="3">
        <f>'SOR Undiscounted'!H36/((1+$B$1)^($A62-$A$4))</f>
        <v>0</v>
      </c>
      <c r="I62" s="3">
        <f>'SOR Undiscounted'!I36/((1+$B$1)^($A62-$A$4))</f>
        <v>0</v>
      </c>
      <c r="J62" s="14"/>
      <c r="K62" s="3">
        <f>'SOR Undiscounted'!K36/((1+$B$1)^($A62-$A$4))</f>
        <v>0</v>
      </c>
      <c r="L62" s="3">
        <f>'SOR Undiscounted'!L36/((1+$B$1)^($A62-$A$4))</f>
        <v>0</v>
      </c>
      <c r="M62" s="3">
        <f>'SOR Undiscounted'!M36/((1+$B$1)^($A62-$A$4))</f>
        <v>0</v>
      </c>
      <c r="N62" s="3">
        <f>'SOR Undiscounted'!N36/((1+$B$1)^($A62-$A$4))</f>
        <v>0</v>
      </c>
      <c r="O62" s="3">
        <f>'SOR Undiscounted'!O36/((1+$B$1)^($A62-$A$4))</f>
        <v>0</v>
      </c>
      <c r="P62" s="3">
        <f>'SOR Undiscounted'!P36/((1+$B$1)^($A62-$A$4))</f>
        <v>0</v>
      </c>
      <c r="Q62" s="3">
        <f>'SOR Undiscounted'!Q36/((1+$B$1)^($A62-$A$4))</f>
        <v>0</v>
      </c>
      <c r="R62" s="3">
        <f>'SOR Undiscounted'!R36/((1+$B$1)^($A62-$A$4))</f>
        <v>0</v>
      </c>
      <c r="S62" s="14"/>
      <c r="T62" s="3">
        <f>'SOR Undiscounted'!T36/((1+$B$1)^($A62-$A$4))</f>
        <v>0</v>
      </c>
      <c r="U62" s="3">
        <f>'SOR Undiscounted'!U36/((1+$B$1)^($A62-$A$4))</f>
        <v>0</v>
      </c>
      <c r="V62" s="3">
        <f>'SOR Undiscounted'!V36/((1+$B$1)^($A62-$A$4))</f>
        <v>0</v>
      </c>
      <c r="W62" s="3">
        <f>'SOR Undiscounted'!W36/((1+$B$1)^($A62-$A$4))</f>
        <v>0</v>
      </c>
      <c r="X62" s="3">
        <f>'SOR Undiscounted'!X36/((1+$B$1)^($A62-$A$4))</f>
        <v>0</v>
      </c>
      <c r="Y62" s="3">
        <f>'SOR Undiscounted'!Y36/((1+$B$1)^($A62-$A$4))</f>
        <v>0</v>
      </c>
      <c r="Z62" s="3">
        <f>'SOR Undiscounted'!Z36/((1+$B$1)^($A62-$A$4))</f>
        <v>0</v>
      </c>
      <c r="AA62" s="3">
        <f>'SOR Undiscounted'!AA36/((1+$B$1)^($A62-$A$4))</f>
        <v>0</v>
      </c>
      <c r="AB62" s="14"/>
    </row>
    <row r="63" spans="1:35" s="16" customFormat="1" x14ac:dyDescent="0.25">
      <c r="A63" s="30">
        <v>2026</v>
      </c>
      <c r="B63" s="3">
        <f>'SOR Undiscounted'!B37/((1+$B$1)^($A63-$A$4))</f>
        <v>0</v>
      </c>
      <c r="C63" s="3">
        <f>'SOR Undiscounted'!C37/((1+$B$1)^($A63-$A$4))</f>
        <v>0</v>
      </c>
      <c r="D63" s="3">
        <f>'SOR Undiscounted'!D37/((1+$B$1)^($A63-$A$4))</f>
        <v>0</v>
      </c>
      <c r="E63" s="3">
        <f>'SOR Undiscounted'!E37/((1+$B$1)^($A63-$A$4))</f>
        <v>0</v>
      </c>
      <c r="F63" s="3">
        <f>'SOR Undiscounted'!F37/((1+$B$1)^($A63-$A$4))</f>
        <v>0</v>
      </c>
      <c r="G63" s="3">
        <f>'SOR Undiscounted'!G37/((1+$B$1)^($A63-$A$4))</f>
        <v>0</v>
      </c>
      <c r="H63" s="3">
        <f>'SOR Undiscounted'!H37/((1+$B$1)^($A63-$A$4))</f>
        <v>0</v>
      </c>
      <c r="I63" s="3">
        <f>'SOR Undiscounted'!I37/((1+$B$1)^($A63-$A$4))</f>
        <v>0</v>
      </c>
      <c r="J63" s="14"/>
      <c r="K63" s="3">
        <f>'SOR Undiscounted'!K37/((1+$B$1)^($A63-$A$4))</f>
        <v>0</v>
      </c>
      <c r="L63" s="3">
        <f>'SOR Undiscounted'!L37/((1+$B$1)^($A63-$A$4))</f>
        <v>0</v>
      </c>
      <c r="M63" s="3">
        <f>'SOR Undiscounted'!M37/((1+$B$1)^($A63-$A$4))</f>
        <v>0</v>
      </c>
      <c r="N63" s="3">
        <f>'SOR Undiscounted'!N37/((1+$B$1)^($A63-$A$4))</f>
        <v>0</v>
      </c>
      <c r="O63" s="3">
        <f>'SOR Undiscounted'!O37/((1+$B$1)^($A63-$A$4))</f>
        <v>0</v>
      </c>
      <c r="P63" s="3">
        <f>'SOR Undiscounted'!P37/((1+$B$1)^($A63-$A$4))</f>
        <v>0</v>
      </c>
      <c r="Q63" s="3">
        <f>'SOR Undiscounted'!Q37/((1+$B$1)^($A63-$A$4))</f>
        <v>0</v>
      </c>
      <c r="R63" s="3">
        <f>'SOR Undiscounted'!R37/((1+$B$1)^($A63-$A$4))</f>
        <v>0</v>
      </c>
      <c r="S63" s="14"/>
      <c r="T63" s="3">
        <f>'SOR Undiscounted'!T37/((1+$B$1)^($A63-$A$4))</f>
        <v>0</v>
      </c>
      <c r="U63" s="3">
        <f>'SOR Undiscounted'!U37/((1+$B$1)^($A63-$A$4))</f>
        <v>0</v>
      </c>
      <c r="V63" s="3">
        <f>'SOR Undiscounted'!V37/((1+$B$1)^($A63-$A$4))</f>
        <v>0</v>
      </c>
      <c r="W63" s="3">
        <f>'SOR Undiscounted'!W37/((1+$B$1)^($A63-$A$4))</f>
        <v>0</v>
      </c>
      <c r="X63" s="3">
        <f>'SOR Undiscounted'!X37/((1+$B$1)^($A63-$A$4))</f>
        <v>0</v>
      </c>
      <c r="Y63" s="3">
        <f>'SOR Undiscounted'!Y37/((1+$B$1)^($A63-$A$4))</f>
        <v>0</v>
      </c>
      <c r="Z63" s="3">
        <f>'SOR Undiscounted'!Z37/((1+$B$1)^($A63-$A$4))</f>
        <v>0</v>
      </c>
      <c r="AA63" s="3">
        <f>'SOR Undiscounted'!AA37/((1+$B$1)^($A63-$A$4))</f>
        <v>0</v>
      </c>
      <c r="AB63" s="14"/>
    </row>
    <row r="64" spans="1:35" s="16" customFormat="1" x14ac:dyDescent="0.25">
      <c r="A64" s="30">
        <v>2027</v>
      </c>
      <c r="B64" s="3">
        <f>'SOR Undiscounted'!B38/((1+$B$1)^($A64-$A$4))</f>
        <v>0</v>
      </c>
      <c r="C64" s="3">
        <f>'SOR Undiscounted'!C38/((1+$B$1)^($A64-$A$4))</f>
        <v>0</v>
      </c>
      <c r="D64" s="3">
        <f>'SOR Undiscounted'!D38/((1+$B$1)^($A64-$A$4))</f>
        <v>0</v>
      </c>
      <c r="E64" s="3">
        <f>'SOR Undiscounted'!E38/((1+$B$1)^($A64-$A$4))</f>
        <v>0</v>
      </c>
      <c r="F64" s="3">
        <f>'SOR Undiscounted'!F38/((1+$B$1)^($A64-$A$4))</f>
        <v>0</v>
      </c>
      <c r="G64" s="3">
        <f>'SOR Undiscounted'!G38/((1+$B$1)^($A64-$A$4))</f>
        <v>0</v>
      </c>
      <c r="H64" s="3">
        <f>'SOR Undiscounted'!H38/((1+$B$1)^($A64-$A$4))</f>
        <v>0</v>
      </c>
      <c r="I64" s="3">
        <f>'SOR Undiscounted'!I38/((1+$B$1)^($A64-$A$4))</f>
        <v>0</v>
      </c>
      <c r="J64" s="14"/>
      <c r="K64" s="3">
        <f>'SOR Undiscounted'!K38/((1+$B$1)^($A64-$A$4))</f>
        <v>0</v>
      </c>
      <c r="L64" s="3">
        <f>'SOR Undiscounted'!L38/((1+$B$1)^($A64-$A$4))</f>
        <v>0</v>
      </c>
      <c r="M64" s="3">
        <f>'SOR Undiscounted'!M38/((1+$B$1)^($A64-$A$4))</f>
        <v>0</v>
      </c>
      <c r="N64" s="3">
        <f>'SOR Undiscounted'!N38/((1+$B$1)^($A64-$A$4))</f>
        <v>0</v>
      </c>
      <c r="O64" s="3">
        <f>'SOR Undiscounted'!O38/((1+$B$1)^($A64-$A$4))</f>
        <v>0</v>
      </c>
      <c r="P64" s="3">
        <f>'SOR Undiscounted'!P38/((1+$B$1)^($A64-$A$4))</f>
        <v>0</v>
      </c>
      <c r="Q64" s="3">
        <f>'SOR Undiscounted'!Q38/((1+$B$1)^($A64-$A$4))</f>
        <v>0</v>
      </c>
      <c r="R64" s="3">
        <f>'SOR Undiscounted'!R38/((1+$B$1)^($A64-$A$4))</f>
        <v>0</v>
      </c>
      <c r="S64" s="14"/>
      <c r="T64" s="3">
        <f>'SOR Undiscounted'!T38/((1+$B$1)^($A64-$A$4))</f>
        <v>0</v>
      </c>
      <c r="U64" s="3">
        <f>'SOR Undiscounted'!U38/((1+$B$1)^($A64-$A$4))</f>
        <v>0</v>
      </c>
      <c r="V64" s="3">
        <f>'SOR Undiscounted'!V38/((1+$B$1)^($A64-$A$4))</f>
        <v>0</v>
      </c>
      <c r="W64" s="3">
        <f>'SOR Undiscounted'!W38/((1+$B$1)^($A64-$A$4))</f>
        <v>0</v>
      </c>
      <c r="X64" s="3">
        <f>'SOR Undiscounted'!X38/((1+$B$1)^($A64-$A$4))</f>
        <v>0</v>
      </c>
      <c r="Y64" s="3">
        <f>'SOR Undiscounted'!Y38/((1+$B$1)^($A64-$A$4))</f>
        <v>0</v>
      </c>
      <c r="Z64" s="3">
        <f>'SOR Undiscounted'!Z38/((1+$B$1)^($A64-$A$4))</f>
        <v>0</v>
      </c>
      <c r="AA64" s="3">
        <f>'SOR Undiscounted'!AA38/((1+$B$1)^($A64-$A$4))</f>
        <v>0</v>
      </c>
      <c r="AB64" s="14"/>
    </row>
    <row r="65" spans="1:28" s="16" customFormat="1" x14ac:dyDescent="0.25">
      <c r="A65" s="30">
        <v>2028</v>
      </c>
      <c r="B65" s="3">
        <f>'SOR Undiscounted'!B39/((1+$B$1)^($A65-$A$4))</f>
        <v>0</v>
      </c>
      <c r="C65" s="3">
        <f>'SOR Undiscounted'!C39/((1+$B$1)^($A65-$A$4))</f>
        <v>0</v>
      </c>
      <c r="D65" s="3">
        <f>'SOR Undiscounted'!D39/((1+$B$1)^($A65-$A$4))</f>
        <v>0</v>
      </c>
      <c r="E65" s="3">
        <f>'SOR Undiscounted'!E39/((1+$B$1)^($A65-$A$4))</f>
        <v>0</v>
      </c>
      <c r="F65" s="3">
        <f>'SOR Undiscounted'!F39/((1+$B$1)^($A65-$A$4))</f>
        <v>0</v>
      </c>
      <c r="G65" s="3">
        <f>'SOR Undiscounted'!G39/((1+$B$1)^($A65-$A$4))</f>
        <v>0</v>
      </c>
      <c r="H65" s="3">
        <f>'SOR Undiscounted'!H39/((1+$B$1)^($A65-$A$4))</f>
        <v>0</v>
      </c>
      <c r="I65" s="3">
        <f>'SOR Undiscounted'!I39/((1+$B$1)^($A65-$A$4))</f>
        <v>0</v>
      </c>
      <c r="J65" s="14"/>
      <c r="K65" s="3">
        <f>'SOR Undiscounted'!K39/((1+$B$1)^($A65-$A$4))</f>
        <v>0</v>
      </c>
      <c r="L65" s="3">
        <f>'SOR Undiscounted'!L39/((1+$B$1)^($A65-$A$4))</f>
        <v>0</v>
      </c>
      <c r="M65" s="3">
        <f>'SOR Undiscounted'!M39/((1+$B$1)^($A65-$A$4))</f>
        <v>0</v>
      </c>
      <c r="N65" s="3">
        <f>'SOR Undiscounted'!N39/((1+$B$1)^($A65-$A$4))</f>
        <v>0</v>
      </c>
      <c r="O65" s="3">
        <f>'SOR Undiscounted'!O39/((1+$B$1)^($A65-$A$4))</f>
        <v>0</v>
      </c>
      <c r="P65" s="3">
        <f>'SOR Undiscounted'!P39/((1+$B$1)^($A65-$A$4))</f>
        <v>0</v>
      </c>
      <c r="Q65" s="3">
        <f>'SOR Undiscounted'!Q39/((1+$B$1)^($A65-$A$4))</f>
        <v>0</v>
      </c>
      <c r="R65" s="3">
        <f>'SOR Undiscounted'!R39/((1+$B$1)^($A65-$A$4))</f>
        <v>0</v>
      </c>
      <c r="S65" s="14"/>
      <c r="T65" s="3">
        <f>'SOR Undiscounted'!T39/((1+$B$1)^($A65-$A$4))</f>
        <v>0</v>
      </c>
      <c r="U65" s="3">
        <f>'SOR Undiscounted'!U39/((1+$B$1)^($A65-$A$4))</f>
        <v>0</v>
      </c>
      <c r="V65" s="3">
        <f>'SOR Undiscounted'!V39/((1+$B$1)^($A65-$A$4))</f>
        <v>0</v>
      </c>
      <c r="W65" s="3">
        <f>'SOR Undiscounted'!W39/((1+$B$1)^($A65-$A$4))</f>
        <v>0</v>
      </c>
      <c r="X65" s="3">
        <f>'SOR Undiscounted'!X39/((1+$B$1)^($A65-$A$4))</f>
        <v>0</v>
      </c>
      <c r="Y65" s="3">
        <f>'SOR Undiscounted'!Y39/((1+$B$1)^($A65-$A$4))</f>
        <v>0</v>
      </c>
      <c r="Z65" s="3">
        <f>'SOR Undiscounted'!Z39/((1+$B$1)^($A65-$A$4))</f>
        <v>0</v>
      </c>
      <c r="AA65" s="3">
        <f>'SOR Undiscounted'!AA39/((1+$B$1)^($A65-$A$4))</f>
        <v>0</v>
      </c>
      <c r="AB65" s="14"/>
    </row>
    <row r="66" spans="1:28" s="16" customFormat="1" x14ac:dyDescent="0.25">
      <c r="A66" s="30">
        <v>2029</v>
      </c>
      <c r="B66" s="3">
        <f>'SOR Undiscounted'!B40/((1+$B$1)^($A66-$A$4))</f>
        <v>0</v>
      </c>
      <c r="C66" s="3">
        <f>'SOR Undiscounted'!C40/((1+$B$1)^($A66-$A$4))</f>
        <v>0</v>
      </c>
      <c r="D66" s="3">
        <f>'SOR Undiscounted'!D40/((1+$B$1)^($A66-$A$4))</f>
        <v>0</v>
      </c>
      <c r="E66" s="3">
        <f>'SOR Undiscounted'!E40/((1+$B$1)^($A66-$A$4))</f>
        <v>0</v>
      </c>
      <c r="F66" s="3">
        <f>'SOR Undiscounted'!F40/((1+$B$1)^($A66-$A$4))</f>
        <v>0</v>
      </c>
      <c r="G66" s="3">
        <f>'SOR Undiscounted'!G40/((1+$B$1)^($A66-$A$4))</f>
        <v>0</v>
      </c>
      <c r="H66" s="3">
        <f>'SOR Undiscounted'!H40/((1+$B$1)^($A66-$A$4))</f>
        <v>0</v>
      </c>
      <c r="I66" s="3">
        <f>'SOR Undiscounted'!I40/((1+$B$1)^($A66-$A$4))</f>
        <v>0</v>
      </c>
      <c r="J66" s="14"/>
      <c r="K66" s="3">
        <f>'SOR Undiscounted'!K40/((1+$B$1)^($A66-$A$4))</f>
        <v>0</v>
      </c>
      <c r="L66" s="3">
        <f>'SOR Undiscounted'!L40/((1+$B$1)^($A66-$A$4))</f>
        <v>0</v>
      </c>
      <c r="M66" s="3">
        <f>'SOR Undiscounted'!M40/((1+$B$1)^($A66-$A$4))</f>
        <v>0</v>
      </c>
      <c r="N66" s="3">
        <f>'SOR Undiscounted'!N40/((1+$B$1)^($A66-$A$4))</f>
        <v>0</v>
      </c>
      <c r="O66" s="3">
        <f>'SOR Undiscounted'!O40/((1+$B$1)^($A66-$A$4))</f>
        <v>0</v>
      </c>
      <c r="P66" s="3">
        <f>'SOR Undiscounted'!P40/((1+$B$1)^($A66-$A$4))</f>
        <v>0</v>
      </c>
      <c r="Q66" s="3">
        <f>'SOR Undiscounted'!Q40/((1+$B$1)^($A66-$A$4))</f>
        <v>0</v>
      </c>
      <c r="R66" s="3">
        <f>'SOR Undiscounted'!R40/((1+$B$1)^($A66-$A$4))</f>
        <v>0</v>
      </c>
      <c r="S66" s="14"/>
      <c r="T66" s="3">
        <f>'SOR Undiscounted'!T40/((1+$B$1)^($A66-$A$4))</f>
        <v>0</v>
      </c>
      <c r="U66" s="3">
        <f>'SOR Undiscounted'!U40/((1+$B$1)^($A66-$A$4))</f>
        <v>0</v>
      </c>
      <c r="V66" s="3">
        <f>'SOR Undiscounted'!V40/((1+$B$1)^($A66-$A$4))</f>
        <v>0</v>
      </c>
      <c r="W66" s="3">
        <f>'SOR Undiscounted'!W40/((1+$B$1)^($A66-$A$4))</f>
        <v>0</v>
      </c>
      <c r="X66" s="3">
        <f>'SOR Undiscounted'!X40/((1+$B$1)^($A66-$A$4))</f>
        <v>0</v>
      </c>
      <c r="Y66" s="3">
        <f>'SOR Undiscounted'!Y40/((1+$B$1)^($A66-$A$4))</f>
        <v>0</v>
      </c>
      <c r="Z66" s="3">
        <f>'SOR Undiscounted'!Z40/((1+$B$1)^($A66-$A$4))</f>
        <v>0</v>
      </c>
      <c r="AA66" s="3">
        <f>'SOR Undiscounted'!AA40/((1+$B$1)^($A66-$A$4))</f>
        <v>0</v>
      </c>
      <c r="AB66" s="14"/>
    </row>
    <row r="67" spans="1:28" s="16" customFormat="1" x14ac:dyDescent="0.25">
      <c r="A67" s="30">
        <v>2030</v>
      </c>
      <c r="B67" s="3">
        <f>'SOR Undiscounted'!B41/((1+$B$1)^($A67-$A$4))</f>
        <v>0</v>
      </c>
      <c r="C67" s="3">
        <f>'SOR Undiscounted'!C41/((1+$B$1)^($A67-$A$4))</f>
        <v>0</v>
      </c>
      <c r="D67" s="3">
        <f>'SOR Undiscounted'!D41/((1+$B$1)^($A67-$A$4))</f>
        <v>0</v>
      </c>
      <c r="E67" s="3">
        <f>'SOR Undiscounted'!E41/((1+$B$1)^($A67-$A$4))</f>
        <v>0</v>
      </c>
      <c r="F67" s="3">
        <f>'SOR Undiscounted'!F41/((1+$B$1)^($A67-$A$4))</f>
        <v>0</v>
      </c>
      <c r="G67" s="3">
        <f>'SOR Undiscounted'!G41/((1+$B$1)^($A67-$A$4))</f>
        <v>0</v>
      </c>
      <c r="H67" s="3">
        <f>'SOR Undiscounted'!H41/((1+$B$1)^($A67-$A$4))</f>
        <v>0</v>
      </c>
      <c r="I67" s="3">
        <f>'SOR Undiscounted'!I41/((1+$B$1)^($A67-$A$4))</f>
        <v>0</v>
      </c>
      <c r="J67" s="14"/>
      <c r="K67" s="3">
        <f>'SOR Undiscounted'!K41/((1+$B$1)^($A67-$A$4))</f>
        <v>0</v>
      </c>
      <c r="L67" s="3">
        <f>'SOR Undiscounted'!L41/((1+$B$1)^($A67-$A$4))</f>
        <v>0</v>
      </c>
      <c r="M67" s="3">
        <f>'SOR Undiscounted'!M41/((1+$B$1)^($A67-$A$4))</f>
        <v>0</v>
      </c>
      <c r="N67" s="3">
        <f>'SOR Undiscounted'!N41/((1+$B$1)^($A67-$A$4))</f>
        <v>0</v>
      </c>
      <c r="O67" s="3">
        <f>'SOR Undiscounted'!O41/((1+$B$1)^($A67-$A$4))</f>
        <v>0</v>
      </c>
      <c r="P67" s="3">
        <f>'SOR Undiscounted'!P41/((1+$B$1)^($A67-$A$4))</f>
        <v>0</v>
      </c>
      <c r="Q67" s="3">
        <f>'SOR Undiscounted'!Q41/((1+$B$1)^($A67-$A$4))</f>
        <v>0</v>
      </c>
      <c r="R67" s="3">
        <f>'SOR Undiscounted'!R41/((1+$B$1)^($A67-$A$4))</f>
        <v>0</v>
      </c>
      <c r="S67" s="14"/>
      <c r="T67" s="3">
        <f>'SOR Undiscounted'!T41/((1+$B$1)^($A67-$A$4))</f>
        <v>0</v>
      </c>
      <c r="U67" s="3">
        <f>'SOR Undiscounted'!U41/((1+$B$1)^($A67-$A$4))</f>
        <v>0</v>
      </c>
      <c r="V67" s="3">
        <f>'SOR Undiscounted'!V41/((1+$B$1)^($A67-$A$4))</f>
        <v>0</v>
      </c>
      <c r="W67" s="3">
        <f>'SOR Undiscounted'!W41/((1+$B$1)^($A67-$A$4))</f>
        <v>0</v>
      </c>
      <c r="X67" s="3">
        <f>'SOR Undiscounted'!X41/((1+$B$1)^($A67-$A$4))</f>
        <v>0</v>
      </c>
      <c r="Y67" s="3">
        <f>'SOR Undiscounted'!Y41/((1+$B$1)^($A67-$A$4))</f>
        <v>0</v>
      </c>
      <c r="Z67" s="3">
        <f>'SOR Undiscounted'!Z41/((1+$B$1)^($A67-$A$4))</f>
        <v>0</v>
      </c>
      <c r="AA67" s="3">
        <f>'SOR Undiscounted'!AA41/((1+$B$1)^($A67-$A$4))</f>
        <v>0</v>
      </c>
      <c r="AB67" s="14"/>
    </row>
    <row r="68" spans="1:28" s="16" customFormat="1" x14ac:dyDescent="0.25">
      <c r="A68" s="30">
        <v>2031</v>
      </c>
      <c r="B68" s="3">
        <f>'SOR Undiscounted'!B42/((1+$B$1)^($A68-$A$4))</f>
        <v>0</v>
      </c>
      <c r="C68" s="3">
        <f>'SOR Undiscounted'!C42/((1+$B$1)^($A68-$A$4))</f>
        <v>0</v>
      </c>
      <c r="D68" s="3">
        <f>'SOR Undiscounted'!D42/((1+$B$1)^($A68-$A$4))</f>
        <v>0</v>
      </c>
      <c r="E68" s="3">
        <f>'SOR Undiscounted'!E42/((1+$B$1)^($A68-$A$4))</f>
        <v>0</v>
      </c>
      <c r="F68" s="3">
        <f>'SOR Undiscounted'!F42/((1+$B$1)^($A68-$A$4))</f>
        <v>0</v>
      </c>
      <c r="G68" s="3">
        <f>'SOR Undiscounted'!G42/((1+$B$1)^($A68-$A$4))</f>
        <v>0</v>
      </c>
      <c r="H68" s="3">
        <f>'SOR Undiscounted'!H42/((1+$B$1)^($A68-$A$4))</f>
        <v>0</v>
      </c>
      <c r="I68" s="3">
        <f>'SOR Undiscounted'!I42/((1+$B$1)^($A68-$A$4))</f>
        <v>0</v>
      </c>
      <c r="J68" s="14"/>
      <c r="K68" s="3">
        <f>'SOR Undiscounted'!K42/((1+$B$1)^($A68-$A$4))</f>
        <v>0</v>
      </c>
      <c r="L68" s="3">
        <f>'SOR Undiscounted'!L42/((1+$B$1)^($A68-$A$4))</f>
        <v>0</v>
      </c>
      <c r="M68" s="3">
        <f>'SOR Undiscounted'!M42/((1+$B$1)^($A68-$A$4))</f>
        <v>0</v>
      </c>
      <c r="N68" s="3">
        <f>'SOR Undiscounted'!N42/((1+$B$1)^($A68-$A$4))</f>
        <v>0</v>
      </c>
      <c r="O68" s="3">
        <f>'SOR Undiscounted'!O42/((1+$B$1)^($A68-$A$4))</f>
        <v>0</v>
      </c>
      <c r="P68" s="3">
        <f>'SOR Undiscounted'!P42/((1+$B$1)^($A68-$A$4))</f>
        <v>0</v>
      </c>
      <c r="Q68" s="3">
        <f>'SOR Undiscounted'!Q42/((1+$B$1)^($A68-$A$4))</f>
        <v>0</v>
      </c>
      <c r="R68" s="3">
        <f>'SOR Undiscounted'!R42/((1+$B$1)^($A68-$A$4))</f>
        <v>0</v>
      </c>
      <c r="S68" s="14"/>
      <c r="T68" s="3">
        <f>'SOR Undiscounted'!T42/((1+$B$1)^($A68-$A$4))</f>
        <v>0</v>
      </c>
      <c r="U68" s="3">
        <f>'SOR Undiscounted'!U42/((1+$B$1)^($A68-$A$4))</f>
        <v>0</v>
      </c>
      <c r="V68" s="3">
        <f>'SOR Undiscounted'!V42/((1+$B$1)^($A68-$A$4))</f>
        <v>0</v>
      </c>
      <c r="W68" s="3">
        <f>'SOR Undiscounted'!W42/((1+$B$1)^($A68-$A$4))</f>
        <v>0</v>
      </c>
      <c r="X68" s="3">
        <f>'SOR Undiscounted'!X42/((1+$B$1)^($A68-$A$4))</f>
        <v>0</v>
      </c>
      <c r="Y68" s="3">
        <f>'SOR Undiscounted'!Y42/((1+$B$1)^($A68-$A$4))</f>
        <v>0</v>
      </c>
      <c r="Z68" s="3">
        <f>'SOR Undiscounted'!Z42/((1+$B$1)^($A68-$A$4))</f>
        <v>0</v>
      </c>
      <c r="AA68" s="3">
        <f>'SOR Undiscounted'!AA42/((1+$B$1)^($A68-$A$4))</f>
        <v>0</v>
      </c>
      <c r="AB68" s="14"/>
    </row>
    <row r="69" spans="1:28" s="16" customFormat="1" x14ac:dyDescent="0.25">
      <c r="A69" s="30">
        <v>2032</v>
      </c>
      <c r="B69" s="3">
        <f>'SOR Undiscounted'!B43/((1+$B$1)^($A69-$A$4))</f>
        <v>0</v>
      </c>
      <c r="C69" s="3">
        <f>'SOR Undiscounted'!C43/((1+$B$1)^($A69-$A$4))</f>
        <v>0</v>
      </c>
      <c r="D69" s="3">
        <f>'SOR Undiscounted'!D43/((1+$B$1)^($A69-$A$4))</f>
        <v>0</v>
      </c>
      <c r="E69" s="3">
        <f>'SOR Undiscounted'!E43/((1+$B$1)^($A69-$A$4))</f>
        <v>0</v>
      </c>
      <c r="F69" s="3">
        <f>'SOR Undiscounted'!F43/((1+$B$1)^($A69-$A$4))</f>
        <v>0</v>
      </c>
      <c r="G69" s="3">
        <f>'SOR Undiscounted'!G43/((1+$B$1)^($A69-$A$4))</f>
        <v>0</v>
      </c>
      <c r="H69" s="3">
        <f>'SOR Undiscounted'!H43/((1+$B$1)^($A69-$A$4))</f>
        <v>0</v>
      </c>
      <c r="I69" s="3">
        <f>'SOR Undiscounted'!I43/((1+$B$1)^($A69-$A$4))</f>
        <v>0</v>
      </c>
      <c r="J69" s="14"/>
      <c r="K69" s="3">
        <f>'SOR Undiscounted'!K43/((1+$B$1)^($A69-$A$4))</f>
        <v>0</v>
      </c>
      <c r="L69" s="3">
        <f>'SOR Undiscounted'!L43/((1+$B$1)^($A69-$A$4))</f>
        <v>0</v>
      </c>
      <c r="M69" s="3">
        <f>'SOR Undiscounted'!M43/((1+$B$1)^($A69-$A$4))</f>
        <v>0</v>
      </c>
      <c r="N69" s="3">
        <f>'SOR Undiscounted'!N43/((1+$B$1)^($A69-$A$4))</f>
        <v>0</v>
      </c>
      <c r="O69" s="3">
        <f>'SOR Undiscounted'!O43/((1+$B$1)^($A69-$A$4))</f>
        <v>0</v>
      </c>
      <c r="P69" s="3">
        <f>'SOR Undiscounted'!P43/((1+$B$1)^($A69-$A$4))</f>
        <v>0</v>
      </c>
      <c r="Q69" s="3">
        <f>'SOR Undiscounted'!Q43/((1+$B$1)^($A69-$A$4))</f>
        <v>0</v>
      </c>
      <c r="R69" s="3">
        <f>'SOR Undiscounted'!R43/((1+$B$1)^($A69-$A$4))</f>
        <v>0</v>
      </c>
      <c r="S69" s="14"/>
      <c r="T69" s="3">
        <f>'SOR Undiscounted'!T43/((1+$B$1)^($A69-$A$4))</f>
        <v>0</v>
      </c>
      <c r="U69" s="3">
        <f>'SOR Undiscounted'!U43/((1+$B$1)^($A69-$A$4))</f>
        <v>0</v>
      </c>
      <c r="V69" s="3">
        <f>'SOR Undiscounted'!V43/((1+$B$1)^($A69-$A$4))</f>
        <v>0</v>
      </c>
      <c r="W69" s="3">
        <f>'SOR Undiscounted'!W43/((1+$B$1)^($A69-$A$4))</f>
        <v>0</v>
      </c>
      <c r="X69" s="3">
        <f>'SOR Undiscounted'!X43/((1+$B$1)^($A69-$A$4))</f>
        <v>0</v>
      </c>
      <c r="Y69" s="3">
        <f>'SOR Undiscounted'!Y43/((1+$B$1)^($A69-$A$4))</f>
        <v>0</v>
      </c>
      <c r="Z69" s="3">
        <f>'SOR Undiscounted'!Z43/((1+$B$1)^($A69-$A$4))</f>
        <v>0</v>
      </c>
      <c r="AA69" s="3">
        <f>'SOR Undiscounted'!AA43/((1+$B$1)^($A69-$A$4))</f>
        <v>0</v>
      </c>
      <c r="AB69" s="14"/>
    </row>
    <row r="70" spans="1:28" s="16" customFormat="1" x14ac:dyDescent="0.25">
      <c r="A70" s="30">
        <v>2033</v>
      </c>
      <c r="B70" s="3">
        <f>'SOR Undiscounted'!B44/((1+$B$1)^($A70-$A$4))</f>
        <v>0</v>
      </c>
      <c r="C70" s="3">
        <f>'SOR Undiscounted'!C44/((1+$B$1)^($A70-$A$4))</f>
        <v>0</v>
      </c>
      <c r="D70" s="3">
        <f>'SOR Undiscounted'!D44/((1+$B$1)^($A70-$A$4))</f>
        <v>0</v>
      </c>
      <c r="E70" s="3">
        <f>'SOR Undiscounted'!E44/((1+$B$1)^($A70-$A$4))</f>
        <v>0</v>
      </c>
      <c r="F70" s="3">
        <f>'SOR Undiscounted'!F44/((1+$B$1)^($A70-$A$4))</f>
        <v>0</v>
      </c>
      <c r="G70" s="3">
        <f>'SOR Undiscounted'!G44/((1+$B$1)^($A70-$A$4))</f>
        <v>0</v>
      </c>
      <c r="H70" s="3">
        <f>'SOR Undiscounted'!H44/((1+$B$1)^($A70-$A$4))</f>
        <v>0</v>
      </c>
      <c r="I70" s="3">
        <f>'SOR Undiscounted'!I44/((1+$B$1)^($A70-$A$4))</f>
        <v>0</v>
      </c>
      <c r="J70" s="14"/>
      <c r="K70" s="3">
        <f>'SOR Undiscounted'!K44/((1+$B$1)^($A70-$A$4))</f>
        <v>0</v>
      </c>
      <c r="L70" s="3">
        <f>'SOR Undiscounted'!L44/((1+$B$1)^($A70-$A$4))</f>
        <v>0</v>
      </c>
      <c r="M70" s="3">
        <f>'SOR Undiscounted'!M44/((1+$B$1)^($A70-$A$4))</f>
        <v>0</v>
      </c>
      <c r="N70" s="3">
        <f>'SOR Undiscounted'!N44/((1+$B$1)^($A70-$A$4))</f>
        <v>0</v>
      </c>
      <c r="O70" s="3">
        <f>'SOR Undiscounted'!O44/((1+$B$1)^($A70-$A$4))</f>
        <v>0</v>
      </c>
      <c r="P70" s="3">
        <f>'SOR Undiscounted'!P44/((1+$B$1)^($A70-$A$4))</f>
        <v>0</v>
      </c>
      <c r="Q70" s="3">
        <f>'SOR Undiscounted'!Q44/((1+$B$1)^($A70-$A$4))</f>
        <v>0</v>
      </c>
      <c r="R70" s="3">
        <f>'SOR Undiscounted'!R44/((1+$B$1)^($A70-$A$4))</f>
        <v>0</v>
      </c>
      <c r="S70" s="14"/>
      <c r="T70" s="3">
        <f>'SOR Undiscounted'!T44/((1+$B$1)^($A70-$A$4))</f>
        <v>0</v>
      </c>
      <c r="U70" s="3">
        <f>'SOR Undiscounted'!U44/((1+$B$1)^($A70-$A$4))</f>
        <v>0</v>
      </c>
      <c r="V70" s="3">
        <f>'SOR Undiscounted'!V44/((1+$B$1)^($A70-$A$4))</f>
        <v>0</v>
      </c>
      <c r="W70" s="3">
        <f>'SOR Undiscounted'!W44/((1+$B$1)^($A70-$A$4))</f>
        <v>0</v>
      </c>
      <c r="X70" s="3">
        <f>'SOR Undiscounted'!X44/((1+$B$1)^($A70-$A$4))</f>
        <v>0</v>
      </c>
      <c r="Y70" s="3">
        <f>'SOR Undiscounted'!Y44/((1+$B$1)^($A70-$A$4))</f>
        <v>0</v>
      </c>
      <c r="Z70" s="3">
        <f>'SOR Undiscounted'!Z44/((1+$B$1)^($A70-$A$4))</f>
        <v>0</v>
      </c>
      <c r="AA70" s="3">
        <f>'SOR Undiscounted'!AA44/((1+$B$1)^($A70-$A$4))</f>
        <v>0</v>
      </c>
      <c r="AB70" s="14"/>
    </row>
    <row r="71" spans="1:28" s="16" customFormat="1" x14ac:dyDescent="0.25">
      <c r="A71" s="30">
        <v>2034</v>
      </c>
      <c r="B71" s="3">
        <f>'SOR Undiscounted'!B45/((1+$B$1)^($A71-$A$4))</f>
        <v>0</v>
      </c>
      <c r="C71" s="3">
        <f>'SOR Undiscounted'!C45/((1+$B$1)^($A71-$A$4))</f>
        <v>0</v>
      </c>
      <c r="D71" s="3">
        <f>'SOR Undiscounted'!D45/((1+$B$1)^($A71-$A$4))</f>
        <v>0</v>
      </c>
      <c r="E71" s="3">
        <f>'SOR Undiscounted'!E45/((1+$B$1)^($A71-$A$4))</f>
        <v>0</v>
      </c>
      <c r="F71" s="3">
        <f>'SOR Undiscounted'!F45/((1+$B$1)^($A71-$A$4))</f>
        <v>0</v>
      </c>
      <c r="G71" s="3">
        <f>'SOR Undiscounted'!G45/((1+$B$1)^($A71-$A$4))</f>
        <v>0</v>
      </c>
      <c r="H71" s="3">
        <f>'SOR Undiscounted'!H45/((1+$B$1)^($A71-$A$4))</f>
        <v>0</v>
      </c>
      <c r="I71" s="3">
        <f>'SOR Undiscounted'!I45/((1+$B$1)^($A71-$A$4))</f>
        <v>0</v>
      </c>
      <c r="J71" s="14"/>
      <c r="K71" s="3">
        <f>'SOR Undiscounted'!K45/((1+$B$1)^($A71-$A$4))</f>
        <v>0</v>
      </c>
      <c r="L71" s="3">
        <f>'SOR Undiscounted'!L45/((1+$B$1)^($A71-$A$4))</f>
        <v>0</v>
      </c>
      <c r="M71" s="3">
        <f>'SOR Undiscounted'!M45/((1+$B$1)^($A71-$A$4))</f>
        <v>0</v>
      </c>
      <c r="N71" s="3">
        <f>'SOR Undiscounted'!N45/((1+$B$1)^($A71-$A$4))</f>
        <v>0</v>
      </c>
      <c r="O71" s="3">
        <f>'SOR Undiscounted'!O45/((1+$B$1)^($A71-$A$4))</f>
        <v>0</v>
      </c>
      <c r="P71" s="3">
        <f>'SOR Undiscounted'!P45/((1+$B$1)^($A71-$A$4))</f>
        <v>0</v>
      </c>
      <c r="Q71" s="3">
        <f>'SOR Undiscounted'!Q45/((1+$B$1)^($A71-$A$4))</f>
        <v>0</v>
      </c>
      <c r="R71" s="3">
        <f>'SOR Undiscounted'!R45/((1+$B$1)^($A71-$A$4))</f>
        <v>0</v>
      </c>
      <c r="S71" s="14"/>
      <c r="T71" s="3">
        <f>'SOR Undiscounted'!T45/((1+$B$1)^($A71-$A$4))</f>
        <v>0</v>
      </c>
      <c r="U71" s="3">
        <f>'SOR Undiscounted'!U45/((1+$B$1)^($A71-$A$4))</f>
        <v>0</v>
      </c>
      <c r="V71" s="3">
        <f>'SOR Undiscounted'!V45/((1+$B$1)^($A71-$A$4))</f>
        <v>0</v>
      </c>
      <c r="W71" s="3">
        <f>'SOR Undiscounted'!W45/((1+$B$1)^($A71-$A$4))</f>
        <v>0</v>
      </c>
      <c r="X71" s="3">
        <f>'SOR Undiscounted'!X45/((1+$B$1)^($A71-$A$4))</f>
        <v>0</v>
      </c>
      <c r="Y71" s="3">
        <f>'SOR Undiscounted'!Y45/((1+$B$1)^($A71-$A$4))</f>
        <v>0</v>
      </c>
      <c r="Z71" s="3">
        <f>'SOR Undiscounted'!Z45/((1+$B$1)^($A71-$A$4))</f>
        <v>0</v>
      </c>
      <c r="AA71" s="3">
        <f>'SOR Undiscounted'!AA45/((1+$B$1)^($A71-$A$4))</f>
        <v>0</v>
      </c>
      <c r="AB71" s="14"/>
    </row>
    <row r="72" spans="1:28" s="16" customFormat="1" x14ac:dyDescent="0.25">
      <c r="A72" s="30">
        <v>2035</v>
      </c>
      <c r="B72" s="3">
        <f>'SOR Undiscounted'!B46/((1+$B$1)^($A72-$A$4))</f>
        <v>0</v>
      </c>
      <c r="C72" s="3">
        <f>'SOR Undiscounted'!C46/((1+$B$1)^($A72-$A$4))</f>
        <v>0</v>
      </c>
      <c r="D72" s="3">
        <f>'SOR Undiscounted'!D46/((1+$B$1)^($A72-$A$4))</f>
        <v>0</v>
      </c>
      <c r="E72" s="3">
        <f>'SOR Undiscounted'!E46/((1+$B$1)^($A72-$A$4))</f>
        <v>0</v>
      </c>
      <c r="F72" s="3">
        <f>'SOR Undiscounted'!F46/((1+$B$1)^($A72-$A$4))</f>
        <v>0</v>
      </c>
      <c r="G72" s="3">
        <f>'SOR Undiscounted'!G46/((1+$B$1)^($A72-$A$4))</f>
        <v>0</v>
      </c>
      <c r="H72" s="3">
        <f>'SOR Undiscounted'!H46/((1+$B$1)^($A72-$A$4))</f>
        <v>0</v>
      </c>
      <c r="I72" s="3">
        <f>'SOR Undiscounted'!I46/((1+$B$1)^($A72-$A$4))</f>
        <v>0</v>
      </c>
      <c r="J72" s="14"/>
      <c r="K72" s="3">
        <f>'SOR Undiscounted'!K46/((1+$B$1)^($A72-$A$4))</f>
        <v>0</v>
      </c>
      <c r="L72" s="3">
        <f>'SOR Undiscounted'!L46/((1+$B$1)^($A72-$A$4))</f>
        <v>0</v>
      </c>
      <c r="M72" s="3">
        <f>'SOR Undiscounted'!M46/((1+$B$1)^($A72-$A$4))</f>
        <v>0</v>
      </c>
      <c r="N72" s="3">
        <f>'SOR Undiscounted'!N46/((1+$B$1)^($A72-$A$4))</f>
        <v>0</v>
      </c>
      <c r="O72" s="3">
        <f>'SOR Undiscounted'!O46/((1+$B$1)^($A72-$A$4))</f>
        <v>0</v>
      </c>
      <c r="P72" s="3">
        <f>'SOR Undiscounted'!P46/((1+$B$1)^($A72-$A$4))</f>
        <v>0</v>
      </c>
      <c r="Q72" s="3">
        <f>'SOR Undiscounted'!Q46/((1+$B$1)^($A72-$A$4))</f>
        <v>0</v>
      </c>
      <c r="R72" s="3">
        <f>'SOR Undiscounted'!R46/((1+$B$1)^($A72-$A$4))</f>
        <v>0</v>
      </c>
      <c r="S72" s="14"/>
      <c r="T72" s="3">
        <f>'SOR Undiscounted'!T46/((1+$B$1)^($A72-$A$4))</f>
        <v>0</v>
      </c>
      <c r="U72" s="3">
        <f>'SOR Undiscounted'!U46/((1+$B$1)^($A72-$A$4))</f>
        <v>0</v>
      </c>
      <c r="V72" s="3">
        <f>'SOR Undiscounted'!V46/((1+$B$1)^($A72-$A$4))</f>
        <v>0</v>
      </c>
      <c r="W72" s="3">
        <f>'SOR Undiscounted'!W46/((1+$B$1)^($A72-$A$4))</f>
        <v>0</v>
      </c>
      <c r="X72" s="3">
        <f>'SOR Undiscounted'!X46/((1+$B$1)^($A72-$A$4))</f>
        <v>0</v>
      </c>
      <c r="Y72" s="3">
        <f>'SOR Undiscounted'!Y46/((1+$B$1)^($A72-$A$4))</f>
        <v>0</v>
      </c>
      <c r="Z72" s="3">
        <f>'SOR Undiscounted'!Z46/((1+$B$1)^($A72-$A$4))</f>
        <v>0</v>
      </c>
      <c r="AA72" s="3">
        <f>'SOR Undiscounted'!AA46/((1+$B$1)^($A72-$A$4))</f>
        <v>0</v>
      </c>
      <c r="AB72" s="14"/>
    </row>
    <row r="73" spans="1:28" s="16" customFormat="1" x14ac:dyDescent="0.25">
      <c r="A73" s="30">
        <v>2036</v>
      </c>
      <c r="B73" s="3">
        <f>'SOR Undiscounted'!B47/((1+$B$1)^($A73-$A$4))</f>
        <v>0</v>
      </c>
      <c r="C73" s="3">
        <f>'SOR Undiscounted'!C47/((1+$B$1)^($A73-$A$4))</f>
        <v>0</v>
      </c>
      <c r="D73" s="3">
        <f>'SOR Undiscounted'!D47/((1+$B$1)^($A73-$A$4))</f>
        <v>0</v>
      </c>
      <c r="E73" s="3">
        <f>'SOR Undiscounted'!E47/((1+$B$1)^($A73-$A$4))</f>
        <v>0</v>
      </c>
      <c r="F73" s="3">
        <f>'SOR Undiscounted'!F47/((1+$B$1)^($A73-$A$4))</f>
        <v>0</v>
      </c>
      <c r="G73" s="3">
        <f>'SOR Undiscounted'!G47/((1+$B$1)^($A73-$A$4))</f>
        <v>0</v>
      </c>
      <c r="H73" s="3">
        <f>'SOR Undiscounted'!H47/((1+$B$1)^($A73-$A$4))</f>
        <v>0</v>
      </c>
      <c r="I73" s="3">
        <f>'SOR Undiscounted'!I47/((1+$B$1)^($A73-$A$4))</f>
        <v>0</v>
      </c>
      <c r="J73" s="14"/>
      <c r="K73" s="3">
        <f>'SOR Undiscounted'!K47/((1+$B$1)^($A73-$A$4))</f>
        <v>0</v>
      </c>
      <c r="L73" s="3">
        <f>'SOR Undiscounted'!L47/((1+$B$1)^($A73-$A$4))</f>
        <v>0</v>
      </c>
      <c r="M73" s="3">
        <f>'SOR Undiscounted'!M47/((1+$B$1)^($A73-$A$4))</f>
        <v>0</v>
      </c>
      <c r="N73" s="3">
        <f>'SOR Undiscounted'!N47/((1+$B$1)^($A73-$A$4))</f>
        <v>0</v>
      </c>
      <c r="O73" s="3">
        <f>'SOR Undiscounted'!O47/((1+$B$1)^($A73-$A$4))</f>
        <v>0</v>
      </c>
      <c r="P73" s="3">
        <f>'SOR Undiscounted'!P47/((1+$B$1)^($A73-$A$4))</f>
        <v>0</v>
      </c>
      <c r="Q73" s="3">
        <f>'SOR Undiscounted'!Q47/((1+$B$1)^($A73-$A$4))</f>
        <v>0</v>
      </c>
      <c r="R73" s="3">
        <f>'SOR Undiscounted'!R47/((1+$B$1)^($A73-$A$4))</f>
        <v>0</v>
      </c>
      <c r="S73" s="14"/>
      <c r="T73" s="3">
        <f>'SOR Undiscounted'!T47/((1+$B$1)^($A73-$A$4))</f>
        <v>0</v>
      </c>
      <c r="U73" s="3">
        <f>'SOR Undiscounted'!U47/((1+$B$1)^($A73-$A$4))</f>
        <v>0</v>
      </c>
      <c r="V73" s="3">
        <f>'SOR Undiscounted'!V47/((1+$B$1)^($A73-$A$4))</f>
        <v>0</v>
      </c>
      <c r="W73" s="3">
        <f>'SOR Undiscounted'!W47/((1+$B$1)^($A73-$A$4))</f>
        <v>0</v>
      </c>
      <c r="X73" s="3">
        <f>'SOR Undiscounted'!X47/((1+$B$1)^($A73-$A$4))</f>
        <v>0</v>
      </c>
      <c r="Y73" s="3">
        <f>'SOR Undiscounted'!Y47/((1+$B$1)^($A73-$A$4))</f>
        <v>0</v>
      </c>
      <c r="Z73" s="3">
        <f>'SOR Undiscounted'!Z47/((1+$B$1)^($A73-$A$4))</f>
        <v>0</v>
      </c>
      <c r="AA73" s="3">
        <f>'SOR Undiscounted'!AA47/((1+$B$1)^($A73-$A$4))</f>
        <v>0</v>
      </c>
      <c r="AB73" s="14"/>
    </row>
    <row r="74" spans="1:28" s="16" customFormat="1" x14ac:dyDescent="0.25">
      <c r="A74" s="30">
        <v>2037</v>
      </c>
      <c r="B74" s="3">
        <f>'SOR Undiscounted'!B48/((1+$B$1)^($A74-$A$4))</f>
        <v>0</v>
      </c>
      <c r="C74" s="3">
        <f>'SOR Undiscounted'!C48/((1+$B$1)^($A74-$A$4))</f>
        <v>0</v>
      </c>
      <c r="D74" s="3">
        <f>'SOR Undiscounted'!D48/((1+$B$1)^($A74-$A$4))</f>
        <v>0</v>
      </c>
      <c r="E74" s="3">
        <f>'SOR Undiscounted'!E48/((1+$B$1)^($A74-$A$4))</f>
        <v>0</v>
      </c>
      <c r="F74" s="3">
        <f>'SOR Undiscounted'!F48/((1+$B$1)^($A74-$A$4))</f>
        <v>0</v>
      </c>
      <c r="G74" s="3">
        <f>'SOR Undiscounted'!G48/((1+$B$1)^($A74-$A$4))</f>
        <v>0</v>
      </c>
      <c r="H74" s="3">
        <f>'SOR Undiscounted'!H48/((1+$B$1)^($A74-$A$4))</f>
        <v>0</v>
      </c>
      <c r="I74" s="3">
        <f>'SOR Undiscounted'!I48/((1+$B$1)^($A74-$A$4))</f>
        <v>0</v>
      </c>
      <c r="J74" s="14"/>
      <c r="K74" s="3">
        <f>'SOR Undiscounted'!K48/((1+$B$1)^($A74-$A$4))</f>
        <v>0</v>
      </c>
      <c r="L74" s="3">
        <f>'SOR Undiscounted'!L48/((1+$B$1)^($A74-$A$4))</f>
        <v>0</v>
      </c>
      <c r="M74" s="3">
        <f>'SOR Undiscounted'!M48/((1+$B$1)^($A74-$A$4))</f>
        <v>0</v>
      </c>
      <c r="N74" s="3">
        <f>'SOR Undiscounted'!N48/((1+$B$1)^($A74-$A$4))</f>
        <v>0</v>
      </c>
      <c r="O74" s="3">
        <f>'SOR Undiscounted'!O48/((1+$B$1)^($A74-$A$4))</f>
        <v>0</v>
      </c>
      <c r="P74" s="3">
        <f>'SOR Undiscounted'!P48/((1+$B$1)^($A74-$A$4))</f>
        <v>0</v>
      </c>
      <c r="Q74" s="3">
        <f>'SOR Undiscounted'!Q48/((1+$B$1)^($A74-$A$4))</f>
        <v>0</v>
      </c>
      <c r="R74" s="3">
        <f>'SOR Undiscounted'!R48/((1+$B$1)^($A74-$A$4))</f>
        <v>0</v>
      </c>
      <c r="S74" s="14"/>
      <c r="T74" s="3">
        <f>'SOR Undiscounted'!T48/((1+$B$1)^($A74-$A$4))</f>
        <v>0</v>
      </c>
      <c r="U74" s="3">
        <f>'SOR Undiscounted'!U48/((1+$B$1)^($A74-$A$4))</f>
        <v>0</v>
      </c>
      <c r="V74" s="3">
        <f>'SOR Undiscounted'!V48/((1+$B$1)^($A74-$A$4))</f>
        <v>0</v>
      </c>
      <c r="W74" s="3">
        <f>'SOR Undiscounted'!W48/((1+$B$1)^($A74-$A$4))</f>
        <v>0</v>
      </c>
      <c r="X74" s="3">
        <f>'SOR Undiscounted'!X48/((1+$B$1)^($A74-$A$4))</f>
        <v>0</v>
      </c>
      <c r="Y74" s="3">
        <f>'SOR Undiscounted'!Y48/((1+$B$1)^($A74-$A$4))</f>
        <v>0</v>
      </c>
      <c r="Z74" s="3">
        <f>'SOR Undiscounted'!Z48/((1+$B$1)^($A74-$A$4))</f>
        <v>0</v>
      </c>
      <c r="AA74" s="3">
        <f>'SOR Undiscounted'!AA48/((1+$B$1)^($A74-$A$4))</f>
        <v>0</v>
      </c>
      <c r="AB74" s="14"/>
    </row>
    <row r="75" spans="1:28" s="16" customFormat="1" x14ac:dyDescent="0.25">
      <c r="A75" s="30">
        <v>2038</v>
      </c>
      <c r="B75" s="3">
        <f>'SOR Undiscounted'!B49/((1+$B$1)^($A75-$A$4))</f>
        <v>0</v>
      </c>
      <c r="C75" s="3">
        <f>'SOR Undiscounted'!C49/((1+$B$1)^($A75-$A$4))</f>
        <v>0</v>
      </c>
      <c r="D75" s="3">
        <f>'SOR Undiscounted'!D49/((1+$B$1)^($A75-$A$4))</f>
        <v>0</v>
      </c>
      <c r="E75" s="3">
        <f>'SOR Undiscounted'!E49/((1+$B$1)^($A75-$A$4))</f>
        <v>0</v>
      </c>
      <c r="F75" s="3">
        <f>'SOR Undiscounted'!F49/((1+$B$1)^($A75-$A$4))</f>
        <v>0</v>
      </c>
      <c r="G75" s="3">
        <f>'SOR Undiscounted'!G49/((1+$B$1)^($A75-$A$4))</f>
        <v>0</v>
      </c>
      <c r="H75" s="3">
        <f>'SOR Undiscounted'!H49/((1+$B$1)^($A75-$A$4))</f>
        <v>0</v>
      </c>
      <c r="I75" s="3">
        <f>'SOR Undiscounted'!I49/((1+$B$1)^($A75-$A$4))</f>
        <v>0</v>
      </c>
      <c r="J75" s="14"/>
      <c r="K75" s="3">
        <f>'SOR Undiscounted'!K49/((1+$B$1)^($A75-$A$4))</f>
        <v>0</v>
      </c>
      <c r="L75" s="3">
        <f>'SOR Undiscounted'!L49/((1+$B$1)^($A75-$A$4))</f>
        <v>0</v>
      </c>
      <c r="M75" s="3">
        <f>'SOR Undiscounted'!M49/((1+$B$1)^($A75-$A$4))</f>
        <v>0</v>
      </c>
      <c r="N75" s="3">
        <f>'SOR Undiscounted'!N49/((1+$B$1)^($A75-$A$4))</f>
        <v>0</v>
      </c>
      <c r="O75" s="3">
        <f>'SOR Undiscounted'!O49/((1+$B$1)^($A75-$A$4))</f>
        <v>0</v>
      </c>
      <c r="P75" s="3">
        <f>'SOR Undiscounted'!P49/((1+$B$1)^($A75-$A$4))</f>
        <v>0</v>
      </c>
      <c r="Q75" s="3">
        <f>'SOR Undiscounted'!Q49/((1+$B$1)^($A75-$A$4))</f>
        <v>0</v>
      </c>
      <c r="R75" s="3">
        <f>'SOR Undiscounted'!R49/((1+$B$1)^($A75-$A$4))</f>
        <v>0</v>
      </c>
      <c r="S75" s="14"/>
      <c r="T75" s="3">
        <f>'SOR Undiscounted'!T49/((1+$B$1)^($A75-$A$4))</f>
        <v>0</v>
      </c>
      <c r="U75" s="3">
        <f>'SOR Undiscounted'!U49/((1+$B$1)^($A75-$A$4))</f>
        <v>0</v>
      </c>
      <c r="V75" s="3">
        <f>'SOR Undiscounted'!V49/((1+$B$1)^($A75-$A$4))</f>
        <v>0</v>
      </c>
      <c r="W75" s="3">
        <f>'SOR Undiscounted'!W49/((1+$B$1)^($A75-$A$4))</f>
        <v>0</v>
      </c>
      <c r="X75" s="3">
        <f>'SOR Undiscounted'!X49/((1+$B$1)^($A75-$A$4))</f>
        <v>0</v>
      </c>
      <c r="Y75" s="3">
        <f>'SOR Undiscounted'!Y49/((1+$B$1)^($A75-$A$4))</f>
        <v>0</v>
      </c>
      <c r="Z75" s="3">
        <f>'SOR Undiscounted'!Z49/((1+$B$1)^($A75-$A$4))</f>
        <v>0</v>
      </c>
      <c r="AA75" s="3">
        <f>'SOR Undiscounted'!AA49/((1+$B$1)^($A75-$A$4))</f>
        <v>0</v>
      </c>
      <c r="AB75" s="14"/>
    </row>
    <row r="76" spans="1:28" s="16" customFormat="1" x14ac:dyDescent="0.25">
      <c r="A76" s="30">
        <v>2039</v>
      </c>
      <c r="B76" s="3">
        <f>'SOR Undiscounted'!B50/((1+$B$1)^($A76-$A$4))</f>
        <v>0</v>
      </c>
      <c r="C76" s="3">
        <f>'SOR Undiscounted'!C50/((1+$B$1)^($A76-$A$4))</f>
        <v>0</v>
      </c>
      <c r="D76" s="3">
        <f>'SOR Undiscounted'!D50/((1+$B$1)^($A76-$A$4))</f>
        <v>0</v>
      </c>
      <c r="E76" s="3">
        <f>'SOR Undiscounted'!E50/((1+$B$1)^($A76-$A$4))</f>
        <v>0</v>
      </c>
      <c r="F76" s="3">
        <f>'SOR Undiscounted'!F50/((1+$B$1)^($A76-$A$4))</f>
        <v>0</v>
      </c>
      <c r="G76" s="3">
        <f>'SOR Undiscounted'!G50/((1+$B$1)^($A76-$A$4))</f>
        <v>0</v>
      </c>
      <c r="H76" s="3">
        <f>'SOR Undiscounted'!H50/((1+$B$1)^($A76-$A$4))</f>
        <v>0</v>
      </c>
      <c r="I76" s="3">
        <f>'SOR Undiscounted'!I50/((1+$B$1)^($A76-$A$4))</f>
        <v>0</v>
      </c>
      <c r="J76" s="14"/>
      <c r="K76" s="3">
        <f>'SOR Undiscounted'!K50/((1+$B$1)^($A76-$A$4))</f>
        <v>0</v>
      </c>
      <c r="L76" s="3">
        <f>'SOR Undiscounted'!L50/((1+$B$1)^($A76-$A$4))</f>
        <v>0</v>
      </c>
      <c r="M76" s="3">
        <f>'SOR Undiscounted'!M50/((1+$B$1)^($A76-$A$4))</f>
        <v>0</v>
      </c>
      <c r="N76" s="3">
        <f>'SOR Undiscounted'!N50/((1+$B$1)^($A76-$A$4))</f>
        <v>0</v>
      </c>
      <c r="O76" s="3">
        <f>'SOR Undiscounted'!O50/((1+$B$1)^($A76-$A$4))</f>
        <v>0</v>
      </c>
      <c r="P76" s="3">
        <f>'SOR Undiscounted'!P50/((1+$B$1)^($A76-$A$4))</f>
        <v>0</v>
      </c>
      <c r="Q76" s="3">
        <f>'SOR Undiscounted'!Q50/((1+$B$1)^($A76-$A$4))</f>
        <v>0</v>
      </c>
      <c r="R76" s="3">
        <f>'SOR Undiscounted'!R50/((1+$B$1)^($A76-$A$4))</f>
        <v>0</v>
      </c>
      <c r="S76" s="14"/>
      <c r="T76" s="3">
        <f>'SOR Undiscounted'!T50/((1+$B$1)^($A76-$A$4))</f>
        <v>0</v>
      </c>
      <c r="U76" s="3">
        <f>'SOR Undiscounted'!U50/((1+$B$1)^($A76-$A$4))</f>
        <v>0</v>
      </c>
      <c r="V76" s="3">
        <f>'SOR Undiscounted'!V50/((1+$B$1)^($A76-$A$4))</f>
        <v>0</v>
      </c>
      <c r="W76" s="3">
        <f>'SOR Undiscounted'!W50/((1+$B$1)^($A76-$A$4))</f>
        <v>0</v>
      </c>
      <c r="X76" s="3">
        <f>'SOR Undiscounted'!X50/((1+$B$1)^($A76-$A$4))</f>
        <v>0</v>
      </c>
      <c r="Y76" s="3">
        <f>'SOR Undiscounted'!Y50/((1+$B$1)^($A76-$A$4))</f>
        <v>0</v>
      </c>
      <c r="Z76" s="3">
        <f>'SOR Undiscounted'!Z50/((1+$B$1)^($A76-$A$4))</f>
        <v>0</v>
      </c>
      <c r="AA76" s="3">
        <f>'SOR Undiscounted'!AA50/((1+$B$1)^($A76-$A$4))</f>
        <v>0</v>
      </c>
      <c r="AB76" s="14"/>
    </row>
    <row r="77" spans="1:28" s="16" customFormat="1" x14ac:dyDescent="0.25">
      <c r="A77" s="30">
        <v>2040</v>
      </c>
      <c r="B77" s="3">
        <f>'SOR Undiscounted'!B51/((1+$B$1)^($A77-$A$4))</f>
        <v>0</v>
      </c>
      <c r="C77" s="3">
        <f>'SOR Undiscounted'!C51/((1+$B$1)^($A77-$A$4))</f>
        <v>0</v>
      </c>
      <c r="D77" s="3">
        <f>'SOR Undiscounted'!D51/((1+$B$1)^($A77-$A$4))</f>
        <v>0</v>
      </c>
      <c r="E77" s="3">
        <f>'SOR Undiscounted'!E51/((1+$B$1)^($A77-$A$4))</f>
        <v>0</v>
      </c>
      <c r="F77" s="3">
        <f>'SOR Undiscounted'!F51/((1+$B$1)^($A77-$A$4))</f>
        <v>0</v>
      </c>
      <c r="G77" s="3">
        <f>'SOR Undiscounted'!G51/((1+$B$1)^($A77-$A$4))</f>
        <v>0</v>
      </c>
      <c r="H77" s="3">
        <f>'SOR Undiscounted'!H51/((1+$B$1)^($A77-$A$4))</f>
        <v>0</v>
      </c>
      <c r="I77" s="3">
        <f>'SOR Undiscounted'!I51/((1+$B$1)^($A77-$A$4))</f>
        <v>0</v>
      </c>
      <c r="J77" s="14"/>
      <c r="K77" s="3">
        <f>'SOR Undiscounted'!K51/((1+$B$1)^($A77-$A$4))</f>
        <v>0</v>
      </c>
      <c r="L77" s="3">
        <f>'SOR Undiscounted'!L51/((1+$B$1)^($A77-$A$4))</f>
        <v>0</v>
      </c>
      <c r="M77" s="3">
        <f>'SOR Undiscounted'!M51/((1+$B$1)^($A77-$A$4))</f>
        <v>0</v>
      </c>
      <c r="N77" s="3">
        <f>'SOR Undiscounted'!N51/((1+$B$1)^($A77-$A$4))</f>
        <v>0</v>
      </c>
      <c r="O77" s="3">
        <f>'SOR Undiscounted'!O51/((1+$B$1)^($A77-$A$4))</f>
        <v>0</v>
      </c>
      <c r="P77" s="3">
        <f>'SOR Undiscounted'!P51/((1+$B$1)^($A77-$A$4))</f>
        <v>0</v>
      </c>
      <c r="Q77" s="3">
        <f>'SOR Undiscounted'!Q51/((1+$B$1)^($A77-$A$4))</f>
        <v>0</v>
      </c>
      <c r="R77" s="3">
        <f>'SOR Undiscounted'!R51/((1+$B$1)^($A77-$A$4))</f>
        <v>0</v>
      </c>
      <c r="S77" s="14"/>
      <c r="T77" s="3">
        <f>'SOR Undiscounted'!T51/((1+$B$1)^($A77-$A$4))</f>
        <v>0</v>
      </c>
      <c r="U77" s="3">
        <f>'SOR Undiscounted'!U51/((1+$B$1)^($A77-$A$4))</f>
        <v>0</v>
      </c>
      <c r="V77" s="3">
        <f>'SOR Undiscounted'!V51/((1+$B$1)^($A77-$A$4))</f>
        <v>0</v>
      </c>
      <c r="W77" s="3">
        <f>'SOR Undiscounted'!W51/((1+$B$1)^($A77-$A$4))</f>
        <v>0</v>
      </c>
      <c r="X77" s="3">
        <f>'SOR Undiscounted'!X51/((1+$B$1)^($A77-$A$4))</f>
        <v>0</v>
      </c>
      <c r="Y77" s="3">
        <f>'SOR Undiscounted'!Y51/((1+$B$1)^($A77-$A$4))</f>
        <v>0</v>
      </c>
      <c r="Z77" s="3">
        <f>'SOR Undiscounted'!Z51/((1+$B$1)^($A77-$A$4))</f>
        <v>0</v>
      </c>
      <c r="AA77" s="3">
        <f>'SOR Undiscounted'!AA51/((1+$B$1)^($A77-$A$4))</f>
        <v>0</v>
      </c>
      <c r="AB77" s="14"/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6">SUM(C57:C77)</f>
        <v>0</v>
      </c>
      <c r="D78" s="13">
        <f t="shared" si="6"/>
        <v>0</v>
      </c>
      <c r="E78" s="13">
        <f t="shared" si="6"/>
        <v>0</v>
      </c>
      <c r="F78" s="13">
        <f t="shared" si="6"/>
        <v>0</v>
      </c>
      <c r="G78" s="13">
        <f t="shared" si="6"/>
        <v>0</v>
      </c>
      <c r="H78" s="13">
        <f t="shared" si="6"/>
        <v>0</v>
      </c>
      <c r="I78" s="13">
        <f t="shared" ref="I78" si="7">SUM(I57:I77)</f>
        <v>0</v>
      </c>
      <c r="J78" s="14"/>
      <c r="K78" s="13">
        <f t="shared" ref="K78:Q78" si="8">SUM(K57:K77)</f>
        <v>0</v>
      </c>
      <c r="L78" s="13">
        <f t="shared" si="8"/>
        <v>0</v>
      </c>
      <c r="M78" s="13">
        <f t="shared" si="8"/>
        <v>0</v>
      </c>
      <c r="N78" s="13">
        <f t="shared" si="8"/>
        <v>0</v>
      </c>
      <c r="O78" s="13">
        <f t="shared" si="8"/>
        <v>0</v>
      </c>
      <c r="P78" s="13">
        <f t="shared" si="8"/>
        <v>0</v>
      </c>
      <c r="Q78" s="13">
        <f t="shared" si="8"/>
        <v>0</v>
      </c>
      <c r="R78" s="13">
        <f t="shared" ref="R78" si="9">SUM(R57:R77)</f>
        <v>0</v>
      </c>
      <c r="S78" s="14"/>
      <c r="T78" s="13">
        <f t="shared" ref="T78:Z78" si="10">SUM(T57:T77)</f>
        <v>0</v>
      </c>
      <c r="U78" s="13">
        <f t="shared" si="10"/>
        <v>0</v>
      </c>
      <c r="V78" s="13">
        <f t="shared" si="10"/>
        <v>0</v>
      </c>
      <c r="W78" s="13">
        <f t="shared" si="10"/>
        <v>0</v>
      </c>
      <c r="X78" s="13">
        <f t="shared" si="10"/>
        <v>0</v>
      </c>
      <c r="Y78" s="13">
        <f t="shared" si="10"/>
        <v>0</v>
      </c>
      <c r="Z78" s="13">
        <f t="shared" si="10"/>
        <v>0</v>
      </c>
      <c r="AA78" s="13">
        <f t="shared" ref="AA78" si="11">SUM(AA57:AA77)</f>
        <v>0</v>
      </c>
      <c r="AB78" s="14"/>
    </row>
    <row r="81" spans="1:85" x14ac:dyDescent="0.25">
      <c r="A81" s="6" t="s">
        <v>69</v>
      </c>
    </row>
    <row r="82" spans="1:85" x14ac:dyDescent="0.25">
      <c r="A82" s="6"/>
      <c r="B82" s="5" t="s">
        <v>57</v>
      </c>
      <c r="C82" s="5"/>
      <c r="D82" s="5"/>
      <c r="E82" s="5"/>
      <c r="F82" s="5"/>
      <c r="G82" s="5"/>
      <c r="H82" s="5"/>
      <c r="I82" s="5"/>
      <c r="K82" s="5" t="s">
        <v>58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</row>
    <row r="83" spans="1:85" ht="30" x14ac:dyDescent="0.25">
      <c r="A83" s="30" t="s">
        <v>0</v>
      </c>
      <c r="B83" s="30" t="s">
        <v>4</v>
      </c>
      <c r="C83" s="30" t="s">
        <v>5</v>
      </c>
      <c r="D83" s="30" t="s">
        <v>6</v>
      </c>
      <c r="E83" s="30" t="s">
        <v>7</v>
      </c>
      <c r="F83" s="30" t="s">
        <v>8</v>
      </c>
      <c r="G83" s="30" t="s">
        <v>9</v>
      </c>
      <c r="H83" s="30" t="s">
        <v>10</v>
      </c>
      <c r="I83" s="30" t="s">
        <v>14</v>
      </c>
      <c r="K83" s="30" t="s">
        <v>4</v>
      </c>
      <c r="L83" s="30" t="s">
        <v>5</v>
      </c>
      <c r="M83" s="30" t="s">
        <v>6</v>
      </c>
      <c r="N83" s="30" t="s">
        <v>7</v>
      </c>
      <c r="O83" s="30" t="s">
        <v>8</v>
      </c>
      <c r="P83" s="30" t="s">
        <v>9</v>
      </c>
      <c r="Q83" s="30" t="s">
        <v>10</v>
      </c>
      <c r="R83" s="30" t="s">
        <v>14</v>
      </c>
      <c r="T83" s="30" t="s">
        <v>4</v>
      </c>
      <c r="U83" s="30" t="s">
        <v>5</v>
      </c>
      <c r="V83" s="30" t="s">
        <v>6</v>
      </c>
      <c r="W83" s="30" t="s">
        <v>7</v>
      </c>
      <c r="X83" s="30" t="s">
        <v>8</v>
      </c>
      <c r="Y83" s="30" t="s">
        <v>9</v>
      </c>
      <c r="Z83" s="30" t="s">
        <v>10</v>
      </c>
      <c r="AA83" s="30" t="s">
        <v>14</v>
      </c>
      <c r="AC83" s="6"/>
      <c r="AD83" s="6"/>
      <c r="AE83" s="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6"/>
      <c r="AS83" s="6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6"/>
    </row>
    <row r="84" spans="1:85" s="16" customFormat="1" x14ac:dyDescent="0.25">
      <c r="A84" s="30">
        <v>2020</v>
      </c>
      <c r="B84" s="3">
        <f>'SOR Undiscounted'!B58/((1+$B$1)^($A84-$A$4))</f>
        <v>0</v>
      </c>
      <c r="C84" s="3">
        <f>'SOR Undiscounted'!C58/((1+$B$1)^($A84-$A$4))</f>
        <v>0</v>
      </c>
      <c r="D84" s="3">
        <f>'SOR Undiscounted'!D58/((1+$B$1)^($A84-$A$4))</f>
        <v>0</v>
      </c>
      <c r="E84" s="3">
        <f>'SOR Undiscounted'!E58/((1+$B$1)^($A84-$A$4))</f>
        <v>0</v>
      </c>
      <c r="F84" s="3">
        <f>'SOR Undiscounted'!F58/((1+$B$1)^($A84-$A$4))</f>
        <v>0</v>
      </c>
      <c r="G84" s="3">
        <f>'SOR Undiscounted'!G58/((1+$B$1)^($A84-$A$4))</f>
        <v>0</v>
      </c>
      <c r="H84" s="3">
        <f>'SOR Undiscounted'!H58/((1+$B$1)^($A84-$A$4))</f>
        <v>0</v>
      </c>
      <c r="I84" s="3">
        <f>'SOR Undiscounted'!I58/((1+$B$1)^($A84-$A$4))</f>
        <v>0</v>
      </c>
      <c r="J84" s="14"/>
      <c r="K84" s="3">
        <f>'SOR Undiscounted'!K58/((1+$B$1)^($A84-$A$4))</f>
        <v>0</v>
      </c>
      <c r="L84" s="3">
        <f>'SOR Undiscounted'!L58/((1+$B$1)^($A84-$A$4))</f>
        <v>0</v>
      </c>
      <c r="M84" s="3">
        <f>'SOR Undiscounted'!M58/((1+$B$1)^($A84-$A$4))</f>
        <v>0</v>
      </c>
      <c r="N84" s="3">
        <f>'SOR Undiscounted'!N58/((1+$B$1)^($A84-$A$4))</f>
        <v>0</v>
      </c>
      <c r="O84" s="3">
        <f>'SOR Undiscounted'!O58/((1+$B$1)^($A84-$A$4))</f>
        <v>0</v>
      </c>
      <c r="P84" s="3">
        <f>'SOR Undiscounted'!P58/((1+$B$1)^($A84-$A$4))</f>
        <v>0</v>
      </c>
      <c r="Q84" s="3">
        <f>'SOR Undiscounted'!Q58/((1+$B$1)^($A84-$A$4))</f>
        <v>0</v>
      </c>
      <c r="R84" s="3">
        <f>'SOR Undiscounted'!R58/((1+$B$1)^($A84-$A$4))</f>
        <v>0</v>
      </c>
      <c r="S84" s="14"/>
      <c r="T84" s="3">
        <f>'SOR Undiscounted'!T58/((1+$B$1)^($A84-$A$4))</f>
        <v>0</v>
      </c>
      <c r="U84" s="3">
        <f>'SOR Undiscounted'!U58/((1+$B$1)^($A84-$A$4))</f>
        <v>0</v>
      </c>
      <c r="V84" s="3">
        <f>'SOR Undiscounted'!V58/((1+$B$1)^($A84-$A$4))</f>
        <v>0</v>
      </c>
      <c r="W84" s="3">
        <f>'SOR Undiscounted'!W58/((1+$B$1)^($A84-$A$4))</f>
        <v>0</v>
      </c>
      <c r="X84" s="3">
        <f>'SOR Undiscounted'!X58/((1+$B$1)^($A84-$A$4))</f>
        <v>0</v>
      </c>
      <c r="Y84" s="3">
        <f>'SOR Undiscounted'!Y58/((1+$B$1)^($A84-$A$4))</f>
        <v>0</v>
      </c>
      <c r="Z84" s="3">
        <f>'SOR Undiscounted'!Z58/((1+$B$1)^($A84-$A$4))</f>
        <v>0</v>
      </c>
      <c r="AA84" s="3">
        <f>'SOR Undiscounted'!AA58/((1+$B$1)^($A84-$A$4))</f>
        <v>0</v>
      </c>
      <c r="AB84" s="14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</row>
    <row r="85" spans="1:85" s="16" customFormat="1" x14ac:dyDescent="0.25">
      <c r="A85" s="30">
        <v>2021</v>
      </c>
      <c r="B85" s="3">
        <f>'SOR Undiscounted'!B59/((1+$B$1)^($A85-$A$4))</f>
        <v>0</v>
      </c>
      <c r="C85" s="3">
        <f>'SOR Undiscounted'!C59/((1+$B$1)^($A85-$A$4))</f>
        <v>0</v>
      </c>
      <c r="D85" s="3">
        <f>'SOR Undiscounted'!D59/((1+$B$1)^($A85-$A$4))</f>
        <v>0</v>
      </c>
      <c r="E85" s="3">
        <f>'SOR Undiscounted'!E59/((1+$B$1)^($A85-$A$4))</f>
        <v>0</v>
      </c>
      <c r="F85" s="3">
        <f>'SOR Undiscounted'!F59/((1+$B$1)^($A85-$A$4))</f>
        <v>0</v>
      </c>
      <c r="G85" s="3">
        <f>'SOR Undiscounted'!G59/((1+$B$1)^($A85-$A$4))</f>
        <v>0</v>
      </c>
      <c r="H85" s="3">
        <f>'SOR Undiscounted'!H59/((1+$B$1)^($A85-$A$4))</f>
        <v>0</v>
      </c>
      <c r="I85" s="3">
        <f>'SOR Undiscounted'!I59/((1+$B$1)^($A85-$A$4))</f>
        <v>0</v>
      </c>
      <c r="J85" s="14"/>
      <c r="K85" s="3">
        <f>'SOR Undiscounted'!K59/((1+$B$1)^($A85-$A$4))</f>
        <v>0</v>
      </c>
      <c r="L85" s="3">
        <f>'SOR Undiscounted'!L59/((1+$B$1)^($A85-$A$4))</f>
        <v>0</v>
      </c>
      <c r="M85" s="3">
        <f>'SOR Undiscounted'!M59/((1+$B$1)^($A85-$A$4))</f>
        <v>0</v>
      </c>
      <c r="N85" s="3">
        <f>'SOR Undiscounted'!N59/((1+$B$1)^($A85-$A$4))</f>
        <v>0</v>
      </c>
      <c r="O85" s="3">
        <f>'SOR Undiscounted'!O59/((1+$B$1)^($A85-$A$4))</f>
        <v>0</v>
      </c>
      <c r="P85" s="3">
        <f>'SOR Undiscounted'!P59/((1+$B$1)^($A85-$A$4))</f>
        <v>0</v>
      </c>
      <c r="Q85" s="3">
        <f>'SOR Undiscounted'!Q59/((1+$B$1)^($A85-$A$4))</f>
        <v>0</v>
      </c>
      <c r="R85" s="3">
        <f>'SOR Undiscounted'!R59/((1+$B$1)^($A85-$A$4))</f>
        <v>0</v>
      </c>
      <c r="S85" s="14"/>
      <c r="T85" s="3">
        <f>'SOR Undiscounted'!T59/((1+$B$1)^($A85-$A$4))</f>
        <v>0</v>
      </c>
      <c r="U85" s="3">
        <f>'SOR Undiscounted'!U59/((1+$B$1)^($A85-$A$4))</f>
        <v>0</v>
      </c>
      <c r="V85" s="3">
        <f>'SOR Undiscounted'!V59/((1+$B$1)^($A85-$A$4))</f>
        <v>0</v>
      </c>
      <c r="W85" s="3">
        <f>'SOR Undiscounted'!W59/((1+$B$1)^($A85-$A$4))</f>
        <v>0</v>
      </c>
      <c r="X85" s="3">
        <f>'SOR Undiscounted'!X59/((1+$B$1)^($A85-$A$4))</f>
        <v>0</v>
      </c>
      <c r="Y85" s="3">
        <f>'SOR Undiscounted'!Y59/((1+$B$1)^($A85-$A$4))</f>
        <v>0</v>
      </c>
      <c r="Z85" s="3">
        <f>'SOR Undiscounted'!Z59/((1+$B$1)^($A85-$A$4))</f>
        <v>0</v>
      </c>
      <c r="AA85" s="3">
        <f>'SOR Undiscounted'!AA59/((1+$B$1)^($A85-$A$4))</f>
        <v>0</v>
      </c>
      <c r="AB85" s="1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</row>
    <row r="86" spans="1:85" s="16" customFormat="1" x14ac:dyDescent="0.25">
      <c r="A86" s="30">
        <v>2022</v>
      </c>
      <c r="B86" s="3">
        <f>'SOR Undiscounted'!B60/((1+$B$1)^($A86-$A$4))</f>
        <v>0</v>
      </c>
      <c r="C86" s="3">
        <f>'SOR Undiscounted'!C60/((1+$B$1)^($A86-$A$4))</f>
        <v>0</v>
      </c>
      <c r="D86" s="3">
        <f>'SOR Undiscounted'!D60/((1+$B$1)^($A86-$A$4))</f>
        <v>0</v>
      </c>
      <c r="E86" s="3">
        <f>'SOR Undiscounted'!E60/((1+$B$1)^($A86-$A$4))</f>
        <v>0</v>
      </c>
      <c r="F86" s="3">
        <f>'SOR Undiscounted'!F60/((1+$B$1)^($A86-$A$4))</f>
        <v>0</v>
      </c>
      <c r="G86" s="3">
        <f>'SOR Undiscounted'!G60/((1+$B$1)^($A86-$A$4))</f>
        <v>0</v>
      </c>
      <c r="H86" s="3">
        <f>'SOR Undiscounted'!H60/((1+$B$1)^($A86-$A$4))</f>
        <v>0</v>
      </c>
      <c r="I86" s="3">
        <f>'SOR Undiscounted'!I60/((1+$B$1)^($A86-$A$4))</f>
        <v>0</v>
      </c>
      <c r="J86" s="14"/>
      <c r="K86" s="3">
        <f>'SOR Undiscounted'!K60/((1+$B$1)^($A86-$A$4))</f>
        <v>0</v>
      </c>
      <c r="L86" s="3">
        <f>'SOR Undiscounted'!L60/((1+$B$1)^($A86-$A$4))</f>
        <v>0</v>
      </c>
      <c r="M86" s="3">
        <f>'SOR Undiscounted'!M60/((1+$B$1)^($A86-$A$4))</f>
        <v>0</v>
      </c>
      <c r="N86" s="3">
        <f>'SOR Undiscounted'!N60/((1+$B$1)^($A86-$A$4))</f>
        <v>0</v>
      </c>
      <c r="O86" s="3">
        <f>'SOR Undiscounted'!O60/((1+$B$1)^($A86-$A$4))</f>
        <v>0</v>
      </c>
      <c r="P86" s="3">
        <f>'SOR Undiscounted'!P60/((1+$B$1)^($A86-$A$4))</f>
        <v>0</v>
      </c>
      <c r="Q86" s="3">
        <f>'SOR Undiscounted'!Q60/((1+$B$1)^($A86-$A$4))</f>
        <v>0</v>
      </c>
      <c r="R86" s="3">
        <f>'SOR Undiscounted'!R60/((1+$B$1)^($A86-$A$4))</f>
        <v>0</v>
      </c>
      <c r="S86" s="14"/>
      <c r="T86" s="3">
        <f>'SOR Undiscounted'!T60/((1+$B$1)^($A86-$A$4))</f>
        <v>0</v>
      </c>
      <c r="U86" s="3">
        <f>'SOR Undiscounted'!U60/((1+$B$1)^($A86-$A$4))</f>
        <v>0</v>
      </c>
      <c r="V86" s="3">
        <f>'SOR Undiscounted'!V60/((1+$B$1)^($A86-$A$4))</f>
        <v>0</v>
      </c>
      <c r="W86" s="3">
        <f>'SOR Undiscounted'!W60/((1+$B$1)^($A86-$A$4))</f>
        <v>0</v>
      </c>
      <c r="X86" s="3">
        <f>'SOR Undiscounted'!X60/((1+$B$1)^($A86-$A$4))</f>
        <v>0</v>
      </c>
      <c r="Y86" s="3">
        <f>'SOR Undiscounted'!Y60/((1+$B$1)^($A86-$A$4))</f>
        <v>0</v>
      </c>
      <c r="Z86" s="3">
        <f>'SOR Undiscounted'!Z60/((1+$B$1)^($A86-$A$4))</f>
        <v>0</v>
      </c>
      <c r="AA86" s="3">
        <f>'SOR Undiscounted'!AA60/((1+$B$1)^($A86-$A$4))</f>
        <v>0</v>
      </c>
      <c r="AB86" s="1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</row>
    <row r="87" spans="1:85" s="16" customFormat="1" x14ac:dyDescent="0.25">
      <c r="A87" s="30">
        <v>2023</v>
      </c>
      <c r="B87" s="3">
        <f>'SOR Undiscounted'!B61/((1+$B$1)^($A87-$A$4))</f>
        <v>0</v>
      </c>
      <c r="C87" s="3">
        <f>'SOR Undiscounted'!C61/((1+$B$1)^($A87-$A$4))</f>
        <v>0</v>
      </c>
      <c r="D87" s="3">
        <f>'SOR Undiscounted'!D61/((1+$B$1)^($A87-$A$4))</f>
        <v>0</v>
      </c>
      <c r="E87" s="3">
        <f>'SOR Undiscounted'!E61/((1+$B$1)^($A87-$A$4))</f>
        <v>0</v>
      </c>
      <c r="F87" s="3">
        <f>'SOR Undiscounted'!F61/((1+$B$1)^($A87-$A$4))</f>
        <v>0</v>
      </c>
      <c r="G87" s="3">
        <f>'SOR Undiscounted'!G61/((1+$B$1)^($A87-$A$4))</f>
        <v>0</v>
      </c>
      <c r="H87" s="3">
        <f>'SOR Undiscounted'!H61/((1+$B$1)^($A87-$A$4))</f>
        <v>0</v>
      </c>
      <c r="I87" s="3">
        <f>'SOR Undiscounted'!I61/((1+$B$1)^($A87-$A$4))</f>
        <v>0</v>
      </c>
      <c r="J87" s="14"/>
      <c r="K87" s="3">
        <f>'SOR Undiscounted'!K61/((1+$B$1)^($A87-$A$4))</f>
        <v>0</v>
      </c>
      <c r="L87" s="3">
        <f>'SOR Undiscounted'!L61/((1+$B$1)^($A87-$A$4))</f>
        <v>0</v>
      </c>
      <c r="M87" s="3">
        <f>'SOR Undiscounted'!M61/((1+$B$1)^($A87-$A$4))</f>
        <v>0</v>
      </c>
      <c r="N87" s="3">
        <f>'SOR Undiscounted'!N61/((1+$B$1)^($A87-$A$4))</f>
        <v>0</v>
      </c>
      <c r="O87" s="3">
        <f>'SOR Undiscounted'!O61/((1+$B$1)^($A87-$A$4))</f>
        <v>0</v>
      </c>
      <c r="P87" s="3">
        <f>'SOR Undiscounted'!P61/((1+$B$1)^($A87-$A$4))</f>
        <v>0</v>
      </c>
      <c r="Q87" s="3">
        <f>'SOR Undiscounted'!Q61/((1+$B$1)^($A87-$A$4))</f>
        <v>0</v>
      </c>
      <c r="R87" s="3">
        <f>'SOR Undiscounted'!R61/((1+$B$1)^($A87-$A$4))</f>
        <v>0</v>
      </c>
      <c r="S87" s="14"/>
      <c r="T87" s="3">
        <f>'SOR Undiscounted'!T61/((1+$B$1)^($A87-$A$4))</f>
        <v>0</v>
      </c>
      <c r="U87" s="3">
        <f>'SOR Undiscounted'!U61/((1+$B$1)^($A87-$A$4))</f>
        <v>0</v>
      </c>
      <c r="V87" s="3">
        <f>'SOR Undiscounted'!V61/((1+$B$1)^($A87-$A$4))</f>
        <v>0</v>
      </c>
      <c r="W87" s="3">
        <f>'SOR Undiscounted'!W61/((1+$B$1)^($A87-$A$4))</f>
        <v>0</v>
      </c>
      <c r="X87" s="3">
        <f>'SOR Undiscounted'!X61/((1+$B$1)^($A87-$A$4))</f>
        <v>0</v>
      </c>
      <c r="Y87" s="3">
        <f>'SOR Undiscounted'!Y61/((1+$B$1)^($A87-$A$4))</f>
        <v>0</v>
      </c>
      <c r="Z87" s="3">
        <f>'SOR Undiscounted'!Z61/((1+$B$1)^($A87-$A$4))</f>
        <v>0</v>
      </c>
      <c r="AA87" s="3">
        <f>'SOR Undiscounted'!AA61/((1+$B$1)^($A87-$A$4))</f>
        <v>0</v>
      </c>
      <c r="AB87" s="1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</row>
    <row r="88" spans="1:85" s="16" customFormat="1" x14ac:dyDescent="0.25">
      <c r="A88" s="30">
        <v>2024</v>
      </c>
      <c r="B88" s="3">
        <f>'SOR Undiscounted'!B62/((1+$B$1)^($A88-$A$4))</f>
        <v>0</v>
      </c>
      <c r="C88" s="3">
        <f>'SOR Undiscounted'!C62/((1+$B$1)^($A88-$A$4))</f>
        <v>0</v>
      </c>
      <c r="D88" s="3">
        <f>'SOR Undiscounted'!D62/((1+$B$1)^($A88-$A$4))</f>
        <v>0</v>
      </c>
      <c r="E88" s="3">
        <f>'SOR Undiscounted'!E62/((1+$B$1)^($A88-$A$4))</f>
        <v>0</v>
      </c>
      <c r="F88" s="3">
        <f>'SOR Undiscounted'!F62/((1+$B$1)^($A88-$A$4))</f>
        <v>0</v>
      </c>
      <c r="G88" s="3">
        <f>'SOR Undiscounted'!G62/((1+$B$1)^($A88-$A$4))</f>
        <v>0</v>
      </c>
      <c r="H88" s="3">
        <f>'SOR Undiscounted'!H62/((1+$B$1)^($A88-$A$4))</f>
        <v>0</v>
      </c>
      <c r="I88" s="3">
        <f>'SOR Undiscounted'!I62/((1+$B$1)^($A88-$A$4))</f>
        <v>0</v>
      </c>
      <c r="J88" s="14"/>
      <c r="K88" s="3">
        <f>'SOR Undiscounted'!K62/((1+$B$1)^($A88-$A$4))</f>
        <v>0</v>
      </c>
      <c r="L88" s="3">
        <f>'SOR Undiscounted'!L62/((1+$B$1)^($A88-$A$4))</f>
        <v>0</v>
      </c>
      <c r="M88" s="3">
        <f>'SOR Undiscounted'!M62/((1+$B$1)^($A88-$A$4))</f>
        <v>0</v>
      </c>
      <c r="N88" s="3">
        <f>'SOR Undiscounted'!N62/((1+$B$1)^($A88-$A$4))</f>
        <v>0</v>
      </c>
      <c r="O88" s="3">
        <f>'SOR Undiscounted'!O62/((1+$B$1)^($A88-$A$4))</f>
        <v>0</v>
      </c>
      <c r="P88" s="3">
        <f>'SOR Undiscounted'!P62/((1+$B$1)^($A88-$A$4))</f>
        <v>0</v>
      </c>
      <c r="Q88" s="3">
        <f>'SOR Undiscounted'!Q62/((1+$B$1)^($A88-$A$4))</f>
        <v>0</v>
      </c>
      <c r="R88" s="3">
        <f>'SOR Undiscounted'!R62/((1+$B$1)^($A88-$A$4))</f>
        <v>0</v>
      </c>
      <c r="S88" s="14"/>
      <c r="T88" s="3">
        <f>'SOR Undiscounted'!T62/((1+$B$1)^($A88-$A$4))</f>
        <v>0</v>
      </c>
      <c r="U88" s="3">
        <f>'SOR Undiscounted'!U62/((1+$B$1)^($A88-$A$4))</f>
        <v>0</v>
      </c>
      <c r="V88" s="3">
        <f>'SOR Undiscounted'!V62/((1+$B$1)^($A88-$A$4))</f>
        <v>0</v>
      </c>
      <c r="W88" s="3">
        <f>'SOR Undiscounted'!W62/((1+$B$1)^($A88-$A$4))</f>
        <v>0</v>
      </c>
      <c r="X88" s="3">
        <f>'SOR Undiscounted'!X62/((1+$B$1)^($A88-$A$4))</f>
        <v>0</v>
      </c>
      <c r="Y88" s="3">
        <f>'SOR Undiscounted'!Y62/((1+$B$1)^($A88-$A$4))</f>
        <v>0</v>
      </c>
      <c r="Z88" s="3">
        <f>'SOR Undiscounted'!Z62/((1+$B$1)^($A88-$A$4))</f>
        <v>0</v>
      </c>
      <c r="AA88" s="3">
        <f>'SOR Undiscounted'!AA62/((1+$B$1)^($A88-$A$4))</f>
        <v>0</v>
      </c>
      <c r="AB88" s="1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</row>
    <row r="89" spans="1:85" s="16" customFormat="1" x14ac:dyDescent="0.25">
      <c r="A89" s="30">
        <v>2025</v>
      </c>
      <c r="B89" s="3">
        <f>'SOR Undiscounted'!B63/((1+$B$1)^($A89-$A$4))</f>
        <v>0</v>
      </c>
      <c r="C89" s="3">
        <f>'SOR Undiscounted'!C63/((1+$B$1)^($A89-$A$4))</f>
        <v>0</v>
      </c>
      <c r="D89" s="3">
        <f>'SOR Undiscounted'!D63/((1+$B$1)^($A89-$A$4))</f>
        <v>0</v>
      </c>
      <c r="E89" s="3">
        <f>'SOR Undiscounted'!E63/((1+$B$1)^($A89-$A$4))</f>
        <v>0</v>
      </c>
      <c r="F89" s="3">
        <f>'SOR Undiscounted'!F63/((1+$B$1)^($A89-$A$4))</f>
        <v>0</v>
      </c>
      <c r="G89" s="3">
        <f>'SOR Undiscounted'!G63/((1+$B$1)^($A89-$A$4))</f>
        <v>0</v>
      </c>
      <c r="H89" s="3">
        <f>'SOR Undiscounted'!H63/((1+$B$1)^($A89-$A$4))</f>
        <v>0</v>
      </c>
      <c r="I89" s="3">
        <f>'SOR Undiscounted'!I63/((1+$B$1)^($A89-$A$4))</f>
        <v>0</v>
      </c>
      <c r="J89" s="14"/>
      <c r="K89" s="3">
        <f>'SOR Undiscounted'!K63/((1+$B$1)^($A89-$A$4))</f>
        <v>0</v>
      </c>
      <c r="L89" s="3">
        <f>'SOR Undiscounted'!L63/((1+$B$1)^($A89-$A$4))</f>
        <v>0</v>
      </c>
      <c r="M89" s="3">
        <f>'SOR Undiscounted'!M63/((1+$B$1)^($A89-$A$4))</f>
        <v>0</v>
      </c>
      <c r="N89" s="3">
        <f>'SOR Undiscounted'!N63/((1+$B$1)^($A89-$A$4))</f>
        <v>0</v>
      </c>
      <c r="O89" s="3">
        <f>'SOR Undiscounted'!O63/((1+$B$1)^($A89-$A$4))</f>
        <v>0</v>
      </c>
      <c r="P89" s="3">
        <f>'SOR Undiscounted'!P63/((1+$B$1)^($A89-$A$4))</f>
        <v>0</v>
      </c>
      <c r="Q89" s="3">
        <f>'SOR Undiscounted'!Q63/((1+$B$1)^($A89-$A$4))</f>
        <v>0</v>
      </c>
      <c r="R89" s="3">
        <f>'SOR Undiscounted'!R63/((1+$B$1)^($A89-$A$4))</f>
        <v>0</v>
      </c>
      <c r="S89" s="14"/>
      <c r="T89" s="3">
        <f>'SOR Undiscounted'!T63/((1+$B$1)^($A89-$A$4))</f>
        <v>0</v>
      </c>
      <c r="U89" s="3">
        <f>'SOR Undiscounted'!U63/((1+$B$1)^($A89-$A$4))</f>
        <v>0</v>
      </c>
      <c r="V89" s="3">
        <f>'SOR Undiscounted'!V63/((1+$B$1)^($A89-$A$4))</f>
        <v>0</v>
      </c>
      <c r="W89" s="3">
        <f>'SOR Undiscounted'!W63/((1+$B$1)^($A89-$A$4))</f>
        <v>0</v>
      </c>
      <c r="X89" s="3">
        <f>'SOR Undiscounted'!X63/((1+$B$1)^($A89-$A$4))</f>
        <v>0</v>
      </c>
      <c r="Y89" s="3">
        <f>'SOR Undiscounted'!Y63/((1+$B$1)^($A89-$A$4))</f>
        <v>0</v>
      </c>
      <c r="Z89" s="3">
        <f>'SOR Undiscounted'!Z63/((1+$B$1)^($A89-$A$4))</f>
        <v>0</v>
      </c>
      <c r="AA89" s="3">
        <f>'SOR Undiscounted'!AA63/((1+$B$1)^($A89-$A$4))</f>
        <v>0</v>
      </c>
      <c r="AB89" s="1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</row>
    <row r="90" spans="1:85" s="16" customFormat="1" x14ac:dyDescent="0.25">
      <c r="A90" s="30">
        <v>2026</v>
      </c>
      <c r="B90" s="3">
        <f>'SOR Undiscounted'!B64/((1+$B$1)^($A90-$A$4))</f>
        <v>0</v>
      </c>
      <c r="C90" s="3">
        <f>'SOR Undiscounted'!C64/((1+$B$1)^($A90-$A$4))</f>
        <v>0</v>
      </c>
      <c r="D90" s="3">
        <f>'SOR Undiscounted'!D64/((1+$B$1)^($A90-$A$4))</f>
        <v>0</v>
      </c>
      <c r="E90" s="3">
        <f>'SOR Undiscounted'!E64/((1+$B$1)^($A90-$A$4))</f>
        <v>0</v>
      </c>
      <c r="F90" s="3">
        <f>'SOR Undiscounted'!F64/((1+$B$1)^($A90-$A$4))</f>
        <v>0</v>
      </c>
      <c r="G90" s="3">
        <f>'SOR Undiscounted'!G64/((1+$B$1)^($A90-$A$4))</f>
        <v>0</v>
      </c>
      <c r="H90" s="3">
        <f>'SOR Undiscounted'!H64/((1+$B$1)^($A90-$A$4))</f>
        <v>0</v>
      </c>
      <c r="I90" s="3">
        <f>'SOR Undiscounted'!I64/((1+$B$1)^($A90-$A$4))</f>
        <v>0</v>
      </c>
      <c r="J90" s="14"/>
      <c r="K90" s="3">
        <f>'SOR Undiscounted'!K64/((1+$B$1)^($A90-$A$4))</f>
        <v>0</v>
      </c>
      <c r="L90" s="3">
        <f>'SOR Undiscounted'!L64/((1+$B$1)^($A90-$A$4))</f>
        <v>0</v>
      </c>
      <c r="M90" s="3">
        <f>'SOR Undiscounted'!M64/((1+$B$1)^($A90-$A$4))</f>
        <v>0</v>
      </c>
      <c r="N90" s="3">
        <f>'SOR Undiscounted'!N64/((1+$B$1)^($A90-$A$4))</f>
        <v>0</v>
      </c>
      <c r="O90" s="3">
        <f>'SOR Undiscounted'!O64/((1+$B$1)^($A90-$A$4))</f>
        <v>0</v>
      </c>
      <c r="P90" s="3">
        <f>'SOR Undiscounted'!P64/((1+$B$1)^($A90-$A$4))</f>
        <v>0</v>
      </c>
      <c r="Q90" s="3">
        <f>'SOR Undiscounted'!Q64/((1+$B$1)^($A90-$A$4))</f>
        <v>0</v>
      </c>
      <c r="R90" s="3">
        <f>'SOR Undiscounted'!R64/((1+$B$1)^($A90-$A$4))</f>
        <v>0</v>
      </c>
      <c r="S90" s="14"/>
      <c r="T90" s="3">
        <f>'SOR Undiscounted'!T64/((1+$B$1)^($A90-$A$4))</f>
        <v>0</v>
      </c>
      <c r="U90" s="3">
        <f>'SOR Undiscounted'!U64/((1+$B$1)^($A90-$A$4))</f>
        <v>0</v>
      </c>
      <c r="V90" s="3">
        <f>'SOR Undiscounted'!V64/((1+$B$1)^($A90-$A$4))</f>
        <v>0</v>
      </c>
      <c r="W90" s="3">
        <f>'SOR Undiscounted'!W64/((1+$B$1)^($A90-$A$4))</f>
        <v>0</v>
      </c>
      <c r="X90" s="3">
        <f>'SOR Undiscounted'!X64/((1+$B$1)^($A90-$A$4))</f>
        <v>0</v>
      </c>
      <c r="Y90" s="3">
        <f>'SOR Undiscounted'!Y64/((1+$B$1)^($A90-$A$4))</f>
        <v>0</v>
      </c>
      <c r="Z90" s="3">
        <f>'SOR Undiscounted'!Z64/((1+$B$1)^($A90-$A$4))</f>
        <v>0</v>
      </c>
      <c r="AA90" s="3">
        <f>'SOR Undiscounted'!AA64/((1+$B$1)^($A90-$A$4))</f>
        <v>0</v>
      </c>
      <c r="AB90" s="1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</row>
    <row r="91" spans="1:85" s="16" customFormat="1" x14ac:dyDescent="0.25">
      <c r="A91" s="30">
        <v>2027</v>
      </c>
      <c r="B91" s="3">
        <f>'SOR Undiscounted'!B65/((1+$B$1)^($A91-$A$4))</f>
        <v>0</v>
      </c>
      <c r="C91" s="3">
        <f>'SOR Undiscounted'!C65/((1+$B$1)^($A91-$A$4))</f>
        <v>0</v>
      </c>
      <c r="D91" s="3">
        <f>'SOR Undiscounted'!D65/((1+$B$1)^($A91-$A$4))</f>
        <v>0</v>
      </c>
      <c r="E91" s="3">
        <f>'SOR Undiscounted'!E65/((1+$B$1)^($A91-$A$4))</f>
        <v>0</v>
      </c>
      <c r="F91" s="3">
        <f>'SOR Undiscounted'!F65/((1+$B$1)^($A91-$A$4))</f>
        <v>0</v>
      </c>
      <c r="G91" s="3">
        <f>'SOR Undiscounted'!G65/((1+$B$1)^($A91-$A$4))</f>
        <v>0</v>
      </c>
      <c r="H91" s="3">
        <f>'SOR Undiscounted'!H65/((1+$B$1)^($A91-$A$4))</f>
        <v>0</v>
      </c>
      <c r="I91" s="3">
        <f>'SOR Undiscounted'!I65/((1+$B$1)^($A91-$A$4))</f>
        <v>0</v>
      </c>
      <c r="J91" s="14"/>
      <c r="K91" s="3">
        <f>'SOR Undiscounted'!K65/((1+$B$1)^($A91-$A$4))</f>
        <v>0</v>
      </c>
      <c r="L91" s="3">
        <f>'SOR Undiscounted'!L65/((1+$B$1)^($A91-$A$4))</f>
        <v>0</v>
      </c>
      <c r="M91" s="3">
        <f>'SOR Undiscounted'!M65/((1+$B$1)^($A91-$A$4))</f>
        <v>0</v>
      </c>
      <c r="N91" s="3">
        <f>'SOR Undiscounted'!N65/((1+$B$1)^($A91-$A$4))</f>
        <v>0</v>
      </c>
      <c r="O91" s="3">
        <f>'SOR Undiscounted'!O65/((1+$B$1)^($A91-$A$4))</f>
        <v>0</v>
      </c>
      <c r="P91" s="3">
        <f>'SOR Undiscounted'!P65/((1+$B$1)^($A91-$A$4))</f>
        <v>0</v>
      </c>
      <c r="Q91" s="3">
        <f>'SOR Undiscounted'!Q65/((1+$B$1)^($A91-$A$4))</f>
        <v>0</v>
      </c>
      <c r="R91" s="3">
        <f>'SOR Undiscounted'!R65/((1+$B$1)^($A91-$A$4))</f>
        <v>0</v>
      </c>
      <c r="S91" s="14"/>
      <c r="T91" s="3">
        <f>'SOR Undiscounted'!T65/((1+$B$1)^($A91-$A$4))</f>
        <v>0</v>
      </c>
      <c r="U91" s="3">
        <f>'SOR Undiscounted'!U65/((1+$B$1)^($A91-$A$4))</f>
        <v>0</v>
      </c>
      <c r="V91" s="3">
        <f>'SOR Undiscounted'!V65/((1+$B$1)^($A91-$A$4))</f>
        <v>0</v>
      </c>
      <c r="W91" s="3">
        <f>'SOR Undiscounted'!W65/((1+$B$1)^($A91-$A$4))</f>
        <v>0</v>
      </c>
      <c r="X91" s="3">
        <f>'SOR Undiscounted'!X65/((1+$B$1)^($A91-$A$4))</f>
        <v>0</v>
      </c>
      <c r="Y91" s="3">
        <f>'SOR Undiscounted'!Y65/((1+$B$1)^($A91-$A$4))</f>
        <v>0</v>
      </c>
      <c r="Z91" s="3">
        <f>'SOR Undiscounted'!Z65/((1+$B$1)^($A91-$A$4))</f>
        <v>0</v>
      </c>
      <c r="AA91" s="3">
        <f>'SOR Undiscounted'!AA65/((1+$B$1)^($A91-$A$4))</f>
        <v>0</v>
      </c>
      <c r="AB91" s="1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</row>
    <row r="92" spans="1:85" s="16" customFormat="1" x14ac:dyDescent="0.25">
      <c r="A92" s="30">
        <v>2028</v>
      </c>
      <c r="B92" s="3">
        <f>'SOR Undiscounted'!B66/((1+$B$1)^($A92-$A$4))</f>
        <v>0</v>
      </c>
      <c r="C92" s="3">
        <f>'SOR Undiscounted'!C66/((1+$B$1)^($A92-$A$4))</f>
        <v>0</v>
      </c>
      <c r="D92" s="3">
        <f>'SOR Undiscounted'!D66/((1+$B$1)^($A92-$A$4))</f>
        <v>0</v>
      </c>
      <c r="E92" s="3">
        <f>'SOR Undiscounted'!E66/((1+$B$1)^($A92-$A$4))</f>
        <v>0</v>
      </c>
      <c r="F92" s="3">
        <f>'SOR Undiscounted'!F66/((1+$B$1)^($A92-$A$4))</f>
        <v>0</v>
      </c>
      <c r="G92" s="3">
        <f>'SOR Undiscounted'!G66/((1+$B$1)^($A92-$A$4))</f>
        <v>0</v>
      </c>
      <c r="H92" s="3">
        <f>'SOR Undiscounted'!H66/((1+$B$1)^($A92-$A$4))</f>
        <v>0</v>
      </c>
      <c r="I92" s="3">
        <f>'SOR Undiscounted'!I66/((1+$B$1)^($A92-$A$4))</f>
        <v>0</v>
      </c>
      <c r="J92" s="14"/>
      <c r="K92" s="3">
        <f>'SOR Undiscounted'!K66/((1+$B$1)^($A92-$A$4))</f>
        <v>0</v>
      </c>
      <c r="L92" s="3">
        <f>'SOR Undiscounted'!L66/((1+$B$1)^($A92-$A$4))</f>
        <v>0</v>
      </c>
      <c r="M92" s="3">
        <f>'SOR Undiscounted'!M66/((1+$B$1)^($A92-$A$4))</f>
        <v>0</v>
      </c>
      <c r="N92" s="3">
        <f>'SOR Undiscounted'!N66/((1+$B$1)^($A92-$A$4))</f>
        <v>0</v>
      </c>
      <c r="O92" s="3">
        <f>'SOR Undiscounted'!O66/((1+$B$1)^($A92-$A$4))</f>
        <v>0</v>
      </c>
      <c r="P92" s="3">
        <f>'SOR Undiscounted'!P66/((1+$B$1)^($A92-$A$4))</f>
        <v>0</v>
      </c>
      <c r="Q92" s="3">
        <f>'SOR Undiscounted'!Q66/((1+$B$1)^($A92-$A$4))</f>
        <v>0</v>
      </c>
      <c r="R92" s="3">
        <f>'SOR Undiscounted'!R66/((1+$B$1)^($A92-$A$4))</f>
        <v>0</v>
      </c>
      <c r="S92" s="14"/>
      <c r="T92" s="3">
        <f>'SOR Undiscounted'!T66/((1+$B$1)^($A92-$A$4))</f>
        <v>0</v>
      </c>
      <c r="U92" s="3">
        <f>'SOR Undiscounted'!U66/((1+$B$1)^($A92-$A$4))</f>
        <v>0</v>
      </c>
      <c r="V92" s="3">
        <f>'SOR Undiscounted'!V66/((1+$B$1)^($A92-$A$4))</f>
        <v>0</v>
      </c>
      <c r="W92" s="3">
        <f>'SOR Undiscounted'!W66/((1+$B$1)^($A92-$A$4))</f>
        <v>0</v>
      </c>
      <c r="X92" s="3">
        <f>'SOR Undiscounted'!X66/((1+$B$1)^($A92-$A$4))</f>
        <v>0</v>
      </c>
      <c r="Y92" s="3">
        <f>'SOR Undiscounted'!Y66/((1+$B$1)^($A92-$A$4))</f>
        <v>0</v>
      </c>
      <c r="Z92" s="3">
        <f>'SOR Undiscounted'!Z66/((1+$B$1)^($A92-$A$4))</f>
        <v>0</v>
      </c>
      <c r="AA92" s="3">
        <f>'SOR Undiscounted'!AA66/((1+$B$1)^($A92-$A$4))</f>
        <v>0</v>
      </c>
      <c r="AB92" s="1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</row>
    <row r="93" spans="1:85" s="16" customFormat="1" x14ac:dyDescent="0.25">
      <c r="A93" s="30">
        <v>2029</v>
      </c>
      <c r="B93" s="3">
        <f>'SOR Undiscounted'!B67/((1+$B$1)^($A93-$A$4))</f>
        <v>0</v>
      </c>
      <c r="C93" s="3">
        <f>'SOR Undiscounted'!C67/((1+$B$1)^($A93-$A$4))</f>
        <v>0</v>
      </c>
      <c r="D93" s="3">
        <f>'SOR Undiscounted'!D67/((1+$B$1)^($A93-$A$4))</f>
        <v>0</v>
      </c>
      <c r="E93" s="3">
        <f>'SOR Undiscounted'!E67/((1+$B$1)^($A93-$A$4))</f>
        <v>0</v>
      </c>
      <c r="F93" s="3">
        <f>'SOR Undiscounted'!F67/((1+$B$1)^($A93-$A$4))</f>
        <v>0</v>
      </c>
      <c r="G93" s="3">
        <f>'SOR Undiscounted'!G67/((1+$B$1)^($A93-$A$4))</f>
        <v>0</v>
      </c>
      <c r="H93" s="3">
        <f>'SOR Undiscounted'!H67/((1+$B$1)^($A93-$A$4))</f>
        <v>0</v>
      </c>
      <c r="I93" s="3">
        <f>'SOR Undiscounted'!I67/((1+$B$1)^($A93-$A$4))</f>
        <v>0</v>
      </c>
      <c r="J93" s="14"/>
      <c r="K93" s="3">
        <f>'SOR Undiscounted'!K67/((1+$B$1)^($A93-$A$4))</f>
        <v>0</v>
      </c>
      <c r="L93" s="3">
        <f>'SOR Undiscounted'!L67/((1+$B$1)^($A93-$A$4))</f>
        <v>0</v>
      </c>
      <c r="M93" s="3">
        <f>'SOR Undiscounted'!M67/((1+$B$1)^($A93-$A$4))</f>
        <v>0</v>
      </c>
      <c r="N93" s="3">
        <f>'SOR Undiscounted'!N67/((1+$B$1)^($A93-$A$4))</f>
        <v>0</v>
      </c>
      <c r="O93" s="3">
        <f>'SOR Undiscounted'!O67/((1+$B$1)^($A93-$A$4))</f>
        <v>0</v>
      </c>
      <c r="P93" s="3">
        <f>'SOR Undiscounted'!P67/((1+$B$1)^($A93-$A$4))</f>
        <v>0</v>
      </c>
      <c r="Q93" s="3">
        <f>'SOR Undiscounted'!Q67/((1+$B$1)^($A93-$A$4))</f>
        <v>0</v>
      </c>
      <c r="R93" s="3">
        <f>'SOR Undiscounted'!R67/((1+$B$1)^($A93-$A$4))</f>
        <v>0</v>
      </c>
      <c r="S93" s="14"/>
      <c r="T93" s="3">
        <f>'SOR Undiscounted'!T67/((1+$B$1)^($A93-$A$4))</f>
        <v>0</v>
      </c>
      <c r="U93" s="3">
        <f>'SOR Undiscounted'!U67/((1+$B$1)^($A93-$A$4))</f>
        <v>0</v>
      </c>
      <c r="V93" s="3">
        <f>'SOR Undiscounted'!V67/((1+$B$1)^($A93-$A$4))</f>
        <v>0</v>
      </c>
      <c r="W93" s="3">
        <f>'SOR Undiscounted'!W67/((1+$B$1)^($A93-$A$4))</f>
        <v>0</v>
      </c>
      <c r="X93" s="3">
        <f>'SOR Undiscounted'!X67/((1+$B$1)^($A93-$A$4))</f>
        <v>0</v>
      </c>
      <c r="Y93" s="3">
        <f>'SOR Undiscounted'!Y67/((1+$B$1)^($A93-$A$4))</f>
        <v>0</v>
      </c>
      <c r="Z93" s="3">
        <f>'SOR Undiscounted'!Z67/((1+$B$1)^($A93-$A$4))</f>
        <v>0</v>
      </c>
      <c r="AA93" s="3">
        <f>'SOR Undiscounted'!AA67/((1+$B$1)^($A93-$A$4))</f>
        <v>0</v>
      </c>
      <c r="AB93" s="1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</row>
    <row r="94" spans="1:85" s="16" customFormat="1" x14ac:dyDescent="0.25">
      <c r="A94" s="30">
        <v>2030</v>
      </c>
      <c r="B94" s="3">
        <f>'SOR Undiscounted'!B68/((1+$B$1)^($A94-$A$4))</f>
        <v>0</v>
      </c>
      <c r="C94" s="3">
        <f>'SOR Undiscounted'!C68/((1+$B$1)^($A94-$A$4))</f>
        <v>0</v>
      </c>
      <c r="D94" s="3">
        <f>'SOR Undiscounted'!D68/((1+$B$1)^($A94-$A$4))</f>
        <v>0</v>
      </c>
      <c r="E94" s="3">
        <f>'SOR Undiscounted'!E68/((1+$B$1)^($A94-$A$4))</f>
        <v>0</v>
      </c>
      <c r="F94" s="3">
        <f>'SOR Undiscounted'!F68/((1+$B$1)^($A94-$A$4))</f>
        <v>0</v>
      </c>
      <c r="G94" s="3">
        <f>'SOR Undiscounted'!G68/((1+$B$1)^($A94-$A$4))</f>
        <v>0</v>
      </c>
      <c r="H94" s="3">
        <f>'SOR Undiscounted'!H68/((1+$B$1)^($A94-$A$4))</f>
        <v>0</v>
      </c>
      <c r="I94" s="3">
        <f>'SOR Undiscounted'!I68/((1+$B$1)^($A94-$A$4))</f>
        <v>0</v>
      </c>
      <c r="J94" s="14"/>
      <c r="K94" s="3">
        <f>'SOR Undiscounted'!K68/((1+$B$1)^($A94-$A$4))</f>
        <v>0</v>
      </c>
      <c r="L94" s="3">
        <f>'SOR Undiscounted'!L68/((1+$B$1)^($A94-$A$4))</f>
        <v>0</v>
      </c>
      <c r="M94" s="3">
        <f>'SOR Undiscounted'!M68/((1+$B$1)^($A94-$A$4))</f>
        <v>0</v>
      </c>
      <c r="N94" s="3">
        <f>'SOR Undiscounted'!N68/((1+$B$1)^($A94-$A$4))</f>
        <v>0</v>
      </c>
      <c r="O94" s="3">
        <f>'SOR Undiscounted'!O68/((1+$B$1)^($A94-$A$4))</f>
        <v>0</v>
      </c>
      <c r="P94" s="3">
        <f>'SOR Undiscounted'!P68/((1+$B$1)^($A94-$A$4))</f>
        <v>0</v>
      </c>
      <c r="Q94" s="3">
        <f>'SOR Undiscounted'!Q68/((1+$B$1)^($A94-$A$4))</f>
        <v>0</v>
      </c>
      <c r="R94" s="3">
        <f>'SOR Undiscounted'!R68/((1+$B$1)^($A94-$A$4))</f>
        <v>0</v>
      </c>
      <c r="S94" s="14"/>
      <c r="T94" s="3">
        <f>'SOR Undiscounted'!T68/((1+$B$1)^($A94-$A$4))</f>
        <v>0</v>
      </c>
      <c r="U94" s="3">
        <f>'SOR Undiscounted'!U68/((1+$B$1)^($A94-$A$4))</f>
        <v>0</v>
      </c>
      <c r="V94" s="3">
        <f>'SOR Undiscounted'!V68/((1+$B$1)^($A94-$A$4))</f>
        <v>0</v>
      </c>
      <c r="W94" s="3">
        <f>'SOR Undiscounted'!W68/((1+$B$1)^($A94-$A$4))</f>
        <v>0</v>
      </c>
      <c r="X94" s="3">
        <f>'SOR Undiscounted'!X68/((1+$B$1)^($A94-$A$4))</f>
        <v>0</v>
      </c>
      <c r="Y94" s="3">
        <f>'SOR Undiscounted'!Y68/((1+$B$1)^($A94-$A$4))</f>
        <v>0</v>
      </c>
      <c r="Z94" s="3">
        <f>'SOR Undiscounted'!Z68/((1+$B$1)^($A94-$A$4))</f>
        <v>0</v>
      </c>
      <c r="AA94" s="3">
        <f>'SOR Undiscounted'!AA68/((1+$B$1)^($A94-$A$4))</f>
        <v>0</v>
      </c>
      <c r="AB94" s="1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</row>
    <row r="95" spans="1:85" s="16" customFormat="1" x14ac:dyDescent="0.25">
      <c r="A95" s="30">
        <v>2031</v>
      </c>
      <c r="B95" s="3">
        <f>'SOR Undiscounted'!B69/((1+$B$1)^($A95-$A$4))</f>
        <v>0</v>
      </c>
      <c r="C95" s="3">
        <f>'SOR Undiscounted'!C69/((1+$B$1)^($A95-$A$4))</f>
        <v>0</v>
      </c>
      <c r="D95" s="3">
        <f>'SOR Undiscounted'!D69/((1+$B$1)^($A95-$A$4))</f>
        <v>0</v>
      </c>
      <c r="E95" s="3">
        <f>'SOR Undiscounted'!E69/((1+$B$1)^($A95-$A$4))</f>
        <v>0</v>
      </c>
      <c r="F95" s="3">
        <f>'SOR Undiscounted'!F69/((1+$B$1)^($A95-$A$4))</f>
        <v>0</v>
      </c>
      <c r="G95" s="3">
        <f>'SOR Undiscounted'!G69/((1+$B$1)^($A95-$A$4))</f>
        <v>0</v>
      </c>
      <c r="H95" s="3">
        <f>'SOR Undiscounted'!H69/((1+$B$1)^($A95-$A$4))</f>
        <v>0</v>
      </c>
      <c r="I95" s="3">
        <f>'SOR Undiscounted'!I69/((1+$B$1)^($A95-$A$4))</f>
        <v>0</v>
      </c>
      <c r="J95" s="14"/>
      <c r="K95" s="3">
        <f>'SOR Undiscounted'!K69/((1+$B$1)^($A95-$A$4))</f>
        <v>0</v>
      </c>
      <c r="L95" s="3">
        <f>'SOR Undiscounted'!L69/((1+$B$1)^($A95-$A$4))</f>
        <v>0</v>
      </c>
      <c r="M95" s="3">
        <f>'SOR Undiscounted'!M69/((1+$B$1)^($A95-$A$4))</f>
        <v>0</v>
      </c>
      <c r="N95" s="3">
        <f>'SOR Undiscounted'!N69/((1+$B$1)^($A95-$A$4))</f>
        <v>0</v>
      </c>
      <c r="O95" s="3">
        <f>'SOR Undiscounted'!O69/((1+$B$1)^($A95-$A$4))</f>
        <v>0</v>
      </c>
      <c r="P95" s="3">
        <f>'SOR Undiscounted'!P69/((1+$B$1)^($A95-$A$4))</f>
        <v>0</v>
      </c>
      <c r="Q95" s="3">
        <f>'SOR Undiscounted'!Q69/((1+$B$1)^($A95-$A$4))</f>
        <v>0</v>
      </c>
      <c r="R95" s="3">
        <f>'SOR Undiscounted'!R69/((1+$B$1)^($A95-$A$4))</f>
        <v>0</v>
      </c>
      <c r="S95" s="14"/>
      <c r="T95" s="3">
        <f>'SOR Undiscounted'!T69/((1+$B$1)^($A95-$A$4))</f>
        <v>0</v>
      </c>
      <c r="U95" s="3">
        <f>'SOR Undiscounted'!U69/((1+$B$1)^($A95-$A$4))</f>
        <v>0</v>
      </c>
      <c r="V95" s="3">
        <f>'SOR Undiscounted'!V69/((1+$B$1)^($A95-$A$4))</f>
        <v>0</v>
      </c>
      <c r="W95" s="3">
        <f>'SOR Undiscounted'!W69/((1+$B$1)^($A95-$A$4))</f>
        <v>0</v>
      </c>
      <c r="X95" s="3">
        <f>'SOR Undiscounted'!X69/((1+$B$1)^($A95-$A$4))</f>
        <v>0</v>
      </c>
      <c r="Y95" s="3">
        <f>'SOR Undiscounted'!Y69/((1+$B$1)^($A95-$A$4))</f>
        <v>0</v>
      </c>
      <c r="Z95" s="3">
        <f>'SOR Undiscounted'!Z69/((1+$B$1)^($A95-$A$4))</f>
        <v>0</v>
      </c>
      <c r="AA95" s="3">
        <f>'SOR Undiscounted'!AA69/((1+$B$1)^($A95-$A$4))</f>
        <v>0</v>
      </c>
      <c r="AB95" s="1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</row>
    <row r="96" spans="1:85" s="16" customFormat="1" x14ac:dyDescent="0.25">
      <c r="A96" s="30">
        <v>2032</v>
      </c>
      <c r="B96" s="3">
        <f>'SOR Undiscounted'!B70/((1+$B$1)^($A96-$A$4))</f>
        <v>0</v>
      </c>
      <c r="C96" s="3">
        <f>'SOR Undiscounted'!C70/((1+$B$1)^($A96-$A$4))</f>
        <v>0</v>
      </c>
      <c r="D96" s="3">
        <f>'SOR Undiscounted'!D70/((1+$B$1)^($A96-$A$4))</f>
        <v>0</v>
      </c>
      <c r="E96" s="3">
        <f>'SOR Undiscounted'!E70/((1+$B$1)^($A96-$A$4))</f>
        <v>0</v>
      </c>
      <c r="F96" s="3">
        <f>'SOR Undiscounted'!F70/((1+$B$1)^($A96-$A$4))</f>
        <v>0</v>
      </c>
      <c r="G96" s="3">
        <f>'SOR Undiscounted'!G70/((1+$B$1)^($A96-$A$4))</f>
        <v>0</v>
      </c>
      <c r="H96" s="3">
        <f>'SOR Undiscounted'!H70/((1+$B$1)^($A96-$A$4))</f>
        <v>0</v>
      </c>
      <c r="I96" s="3">
        <f>'SOR Undiscounted'!I70/((1+$B$1)^($A96-$A$4))</f>
        <v>0</v>
      </c>
      <c r="J96" s="14"/>
      <c r="K96" s="3">
        <f>'SOR Undiscounted'!K70/((1+$B$1)^($A96-$A$4))</f>
        <v>0</v>
      </c>
      <c r="L96" s="3">
        <f>'SOR Undiscounted'!L70/((1+$B$1)^($A96-$A$4))</f>
        <v>0</v>
      </c>
      <c r="M96" s="3">
        <f>'SOR Undiscounted'!M70/((1+$B$1)^($A96-$A$4))</f>
        <v>0</v>
      </c>
      <c r="N96" s="3">
        <f>'SOR Undiscounted'!N70/((1+$B$1)^($A96-$A$4))</f>
        <v>0</v>
      </c>
      <c r="O96" s="3">
        <f>'SOR Undiscounted'!O70/((1+$B$1)^($A96-$A$4))</f>
        <v>0</v>
      </c>
      <c r="P96" s="3">
        <f>'SOR Undiscounted'!P70/((1+$B$1)^($A96-$A$4))</f>
        <v>0</v>
      </c>
      <c r="Q96" s="3">
        <f>'SOR Undiscounted'!Q70/((1+$B$1)^($A96-$A$4))</f>
        <v>0</v>
      </c>
      <c r="R96" s="3">
        <f>'SOR Undiscounted'!R70/((1+$B$1)^($A96-$A$4))</f>
        <v>0</v>
      </c>
      <c r="S96" s="14"/>
      <c r="T96" s="3">
        <f>'SOR Undiscounted'!T70/((1+$B$1)^($A96-$A$4))</f>
        <v>0</v>
      </c>
      <c r="U96" s="3">
        <f>'SOR Undiscounted'!U70/((1+$B$1)^($A96-$A$4))</f>
        <v>0</v>
      </c>
      <c r="V96" s="3">
        <f>'SOR Undiscounted'!V70/((1+$B$1)^($A96-$A$4))</f>
        <v>0</v>
      </c>
      <c r="W96" s="3">
        <f>'SOR Undiscounted'!W70/((1+$B$1)^($A96-$A$4))</f>
        <v>0</v>
      </c>
      <c r="X96" s="3">
        <f>'SOR Undiscounted'!X70/((1+$B$1)^($A96-$A$4))</f>
        <v>0</v>
      </c>
      <c r="Y96" s="3">
        <f>'SOR Undiscounted'!Y70/((1+$B$1)^($A96-$A$4))</f>
        <v>0</v>
      </c>
      <c r="Z96" s="3">
        <f>'SOR Undiscounted'!Z70/((1+$B$1)^($A96-$A$4))</f>
        <v>0</v>
      </c>
      <c r="AA96" s="3">
        <f>'SOR Undiscounted'!AA70/((1+$B$1)^($A96-$A$4))</f>
        <v>0</v>
      </c>
      <c r="AB96" s="1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</row>
    <row r="97" spans="1:85" s="16" customFormat="1" x14ac:dyDescent="0.25">
      <c r="A97" s="30">
        <v>2033</v>
      </c>
      <c r="B97" s="3">
        <f>'SOR Undiscounted'!B71/((1+$B$1)^($A97-$A$4))</f>
        <v>0</v>
      </c>
      <c r="C97" s="3">
        <f>'SOR Undiscounted'!C71/((1+$B$1)^($A97-$A$4))</f>
        <v>0</v>
      </c>
      <c r="D97" s="3">
        <f>'SOR Undiscounted'!D71/((1+$B$1)^($A97-$A$4))</f>
        <v>0</v>
      </c>
      <c r="E97" s="3">
        <f>'SOR Undiscounted'!E71/((1+$B$1)^($A97-$A$4))</f>
        <v>0</v>
      </c>
      <c r="F97" s="3">
        <f>'SOR Undiscounted'!F71/((1+$B$1)^($A97-$A$4))</f>
        <v>0</v>
      </c>
      <c r="G97" s="3">
        <f>'SOR Undiscounted'!G71/((1+$B$1)^($A97-$A$4))</f>
        <v>0</v>
      </c>
      <c r="H97" s="3">
        <f>'SOR Undiscounted'!H71/((1+$B$1)^($A97-$A$4))</f>
        <v>0</v>
      </c>
      <c r="I97" s="3">
        <f>'SOR Undiscounted'!I71/((1+$B$1)^($A97-$A$4))</f>
        <v>0</v>
      </c>
      <c r="J97" s="14"/>
      <c r="K97" s="3">
        <f>'SOR Undiscounted'!K71/((1+$B$1)^($A97-$A$4))</f>
        <v>0</v>
      </c>
      <c r="L97" s="3">
        <f>'SOR Undiscounted'!L71/((1+$B$1)^($A97-$A$4))</f>
        <v>0</v>
      </c>
      <c r="M97" s="3">
        <f>'SOR Undiscounted'!M71/((1+$B$1)^($A97-$A$4))</f>
        <v>0</v>
      </c>
      <c r="N97" s="3">
        <f>'SOR Undiscounted'!N71/((1+$B$1)^($A97-$A$4))</f>
        <v>0</v>
      </c>
      <c r="O97" s="3">
        <f>'SOR Undiscounted'!O71/((1+$B$1)^($A97-$A$4))</f>
        <v>0</v>
      </c>
      <c r="P97" s="3">
        <f>'SOR Undiscounted'!P71/((1+$B$1)^($A97-$A$4))</f>
        <v>0</v>
      </c>
      <c r="Q97" s="3">
        <f>'SOR Undiscounted'!Q71/((1+$B$1)^($A97-$A$4))</f>
        <v>0</v>
      </c>
      <c r="R97" s="3">
        <f>'SOR Undiscounted'!R71/((1+$B$1)^($A97-$A$4))</f>
        <v>0</v>
      </c>
      <c r="S97" s="14"/>
      <c r="T97" s="3">
        <f>'SOR Undiscounted'!T71/((1+$B$1)^($A97-$A$4))</f>
        <v>0</v>
      </c>
      <c r="U97" s="3">
        <f>'SOR Undiscounted'!U71/((1+$B$1)^($A97-$A$4))</f>
        <v>0</v>
      </c>
      <c r="V97" s="3">
        <f>'SOR Undiscounted'!V71/((1+$B$1)^($A97-$A$4))</f>
        <v>0</v>
      </c>
      <c r="W97" s="3">
        <f>'SOR Undiscounted'!W71/((1+$B$1)^($A97-$A$4))</f>
        <v>0</v>
      </c>
      <c r="X97" s="3">
        <f>'SOR Undiscounted'!X71/((1+$B$1)^($A97-$A$4))</f>
        <v>0</v>
      </c>
      <c r="Y97" s="3">
        <f>'SOR Undiscounted'!Y71/((1+$B$1)^($A97-$A$4))</f>
        <v>0</v>
      </c>
      <c r="Z97" s="3">
        <f>'SOR Undiscounted'!Z71/((1+$B$1)^($A97-$A$4))</f>
        <v>0</v>
      </c>
      <c r="AA97" s="3">
        <f>'SOR Undiscounted'!AA71/((1+$B$1)^($A97-$A$4))</f>
        <v>0</v>
      </c>
      <c r="AB97" s="1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</row>
    <row r="98" spans="1:85" s="16" customFormat="1" x14ac:dyDescent="0.25">
      <c r="A98" s="30">
        <v>2034</v>
      </c>
      <c r="B98" s="3">
        <f>'SOR Undiscounted'!B72/((1+$B$1)^($A98-$A$4))</f>
        <v>0</v>
      </c>
      <c r="C98" s="3">
        <f>'SOR Undiscounted'!C72/((1+$B$1)^($A98-$A$4))</f>
        <v>0</v>
      </c>
      <c r="D98" s="3">
        <f>'SOR Undiscounted'!D72/((1+$B$1)^($A98-$A$4))</f>
        <v>0</v>
      </c>
      <c r="E98" s="3">
        <f>'SOR Undiscounted'!E72/((1+$B$1)^($A98-$A$4))</f>
        <v>0</v>
      </c>
      <c r="F98" s="3">
        <f>'SOR Undiscounted'!F72/((1+$B$1)^($A98-$A$4))</f>
        <v>0</v>
      </c>
      <c r="G98" s="3">
        <f>'SOR Undiscounted'!G72/((1+$B$1)^($A98-$A$4))</f>
        <v>0</v>
      </c>
      <c r="H98" s="3">
        <f>'SOR Undiscounted'!H72/((1+$B$1)^($A98-$A$4))</f>
        <v>0</v>
      </c>
      <c r="I98" s="3">
        <f>'SOR Undiscounted'!I72/((1+$B$1)^($A98-$A$4))</f>
        <v>0</v>
      </c>
      <c r="J98" s="14"/>
      <c r="K98" s="3">
        <f>'SOR Undiscounted'!K72/((1+$B$1)^($A98-$A$4))</f>
        <v>0</v>
      </c>
      <c r="L98" s="3">
        <f>'SOR Undiscounted'!L72/((1+$B$1)^($A98-$A$4))</f>
        <v>0</v>
      </c>
      <c r="M98" s="3">
        <f>'SOR Undiscounted'!M72/((1+$B$1)^($A98-$A$4))</f>
        <v>0</v>
      </c>
      <c r="N98" s="3">
        <f>'SOR Undiscounted'!N72/((1+$B$1)^($A98-$A$4))</f>
        <v>0</v>
      </c>
      <c r="O98" s="3">
        <f>'SOR Undiscounted'!O72/((1+$B$1)^($A98-$A$4))</f>
        <v>0</v>
      </c>
      <c r="P98" s="3">
        <f>'SOR Undiscounted'!P72/((1+$B$1)^($A98-$A$4))</f>
        <v>0</v>
      </c>
      <c r="Q98" s="3">
        <f>'SOR Undiscounted'!Q72/((1+$B$1)^($A98-$A$4))</f>
        <v>0</v>
      </c>
      <c r="R98" s="3">
        <f>'SOR Undiscounted'!R72/((1+$B$1)^($A98-$A$4))</f>
        <v>0</v>
      </c>
      <c r="S98" s="14"/>
      <c r="T98" s="3">
        <f>'SOR Undiscounted'!T72/((1+$B$1)^($A98-$A$4))</f>
        <v>0</v>
      </c>
      <c r="U98" s="3">
        <f>'SOR Undiscounted'!U72/((1+$B$1)^($A98-$A$4))</f>
        <v>0</v>
      </c>
      <c r="V98" s="3">
        <f>'SOR Undiscounted'!V72/((1+$B$1)^($A98-$A$4))</f>
        <v>0</v>
      </c>
      <c r="W98" s="3">
        <f>'SOR Undiscounted'!W72/((1+$B$1)^($A98-$A$4))</f>
        <v>0</v>
      </c>
      <c r="X98" s="3">
        <f>'SOR Undiscounted'!X72/((1+$B$1)^($A98-$A$4))</f>
        <v>0</v>
      </c>
      <c r="Y98" s="3">
        <f>'SOR Undiscounted'!Y72/((1+$B$1)^($A98-$A$4))</f>
        <v>0</v>
      </c>
      <c r="Z98" s="3">
        <f>'SOR Undiscounted'!Z72/((1+$B$1)^($A98-$A$4))</f>
        <v>0</v>
      </c>
      <c r="AA98" s="3">
        <f>'SOR Undiscounted'!AA72/((1+$B$1)^($A98-$A$4))</f>
        <v>0</v>
      </c>
      <c r="AB98" s="1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</row>
    <row r="99" spans="1:85" s="16" customFormat="1" x14ac:dyDescent="0.25">
      <c r="A99" s="30">
        <v>2035</v>
      </c>
      <c r="B99" s="3">
        <f>'SOR Undiscounted'!B73/((1+$B$1)^($A99-$A$4))</f>
        <v>0</v>
      </c>
      <c r="C99" s="3">
        <f>'SOR Undiscounted'!C73/((1+$B$1)^($A99-$A$4))</f>
        <v>0</v>
      </c>
      <c r="D99" s="3">
        <f>'SOR Undiscounted'!D73/((1+$B$1)^($A99-$A$4))</f>
        <v>0</v>
      </c>
      <c r="E99" s="3">
        <f>'SOR Undiscounted'!E73/((1+$B$1)^($A99-$A$4))</f>
        <v>0</v>
      </c>
      <c r="F99" s="3">
        <f>'SOR Undiscounted'!F73/((1+$B$1)^($A99-$A$4))</f>
        <v>0</v>
      </c>
      <c r="G99" s="3">
        <f>'SOR Undiscounted'!G73/((1+$B$1)^($A99-$A$4))</f>
        <v>0</v>
      </c>
      <c r="H99" s="3">
        <f>'SOR Undiscounted'!H73/((1+$B$1)^($A99-$A$4))</f>
        <v>0</v>
      </c>
      <c r="I99" s="3">
        <f>'SOR Undiscounted'!I73/((1+$B$1)^($A99-$A$4))</f>
        <v>0</v>
      </c>
      <c r="J99" s="14"/>
      <c r="K99" s="3">
        <f>'SOR Undiscounted'!K73/((1+$B$1)^($A99-$A$4))</f>
        <v>0</v>
      </c>
      <c r="L99" s="3">
        <f>'SOR Undiscounted'!L73/((1+$B$1)^($A99-$A$4))</f>
        <v>0</v>
      </c>
      <c r="M99" s="3">
        <f>'SOR Undiscounted'!M73/((1+$B$1)^($A99-$A$4))</f>
        <v>0</v>
      </c>
      <c r="N99" s="3">
        <f>'SOR Undiscounted'!N73/((1+$B$1)^($A99-$A$4))</f>
        <v>0</v>
      </c>
      <c r="O99" s="3">
        <f>'SOR Undiscounted'!O73/((1+$B$1)^($A99-$A$4))</f>
        <v>0</v>
      </c>
      <c r="P99" s="3">
        <f>'SOR Undiscounted'!P73/((1+$B$1)^($A99-$A$4))</f>
        <v>0</v>
      </c>
      <c r="Q99" s="3">
        <f>'SOR Undiscounted'!Q73/((1+$B$1)^($A99-$A$4))</f>
        <v>0</v>
      </c>
      <c r="R99" s="3">
        <f>'SOR Undiscounted'!R73/((1+$B$1)^($A99-$A$4))</f>
        <v>0</v>
      </c>
      <c r="S99" s="14"/>
      <c r="T99" s="3">
        <f>'SOR Undiscounted'!T73/((1+$B$1)^($A99-$A$4))</f>
        <v>0</v>
      </c>
      <c r="U99" s="3">
        <f>'SOR Undiscounted'!U73/((1+$B$1)^($A99-$A$4))</f>
        <v>0</v>
      </c>
      <c r="V99" s="3">
        <f>'SOR Undiscounted'!V73/((1+$B$1)^($A99-$A$4))</f>
        <v>0</v>
      </c>
      <c r="W99" s="3">
        <f>'SOR Undiscounted'!W73/((1+$B$1)^($A99-$A$4))</f>
        <v>0</v>
      </c>
      <c r="X99" s="3">
        <f>'SOR Undiscounted'!X73/((1+$B$1)^($A99-$A$4))</f>
        <v>0</v>
      </c>
      <c r="Y99" s="3">
        <f>'SOR Undiscounted'!Y73/((1+$B$1)^($A99-$A$4))</f>
        <v>0</v>
      </c>
      <c r="Z99" s="3">
        <f>'SOR Undiscounted'!Z73/((1+$B$1)^($A99-$A$4))</f>
        <v>0</v>
      </c>
      <c r="AA99" s="3">
        <f>'SOR Undiscounted'!AA73/((1+$B$1)^($A99-$A$4))</f>
        <v>0</v>
      </c>
      <c r="AB99" s="1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</row>
    <row r="100" spans="1:85" s="16" customFormat="1" x14ac:dyDescent="0.25">
      <c r="A100" s="30">
        <v>2036</v>
      </c>
      <c r="B100" s="3">
        <f>'SOR Undiscounted'!B74/((1+$B$1)^($A100-$A$4))</f>
        <v>0</v>
      </c>
      <c r="C100" s="3">
        <f>'SOR Undiscounted'!C74/((1+$B$1)^($A100-$A$4))</f>
        <v>0</v>
      </c>
      <c r="D100" s="3">
        <f>'SOR Undiscounted'!D74/((1+$B$1)^($A100-$A$4))</f>
        <v>0</v>
      </c>
      <c r="E100" s="3">
        <f>'SOR Undiscounted'!E74/((1+$B$1)^($A100-$A$4))</f>
        <v>0</v>
      </c>
      <c r="F100" s="3">
        <f>'SOR Undiscounted'!F74/((1+$B$1)^($A100-$A$4))</f>
        <v>0</v>
      </c>
      <c r="G100" s="3">
        <f>'SOR Undiscounted'!G74/((1+$B$1)^($A100-$A$4))</f>
        <v>0</v>
      </c>
      <c r="H100" s="3">
        <f>'SOR Undiscounted'!H74/((1+$B$1)^($A100-$A$4))</f>
        <v>0</v>
      </c>
      <c r="I100" s="3">
        <f>'SOR Undiscounted'!I74/((1+$B$1)^($A100-$A$4))</f>
        <v>0</v>
      </c>
      <c r="J100" s="14"/>
      <c r="K100" s="3">
        <f>'SOR Undiscounted'!K74/((1+$B$1)^($A100-$A$4))</f>
        <v>0</v>
      </c>
      <c r="L100" s="3">
        <f>'SOR Undiscounted'!L74/((1+$B$1)^($A100-$A$4))</f>
        <v>0</v>
      </c>
      <c r="M100" s="3">
        <f>'SOR Undiscounted'!M74/((1+$B$1)^($A100-$A$4))</f>
        <v>0</v>
      </c>
      <c r="N100" s="3">
        <f>'SOR Undiscounted'!N74/((1+$B$1)^($A100-$A$4))</f>
        <v>0</v>
      </c>
      <c r="O100" s="3">
        <f>'SOR Undiscounted'!O74/((1+$B$1)^($A100-$A$4))</f>
        <v>0</v>
      </c>
      <c r="P100" s="3">
        <f>'SOR Undiscounted'!P74/((1+$B$1)^($A100-$A$4))</f>
        <v>0</v>
      </c>
      <c r="Q100" s="3">
        <f>'SOR Undiscounted'!Q74/((1+$B$1)^($A100-$A$4))</f>
        <v>0</v>
      </c>
      <c r="R100" s="3">
        <f>'SOR Undiscounted'!R74/((1+$B$1)^($A100-$A$4))</f>
        <v>0</v>
      </c>
      <c r="S100" s="14"/>
      <c r="T100" s="3">
        <f>'SOR Undiscounted'!T74/((1+$B$1)^($A100-$A$4))</f>
        <v>0</v>
      </c>
      <c r="U100" s="3">
        <f>'SOR Undiscounted'!U74/((1+$B$1)^($A100-$A$4))</f>
        <v>0</v>
      </c>
      <c r="V100" s="3">
        <f>'SOR Undiscounted'!V74/((1+$B$1)^($A100-$A$4))</f>
        <v>0</v>
      </c>
      <c r="W100" s="3">
        <f>'SOR Undiscounted'!W74/((1+$B$1)^($A100-$A$4))</f>
        <v>0</v>
      </c>
      <c r="X100" s="3">
        <f>'SOR Undiscounted'!X74/((1+$B$1)^($A100-$A$4))</f>
        <v>0</v>
      </c>
      <c r="Y100" s="3">
        <f>'SOR Undiscounted'!Y74/((1+$B$1)^($A100-$A$4))</f>
        <v>0</v>
      </c>
      <c r="Z100" s="3">
        <f>'SOR Undiscounted'!Z74/((1+$B$1)^($A100-$A$4))</f>
        <v>0</v>
      </c>
      <c r="AA100" s="3">
        <f>'SOR Undiscounted'!AA74/((1+$B$1)^($A100-$A$4))</f>
        <v>0</v>
      </c>
      <c r="AB100" s="1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</row>
    <row r="101" spans="1:85" s="16" customFormat="1" x14ac:dyDescent="0.25">
      <c r="A101" s="30">
        <v>2037</v>
      </c>
      <c r="B101" s="3">
        <f>'SOR Undiscounted'!B75/((1+$B$1)^($A101-$A$4))</f>
        <v>0</v>
      </c>
      <c r="C101" s="3">
        <f>'SOR Undiscounted'!C75/((1+$B$1)^($A101-$A$4))</f>
        <v>0</v>
      </c>
      <c r="D101" s="3">
        <f>'SOR Undiscounted'!D75/((1+$B$1)^($A101-$A$4))</f>
        <v>0</v>
      </c>
      <c r="E101" s="3">
        <f>'SOR Undiscounted'!E75/((1+$B$1)^($A101-$A$4))</f>
        <v>0</v>
      </c>
      <c r="F101" s="3">
        <f>'SOR Undiscounted'!F75/((1+$B$1)^($A101-$A$4))</f>
        <v>0</v>
      </c>
      <c r="G101" s="3">
        <f>'SOR Undiscounted'!G75/((1+$B$1)^($A101-$A$4))</f>
        <v>0</v>
      </c>
      <c r="H101" s="3">
        <f>'SOR Undiscounted'!H75/((1+$B$1)^($A101-$A$4))</f>
        <v>0</v>
      </c>
      <c r="I101" s="3">
        <f>'SOR Undiscounted'!I75/((1+$B$1)^($A101-$A$4))</f>
        <v>0</v>
      </c>
      <c r="J101" s="14"/>
      <c r="K101" s="3">
        <f>'SOR Undiscounted'!K75/((1+$B$1)^($A101-$A$4))</f>
        <v>0</v>
      </c>
      <c r="L101" s="3">
        <f>'SOR Undiscounted'!L75/((1+$B$1)^($A101-$A$4))</f>
        <v>0</v>
      </c>
      <c r="M101" s="3">
        <f>'SOR Undiscounted'!M75/((1+$B$1)^($A101-$A$4))</f>
        <v>0</v>
      </c>
      <c r="N101" s="3">
        <f>'SOR Undiscounted'!N75/((1+$B$1)^($A101-$A$4))</f>
        <v>0</v>
      </c>
      <c r="O101" s="3">
        <f>'SOR Undiscounted'!O75/((1+$B$1)^($A101-$A$4))</f>
        <v>0</v>
      </c>
      <c r="P101" s="3">
        <f>'SOR Undiscounted'!P75/((1+$B$1)^($A101-$A$4))</f>
        <v>0</v>
      </c>
      <c r="Q101" s="3">
        <f>'SOR Undiscounted'!Q75/((1+$B$1)^($A101-$A$4))</f>
        <v>0</v>
      </c>
      <c r="R101" s="3">
        <f>'SOR Undiscounted'!R75/((1+$B$1)^($A101-$A$4))</f>
        <v>0</v>
      </c>
      <c r="S101" s="14"/>
      <c r="T101" s="3">
        <f>'SOR Undiscounted'!T75/((1+$B$1)^($A101-$A$4))</f>
        <v>0</v>
      </c>
      <c r="U101" s="3">
        <f>'SOR Undiscounted'!U75/((1+$B$1)^($A101-$A$4))</f>
        <v>0</v>
      </c>
      <c r="V101" s="3">
        <f>'SOR Undiscounted'!V75/((1+$B$1)^($A101-$A$4))</f>
        <v>0</v>
      </c>
      <c r="W101" s="3">
        <f>'SOR Undiscounted'!W75/((1+$B$1)^($A101-$A$4))</f>
        <v>0</v>
      </c>
      <c r="X101" s="3">
        <f>'SOR Undiscounted'!X75/((1+$B$1)^($A101-$A$4))</f>
        <v>0</v>
      </c>
      <c r="Y101" s="3">
        <f>'SOR Undiscounted'!Y75/((1+$B$1)^($A101-$A$4))</f>
        <v>0</v>
      </c>
      <c r="Z101" s="3">
        <f>'SOR Undiscounted'!Z75/((1+$B$1)^($A101-$A$4))</f>
        <v>0</v>
      </c>
      <c r="AA101" s="3">
        <f>'SOR Undiscounted'!AA75/((1+$B$1)^($A101-$A$4))</f>
        <v>0</v>
      </c>
      <c r="AB101" s="1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</row>
    <row r="102" spans="1:85" s="16" customFormat="1" x14ac:dyDescent="0.25">
      <c r="A102" s="30">
        <v>2038</v>
      </c>
      <c r="B102" s="3">
        <f>'SOR Undiscounted'!B76/((1+$B$1)^($A102-$A$4))</f>
        <v>0</v>
      </c>
      <c r="C102" s="3">
        <f>'SOR Undiscounted'!C76/((1+$B$1)^($A102-$A$4))</f>
        <v>0</v>
      </c>
      <c r="D102" s="3">
        <f>'SOR Undiscounted'!D76/((1+$B$1)^($A102-$A$4))</f>
        <v>0</v>
      </c>
      <c r="E102" s="3">
        <f>'SOR Undiscounted'!E76/((1+$B$1)^($A102-$A$4))</f>
        <v>0</v>
      </c>
      <c r="F102" s="3">
        <f>'SOR Undiscounted'!F76/((1+$B$1)^($A102-$A$4))</f>
        <v>0</v>
      </c>
      <c r="G102" s="3">
        <f>'SOR Undiscounted'!G76/((1+$B$1)^($A102-$A$4))</f>
        <v>0</v>
      </c>
      <c r="H102" s="3">
        <f>'SOR Undiscounted'!H76/((1+$B$1)^($A102-$A$4))</f>
        <v>0</v>
      </c>
      <c r="I102" s="3">
        <f>'SOR Undiscounted'!I76/((1+$B$1)^($A102-$A$4))</f>
        <v>0</v>
      </c>
      <c r="J102" s="14"/>
      <c r="K102" s="3">
        <f>'SOR Undiscounted'!K76/((1+$B$1)^($A102-$A$4))</f>
        <v>0</v>
      </c>
      <c r="L102" s="3">
        <f>'SOR Undiscounted'!L76/((1+$B$1)^($A102-$A$4))</f>
        <v>0</v>
      </c>
      <c r="M102" s="3">
        <f>'SOR Undiscounted'!M76/((1+$B$1)^($A102-$A$4))</f>
        <v>0</v>
      </c>
      <c r="N102" s="3">
        <f>'SOR Undiscounted'!N76/((1+$B$1)^($A102-$A$4))</f>
        <v>0</v>
      </c>
      <c r="O102" s="3">
        <f>'SOR Undiscounted'!O76/((1+$B$1)^($A102-$A$4))</f>
        <v>0</v>
      </c>
      <c r="P102" s="3">
        <f>'SOR Undiscounted'!P76/((1+$B$1)^($A102-$A$4))</f>
        <v>0</v>
      </c>
      <c r="Q102" s="3">
        <f>'SOR Undiscounted'!Q76/((1+$B$1)^($A102-$A$4))</f>
        <v>0</v>
      </c>
      <c r="R102" s="3">
        <f>'SOR Undiscounted'!R76/((1+$B$1)^($A102-$A$4))</f>
        <v>0</v>
      </c>
      <c r="S102" s="14"/>
      <c r="T102" s="3">
        <f>'SOR Undiscounted'!T76/((1+$B$1)^($A102-$A$4))</f>
        <v>0</v>
      </c>
      <c r="U102" s="3">
        <f>'SOR Undiscounted'!U76/((1+$B$1)^($A102-$A$4))</f>
        <v>0</v>
      </c>
      <c r="V102" s="3">
        <f>'SOR Undiscounted'!V76/((1+$B$1)^($A102-$A$4))</f>
        <v>0</v>
      </c>
      <c r="W102" s="3">
        <f>'SOR Undiscounted'!W76/((1+$B$1)^($A102-$A$4))</f>
        <v>0</v>
      </c>
      <c r="X102" s="3">
        <f>'SOR Undiscounted'!X76/((1+$B$1)^($A102-$A$4))</f>
        <v>0</v>
      </c>
      <c r="Y102" s="3">
        <f>'SOR Undiscounted'!Y76/((1+$B$1)^($A102-$A$4))</f>
        <v>0</v>
      </c>
      <c r="Z102" s="3">
        <f>'SOR Undiscounted'!Z76/((1+$B$1)^($A102-$A$4))</f>
        <v>0</v>
      </c>
      <c r="AA102" s="3">
        <f>'SOR Undiscounted'!AA76/((1+$B$1)^($A102-$A$4))</f>
        <v>0</v>
      </c>
      <c r="AB102" s="1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</row>
    <row r="103" spans="1:85" s="16" customFormat="1" x14ac:dyDescent="0.25">
      <c r="A103" s="30">
        <v>2039</v>
      </c>
      <c r="B103" s="3">
        <f>'SOR Undiscounted'!B77/((1+$B$1)^($A103-$A$4))</f>
        <v>0</v>
      </c>
      <c r="C103" s="3">
        <f>'SOR Undiscounted'!C77/((1+$B$1)^($A103-$A$4))</f>
        <v>0</v>
      </c>
      <c r="D103" s="3">
        <f>'SOR Undiscounted'!D77/((1+$B$1)^($A103-$A$4))</f>
        <v>0</v>
      </c>
      <c r="E103" s="3">
        <f>'SOR Undiscounted'!E77/((1+$B$1)^($A103-$A$4))</f>
        <v>0</v>
      </c>
      <c r="F103" s="3">
        <f>'SOR Undiscounted'!F77/((1+$B$1)^($A103-$A$4))</f>
        <v>0</v>
      </c>
      <c r="G103" s="3">
        <f>'SOR Undiscounted'!G77/((1+$B$1)^($A103-$A$4))</f>
        <v>0</v>
      </c>
      <c r="H103" s="3">
        <f>'SOR Undiscounted'!H77/((1+$B$1)^($A103-$A$4))</f>
        <v>0</v>
      </c>
      <c r="I103" s="3">
        <f>'SOR Undiscounted'!I77/((1+$B$1)^($A103-$A$4))</f>
        <v>0</v>
      </c>
      <c r="J103" s="14"/>
      <c r="K103" s="3">
        <f>'SOR Undiscounted'!K77/((1+$B$1)^($A103-$A$4))</f>
        <v>0</v>
      </c>
      <c r="L103" s="3">
        <f>'SOR Undiscounted'!L77/((1+$B$1)^($A103-$A$4))</f>
        <v>0</v>
      </c>
      <c r="M103" s="3">
        <f>'SOR Undiscounted'!M77/((1+$B$1)^($A103-$A$4))</f>
        <v>0</v>
      </c>
      <c r="N103" s="3">
        <f>'SOR Undiscounted'!N77/((1+$B$1)^($A103-$A$4))</f>
        <v>0</v>
      </c>
      <c r="O103" s="3">
        <f>'SOR Undiscounted'!O77/((1+$B$1)^($A103-$A$4))</f>
        <v>0</v>
      </c>
      <c r="P103" s="3">
        <f>'SOR Undiscounted'!P77/((1+$B$1)^($A103-$A$4))</f>
        <v>0</v>
      </c>
      <c r="Q103" s="3">
        <f>'SOR Undiscounted'!Q77/((1+$B$1)^($A103-$A$4))</f>
        <v>0</v>
      </c>
      <c r="R103" s="3">
        <f>'SOR Undiscounted'!R77/((1+$B$1)^($A103-$A$4))</f>
        <v>0</v>
      </c>
      <c r="S103" s="14"/>
      <c r="T103" s="3">
        <f>'SOR Undiscounted'!T77/((1+$B$1)^($A103-$A$4))</f>
        <v>0</v>
      </c>
      <c r="U103" s="3">
        <f>'SOR Undiscounted'!U77/((1+$B$1)^($A103-$A$4))</f>
        <v>0</v>
      </c>
      <c r="V103" s="3">
        <f>'SOR Undiscounted'!V77/((1+$B$1)^($A103-$A$4))</f>
        <v>0</v>
      </c>
      <c r="W103" s="3">
        <f>'SOR Undiscounted'!W77/((1+$B$1)^($A103-$A$4))</f>
        <v>0</v>
      </c>
      <c r="X103" s="3">
        <f>'SOR Undiscounted'!X77/((1+$B$1)^($A103-$A$4))</f>
        <v>0</v>
      </c>
      <c r="Y103" s="3">
        <f>'SOR Undiscounted'!Y77/((1+$B$1)^($A103-$A$4))</f>
        <v>0</v>
      </c>
      <c r="Z103" s="3">
        <f>'SOR Undiscounted'!Z77/((1+$B$1)^($A103-$A$4))</f>
        <v>0</v>
      </c>
      <c r="AA103" s="3">
        <f>'SOR Undiscounted'!AA77/((1+$B$1)^($A103-$A$4))</f>
        <v>0</v>
      </c>
      <c r="AB103" s="1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</row>
    <row r="104" spans="1:85" s="16" customFormat="1" x14ac:dyDescent="0.25">
      <c r="A104" s="30">
        <v>2040</v>
      </c>
      <c r="B104" s="3">
        <f>'SOR Undiscounted'!B78/((1+$B$1)^($A104-$A$4))</f>
        <v>0</v>
      </c>
      <c r="C104" s="3">
        <f>'SOR Undiscounted'!C78/((1+$B$1)^($A104-$A$4))</f>
        <v>0</v>
      </c>
      <c r="D104" s="3">
        <f>'SOR Undiscounted'!D78/((1+$B$1)^($A104-$A$4))</f>
        <v>0</v>
      </c>
      <c r="E104" s="3">
        <f>'SOR Undiscounted'!E78/((1+$B$1)^($A104-$A$4))</f>
        <v>0</v>
      </c>
      <c r="F104" s="3">
        <f>'SOR Undiscounted'!F78/((1+$B$1)^($A104-$A$4))</f>
        <v>0</v>
      </c>
      <c r="G104" s="3">
        <f>'SOR Undiscounted'!G78/((1+$B$1)^($A104-$A$4))</f>
        <v>0</v>
      </c>
      <c r="H104" s="3">
        <f>'SOR Undiscounted'!H78/((1+$B$1)^($A104-$A$4))</f>
        <v>0</v>
      </c>
      <c r="I104" s="3">
        <f>'SOR Undiscounted'!I78/((1+$B$1)^($A104-$A$4))</f>
        <v>0</v>
      </c>
      <c r="J104" s="14"/>
      <c r="K104" s="3">
        <f>'SOR Undiscounted'!K78/((1+$B$1)^($A104-$A$4))</f>
        <v>0</v>
      </c>
      <c r="L104" s="3">
        <f>'SOR Undiscounted'!L78/((1+$B$1)^($A104-$A$4))</f>
        <v>0</v>
      </c>
      <c r="M104" s="3">
        <f>'SOR Undiscounted'!M78/((1+$B$1)^($A104-$A$4))</f>
        <v>0</v>
      </c>
      <c r="N104" s="3">
        <f>'SOR Undiscounted'!N78/((1+$B$1)^($A104-$A$4))</f>
        <v>0</v>
      </c>
      <c r="O104" s="3">
        <f>'SOR Undiscounted'!O78/((1+$B$1)^($A104-$A$4))</f>
        <v>0</v>
      </c>
      <c r="P104" s="3">
        <f>'SOR Undiscounted'!P78/((1+$B$1)^($A104-$A$4))</f>
        <v>0</v>
      </c>
      <c r="Q104" s="3">
        <f>'SOR Undiscounted'!Q78/((1+$B$1)^($A104-$A$4))</f>
        <v>0</v>
      </c>
      <c r="R104" s="3">
        <f>'SOR Undiscounted'!R78/((1+$B$1)^($A104-$A$4))</f>
        <v>0</v>
      </c>
      <c r="S104" s="14"/>
      <c r="T104" s="3">
        <f>'SOR Undiscounted'!T78/((1+$B$1)^($A104-$A$4))</f>
        <v>0</v>
      </c>
      <c r="U104" s="3">
        <f>'SOR Undiscounted'!U78/((1+$B$1)^($A104-$A$4))</f>
        <v>0</v>
      </c>
      <c r="V104" s="3">
        <f>'SOR Undiscounted'!V78/((1+$B$1)^($A104-$A$4))</f>
        <v>0</v>
      </c>
      <c r="W104" s="3">
        <f>'SOR Undiscounted'!W78/((1+$B$1)^($A104-$A$4))</f>
        <v>0</v>
      </c>
      <c r="X104" s="3">
        <f>'SOR Undiscounted'!X78/((1+$B$1)^($A104-$A$4))</f>
        <v>0</v>
      </c>
      <c r="Y104" s="3">
        <f>'SOR Undiscounted'!Y78/((1+$B$1)^($A104-$A$4))</f>
        <v>0</v>
      </c>
      <c r="Z104" s="3">
        <f>'SOR Undiscounted'!Z78/((1+$B$1)^($A104-$A$4))</f>
        <v>0</v>
      </c>
      <c r="AA104" s="3">
        <f>'SOR Undiscounted'!AA78/((1+$B$1)^($A104-$A$4))</f>
        <v>0</v>
      </c>
      <c r="AB104" s="14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</row>
    <row r="105" spans="1:85" s="16" customFormat="1" x14ac:dyDescent="0.25">
      <c r="A105" s="16" t="s">
        <v>25</v>
      </c>
      <c r="B105" s="13">
        <f>SUM(B84:B104)</f>
        <v>0</v>
      </c>
      <c r="C105" s="13">
        <f t="shared" ref="C105:H105" si="12">SUM(C84:C104)</f>
        <v>0</v>
      </c>
      <c r="D105" s="13">
        <f t="shared" si="12"/>
        <v>0</v>
      </c>
      <c r="E105" s="13">
        <f t="shared" si="12"/>
        <v>0</v>
      </c>
      <c r="F105" s="13">
        <f t="shared" si="12"/>
        <v>0</v>
      </c>
      <c r="G105" s="13">
        <f t="shared" si="12"/>
        <v>0</v>
      </c>
      <c r="H105" s="13">
        <f t="shared" si="12"/>
        <v>0</v>
      </c>
      <c r="I105" s="13">
        <f t="shared" ref="I105" si="13">SUM(I84:I104)</f>
        <v>0</v>
      </c>
      <c r="J105" s="14"/>
      <c r="K105" s="13">
        <f t="shared" ref="K105:Q105" si="14">SUM(K84:K104)</f>
        <v>0</v>
      </c>
      <c r="L105" s="13">
        <f t="shared" si="14"/>
        <v>0</v>
      </c>
      <c r="M105" s="13">
        <f t="shared" si="14"/>
        <v>0</v>
      </c>
      <c r="N105" s="13">
        <f t="shared" si="14"/>
        <v>0</v>
      </c>
      <c r="O105" s="13">
        <f t="shared" si="14"/>
        <v>0</v>
      </c>
      <c r="P105" s="13">
        <f t="shared" si="14"/>
        <v>0</v>
      </c>
      <c r="Q105" s="13">
        <f t="shared" si="14"/>
        <v>0</v>
      </c>
      <c r="R105" s="13">
        <f>SUM(R84:R104)</f>
        <v>0</v>
      </c>
      <c r="S105" s="14"/>
      <c r="T105" s="13">
        <f t="shared" ref="T105:Z105" si="15">SUM(T84:T104)</f>
        <v>0</v>
      </c>
      <c r="U105" s="13">
        <f t="shared" si="15"/>
        <v>0</v>
      </c>
      <c r="V105" s="13">
        <f t="shared" si="15"/>
        <v>0</v>
      </c>
      <c r="W105" s="13">
        <f t="shared" si="15"/>
        <v>0</v>
      </c>
      <c r="X105" s="13">
        <f t="shared" si="15"/>
        <v>0</v>
      </c>
      <c r="Y105" s="13">
        <f t="shared" si="15"/>
        <v>0</v>
      </c>
      <c r="Z105" s="13">
        <f t="shared" si="15"/>
        <v>0</v>
      </c>
      <c r="AA105" s="13">
        <f t="shared" ref="AA105" si="16">SUM(AA84:AA104)</f>
        <v>0</v>
      </c>
      <c r="AB105" s="14"/>
    </row>
    <row r="106" spans="1:85" x14ac:dyDescent="0.25">
      <c r="AP106" s="18"/>
      <c r="BD106" s="18"/>
    </row>
    <row r="108" spans="1:85" x14ac:dyDescent="0.25">
      <c r="A108" s="6" t="s">
        <v>70</v>
      </c>
    </row>
    <row r="109" spans="1:85" x14ac:dyDescent="0.25">
      <c r="A109" s="6"/>
      <c r="B109" s="5" t="s">
        <v>57</v>
      </c>
      <c r="C109" s="5"/>
      <c r="D109" s="5"/>
      <c r="E109" s="5"/>
      <c r="F109" s="5"/>
      <c r="G109" s="5"/>
      <c r="H109" s="5"/>
      <c r="I109" s="5"/>
      <c r="K109" s="5" t="s">
        <v>58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85" ht="30" x14ac:dyDescent="0.25">
      <c r="A110" s="30" t="s">
        <v>0</v>
      </c>
      <c r="B110" s="30" t="s">
        <v>4</v>
      </c>
      <c r="C110" s="30" t="s">
        <v>5</v>
      </c>
      <c r="D110" s="30" t="s">
        <v>6</v>
      </c>
      <c r="E110" s="30" t="s">
        <v>7</v>
      </c>
      <c r="F110" s="30" t="s">
        <v>8</v>
      </c>
      <c r="G110" s="30" t="s">
        <v>9</v>
      </c>
      <c r="H110" s="30" t="s">
        <v>10</v>
      </c>
      <c r="I110" s="30" t="s">
        <v>14</v>
      </c>
      <c r="K110" s="30" t="s">
        <v>4</v>
      </c>
      <c r="L110" s="30" t="s">
        <v>5</v>
      </c>
      <c r="M110" s="30" t="s">
        <v>6</v>
      </c>
      <c r="N110" s="30" t="s">
        <v>7</v>
      </c>
      <c r="O110" s="30" t="s">
        <v>8</v>
      </c>
      <c r="P110" s="30" t="s">
        <v>9</v>
      </c>
      <c r="Q110" s="30" t="s">
        <v>10</v>
      </c>
      <c r="R110" s="30" t="s">
        <v>14</v>
      </c>
      <c r="T110" s="30" t="s">
        <v>4</v>
      </c>
      <c r="U110" s="30" t="s">
        <v>5</v>
      </c>
      <c r="V110" s="30" t="s">
        <v>6</v>
      </c>
      <c r="W110" s="30" t="s">
        <v>7</v>
      </c>
      <c r="X110" s="30" t="s">
        <v>8</v>
      </c>
      <c r="Y110" s="30" t="s">
        <v>9</v>
      </c>
      <c r="Z110" s="30" t="s">
        <v>10</v>
      </c>
      <c r="AA110" s="30" t="s">
        <v>14</v>
      </c>
      <c r="AC110" s="6"/>
      <c r="AD110" s="6"/>
      <c r="AE110" s="6"/>
      <c r="AG110" s="6"/>
      <c r="AH110" s="6"/>
      <c r="AI110" s="6"/>
    </row>
    <row r="111" spans="1:85" s="16" customFormat="1" x14ac:dyDescent="0.25">
      <c r="A111" s="30">
        <v>2020</v>
      </c>
      <c r="B111" s="3">
        <f>'SOR Undiscounted'!B85/((1+$B$1)^($A111-$A$4))</f>
        <v>0</v>
      </c>
      <c r="C111" s="3">
        <f>'SOR Undiscounted'!C85/((1+$B$1)^($A111-$A$4))</f>
        <v>0</v>
      </c>
      <c r="D111" s="3">
        <f>'SOR Undiscounted'!D85/((1+$B$1)^($A111-$A$4))</f>
        <v>0</v>
      </c>
      <c r="E111" s="3">
        <f>'SOR Undiscounted'!E85/((1+$B$1)^($A111-$A$4))</f>
        <v>0</v>
      </c>
      <c r="F111" s="3">
        <f>'SOR Undiscounted'!F85/((1+$B$1)^($A111-$A$4))</f>
        <v>0</v>
      </c>
      <c r="G111" s="3">
        <f>'SOR Undiscounted'!G85/((1+$B$1)^($A111-$A$4))</f>
        <v>0</v>
      </c>
      <c r="H111" s="3">
        <f>'SOR Undiscounted'!H85/((1+$B$1)^($A111-$A$4))</f>
        <v>0</v>
      </c>
      <c r="I111" s="3">
        <f>'SOR Undiscounted'!I85/((1+$B$1)^($A111-$A$4))</f>
        <v>0</v>
      </c>
      <c r="J111" s="14"/>
      <c r="K111" s="3">
        <f>'SOR Undiscounted'!K85/((1+$B$1)^($A111-$A$4))</f>
        <v>0</v>
      </c>
      <c r="L111" s="3">
        <f>'SOR Undiscounted'!L85/((1+$B$1)^($A111-$A$4))</f>
        <v>0</v>
      </c>
      <c r="M111" s="3">
        <f>'SOR Undiscounted'!M85/((1+$B$1)^($A111-$A$4))</f>
        <v>0</v>
      </c>
      <c r="N111" s="3">
        <f>'SOR Undiscounted'!N85/((1+$B$1)^($A111-$A$4))</f>
        <v>0</v>
      </c>
      <c r="O111" s="3">
        <f>'SOR Undiscounted'!O85/((1+$B$1)^($A111-$A$4))</f>
        <v>0</v>
      </c>
      <c r="P111" s="3">
        <f>'SOR Undiscounted'!P85/((1+$B$1)^($A111-$A$4))</f>
        <v>0</v>
      </c>
      <c r="Q111" s="3">
        <f>'SOR Undiscounted'!Q85/((1+$B$1)^($A111-$A$4))</f>
        <v>0</v>
      </c>
      <c r="R111" s="3">
        <f>'SOR Undiscounted'!R85/((1+$B$1)^($A111-$A$4))</f>
        <v>0</v>
      </c>
      <c r="S111" s="14"/>
      <c r="T111" s="3">
        <f>'SOR Undiscounted'!T85/((1+$B$1)^($A111-$A$4))</f>
        <v>0</v>
      </c>
      <c r="U111" s="3">
        <f>'SOR Undiscounted'!U85/((1+$B$1)^($A111-$A$4))</f>
        <v>0</v>
      </c>
      <c r="V111" s="3">
        <f>'SOR Undiscounted'!V85/((1+$B$1)^($A111-$A$4))</f>
        <v>0</v>
      </c>
      <c r="W111" s="3">
        <f>'SOR Undiscounted'!W85/((1+$B$1)^($A111-$A$4))</f>
        <v>0</v>
      </c>
      <c r="X111" s="3">
        <f>'SOR Undiscounted'!X85/((1+$B$1)^($A111-$A$4))</f>
        <v>0</v>
      </c>
      <c r="Y111" s="3">
        <f>'SOR Undiscounted'!Y85/((1+$B$1)^($A111-$A$4))</f>
        <v>0</v>
      </c>
      <c r="Z111" s="3">
        <f>'SOR Undiscounted'!Z85/((1+$B$1)^($A111-$A$4))</f>
        <v>0</v>
      </c>
      <c r="AA111" s="3">
        <f>'SOR Undiscounted'!AA85/((1+$B$1)^($A111-$A$4))</f>
        <v>0</v>
      </c>
      <c r="AB111" s="14"/>
    </row>
    <row r="112" spans="1:85" s="16" customFormat="1" x14ac:dyDescent="0.25">
      <c r="A112" s="30">
        <v>2021</v>
      </c>
      <c r="B112" s="3">
        <f>'SOR Undiscounted'!B86/((1+$B$1)^($A112-$A$4))</f>
        <v>0</v>
      </c>
      <c r="C112" s="3">
        <f>'SOR Undiscounted'!C86/((1+$B$1)^($A112-$A$4))</f>
        <v>0</v>
      </c>
      <c r="D112" s="3">
        <f>'SOR Undiscounted'!D86/((1+$B$1)^($A112-$A$4))</f>
        <v>0</v>
      </c>
      <c r="E112" s="3">
        <f>'SOR Undiscounted'!E86/((1+$B$1)^($A112-$A$4))</f>
        <v>0</v>
      </c>
      <c r="F112" s="3">
        <f>'SOR Undiscounted'!F86/((1+$B$1)^($A112-$A$4))</f>
        <v>0</v>
      </c>
      <c r="G112" s="3">
        <f>'SOR Undiscounted'!G86/((1+$B$1)^($A112-$A$4))</f>
        <v>0</v>
      </c>
      <c r="H112" s="3">
        <f>'SOR Undiscounted'!H86/((1+$B$1)^($A112-$A$4))</f>
        <v>0</v>
      </c>
      <c r="I112" s="3">
        <f>'SOR Undiscounted'!I86/((1+$B$1)^($A112-$A$4))</f>
        <v>0</v>
      </c>
      <c r="J112" s="14"/>
      <c r="K112" s="3">
        <f>'SOR Undiscounted'!K86/((1+$B$1)^($A112-$A$4))</f>
        <v>0</v>
      </c>
      <c r="L112" s="3">
        <f>'SOR Undiscounted'!L86/((1+$B$1)^($A112-$A$4))</f>
        <v>0</v>
      </c>
      <c r="M112" s="3">
        <f>'SOR Undiscounted'!M86/((1+$B$1)^($A112-$A$4))</f>
        <v>0</v>
      </c>
      <c r="N112" s="3">
        <f>'SOR Undiscounted'!N86/((1+$B$1)^($A112-$A$4))</f>
        <v>0</v>
      </c>
      <c r="O112" s="3">
        <f>'SOR Undiscounted'!O86/((1+$B$1)^($A112-$A$4))</f>
        <v>0</v>
      </c>
      <c r="P112" s="3">
        <f>'SOR Undiscounted'!P86/((1+$B$1)^($A112-$A$4))</f>
        <v>0</v>
      </c>
      <c r="Q112" s="3">
        <f>'SOR Undiscounted'!Q86/((1+$B$1)^($A112-$A$4))</f>
        <v>0</v>
      </c>
      <c r="R112" s="3">
        <f>'SOR Undiscounted'!R86/((1+$B$1)^($A112-$A$4))</f>
        <v>0</v>
      </c>
      <c r="S112" s="14"/>
      <c r="T112" s="3">
        <f>'SOR Undiscounted'!T86/((1+$B$1)^($A112-$A$4))</f>
        <v>0</v>
      </c>
      <c r="U112" s="3">
        <f>'SOR Undiscounted'!U86/((1+$B$1)^($A112-$A$4))</f>
        <v>0</v>
      </c>
      <c r="V112" s="3">
        <f>'SOR Undiscounted'!V86/((1+$B$1)^($A112-$A$4))</f>
        <v>0</v>
      </c>
      <c r="W112" s="3">
        <f>'SOR Undiscounted'!W86/((1+$B$1)^($A112-$A$4))</f>
        <v>0</v>
      </c>
      <c r="X112" s="3">
        <f>'SOR Undiscounted'!X86/((1+$B$1)^($A112-$A$4))</f>
        <v>0</v>
      </c>
      <c r="Y112" s="3">
        <f>'SOR Undiscounted'!Y86/((1+$B$1)^($A112-$A$4))</f>
        <v>0</v>
      </c>
      <c r="Z112" s="3">
        <f>'SOR Undiscounted'!Z86/((1+$B$1)^($A112-$A$4))</f>
        <v>0</v>
      </c>
      <c r="AA112" s="3">
        <f>'SOR Undiscounted'!AA86/((1+$B$1)^($A112-$A$4))</f>
        <v>0</v>
      </c>
      <c r="AB112" s="14"/>
    </row>
    <row r="113" spans="1:28" s="16" customFormat="1" x14ac:dyDescent="0.25">
      <c r="A113" s="30">
        <v>2022</v>
      </c>
      <c r="B113" s="3">
        <f>'SOR Undiscounted'!B87/((1+$B$1)^($A113-$A$4))</f>
        <v>0</v>
      </c>
      <c r="C113" s="3">
        <f>'SOR Undiscounted'!C87/((1+$B$1)^($A113-$A$4))</f>
        <v>0</v>
      </c>
      <c r="D113" s="3">
        <f>'SOR Undiscounted'!D87/((1+$B$1)^($A113-$A$4))</f>
        <v>0</v>
      </c>
      <c r="E113" s="3">
        <f>'SOR Undiscounted'!E87/((1+$B$1)^($A113-$A$4))</f>
        <v>0</v>
      </c>
      <c r="F113" s="3">
        <f>'SOR Undiscounted'!F87/((1+$B$1)^($A113-$A$4))</f>
        <v>0</v>
      </c>
      <c r="G113" s="3">
        <f>'SOR Undiscounted'!G87/((1+$B$1)^($A113-$A$4))</f>
        <v>0</v>
      </c>
      <c r="H113" s="3">
        <f>'SOR Undiscounted'!H87/((1+$B$1)^($A113-$A$4))</f>
        <v>0</v>
      </c>
      <c r="I113" s="3">
        <f>'SOR Undiscounted'!I87/((1+$B$1)^($A113-$A$4))</f>
        <v>0</v>
      </c>
      <c r="J113" s="14"/>
      <c r="K113" s="3">
        <f>'SOR Undiscounted'!K87/((1+$B$1)^($A113-$A$4))</f>
        <v>0</v>
      </c>
      <c r="L113" s="3">
        <f>'SOR Undiscounted'!L87/((1+$B$1)^($A113-$A$4))</f>
        <v>0</v>
      </c>
      <c r="M113" s="3">
        <f>'SOR Undiscounted'!M87/((1+$B$1)^($A113-$A$4))</f>
        <v>0</v>
      </c>
      <c r="N113" s="3">
        <f>'SOR Undiscounted'!N87/((1+$B$1)^($A113-$A$4))</f>
        <v>0</v>
      </c>
      <c r="O113" s="3">
        <f>'SOR Undiscounted'!O87/((1+$B$1)^($A113-$A$4))</f>
        <v>0</v>
      </c>
      <c r="P113" s="3">
        <f>'SOR Undiscounted'!P87/((1+$B$1)^($A113-$A$4))</f>
        <v>0</v>
      </c>
      <c r="Q113" s="3">
        <f>'SOR Undiscounted'!Q87/((1+$B$1)^($A113-$A$4))</f>
        <v>0</v>
      </c>
      <c r="R113" s="3">
        <f>'SOR Undiscounted'!R87/((1+$B$1)^($A113-$A$4))</f>
        <v>0</v>
      </c>
      <c r="S113" s="14"/>
      <c r="T113" s="3">
        <f>'SOR Undiscounted'!T87/((1+$B$1)^($A113-$A$4))</f>
        <v>0</v>
      </c>
      <c r="U113" s="3">
        <f>'SOR Undiscounted'!U87/((1+$B$1)^($A113-$A$4))</f>
        <v>0</v>
      </c>
      <c r="V113" s="3">
        <f>'SOR Undiscounted'!V87/((1+$B$1)^($A113-$A$4))</f>
        <v>0</v>
      </c>
      <c r="W113" s="3">
        <f>'SOR Undiscounted'!W87/((1+$B$1)^($A113-$A$4))</f>
        <v>0</v>
      </c>
      <c r="X113" s="3">
        <f>'SOR Undiscounted'!X87/((1+$B$1)^($A113-$A$4))</f>
        <v>0</v>
      </c>
      <c r="Y113" s="3">
        <f>'SOR Undiscounted'!Y87/((1+$B$1)^($A113-$A$4))</f>
        <v>0</v>
      </c>
      <c r="Z113" s="3">
        <f>'SOR Undiscounted'!Z87/((1+$B$1)^($A113-$A$4))</f>
        <v>0</v>
      </c>
      <c r="AA113" s="3">
        <f>'SOR Undiscounted'!AA87/((1+$B$1)^($A113-$A$4))</f>
        <v>0</v>
      </c>
      <c r="AB113" s="14"/>
    </row>
    <row r="114" spans="1:28" s="16" customFormat="1" x14ac:dyDescent="0.25">
      <c r="A114" s="30">
        <v>2023</v>
      </c>
      <c r="B114" s="3">
        <f>'SOR Undiscounted'!B88/((1+$B$1)^($A114-$A$4))</f>
        <v>0</v>
      </c>
      <c r="C114" s="3">
        <f>'SOR Undiscounted'!C88/((1+$B$1)^($A114-$A$4))</f>
        <v>0</v>
      </c>
      <c r="D114" s="3">
        <f>'SOR Undiscounted'!D88/((1+$B$1)^($A114-$A$4))</f>
        <v>0</v>
      </c>
      <c r="E114" s="3">
        <f>'SOR Undiscounted'!E88/((1+$B$1)^($A114-$A$4))</f>
        <v>0</v>
      </c>
      <c r="F114" s="3">
        <f>'SOR Undiscounted'!F88/((1+$B$1)^($A114-$A$4))</f>
        <v>0</v>
      </c>
      <c r="G114" s="3">
        <f>'SOR Undiscounted'!G88/((1+$B$1)^($A114-$A$4))</f>
        <v>0</v>
      </c>
      <c r="H114" s="3">
        <f>'SOR Undiscounted'!H88/((1+$B$1)^($A114-$A$4))</f>
        <v>0</v>
      </c>
      <c r="I114" s="3">
        <f>'SOR Undiscounted'!I88/((1+$B$1)^($A114-$A$4))</f>
        <v>0</v>
      </c>
      <c r="J114" s="14"/>
      <c r="K114" s="3">
        <f>'SOR Undiscounted'!K88/((1+$B$1)^($A114-$A$4))</f>
        <v>0</v>
      </c>
      <c r="L114" s="3">
        <f>'SOR Undiscounted'!L88/((1+$B$1)^($A114-$A$4))</f>
        <v>0</v>
      </c>
      <c r="M114" s="3">
        <f>'SOR Undiscounted'!M88/((1+$B$1)^($A114-$A$4))</f>
        <v>0</v>
      </c>
      <c r="N114" s="3">
        <f>'SOR Undiscounted'!N88/((1+$B$1)^($A114-$A$4))</f>
        <v>0</v>
      </c>
      <c r="O114" s="3">
        <f>'SOR Undiscounted'!O88/((1+$B$1)^($A114-$A$4))</f>
        <v>0</v>
      </c>
      <c r="P114" s="3">
        <f>'SOR Undiscounted'!P88/((1+$B$1)^($A114-$A$4))</f>
        <v>0</v>
      </c>
      <c r="Q114" s="3">
        <f>'SOR Undiscounted'!Q88/((1+$B$1)^($A114-$A$4))</f>
        <v>0</v>
      </c>
      <c r="R114" s="3">
        <f>'SOR Undiscounted'!R88/((1+$B$1)^($A114-$A$4))</f>
        <v>0</v>
      </c>
      <c r="S114" s="14"/>
      <c r="T114" s="3">
        <f>'SOR Undiscounted'!T88/((1+$B$1)^($A114-$A$4))</f>
        <v>0</v>
      </c>
      <c r="U114" s="3">
        <f>'SOR Undiscounted'!U88/((1+$B$1)^($A114-$A$4))</f>
        <v>0</v>
      </c>
      <c r="V114" s="3">
        <f>'SOR Undiscounted'!V88/((1+$B$1)^($A114-$A$4))</f>
        <v>0</v>
      </c>
      <c r="W114" s="3">
        <f>'SOR Undiscounted'!W88/((1+$B$1)^($A114-$A$4))</f>
        <v>0</v>
      </c>
      <c r="X114" s="3">
        <f>'SOR Undiscounted'!X88/((1+$B$1)^($A114-$A$4))</f>
        <v>0</v>
      </c>
      <c r="Y114" s="3">
        <f>'SOR Undiscounted'!Y88/((1+$B$1)^($A114-$A$4))</f>
        <v>0</v>
      </c>
      <c r="Z114" s="3">
        <f>'SOR Undiscounted'!Z88/((1+$B$1)^($A114-$A$4))</f>
        <v>0</v>
      </c>
      <c r="AA114" s="3">
        <f>'SOR Undiscounted'!AA88/((1+$B$1)^($A114-$A$4))</f>
        <v>0</v>
      </c>
      <c r="AB114" s="14"/>
    </row>
    <row r="115" spans="1:28" s="16" customFormat="1" x14ac:dyDescent="0.25">
      <c r="A115" s="30">
        <v>2024</v>
      </c>
      <c r="B115" s="3">
        <f>'SOR Undiscounted'!B89/((1+$B$1)^($A115-$A$4))</f>
        <v>0</v>
      </c>
      <c r="C115" s="3">
        <f>'SOR Undiscounted'!C89/((1+$B$1)^($A115-$A$4))</f>
        <v>0</v>
      </c>
      <c r="D115" s="3">
        <f>'SOR Undiscounted'!D89/((1+$B$1)^($A115-$A$4))</f>
        <v>0</v>
      </c>
      <c r="E115" s="3">
        <f>'SOR Undiscounted'!E89/((1+$B$1)^($A115-$A$4))</f>
        <v>0</v>
      </c>
      <c r="F115" s="3">
        <f>'SOR Undiscounted'!F89/((1+$B$1)^($A115-$A$4))</f>
        <v>0</v>
      </c>
      <c r="G115" s="3">
        <f>'SOR Undiscounted'!G89/((1+$B$1)^($A115-$A$4))</f>
        <v>0</v>
      </c>
      <c r="H115" s="3">
        <f>'SOR Undiscounted'!H89/((1+$B$1)^($A115-$A$4))</f>
        <v>0</v>
      </c>
      <c r="I115" s="3">
        <f>'SOR Undiscounted'!I89/((1+$B$1)^($A115-$A$4))</f>
        <v>0</v>
      </c>
      <c r="J115" s="14"/>
      <c r="K115" s="3">
        <f>'SOR Undiscounted'!K89/((1+$B$1)^($A115-$A$4))</f>
        <v>0</v>
      </c>
      <c r="L115" s="3">
        <f>'SOR Undiscounted'!L89/((1+$B$1)^($A115-$A$4))</f>
        <v>0</v>
      </c>
      <c r="M115" s="3">
        <f>'SOR Undiscounted'!M89/((1+$B$1)^($A115-$A$4))</f>
        <v>0</v>
      </c>
      <c r="N115" s="3">
        <f>'SOR Undiscounted'!N89/((1+$B$1)^($A115-$A$4))</f>
        <v>0</v>
      </c>
      <c r="O115" s="3">
        <f>'SOR Undiscounted'!O89/((1+$B$1)^($A115-$A$4))</f>
        <v>0</v>
      </c>
      <c r="P115" s="3">
        <f>'SOR Undiscounted'!P89/((1+$B$1)^($A115-$A$4))</f>
        <v>0</v>
      </c>
      <c r="Q115" s="3">
        <f>'SOR Undiscounted'!Q89/((1+$B$1)^($A115-$A$4))</f>
        <v>0</v>
      </c>
      <c r="R115" s="3">
        <f>'SOR Undiscounted'!R89/((1+$B$1)^($A115-$A$4))</f>
        <v>0</v>
      </c>
      <c r="S115" s="14"/>
      <c r="T115" s="3">
        <f>'SOR Undiscounted'!T89/((1+$B$1)^($A115-$A$4))</f>
        <v>0</v>
      </c>
      <c r="U115" s="3">
        <f>'SOR Undiscounted'!U89/((1+$B$1)^($A115-$A$4))</f>
        <v>0</v>
      </c>
      <c r="V115" s="3">
        <f>'SOR Undiscounted'!V89/((1+$B$1)^($A115-$A$4))</f>
        <v>0</v>
      </c>
      <c r="W115" s="3">
        <f>'SOR Undiscounted'!W89/((1+$B$1)^($A115-$A$4))</f>
        <v>0</v>
      </c>
      <c r="X115" s="3">
        <f>'SOR Undiscounted'!X89/((1+$B$1)^($A115-$A$4))</f>
        <v>0</v>
      </c>
      <c r="Y115" s="3">
        <f>'SOR Undiscounted'!Y89/((1+$B$1)^($A115-$A$4))</f>
        <v>0</v>
      </c>
      <c r="Z115" s="3">
        <f>'SOR Undiscounted'!Z89/((1+$B$1)^($A115-$A$4))</f>
        <v>0</v>
      </c>
      <c r="AA115" s="3">
        <f>'SOR Undiscounted'!AA89/((1+$B$1)^($A115-$A$4))</f>
        <v>0</v>
      </c>
      <c r="AB115" s="14"/>
    </row>
    <row r="116" spans="1:28" s="16" customFormat="1" x14ac:dyDescent="0.25">
      <c r="A116" s="30">
        <v>2025</v>
      </c>
      <c r="B116" s="3">
        <f>'SOR Undiscounted'!B90/((1+$B$1)^($A116-$A$4))</f>
        <v>0</v>
      </c>
      <c r="C116" s="3">
        <f>'SOR Undiscounted'!C90/((1+$B$1)^($A116-$A$4))</f>
        <v>0</v>
      </c>
      <c r="D116" s="3">
        <f>'SOR Undiscounted'!D90/((1+$B$1)^($A116-$A$4))</f>
        <v>0</v>
      </c>
      <c r="E116" s="3">
        <f>'SOR Undiscounted'!E90/((1+$B$1)^($A116-$A$4))</f>
        <v>0</v>
      </c>
      <c r="F116" s="3">
        <f>'SOR Undiscounted'!F90/((1+$B$1)^($A116-$A$4))</f>
        <v>0</v>
      </c>
      <c r="G116" s="3">
        <f>'SOR Undiscounted'!G90/((1+$B$1)^($A116-$A$4))</f>
        <v>0</v>
      </c>
      <c r="H116" s="3">
        <f>'SOR Undiscounted'!H90/((1+$B$1)^($A116-$A$4))</f>
        <v>0</v>
      </c>
      <c r="I116" s="3">
        <f>'SOR Undiscounted'!I90/((1+$B$1)^($A116-$A$4))</f>
        <v>0</v>
      </c>
      <c r="J116" s="14"/>
      <c r="K116" s="3">
        <f>'SOR Undiscounted'!K90/((1+$B$1)^($A116-$A$4))</f>
        <v>0</v>
      </c>
      <c r="L116" s="3">
        <f>'SOR Undiscounted'!L90/((1+$B$1)^($A116-$A$4))</f>
        <v>0</v>
      </c>
      <c r="M116" s="3">
        <f>'SOR Undiscounted'!M90/((1+$B$1)^($A116-$A$4))</f>
        <v>0</v>
      </c>
      <c r="N116" s="3">
        <f>'SOR Undiscounted'!N90/((1+$B$1)^($A116-$A$4))</f>
        <v>0</v>
      </c>
      <c r="O116" s="3">
        <f>'SOR Undiscounted'!O90/((1+$B$1)^($A116-$A$4))</f>
        <v>0</v>
      </c>
      <c r="P116" s="3">
        <f>'SOR Undiscounted'!P90/((1+$B$1)^($A116-$A$4))</f>
        <v>0</v>
      </c>
      <c r="Q116" s="3">
        <f>'SOR Undiscounted'!Q90/((1+$B$1)^($A116-$A$4))</f>
        <v>0</v>
      </c>
      <c r="R116" s="3">
        <f>'SOR Undiscounted'!R90/((1+$B$1)^($A116-$A$4))</f>
        <v>0</v>
      </c>
      <c r="S116" s="14"/>
      <c r="T116" s="3">
        <f>'SOR Undiscounted'!T90/((1+$B$1)^($A116-$A$4))</f>
        <v>0</v>
      </c>
      <c r="U116" s="3">
        <f>'SOR Undiscounted'!U90/((1+$B$1)^($A116-$A$4))</f>
        <v>0</v>
      </c>
      <c r="V116" s="3">
        <f>'SOR Undiscounted'!V90/((1+$B$1)^($A116-$A$4))</f>
        <v>0</v>
      </c>
      <c r="W116" s="3">
        <f>'SOR Undiscounted'!W90/((1+$B$1)^($A116-$A$4))</f>
        <v>0</v>
      </c>
      <c r="X116" s="3">
        <f>'SOR Undiscounted'!X90/((1+$B$1)^($A116-$A$4))</f>
        <v>0</v>
      </c>
      <c r="Y116" s="3">
        <f>'SOR Undiscounted'!Y90/((1+$B$1)^($A116-$A$4))</f>
        <v>0</v>
      </c>
      <c r="Z116" s="3">
        <f>'SOR Undiscounted'!Z90/((1+$B$1)^($A116-$A$4))</f>
        <v>0</v>
      </c>
      <c r="AA116" s="3">
        <f>'SOR Undiscounted'!AA90/((1+$B$1)^($A116-$A$4))</f>
        <v>0</v>
      </c>
      <c r="AB116" s="14"/>
    </row>
    <row r="117" spans="1:28" s="16" customFormat="1" x14ac:dyDescent="0.25">
      <c r="A117" s="30">
        <v>2026</v>
      </c>
      <c r="B117" s="3">
        <f>'SOR Undiscounted'!B91/((1+$B$1)^($A117-$A$4))</f>
        <v>0</v>
      </c>
      <c r="C117" s="3">
        <f>'SOR Undiscounted'!C91/((1+$B$1)^($A117-$A$4))</f>
        <v>0</v>
      </c>
      <c r="D117" s="3">
        <f>'SOR Undiscounted'!D91/((1+$B$1)^($A117-$A$4))</f>
        <v>0</v>
      </c>
      <c r="E117" s="3">
        <f>'SOR Undiscounted'!E91/((1+$B$1)^($A117-$A$4))</f>
        <v>0</v>
      </c>
      <c r="F117" s="3">
        <f>'SOR Undiscounted'!F91/((1+$B$1)^($A117-$A$4))</f>
        <v>0</v>
      </c>
      <c r="G117" s="3">
        <f>'SOR Undiscounted'!G91/((1+$B$1)^($A117-$A$4))</f>
        <v>0</v>
      </c>
      <c r="H117" s="3">
        <f>'SOR Undiscounted'!H91/((1+$B$1)^($A117-$A$4))</f>
        <v>0</v>
      </c>
      <c r="I117" s="3">
        <f>'SOR Undiscounted'!I91/((1+$B$1)^($A117-$A$4))</f>
        <v>0</v>
      </c>
      <c r="J117" s="14"/>
      <c r="K117" s="3">
        <f>'SOR Undiscounted'!K91/((1+$B$1)^($A117-$A$4))</f>
        <v>0</v>
      </c>
      <c r="L117" s="3">
        <f>'SOR Undiscounted'!L91/((1+$B$1)^($A117-$A$4))</f>
        <v>0</v>
      </c>
      <c r="M117" s="3">
        <f>'SOR Undiscounted'!M91/((1+$B$1)^($A117-$A$4))</f>
        <v>0</v>
      </c>
      <c r="N117" s="3">
        <f>'SOR Undiscounted'!N91/((1+$B$1)^($A117-$A$4))</f>
        <v>0</v>
      </c>
      <c r="O117" s="3">
        <f>'SOR Undiscounted'!O91/((1+$B$1)^($A117-$A$4))</f>
        <v>0</v>
      </c>
      <c r="P117" s="3">
        <f>'SOR Undiscounted'!P91/((1+$B$1)^($A117-$A$4))</f>
        <v>0</v>
      </c>
      <c r="Q117" s="3">
        <f>'SOR Undiscounted'!Q91/((1+$B$1)^($A117-$A$4))</f>
        <v>0</v>
      </c>
      <c r="R117" s="3">
        <f>'SOR Undiscounted'!R91/((1+$B$1)^($A117-$A$4))</f>
        <v>0</v>
      </c>
      <c r="S117" s="14"/>
      <c r="T117" s="3">
        <f>'SOR Undiscounted'!T91/((1+$B$1)^($A117-$A$4))</f>
        <v>0</v>
      </c>
      <c r="U117" s="3">
        <f>'SOR Undiscounted'!U91/((1+$B$1)^($A117-$A$4))</f>
        <v>0</v>
      </c>
      <c r="V117" s="3">
        <f>'SOR Undiscounted'!V91/((1+$B$1)^($A117-$A$4))</f>
        <v>0</v>
      </c>
      <c r="W117" s="3">
        <f>'SOR Undiscounted'!W91/((1+$B$1)^($A117-$A$4))</f>
        <v>0</v>
      </c>
      <c r="X117" s="3">
        <f>'SOR Undiscounted'!X91/((1+$B$1)^($A117-$A$4))</f>
        <v>0</v>
      </c>
      <c r="Y117" s="3">
        <f>'SOR Undiscounted'!Y91/((1+$B$1)^($A117-$A$4))</f>
        <v>0</v>
      </c>
      <c r="Z117" s="3">
        <f>'SOR Undiscounted'!Z91/((1+$B$1)^($A117-$A$4))</f>
        <v>0</v>
      </c>
      <c r="AA117" s="3">
        <f>'SOR Undiscounted'!AA91/((1+$B$1)^($A117-$A$4))</f>
        <v>0</v>
      </c>
      <c r="AB117" s="14"/>
    </row>
    <row r="118" spans="1:28" s="16" customFormat="1" x14ac:dyDescent="0.25">
      <c r="A118" s="30">
        <v>2027</v>
      </c>
      <c r="B118" s="3">
        <f>'SOR Undiscounted'!B92/((1+$B$1)^($A118-$A$4))</f>
        <v>0</v>
      </c>
      <c r="C118" s="3">
        <f>'SOR Undiscounted'!C92/((1+$B$1)^($A118-$A$4))</f>
        <v>0</v>
      </c>
      <c r="D118" s="3">
        <f>'SOR Undiscounted'!D92/((1+$B$1)^($A118-$A$4))</f>
        <v>0</v>
      </c>
      <c r="E118" s="3">
        <f>'SOR Undiscounted'!E92/((1+$B$1)^($A118-$A$4))</f>
        <v>0</v>
      </c>
      <c r="F118" s="3">
        <f>'SOR Undiscounted'!F92/((1+$B$1)^($A118-$A$4))</f>
        <v>0</v>
      </c>
      <c r="G118" s="3">
        <f>'SOR Undiscounted'!G92/((1+$B$1)^($A118-$A$4))</f>
        <v>0</v>
      </c>
      <c r="H118" s="3">
        <f>'SOR Undiscounted'!H92/((1+$B$1)^($A118-$A$4))</f>
        <v>0</v>
      </c>
      <c r="I118" s="3">
        <f>'SOR Undiscounted'!I92/((1+$B$1)^($A118-$A$4))</f>
        <v>0</v>
      </c>
      <c r="J118" s="14"/>
      <c r="K118" s="3">
        <f>'SOR Undiscounted'!K92/((1+$B$1)^($A118-$A$4))</f>
        <v>0</v>
      </c>
      <c r="L118" s="3">
        <f>'SOR Undiscounted'!L92/((1+$B$1)^($A118-$A$4))</f>
        <v>0</v>
      </c>
      <c r="M118" s="3">
        <f>'SOR Undiscounted'!M92/((1+$B$1)^($A118-$A$4))</f>
        <v>0</v>
      </c>
      <c r="N118" s="3">
        <f>'SOR Undiscounted'!N92/((1+$B$1)^($A118-$A$4))</f>
        <v>0</v>
      </c>
      <c r="O118" s="3">
        <f>'SOR Undiscounted'!O92/((1+$B$1)^($A118-$A$4))</f>
        <v>0</v>
      </c>
      <c r="P118" s="3">
        <f>'SOR Undiscounted'!P92/((1+$B$1)^($A118-$A$4))</f>
        <v>0</v>
      </c>
      <c r="Q118" s="3">
        <f>'SOR Undiscounted'!Q92/((1+$B$1)^($A118-$A$4))</f>
        <v>0</v>
      </c>
      <c r="R118" s="3">
        <f>'SOR Undiscounted'!R92/((1+$B$1)^($A118-$A$4))</f>
        <v>0</v>
      </c>
      <c r="S118" s="14"/>
      <c r="T118" s="3">
        <f>'SOR Undiscounted'!T92/((1+$B$1)^($A118-$A$4))</f>
        <v>0</v>
      </c>
      <c r="U118" s="3">
        <f>'SOR Undiscounted'!U92/((1+$B$1)^($A118-$A$4))</f>
        <v>0</v>
      </c>
      <c r="V118" s="3">
        <f>'SOR Undiscounted'!V92/((1+$B$1)^($A118-$A$4))</f>
        <v>0</v>
      </c>
      <c r="W118" s="3">
        <f>'SOR Undiscounted'!W92/((1+$B$1)^($A118-$A$4))</f>
        <v>0</v>
      </c>
      <c r="X118" s="3">
        <f>'SOR Undiscounted'!X92/((1+$B$1)^($A118-$A$4))</f>
        <v>0</v>
      </c>
      <c r="Y118" s="3">
        <f>'SOR Undiscounted'!Y92/((1+$B$1)^($A118-$A$4))</f>
        <v>0</v>
      </c>
      <c r="Z118" s="3">
        <f>'SOR Undiscounted'!Z92/((1+$B$1)^($A118-$A$4))</f>
        <v>0</v>
      </c>
      <c r="AA118" s="3">
        <f>'SOR Undiscounted'!AA92/((1+$B$1)^($A118-$A$4))</f>
        <v>0</v>
      </c>
      <c r="AB118" s="14"/>
    </row>
    <row r="119" spans="1:28" s="16" customFormat="1" x14ac:dyDescent="0.25">
      <c r="A119" s="30">
        <v>2028</v>
      </c>
      <c r="B119" s="3">
        <f>'SOR Undiscounted'!B93/((1+$B$1)^($A119-$A$4))</f>
        <v>0</v>
      </c>
      <c r="C119" s="3">
        <f>'SOR Undiscounted'!C93/((1+$B$1)^($A119-$A$4))</f>
        <v>0</v>
      </c>
      <c r="D119" s="3">
        <f>'SOR Undiscounted'!D93/((1+$B$1)^($A119-$A$4))</f>
        <v>0</v>
      </c>
      <c r="E119" s="3">
        <f>'SOR Undiscounted'!E93/((1+$B$1)^($A119-$A$4))</f>
        <v>0</v>
      </c>
      <c r="F119" s="3">
        <f>'SOR Undiscounted'!F93/((1+$B$1)^($A119-$A$4))</f>
        <v>0</v>
      </c>
      <c r="G119" s="3">
        <f>'SOR Undiscounted'!G93/((1+$B$1)^($A119-$A$4))</f>
        <v>0</v>
      </c>
      <c r="H119" s="3">
        <f>'SOR Undiscounted'!H93/((1+$B$1)^($A119-$A$4))</f>
        <v>0</v>
      </c>
      <c r="I119" s="3">
        <f>'SOR Undiscounted'!I93/((1+$B$1)^($A119-$A$4))</f>
        <v>0</v>
      </c>
      <c r="J119" s="14"/>
      <c r="K119" s="3">
        <f>'SOR Undiscounted'!K93/((1+$B$1)^($A119-$A$4))</f>
        <v>0</v>
      </c>
      <c r="L119" s="3">
        <f>'SOR Undiscounted'!L93/((1+$B$1)^($A119-$A$4))</f>
        <v>0</v>
      </c>
      <c r="M119" s="3">
        <f>'SOR Undiscounted'!M93/((1+$B$1)^($A119-$A$4))</f>
        <v>0</v>
      </c>
      <c r="N119" s="3">
        <f>'SOR Undiscounted'!N93/((1+$B$1)^($A119-$A$4))</f>
        <v>0</v>
      </c>
      <c r="O119" s="3">
        <f>'SOR Undiscounted'!O93/((1+$B$1)^($A119-$A$4))</f>
        <v>0</v>
      </c>
      <c r="P119" s="3">
        <f>'SOR Undiscounted'!P93/((1+$B$1)^($A119-$A$4))</f>
        <v>0</v>
      </c>
      <c r="Q119" s="3">
        <f>'SOR Undiscounted'!Q93/((1+$B$1)^($A119-$A$4))</f>
        <v>0</v>
      </c>
      <c r="R119" s="3">
        <f>'SOR Undiscounted'!R93/((1+$B$1)^($A119-$A$4))</f>
        <v>0</v>
      </c>
      <c r="S119" s="14"/>
      <c r="T119" s="3">
        <f>'SOR Undiscounted'!T93/((1+$B$1)^($A119-$A$4))</f>
        <v>0</v>
      </c>
      <c r="U119" s="3">
        <f>'SOR Undiscounted'!U93/((1+$B$1)^($A119-$A$4))</f>
        <v>0</v>
      </c>
      <c r="V119" s="3">
        <f>'SOR Undiscounted'!V93/((1+$B$1)^($A119-$A$4))</f>
        <v>0</v>
      </c>
      <c r="W119" s="3">
        <f>'SOR Undiscounted'!W93/((1+$B$1)^($A119-$A$4))</f>
        <v>0</v>
      </c>
      <c r="X119" s="3">
        <f>'SOR Undiscounted'!X93/((1+$B$1)^($A119-$A$4))</f>
        <v>0</v>
      </c>
      <c r="Y119" s="3">
        <f>'SOR Undiscounted'!Y93/((1+$B$1)^($A119-$A$4))</f>
        <v>0</v>
      </c>
      <c r="Z119" s="3">
        <f>'SOR Undiscounted'!Z93/((1+$B$1)^($A119-$A$4))</f>
        <v>0</v>
      </c>
      <c r="AA119" s="3">
        <f>'SOR Undiscounted'!AA93/((1+$B$1)^($A119-$A$4))</f>
        <v>0</v>
      </c>
      <c r="AB119" s="14"/>
    </row>
    <row r="120" spans="1:28" s="16" customFormat="1" x14ac:dyDescent="0.25">
      <c r="A120" s="30">
        <v>2029</v>
      </c>
      <c r="B120" s="3">
        <f>'SOR Undiscounted'!B94/((1+$B$1)^($A120-$A$4))</f>
        <v>0</v>
      </c>
      <c r="C120" s="3">
        <f>'SOR Undiscounted'!C94/((1+$B$1)^($A120-$A$4))</f>
        <v>0</v>
      </c>
      <c r="D120" s="3">
        <f>'SOR Undiscounted'!D94/((1+$B$1)^($A120-$A$4))</f>
        <v>0</v>
      </c>
      <c r="E120" s="3">
        <f>'SOR Undiscounted'!E94/((1+$B$1)^($A120-$A$4))</f>
        <v>0</v>
      </c>
      <c r="F120" s="3">
        <f>'SOR Undiscounted'!F94/((1+$B$1)^($A120-$A$4))</f>
        <v>0</v>
      </c>
      <c r="G120" s="3">
        <f>'SOR Undiscounted'!G94/((1+$B$1)^($A120-$A$4))</f>
        <v>0</v>
      </c>
      <c r="H120" s="3">
        <f>'SOR Undiscounted'!H94/((1+$B$1)^($A120-$A$4))</f>
        <v>0</v>
      </c>
      <c r="I120" s="3">
        <f>'SOR Undiscounted'!I94/((1+$B$1)^($A120-$A$4))</f>
        <v>0</v>
      </c>
      <c r="J120" s="14"/>
      <c r="K120" s="3">
        <f>'SOR Undiscounted'!K94/((1+$B$1)^($A120-$A$4))</f>
        <v>0</v>
      </c>
      <c r="L120" s="3">
        <f>'SOR Undiscounted'!L94/((1+$B$1)^($A120-$A$4))</f>
        <v>0</v>
      </c>
      <c r="M120" s="3">
        <f>'SOR Undiscounted'!M94/((1+$B$1)^($A120-$A$4))</f>
        <v>0</v>
      </c>
      <c r="N120" s="3">
        <f>'SOR Undiscounted'!N94/((1+$B$1)^($A120-$A$4))</f>
        <v>0</v>
      </c>
      <c r="O120" s="3">
        <f>'SOR Undiscounted'!O94/((1+$B$1)^($A120-$A$4))</f>
        <v>0</v>
      </c>
      <c r="P120" s="3">
        <f>'SOR Undiscounted'!P94/((1+$B$1)^($A120-$A$4))</f>
        <v>0</v>
      </c>
      <c r="Q120" s="3">
        <f>'SOR Undiscounted'!Q94/((1+$B$1)^($A120-$A$4))</f>
        <v>0</v>
      </c>
      <c r="R120" s="3">
        <f>'SOR Undiscounted'!R94/((1+$B$1)^($A120-$A$4))</f>
        <v>0</v>
      </c>
      <c r="S120" s="14"/>
      <c r="T120" s="3">
        <f>'SOR Undiscounted'!T94/((1+$B$1)^($A120-$A$4))</f>
        <v>0</v>
      </c>
      <c r="U120" s="3">
        <f>'SOR Undiscounted'!U94/((1+$B$1)^($A120-$A$4))</f>
        <v>0</v>
      </c>
      <c r="V120" s="3">
        <f>'SOR Undiscounted'!V94/((1+$B$1)^($A120-$A$4))</f>
        <v>0</v>
      </c>
      <c r="W120" s="3">
        <f>'SOR Undiscounted'!W94/((1+$B$1)^($A120-$A$4))</f>
        <v>0</v>
      </c>
      <c r="X120" s="3">
        <f>'SOR Undiscounted'!X94/((1+$B$1)^($A120-$A$4))</f>
        <v>0</v>
      </c>
      <c r="Y120" s="3">
        <f>'SOR Undiscounted'!Y94/((1+$B$1)^($A120-$A$4))</f>
        <v>0</v>
      </c>
      <c r="Z120" s="3">
        <f>'SOR Undiscounted'!Z94/((1+$B$1)^($A120-$A$4))</f>
        <v>0</v>
      </c>
      <c r="AA120" s="3">
        <f>'SOR Undiscounted'!AA94/((1+$B$1)^($A120-$A$4))</f>
        <v>0</v>
      </c>
      <c r="AB120" s="14"/>
    </row>
    <row r="121" spans="1:28" s="16" customFormat="1" x14ac:dyDescent="0.25">
      <c r="A121" s="30">
        <v>2030</v>
      </c>
      <c r="B121" s="3">
        <f>'SOR Undiscounted'!B95/((1+$B$1)^($A121-$A$4))</f>
        <v>0</v>
      </c>
      <c r="C121" s="3">
        <f>'SOR Undiscounted'!C95/((1+$B$1)^($A121-$A$4))</f>
        <v>0</v>
      </c>
      <c r="D121" s="3">
        <f>'SOR Undiscounted'!D95/((1+$B$1)^($A121-$A$4))</f>
        <v>0</v>
      </c>
      <c r="E121" s="3">
        <f>'SOR Undiscounted'!E95/((1+$B$1)^($A121-$A$4))</f>
        <v>0</v>
      </c>
      <c r="F121" s="3">
        <f>'SOR Undiscounted'!F95/((1+$B$1)^($A121-$A$4))</f>
        <v>0</v>
      </c>
      <c r="G121" s="3">
        <f>'SOR Undiscounted'!G95/((1+$B$1)^($A121-$A$4))</f>
        <v>0</v>
      </c>
      <c r="H121" s="3">
        <f>'SOR Undiscounted'!H95/((1+$B$1)^($A121-$A$4))</f>
        <v>0</v>
      </c>
      <c r="I121" s="3">
        <f>'SOR Undiscounted'!I95/((1+$B$1)^($A121-$A$4))</f>
        <v>0</v>
      </c>
      <c r="J121" s="14"/>
      <c r="K121" s="3">
        <f>'SOR Undiscounted'!K95/((1+$B$1)^($A121-$A$4))</f>
        <v>0</v>
      </c>
      <c r="L121" s="3">
        <f>'SOR Undiscounted'!L95/((1+$B$1)^($A121-$A$4))</f>
        <v>0</v>
      </c>
      <c r="M121" s="3">
        <f>'SOR Undiscounted'!M95/((1+$B$1)^($A121-$A$4))</f>
        <v>0</v>
      </c>
      <c r="N121" s="3">
        <f>'SOR Undiscounted'!N95/((1+$B$1)^($A121-$A$4))</f>
        <v>0</v>
      </c>
      <c r="O121" s="3">
        <f>'SOR Undiscounted'!O95/((1+$B$1)^($A121-$A$4))</f>
        <v>0</v>
      </c>
      <c r="P121" s="3">
        <f>'SOR Undiscounted'!P95/((1+$B$1)^($A121-$A$4))</f>
        <v>0</v>
      </c>
      <c r="Q121" s="3">
        <f>'SOR Undiscounted'!Q95/((1+$B$1)^($A121-$A$4))</f>
        <v>0</v>
      </c>
      <c r="R121" s="3">
        <f>'SOR Undiscounted'!R95/((1+$B$1)^($A121-$A$4))</f>
        <v>0</v>
      </c>
      <c r="S121" s="14"/>
      <c r="T121" s="3">
        <f>'SOR Undiscounted'!T95/((1+$B$1)^($A121-$A$4))</f>
        <v>0</v>
      </c>
      <c r="U121" s="3">
        <f>'SOR Undiscounted'!U95/((1+$B$1)^($A121-$A$4))</f>
        <v>0</v>
      </c>
      <c r="V121" s="3">
        <f>'SOR Undiscounted'!V95/((1+$B$1)^($A121-$A$4))</f>
        <v>0</v>
      </c>
      <c r="W121" s="3">
        <f>'SOR Undiscounted'!W95/((1+$B$1)^($A121-$A$4))</f>
        <v>0</v>
      </c>
      <c r="X121" s="3">
        <f>'SOR Undiscounted'!X95/((1+$B$1)^($A121-$A$4))</f>
        <v>0</v>
      </c>
      <c r="Y121" s="3">
        <f>'SOR Undiscounted'!Y95/((1+$B$1)^($A121-$A$4))</f>
        <v>0</v>
      </c>
      <c r="Z121" s="3">
        <f>'SOR Undiscounted'!Z95/((1+$B$1)^($A121-$A$4))</f>
        <v>0</v>
      </c>
      <c r="AA121" s="3">
        <f>'SOR Undiscounted'!AA95/((1+$B$1)^($A121-$A$4))</f>
        <v>0</v>
      </c>
      <c r="AB121" s="14"/>
    </row>
    <row r="122" spans="1:28" s="16" customFormat="1" x14ac:dyDescent="0.25">
      <c r="A122" s="30">
        <v>2031</v>
      </c>
      <c r="B122" s="3">
        <f>'SOR Undiscounted'!B96/((1+$B$1)^($A122-$A$4))</f>
        <v>0</v>
      </c>
      <c r="C122" s="3">
        <f>'SOR Undiscounted'!C96/((1+$B$1)^($A122-$A$4))</f>
        <v>0</v>
      </c>
      <c r="D122" s="3">
        <f>'SOR Undiscounted'!D96/((1+$B$1)^($A122-$A$4))</f>
        <v>0</v>
      </c>
      <c r="E122" s="3">
        <f>'SOR Undiscounted'!E96/((1+$B$1)^($A122-$A$4))</f>
        <v>0</v>
      </c>
      <c r="F122" s="3">
        <f>'SOR Undiscounted'!F96/((1+$B$1)^($A122-$A$4))</f>
        <v>0</v>
      </c>
      <c r="G122" s="3">
        <f>'SOR Undiscounted'!G96/((1+$B$1)^($A122-$A$4))</f>
        <v>0</v>
      </c>
      <c r="H122" s="3">
        <f>'SOR Undiscounted'!H96/((1+$B$1)^($A122-$A$4))</f>
        <v>0</v>
      </c>
      <c r="I122" s="3">
        <f>'SOR Undiscounted'!I96/((1+$B$1)^($A122-$A$4))</f>
        <v>0</v>
      </c>
      <c r="J122" s="14"/>
      <c r="K122" s="3">
        <f>'SOR Undiscounted'!K96/((1+$B$1)^($A122-$A$4))</f>
        <v>0</v>
      </c>
      <c r="L122" s="3">
        <f>'SOR Undiscounted'!L96/((1+$B$1)^($A122-$A$4))</f>
        <v>0</v>
      </c>
      <c r="M122" s="3">
        <f>'SOR Undiscounted'!M96/((1+$B$1)^($A122-$A$4))</f>
        <v>0</v>
      </c>
      <c r="N122" s="3">
        <f>'SOR Undiscounted'!N96/((1+$B$1)^($A122-$A$4))</f>
        <v>0</v>
      </c>
      <c r="O122" s="3">
        <f>'SOR Undiscounted'!O96/((1+$B$1)^($A122-$A$4))</f>
        <v>0</v>
      </c>
      <c r="P122" s="3">
        <f>'SOR Undiscounted'!P96/((1+$B$1)^($A122-$A$4))</f>
        <v>0</v>
      </c>
      <c r="Q122" s="3">
        <f>'SOR Undiscounted'!Q96/((1+$B$1)^($A122-$A$4))</f>
        <v>0</v>
      </c>
      <c r="R122" s="3">
        <f>'SOR Undiscounted'!R96/((1+$B$1)^($A122-$A$4))</f>
        <v>0</v>
      </c>
      <c r="S122" s="14"/>
      <c r="T122" s="3">
        <f>'SOR Undiscounted'!T96/((1+$B$1)^($A122-$A$4))</f>
        <v>0</v>
      </c>
      <c r="U122" s="3">
        <f>'SOR Undiscounted'!U96/((1+$B$1)^($A122-$A$4))</f>
        <v>0</v>
      </c>
      <c r="V122" s="3">
        <f>'SOR Undiscounted'!V96/((1+$B$1)^($A122-$A$4))</f>
        <v>0</v>
      </c>
      <c r="W122" s="3">
        <f>'SOR Undiscounted'!W96/((1+$B$1)^($A122-$A$4))</f>
        <v>0</v>
      </c>
      <c r="X122" s="3">
        <f>'SOR Undiscounted'!X96/((1+$B$1)^($A122-$A$4))</f>
        <v>0</v>
      </c>
      <c r="Y122" s="3">
        <f>'SOR Undiscounted'!Y96/((1+$B$1)^($A122-$A$4))</f>
        <v>0</v>
      </c>
      <c r="Z122" s="3">
        <f>'SOR Undiscounted'!Z96/((1+$B$1)^($A122-$A$4))</f>
        <v>0</v>
      </c>
      <c r="AA122" s="3">
        <f>'SOR Undiscounted'!AA96/((1+$B$1)^($A122-$A$4))</f>
        <v>0</v>
      </c>
      <c r="AB122" s="14"/>
    </row>
    <row r="123" spans="1:28" s="16" customFormat="1" x14ac:dyDescent="0.25">
      <c r="A123" s="30">
        <v>2032</v>
      </c>
      <c r="B123" s="3">
        <f>'SOR Undiscounted'!B97/((1+$B$1)^($A123-$A$4))</f>
        <v>0</v>
      </c>
      <c r="C123" s="3">
        <f>'SOR Undiscounted'!C97/((1+$B$1)^($A123-$A$4))</f>
        <v>0</v>
      </c>
      <c r="D123" s="3">
        <f>'SOR Undiscounted'!D97/((1+$B$1)^($A123-$A$4))</f>
        <v>0</v>
      </c>
      <c r="E123" s="3">
        <f>'SOR Undiscounted'!E97/((1+$B$1)^($A123-$A$4))</f>
        <v>0</v>
      </c>
      <c r="F123" s="3">
        <f>'SOR Undiscounted'!F97/((1+$B$1)^($A123-$A$4))</f>
        <v>0</v>
      </c>
      <c r="G123" s="3">
        <f>'SOR Undiscounted'!G97/((1+$B$1)^($A123-$A$4))</f>
        <v>0</v>
      </c>
      <c r="H123" s="3">
        <f>'SOR Undiscounted'!H97/((1+$B$1)^($A123-$A$4))</f>
        <v>0</v>
      </c>
      <c r="I123" s="3">
        <f>'SOR Undiscounted'!I97/((1+$B$1)^($A123-$A$4))</f>
        <v>0</v>
      </c>
      <c r="J123" s="14"/>
      <c r="K123" s="3">
        <f>'SOR Undiscounted'!K97/((1+$B$1)^($A123-$A$4))</f>
        <v>0</v>
      </c>
      <c r="L123" s="3">
        <f>'SOR Undiscounted'!L97/((1+$B$1)^($A123-$A$4))</f>
        <v>0</v>
      </c>
      <c r="M123" s="3">
        <f>'SOR Undiscounted'!M97/((1+$B$1)^($A123-$A$4))</f>
        <v>0</v>
      </c>
      <c r="N123" s="3">
        <f>'SOR Undiscounted'!N97/((1+$B$1)^($A123-$A$4))</f>
        <v>0</v>
      </c>
      <c r="O123" s="3">
        <f>'SOR Undiscounted'!O97/((1+$B$1)^($A123-$A$4))</f>
        <v>0</v>
      </c>
      <c r="P123" s="3">
        <f>'SOR Undiscounted'!P97/((1+$B$1)^($A123-$A$4))</f>
        <v>0</v>
      </c>
      <c r="Q123" s="3">
        <f>'SOR Undiscounted'!Q97/((1+$B$1)^($A123-$A$4))</f>
        <v>0</v>
      </c>
      <c r="R123" s="3">
        <f>'SOR Undiscounted'!R97/((1+$B$1)^($A123-$A$4))</f>
        <v>0</v>
      </c>
      <c r="S123" s="14"/>
      <c r="T123" s="3">
        <f>'SOR Undiscounted'!T97/((1+$B$1)^($A123-$A$4))</f>
        <v>0</v>
      </c>
      <c r="U123" s="3">
        <f>'SOR Undiscounted'!U97/((1+$B$1)^($A123-$A$4))</f>
        <v>0</v>
      </c>
      <c r="V123" s="3">
        <f>'SOR Undiscounted'!V97/((1+$B$1)^($A123-$A$4))</f>
        <v>0</v>
      </c>
      <c r="W123" s="3">
        <f>'SOR Undiscounted'!W97/((1+$B$1)^($A123-$A$4))</f>
        <v>0</v>
      </c>
      <c r="X123" s="3">
        <f>'SOR Undiscounted'!X97/((1+$B$1)^($A123-$A$4))</f>
        <v>0</v>
      </c>
      <c r="Y123" s="3">
        <f>'SOR Undiscounted'!Y97/((1+$B$1)^($A123-$A$4))</f>
        <v>0</v>
      </c>
      <c r="Z123" s="3">
        <f>'SOR Undiscounted'!Z97/((1+$B$1)^($A123-$A$4))</f>
        <v>0</v>
      </c>
      <c r="AA123" s="3">
        <f>'SOR Undiscounted'!AA97/((1+$B$1)^($A123-$A$4))</f>
        <v>0</v>
      </c>
      <c r="AB123" s="14"/>
    </row>
    <row r="124" spans="1:28" s="16" customFormat="1" x14ac:dyDescent="0.25">
      <c r="A124" s="30">
        <v>2033</v>
      </c>
      <c r="B124" s="3">
        <f>'SOR Undiscounted'!B98/((1+$B$1)^($A124-$A$4))</f>
        <v>0</v>
      </c>
      <c r="C124" s="3">
        <f>'SOR Undiscounted'!C98/((1+$B$1)^($A124-$A$4))</f>
        <v>0</v>
      </c>
      <c r="D124" s="3">
        <f>'SOR Undiscounted'!D98/((1+$B$1)^($A124-$A$4))</f>
        <v>0</v>
      </c>
      <c r="E124" s="3">
        <f>'SOR Undiscounted'!E98/((1+$B$1)^($A124-$A$4))</f>
        <v>0</v>
      </c>
      <c r="F124" s="3">
        <f>'SOR Undiscounted'!F98/((1+$B$1)^($A124-$A$4))</f>
        <v>0</v>
      </c>
      <c r="G124" s="3">
        <f>'SOR Undiscounted'!G98/((1+$B$1)^($A124-$A$4))</f>
        <v>0</v>
      </c>
      <c r="H124" s="3">
        <f>'SOR Undiscounted'!H98/((1+$B$1)^($A124-$A$4))</f>
        <v>0</v>
      </c>
      <c r="I124" s="3">
        <f>'SOR Undiscounted'!I98/((1+$B$1)^($A124-$A$4))</f>
        <v>0</v>
      </c>
      <c r="J124" s="14"/>
      <c r="K124" s="3">
        <f>'SOR Undiscounted'!K98/((1+$B$1)^($A124-$A$4))</f>
        <v>0</v>
      </c>
      <c r="L124" s="3">
        <f>'SOR Undiscounted'!L98/((1+$B$1)^($A124-$A$4))</f>
        <v>0</v>
      </c>
      <c r="M124" s="3">
        <f>'SOR Undiscounted'!M98/((1+$B$1)^($A124-$A$4))</f>
        <v>0</v>
      </c>
      <c r="N124" s="3">
        <f>'SOR Undiscounted'!N98/((1+$B$1)^($A124-$A$4))</f>
        <v>0</v>
      </c>
      <c r="O124" s="3">
        <f>'SOR Undiscounted'!O98/((1+$B$1)^($A124-$A$4))</f>
        <v>0</v>
      </c>
      <c r="P124" s="3">
        <f>'SOR Undiscounted'!P98/((1+$B$1)^($A124-$A$4))</f>
        <v>0</v>
      </c>
      <c r="Q124" s="3">
        <f>'SOR Undiscounted'!Q98/((1+$B$1)^($A124-$A$4))</f>
        <v>0</v>
      </c>
      <c r="R124" s="3">
        <f>'SOR Undiscounted'!R98/((1+$B$1)^($A124-$A$4))</f>
        <v>0</v>
      </c>
      <c r="S124" s="14"/>
      <c r="T124" s="3">
        <f>'SOR Undiscounted'!T98/((1+$B$1)^($A124-$A$4))</f>
        <v>0</v>
      </c>
      <c r="U124" s="3">
        <f>'SOR Undiscounted'!U98/((1+$B$1)^($A124-$A$4))</f>
        <v>0</v>
      </c>
      <c r="V124" s="3">
        <f>'SOR Undiscounted'!V98/((1+$B$1)^($A124-$A$4))</f>
        <v>0</v>
      </c>
      <c r="W124" s="3">
        <f>'SOR Undiscounted'!W98/((1+$B$1)^($A124-$A$4))</f>
        <v>0</v>
      </c>
      <c r="X124" s="3">
        <f>'SOR Undiscounted'!X98/((1+$B$1)^($A124-$A$4))</f>
        <v>0</v>
      </c>
      <c r="Y124" s="3">
        <f>'SOR Undiscounted'!Y98/((1+$B$1)^($A124-$A$4))</f>
        <v>0</v>
      </c>
      <c r="Z124" s="3">
        <f>'SOR Undiscounted'!Z98/((1+$B$1)^($A124-$A$4))</f>
        <v>0</v>
      </c>
      <c r="AA124" s="3">
        <f>'SOR Undiscounted'!AA98/((1+$B$1)^($A124-$A$4))</f>
        <v>0</v>
      </c>
      <c r="AB124" s="14"/>
    </row>
    <row r="125" spans="1:28" s="16" customFormat="1" x14ac:dyDescent="0.25">
      <c r="A125" s="30">
        <v>2034</v>
      </c>
      <c r="B125" s="3">
        <f>'SOR Undiscounted'!B99/((1+$B$1)^($A125-$A$4))</f>
        <v>0</v>
      </c>
      <c r="C125" s="3">
        <f>'SOR Undiscounted'!C99/((1+$B$1)^($A125-$A$4))</f>
        <v>0</v>
      </c>
      <c r="D125" s="3">
        <f>'SOR Undiscounted'!D99/((1+$B$1)^($A125-$A$4))</f>
        <v>0</v>
      </c>
      <c r="E125" s="3">
        <f>'SOR Undiscounted'!E99/((1+$B$1)^($A125-$A$4))</f>
        <v>0</v>
      </c>
      <c r="F125" s="3">
        <f>'SOR Undiscounted'!F99/((1+$B$1)^($A125-$A$4))</f>
        <v>0</v>
      </c>
      <c r="G125" s="3">
        <f>'SOR Undiscounted'!G99/((1+$B$1)^($A125-$A$4))</f>
        <v>0</v>
      </c>
      <c r="H125" s="3">
        <f>'SOR Undiscounted'!H99/((1+$B$1)^($A125-$A$4))</f>
        <v>0</v>
      </c>
      <c r="I125" s="3">
        <f>'SOR Undiscounted'!I99/((1+$B$1)^($A125-$A$4))</f>
        <v>0</v>
      </c>
      <c r="J125" s="14"/>
      <c r="K125" s="3">
        <f>'SOR Undiscounted'!K99/((1+$B$1)^($A125-$A$4))</f>
        <v>0</v>
      </c>
      <c r="L125" s="3">
        <f>'SOR Undiscounted'!L99/((1+$B$1)^($A125-$A$4))</f>
        <v>0</v>
      </c>
      <c r="M125" s="3">
        <f>'SOR Undiscounted'!M99/((1+$B$1)^($A125-$A$4))</f>
        <v>0</v>
      </c>
      <c r="N125" s="3">
        <f>'SOR Undiscounted'!N99/((1+$B$1)^($A125-$A$4))</f>
        <v>0</v>
      </c>
      <c r="O125" s="3">
        <f>'SOR Undiscounted'!O99/((1+$B$1)^($A125-$A$4))</f>
        <v>0</v>
      </c>
      <c r="P125" s="3">
        <f>'SOR Undiscounted'!P99/((1+$B$1)^($A125-$A$4))</f>
        <v>0</v>
      </c>
      <c r="Q125" s="3">
        <f>'SOR Undiscounted'!Q99/((1+$B$1)^($A125-$A$4))</f>
        <v>0</v>
      </c>
      <c r="R125" s="3">
        <f>'SOR Undiscounted'!R99/((1+$B$1)^($A125-$A$4))</f>
        <v>0</v>
      </c>
      <c r="S125" s="14"/>
      <c r="T125" s="3">
        <f>'SOR Undiscounted'!T99/((1+$B$1)^($A125-$A$4))</f>
        <v>0</v>
      </c>
      <c r="U125" s="3">
        <f>'SOR Undiscounted'!U99/((1+$B$1)^($A125-$A$4))</f>
        <v>0</v>
      </c>
      <c r="V125" s="3">
        <f>'SOR Undiscounted'!V99/((1+$B$1)^($A125-$A$4))</f>
        <v>0</v>
      </c>
      <c r="W125" s="3">
        <f>'SOR Undiscounted'!W99/((1+$B$1)^($A125-$A$4))</f>
        <v>0</v>
      </c>
      <c r="X125" s="3">
        <f>'SOR Undiscounted'!X99/((1+$B$1)^($A125-$A$4))</f>
        <v>0</v>
      </c>
      <c r="Y125" s="3">
        <f>'SOR Undiscounted'!Y99/((1+$B$1)^($A125-$A$4))</f>
        <v>0</v>
      </c>
      <c r="Z125" s="3">
        <f>'SOR Undiscounted'!Z99/((1+$B$1)^($A125-$A$4))</f>
        <v>0</v>
      </c>
      <c r="AA125" s="3">
        <f>'SOR Undiscounted'!AA99/((1+$B$1)^($A125-$A$4))</f>
        <v>0</v>
      </c>
      <c r="AB125" s="14"/>
    </row>
    <row r="126" spans="1:28" s="16" customFormat="1" x14ac:dyDescent="0.25">
      <c r="A126" s="30">
        <v>2035</v>
      </c>
      <c r="B126" s="3">
        <f>'SOR Undiscounted'!B100/((1+$B$1)^($A126-$A$4))</f>
        <v>0</v>
      </c>
      <c r="C126" s="3">
        <f>'SOR Undiscounted'!C100/((1+$B$1)^($A126-$A$4))</f>
        <v>0</v>
      </c>
      <c r="D126" s="3">
        <f>'SOR Undiscounted'!D100/((1+$B$1)^($A126-$A$4))</f>
        <v>0</v>
      </c>
      <c r="E126" s="3">
        <f>'SOR Undiscounted'!E100/((1+$B$1)^($A126-$A$4))</f>
        <v>0</v>
      </c>
      <c r="F126" s="3">
        <f>'SOR Undiscounted'!F100/((1+$B$1)^($A126-$A$4))</f>
        <v>0</v>
      </c>
      <c r="G126" s="3">
        <f>'SOR Undiscounted'!G100/((1+$B$1)^($A126-$A$4))</f>
        <v>0</v>
      </c>
      <c r="H126" s="3">
        <f>'SOR Undiscounted'!H100/((1+$B$1)^($A126-$A$4))</f>
        <v>0</v>
      </c>
      <c r="I126" s="3">
        <f>'SOR Undiscounted'!I100/((1+$B$1)^($A126-$A$4))</f>
        <v>0</v>
      </c>
      <c r="J126" s="14"/>
      <c r="K126" s="3">
        <f>'SOR Undiscounted'!K100/((1+$B$1)^($A126-$A$4))</f>
        <v>0</v>
      </c>
      <c r="L126" s="3">
        <f>'SOR Undiscounted'!L100/((1+$B$1)^($A126-$A$4))</f>
        <v>0</v>
      </c>
      <c r="M126" s="3">
        <f>'SOR Undiscounted'!M100/((1+$B$1)^($A126-$A$4))</f>
        <v>0</v>
      </c>
      <c r="N126" s="3">
        <f>'SOR Undiscounted'!N100/((1+$B$1)^($A126-$A$4))</f>
        <v>0</v>
      </c>
      <c r="O126" s="3">
        <f>'SOR Undiscounted'!O100/((1+$B$1)^($A126-$A$4))</f>
        <v>0</v>
      </c>
      <c r="P126" s="3">
        <f>'SOR Undiscounted'!P100/((1+$B$1)^($A126-$A$4))</f>
        <v>0</v>
      </c>
      <c r="Q126" s="3">
        <f>'SOR Undiscounted'!Q100/((1+$B$1)^($A126-$A$4))</f>
        <v>0</v>
      </c>
      <c r="R126" s="3">
        <f>'SOR Undiscounted'!R100/((1+$B$1)^($A126-$A$4))</f>
        <v>0</v>
      </c>
      <c r="S126" s="14"/>
      <c r="T126" s="3">
        <f>'SOR Undiscounted'!T100/((1+$B$1)^($A126-$A$4))</f>
        <v>0</v>
      </c>
      <c r="U126" s="3">
        <f>'SOR Undiscounted'!U100/((1+$B$1)^($A126-$A$4))</f>
        <v>0</v>
      </c>
      <c r="V126" s="3">
        <f>'SOR Undiscounted'!V100/((1+$B$1)^($A126-$A$4))</f>
        <v>0</v>
      </c>
      <c r="W126" s="3">
        <f>'SOR Undiscounted'!W100/((1+$B$1)^($A126-$A$4))</f>
        <v>0</v>
      </c>
      <c r="X126" s="3">
        <f>'SOR Undiscounted'!X100/((1+$B$1)^($A126-$A$4))</f>
        <v>0</v>
      </c>
      <c r="Y126" s="3">
        <f>'SOR Undiscounted'!Y100/((1+$B$1)^($A126-$A$4))</f>
        <v>0</v>
      </c>
      <c r="Z126" s="3">
        <f>'SOR Undiscounted'!Z100/((1+$B$1)^($A126-$A$4))</f>
        <v>0</v>
      </c>
      <c r="AA126" s="3">
        <f>'SOR Undiscounted'!AA100/((1+$B$1)^($A126-$A$4))</f>
        <v>0</v>
      </c>
      <c r="AB126" s="14"/>
    </row>
    <row r="127" spans="1:28" s="16" customFormat="1" x14ac:dyDescent="0.25">
      <c r="A127" s="30">
        <v>2036</v>
      </c>
      <c r="B127" s="3">
        <f>'SOR Undiscounted'!B101/((1+$B$1)^($A127-$A$4))</f>
        <v>0</v>
      </c>
      <c r="C127" s="3">
        <f>'SOR Undiscounted'!C101/((1+$B$1)^($A127-$A$4))</f>
        <v>0</v>
      </c>
      <c r="D127" s="3">
        <f>'SOR Undiscounted'!D101/((1+$B$1)^($A127-$A$4))</f>
        <v>0</v>
      </c>
      <c r="E127" s="3">
        <f>'SOR Undiscounted'!E101/((1+$B$1)^($A127-$A$4))</f>
        <v>0</v>
      </c>
      <c r="F127" s="3">
        <f>'SOR Undiscounted'!F101/((1+$B$1)^($A127-$A$4))</f>
        <v>0</v>
      </c>
      <c r="G127" s="3">
        <f>'SOR Undiscounted'!G101/((1+$B$1)^($A127-$A$4))</f>
        <v>0</v>
      </c>
      <c r="H127" s="3">
        <f>'SOR Undiscounted'!H101/((1+$B$1)^($A127-$A$4))</f>
        <v>0</v>
      </c>
      <c r="I127" s="3">
        <f>'SOR Undiscounted'!I101/((1+$B$1)^($A127-$A$4))</f>
        <v>0</v>
      </c>
      <c r="J127" s="14"/>
      <c r="K127" s="3">
        <f>'SOR Undiscounted'!K101/((1+$B$1)^($A127-$A$4))</f>
        <v>0</v>
      </c>
      <c r="L127" s="3">
        <f>'SOR Undiscounted'!L101/((1+$B$1)^($A127-$A$4))</f>
        <v>0</v>
      </c>
      <c r="M127" s="3">
        <f>'SOR Undiscounted'!M101/((1+$B$1)^($A127-$A$4))</f>
        <v>0</v>
      </c>
      <c r="N127" s="3">
        <f>'SOR Undiscounted'!N101/((1+$B$1)^($A127-$A$4))</f>
        <v>0</v>
      </c>
      <c r="O127" s="3">
        <f>'SOR Undiscounted'!O101/((1+$B$1)^($A127-$A$4))</f>
        <v>0</v>
      </c>
      <c r="P127" s="3">
        <f>'SOR Undiscounted'!P101/((1+$B$1)^($A127-$A$4))</f>
        <v>0</v>
      </c>
      <c r="Q127" s="3">
        <f>'SOR Undiscounted'!Q101/((1+$B$1)^($A127-$A$4))</f>
        <v>0</v>
      </c>
      <c r="R127" s="3">
        <f>'SOR Undiscounted'!R101/((1+$B$1)^($A127-$A$4))</f>
        <v>0</v>
      </c>
      <c r="S127" s="14"/>
      <c r="T127" s="3">
        <f>'SOR Undiscounted'!T101/((1+$B$1)^($A127-$A$4))</f>
        <v>0</v>
      </c>
      <c r="U127" s="3">
        <f>'SOR Undiscounted'!U101/((1+$B$1)^($A127-$A$4))</f>
        <v>0</v>
      </c>
      <c r="V127" s="3">
        <f>'SOR Undiscounted'!V101/((1+$B$1)^($A127-$A$4))</f>
        <v>0</v>
      </c>
      <c r="W127" s="3">
        <f>'SOR Undiscounted'!W101/((1+$B$1)^($A127-$A$4))</f>
        <v>0</v>
      </c>
      <c r="X127" s="3">
        <f>'SOR Undiscounted'!X101/((1+$B$1)^($A127-$A$4))</f>
        <v>0</v>
      </c>
      <c r="Y127" s="3">
        <f>'SOR Undiscounted'!Y101/((1+$B$1)^($A127-$A$4))</f>
        <v>0</v>
      </c>
      <c r="Z127" s="3">
        <f>'SOR Undiscounted'!Z101/((1+$B$1)^($A127-$A$4))</f>
        <v>0</v>
      </c>
      <c r="AA127" s="3">
        <f>'SOR Undiscounted'!AA101/((1+$B$1)^($A127-$A$4))</f>
        <v>0</v>
      </c>
      <c r="AB127" s="14"/>
    </row>
    <row r="128" spans="1:28" s="16" customFormat="1" x14ac:dyDescent="0.25">
      <c r="A128" s="30">
        <v>2037</v>
      </c>
      <c r="B128" s="3">
        <f>'SOR Undiscounted'!B102/((1+$B$1)^($A128-$A$4))</f>
        <v>0</v>
      </c>
      <c r="C128" s="3">
        <f>'SOR Undiscounted'!C102/((1+$B$1)^($A128-$A$4))</f>
        <v>0</v>
      </c>
      <c r="D128" s="3">
        <f>'SOR Undiscounted'!D102/((1+$B$1)^($A128-$A$4))</f>
        <v>0</v>
      </c>
      <c r="E128" s="3">
        <f>'SOR Undiscounted'!E102/((1+$B$1)^($A128-$A$4))</f>
        <v>0</v>
      </c>
      <c r="F128" s="3">
        <f>'SOR Undiscounted'!F102/((1+$B$1)^($A128-$A$4))</f>
        <v>0</v>
      </c>
      <c r="G128" s="3">
        <f>'SOR Undiscounted'!G102/((1+$B$1)^($A128-$A$4))</f>
        <v>0</v>
      </c>
      <c r="H128" s="3">
        <f>'SOR Undiscounted'!H102/((1+$B$1)^($A128-$A$4))</f>
        <v>0</v>
      </c>
      <c r="I128" s="3">
        <f>'SOR Undiscounted'!I102/((1+$B$1)^($A128-$A$4))</f>
        <v>0</v>
      </c>
      <c r="J128" s="14"/>
      <c r="K128" s="3">
        <f>'SOR Undiscounted'!K102/((1+$B$1)^($A128-$A$4))</f>
        <v>0</v>
      </c>
      <c r="L128" s="3">
        <f>'SOR Undiscounted'!L102/((1+$B$1)^($A128-$A$4))</f>
        <v>0</v>
      </c>
      <c r="M128" s="3">
        <f>'SOR Undiscounted'!M102/((1+$B$1)^($A128-$A$4))</f>
        <v>0</v>
      </c>
      <c r="N128" s="3">
        <f>'SOR Undiscounted'!N102/((1+$B$1)^($A128-$A$4))</f>
        <v>0</v>
      </c>
      <c r="O128" s="3">
        <f>'SOR Undiscounted'!O102/((1+$B$1)^($A128-$A$4))</f>
        <v>0</v>
      </c>
      <c r="P128" s="3">
        <f>'SOR Undiscounted'!P102/((1+$B$1)^($A128-$A$4))</f>
        <v>0</v>
      </c>
      <c r="Q128" s="3">
        <f>'SOR Undiscounted'!Q102/((1+$B$1)^($A128-$A$4))</f>
        <v>0</v>
      </c>
      <c r="R128" s="3">
        <f>'SOR Undiscounted'!R102/((1+$B$1)^($A128-$A$4))</f>
        <v>0</v>
      </c>
      <c r="S128" s="14"/>
      <c r="T128" s="3">
        <f>'SOR Undiscounted'!T102/((1+$B$1)^($A128-$A$4))</f>
        <v>0</v>
      </c>
      <c r="U128" s="3">
        <f>'SOR Undiscounted'!U102/((1+$B$1)^($A128-$A$4))</f>
        <v>0</v>
      </c>
      <c r="V128" s="3">
        <f>'SOR Undiscounted'!V102/((1+$B$1)^($A128-$A$4))</f>
        <v>0</v>
      </c>
      <c r="W128" s="3">
        <f>'SOR Undiscounted'!W102/((1+$B$1)^($A128-$A$4))</f>
        <v>0</v>
      </c>
      <c r="X128" s="3">
        <f>'SOR Undiscounted'!X102/((1+$B$1)^($A128-$A$4))</f>
        <v>0</v>
      </c>
      <c r="Y128" s="3">
        <f>'SOR Undiscounted'!Y102/((1+$B$1)^($A128-$A$4))</f>
        <v>0</v>
      </c>
      <c r="Z128" s="3">
        <f>'SOR Undiscounted'!Z102/((1+$B$1)^($A128-$A$4))</f>
        <v>0</v>
      </c>
      <c r="AA128" s="3">
        <f>'SOR Undiscounted'!AA102/((1+$B$1)^($A128-$A$4))</f>
        <v>0</v>
      </c>
      <c r="AB128" s="14"/>
    </row>
    <row r="129" spans="1:57" s="16" customFormat="1" x14ac:dyDescent="0.25">
      <c r="A129" s="30">
        <v>2038</v>
      </c>
      <c r="B129" s="3">
        <f>'SOR Undiscounted'!B103/((1+$B$1)^($A129-$A$4))</f>
        <v>0</v>
      </c>
      <c r="C129" s="3">
        <f>'SOR Undiscounted'!C103/((1+$B$1)^($A129-$A$4))</f>
        <v>0</v>
      </c>
      <c r="D129" s="3">
        <f>'SOR Undiscounted'!D103/((1+$B$1)^($A129-$A$4))</f>
        <v>0</v>
      </c>
      <c r="E129" s="3">
        <f>'SOR Undiscounted'!E103/((1+$B$1)^($A129-$A$4))</f>
        <v>0</v>
      </c>
      <c r="F129" s="3">
        <f>'SOR Undiscounted'!F103/((1+$B$1)^($A129-$A$4))</f>
        <v>0</v>
      </c>
      <c r="G129" s="3">
        <f>'SOR Undiscounted'!G103/((1+$B$1)^($A129-$A$4))</f>
        <v>0</v>
      </c>
      <c r="H129" s="3">
        <f>'SOR Undiscounted'!H103/((1+$B$1)^($A129-$A$4))</f>
        <v>0</v>
      </c>
      <c r="I129" s="3">
        <f>'SOR Undiscounted'!I103/((1+$B$1)^($A129-$A$4))</f>
        <v>0</v>
      </c>
      <c r="J129" s="14"/>
      <c r="K129" s="3">
        <f>'SOR Undiscounted'!K103/((1+$B$1)^($A129-$A$4))</f>
        <v>0</v>
      </c>
      <c r="L129" s="3">
        <f>'SOR Undiscounted'!L103/((1+$B$1)^($A129-$A$4))</f>
        <v>0</v>
      </c>
      <c r="M129" s="3">
        <f>'SOR Undiscounted'!M103/((1+$B$1)^($A129-$A$4))</f>
        <v>0</v>
      </c>
      <c r="N129" s="3">
        <f>'SOR Undiscounted'!N103/((1+$B$1)^($A129-$A$4))</f>
        <v>0</v>
      </c>
      <c r="O129" s="3">
        <f>'SOR Undiscounted'!O103/((1+$B$1)^($A129-$A$4))</f>
        <v>0</v>
      </c>
      <c r="P129" s="3">
        <f>'SOR Undiscounted'!P103/((1+$B$1)^($A129-$A$4))</f>
        <v>0</v>
      </c>
      <c r="Q129" s="3">
        <f>'SOR Undiscounted'!Q103/((1+$B$1)^($A129-$A$4))</f>
        <v>0</v>
      </c>
      <c r="R129" s="3">
        <f>'SOR Undiscounted'!R103/((1+$B$1)^($A129-$A$4))</f>
        <v>0</v>
      </c>
      <c r="S129" s="14"/>
      <c r="T129" s="3">
        <f>'SOR Undiscounted'!T103/((1+$B$1)^($A129-$A$4))</f>
        <v>0</v>
      </c>
      <c r="U129" s="3">
        <f>'SOR Undiscounted'!U103/((1+$B$1)^($A129-$A$4))</f>
        <v>0</v>
      </c>
      <c r="V129" s="3">
        <f>'SOR Undiscounted'!V103/((1+$B$1)^($A129-$A$4))</f>
        <v>0</v>
      </c>
      <c r="W129" s="3">
        <f>'SOR Undiscounted'!W103/((1+$B$1)^($A129-$A$4))</f>
        <v>0</v>
      </c>
      <c r="X129" s="3">
        <f>'SOR Undiscounted'!X103/((1+$B$1)^($A129-$A$4))</f>
        <v>0</v>
      </c>
      <c r="Y129" s="3">
        <f>'SOR Undiscounted'!Y103/((1+$B$1)^($A129-$A$4))</f>
        <v>0</v>
      </c>
      <c r="Z129" s="3">
        <f>'SOR Undiscounted'!Z103/((1+$B$1)^($A129-$A$4))</f>
        <v>0</v>
      </c>
      <c r="AA129" s="3">
        <f>'SOR Undiscounted'!AA103/((1+$B$1)^($A129-$A$4))</f>
        <v>0</v>
      </c>
      <c r="AB129" s="14"/>
    </row>
    <row r="130" spans="1:57" s="16" customFormat="1" x14ac:dyDescent="0.25">
      <c r="A130" s="30">
        <v>2039</v>
      </c>
      <c r="B130" s="3">
        <f>'SOR Undiscounted'!B104/((1+$B$1)^($A130-$A$4))</f>
        <v>0</v>
      </c>
      <c r="C130" s="3">
        <f>'SOR Undiscounted'!C104/((1+$B$1)^($A130-$A$4))</f>
        <v>0</v>
      </c>
      <c r="D130" s="3">
        <f>'SOR Undiscounted'!D104/((1+$B$1)^($A130-$A$4))</f>
        <v>0</v>
      </c>
      <c r="E130" s="3">
        <f>'SOR Undiscounted'!E104/((1+$B$1)^($A130-$A$4))</f>
        <v>0</v>
      </c>
      <c r="F130" s="3">
        <f>'SOR Undiscounted'!F104/((1+$B$1)^($A130-$A$4))</f>
        <v>0</v>
      </c>
      <c r="G130" s="3">
        <f>'SOR Undiscounted'!G104/((1+$B$1)^($A130-$A$4))</f>
        <v>0</v>
      </c>
      <c r="H130" s="3">
        <f>'SOR Undiscounted'!H104/((1+$B$1)^($A130-$A$4))</f>
        <v>0</v>
      </c>
      <c r="I130" s="3">
        <f>'SOR Undiscounted'!I104/((1+$B$1)^($A130-$A$4))</f>
        <v>0</v>
      </c>
      <c r="J130" s="14"/>
      <c r="K130" s="3">
        <f>'SOR Undiscounted'!K104/((1+$B$1)^($A130-$A$4))</f>
        <v>0</v>
      </c>
      <c r="L130" s="3">
        <f>'SOR Undiscounted'!L104/((1+$B$1)^($A130-$A$4))</f>
        <v>0</v>
      </c>
      <c r="M130" s="3">
        <f>'SOR Undiscounted'!M104/((1+$B$1)^($A130-$A$4))</f>
        <v>0</v>
      </c>
      <c r="N130" s="3">
        <f>'SOR Undiscounted'!N104/((1+$B$1)^($A130-$A$4))</f>
        <v>0</v>
      </c>
      <c r="O130" s="3">
        <f>'SOR Undiscounted'!O104/((1+$B$1)^($A130-$A$4))</f>
        <v>0</v>
      </c>
      <c r="P130" s="3">
        <f>'SOR Undiscounted'!P104/((1+$B$1)^($A130-$A$4))</f>
        <v>0</v>
      </c>
      <c r="Q130" s="3">
        <f>'SOR Undiscounted'!Q104/((1+$B$1)^($A130-$A$4))</f>
        <v>0</v>
      </c>
      <c r="R130" s="3">
        <f>'SOR Undiscounted'!R104/((1+$B$1)^($A130-$A$4))</f>
        <v>0</v>
      </c>
      <c r="S130" s="14"/>
      <c r="T130" s="3">
        <f>'SOR Undiscounted'!T104/((1+$B$1)^($A130-$A$4))</f>
        <v>0</v>
      </c>
      <c r="U130" s="3">
        <f>'SOR Undiscounted'!U104/((1+$B$1)^($A130-$A$4))</f>
        <v>0</v>
      </c>
      <c r="V130" s="3">
        <f>'SOR Undiscounted'!V104/((1+$B$1)^($A130-$A$4))</f>
        <v>0</v>
      </c>
      <c r="W130" s="3">
        <f>'SOR Undiscounted'!W104/((1+$B$1)^($A130-$A$4))</f>
        <v>0</v>
      </c>
      <c r="X130" s="3">
        <f>'SOR Undiscounted'!X104/((1+$B$1)^($A130-$A$4))</f>
        <v>0</v>
      </c>
      <c r="Y130" s="3">
        <f>'SOR Undiscounted'!Y104/((1+$B$1)^($A130-$A$4))</f>
        <v>0</v>
      </c>
      <c r="Z130" s="3">
        <f>'SOR Undiscounted'!Z104/((1+$B$1)^($A130-$A$4))</f>
        <v>0</v>
      </c>
      <c r="AA130" s="3">
        <f>'SOR Undiscounted'!AA104/((1+$B$1)^($A130-$A$4))</f>
        <v>0</v>
      </c>
      <c r="AB130" s="14"/>
    </row>
    <row r="131" spans="1:57" s="16" customFormat="1" x14ac:dyDescent="0.25">
      <c r="A131" s="30">
        <v>2040</v>
      </c>
      <c r="B131" s="3">
        <f>'SOR Undiscounted'!B105/((1+$B$1)^($A131-$A$4))</f>
        <v>0</v>
      </c>
      <c r="C131" s="3">
        <f>'SOR Undiscounted'!C105/((1+$B$1)^($A131-$A$4))</f>
        <v>0</v>
      </c>
      <c r="D131" s="3">
        <f>'SOR Undiscounted'!D105/((1+$B$1)^($A131-$A$4))</f>
        <v>0</v>
      </c>
      <c r="E131" s="3">
        <f>'SOR Undiscounted'!E105/((1+$B$1)^($A131-$A$4))</f>
        <v>0</v>
      </c>
      <c r="F131" s="3">
        <f>'SOR Undiscounted'!F105/((1+$B$1)^($A131-$A$4))</f>
        <v>0</v>
      </c>
      <c r="G131" s="3">
        <f>'SOR Undiscounted'!G105/((1+$B$1)^($A131-$A$4))</f>
        <v>0</v>
      </c>
      <c r="H131" s="3">
        <f>'SOR Undiscounted'!H105/((1+$B$1)^($A131-$A$4))</f>
        <v>0</v>
      </c>
      <c r="I131" s="3">
        <f>'SOR Undiscounted'!I105/((1+$B$1)^($A131-$A$4))</f>
        <v>0</v>
      </c>
      <c r="J131" s="14"/>
      <c r="K131" s="3">
        <f>'SOR Undiscounted'!K105/((1+$B$1)^($A131-$A$4))</f>
        <v>0</v>
      </c>
      <c r="L131" s="3">
        <f>'SOR Undiscounted'!L105/((1+$B$1)^($A131-$A$4))</f>
        <v>0</v>
      </c>
      <c r="M131" s="3">
        <f>'SOR Undiscounted'!M105/((1+$B$1)^($A131-$A$4))</f>
        <v>0</v>
      </c>
      <c r="N131" s="3">
        <f>'SOR Undiscounted'!N105/((1+$B$1)^($A131-$A$4))</f>
        <v>0</v>
      </c>
      <c r="O131" s="3">
        <f>'SOR Undiscounted'!O105/((1+$B$1)^($A131-$A$4))</f>
        <v>0</v>
      </c>
      <c r="P131" s="3">
        <f>'SOR Undiscounted'!P105/((1+$B$1)^($A131-$A$4))</f>
        <v>0</v>
      </c>
      <c r="Q131" s="3">
        <f>'SOR Undiscounted'!Q105/((1+$B$1)^($A131-$A$4))</f>
        <v>0</v>
      </c>
      <c r="R131" s="3">
        <f>'SOR Undiscounted'!R105/((1+$B$1)^($A131-$A$4))</f>
        <v>0</v>
      </c>
      <c r="S131" s="14"/>
      <c r="T131" s="3">
        <f>'SOR Undiscounted'!T105/((1+$B$1)^($A131-$A$4))</f>
        <v>0</v>
      </c>
      <c r="U131" s="3">
        <f>'SOR Undiscounted'!U105/((1+$B$1)^($A131-$A$4))</f>
        <v>0</v>
      </c>
      <c r="V131" s="3">
        <f>'SOR Undiscounted'!V105/((1+$B$1)^($A131-$A$4))</f>
        <v>0</v>
      </c>
      <c r="W131" s="3">
        <f>'SOR Undiscounted'!W105/((1+$B$1)^($A131-$A$4))</f>
        <v>0</v>
      </c>
      <c r="X131" s="3">
        <f>'SOR Undiscounted'!X105/((1+$B$1)^($A131-$A$4))</f>
        <v>0</v>
      </c>
      <c r="Y131" s="3">
        <f>'SOR Undiscounted'!Y105/((1+$B$1)^($A131-$A$4))</f>
        <v>0</v>
      </c>
      <c r="Z131" s="3">
        <f>'SOR Undiscounted'!Z105/((1+$B$1)^($A131-$A$4))</f>
        <v>0</v>
      </c>
      <c r="AA131" s="3">
        <f>'SOR Undiscounted'!AA105/((1+$B$1)^($A131-$A$4))</f>
        <v>0</v>
      </c>
      <c r="AB131" s="14"/>
    </row>
    <row r="132" spans="1:57" s="16" customFormat="1" x14ac:dyDescent="0.25">
      <c r="A132" s="16" t="s">
        <v>25</v>
      </c>
      <c r="B132" s="13">
        <f>SUM(B111:B131)</f>
        <v>0</v>
      </c>
      <c r="C132" s="13">
        <f t="shared" ref="C132:H132" si="17">SUM(C111:C131)</f>
        <v>0</v>
      </c>
      <c r="D132" s="13">
        <f t="shared" si="17"/>
        <v>0</v>
      </c>
      <c r="E132" s="13">
        <f t="shared" si="17"/>
        <v>0</v>
      </c>
      <c r="F132" s="13">
        <f t="shared" si="17"/>
        <v>0</v>
      </c>
      <c r="G132" s="13">
        <f t="shared" si="17"/>
        <v>0</v>
      </c>
      <c r="H132" s="13">
        <f t="shared" si="17"/>
        <v>0</v>
      </c>
      <c r="I132" s="13">
        <f t="shared" ref="I132" si="18">SUM(I111:I131)</f>
        <v>0</v>
      </c>
      <c r="J132" s="14"/>
      <c r="K132" s="13">
        <f t="shared" ref="K132:Q132" si="19">SUM(K111:K131)</f>
        <v>0</v>
      </c>
      <c r="L132" s="13">
        <f t="shared" si="19"/>
        <v>0</v>
      </c>
      <c r="M132" s="13">
        <f t="shared" si="19"/>
        <v>0</v>
      </c>
      <c r="N132" s="13">
        <f t="shared" si="19"/>
        <v>0</v>
      </c>
      <c r="O132" s="13">
        <f t="shared" si="19"/>
        <v>0</v>
      </c>
      <c r="P132" s="13">
        <f t="shared" si="19"/>
        <v>0</v>
      </c>
      <c r="Q132" s="13">
        <f t="shared" si="19"/>
        <v>0</v>
      </c>
      <c r="R132" s="13">
        <f t="shared" ref="R132" si="20">SUM(R111:R131)</f>
        <v>0</v>
      </c>
      <c r="S132" s="14"/>
      <c r="T132" s="13">
        <f t="shared" ref="T132:Z132" si="21">SUM(T111:T131)</f>
        <v>0</v>
      </c>
      <c r="U132" s="13">
        <f t="shared" si="21"/>
        <v>0</v>
      </c>
      <c r="V132" s="13">
        <f t="shared" si="21"/>
        <v>0</v>
      </c>
      <c r="W132" s="13">
        <f t="shared" si="21"/>
        <v>0</v>
      </c>
      <c r="X132" s="13">
        <f t="shared" si="21"/>
        <v>0</v>
      </c>
      <c r="Y132" s="13">
        <f t="shared" si="21"/>
        <v>0</v>
      </c>
      <c r="Z132" s="13">
        <f t="shared" si="21"/>
        <v>0</v>
      </c>
      <c r="AA132" s="13">
        <f t="shared" ref="AA132" si="22">SUM(AA111:AA131)</f>
        <v>0</v>
      </c>
      <c r="AB132" s="14"/>
    </row>
    <row r="133" spans="1:57" s="16" customFormat="1" x14ac:dyDescent="0.25"/>
    <row r="134" spans="1:57" s="16" customFormat="1" x14ac:dyDescent="0.25"/>
    <row r="135" spans="1:57" s="39" customFormat="1" ht="30" x14ac:dyDescent="0.25">
      <c r="A135" s="6" t="s">
        <v>71</v>
      </c>
      <c r="AC135" s="40"/>
      <c r="AD135" s="40"/>
      <c r="AE135" s="40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</row>
    <row r="136" spans="1:57" s="39" customFormat="1" x14ac:dyDescent="0.25">
      <c r="A136" s="6"/>
      <c r="B136" s="5" t="s">
        <v>2</v>
      </c>
      <c r="C136" s="5"/>
      <c r="D136" s="5"/>
      <c r="E136" s="5"/>
      <c r="F136" s="5"/>
      <c r="G136" s="5"/>
      <c r="H136" s="5"/>
      <c r="I136" s="5"/>
      <c r="K136" s="5" t="s">
        <v>59</v>
      </c>
      <c r="L136" s="5"/>
      <c r="M136" s="5"/>
      <c r="N136" s="5"/>
      <c r="O136" s="5"/>
      <c r="P136" s="5"/>
      <c r="Q136" s="5"/>
      <c r="R136" s="5"/>
      <c r="T136" s="5" t="s">
        <v>3</v>
      </c>
      <c r="U136" s="5"/>
      <c r="V136" s="5"/>
      <c r="W136" s="5"/>
      <c r="X136" s="5"/>
      <c r="Y136" s="5"/>
      <c r="Z136" s="5"/>
      <c r="AA136" s="5"/>
      <c r="AC136" s="40"/>
      <c r="AD136" s="40"/>
      <c r="AE136" s="40"/>
      <c r="AF136" s="40"/>
      <c r="AG136" s="40"/>
      <c r="AH136" s="40"/>
      <c r="AI136" s="40"/>
      <c r="AJ136" s="40"/>
      <c r="AK136" s="40"/>
      <c r="AL136" s="40"/>
      <c r="AM136" s="40"/>
      <c r="AN136" s="40"/>
      <c r="AO136" s="40"/>
      <c r="AP136" s="40"/>
      <c r="AQ136" s="40"/>
      <c r="AR136" s="40"/>
      <c r="AS136" s="40"/>
      <c r="AT136" s="40"/>
      <c r="AU136" s="40"/>
      <c r="AV136" s="40"/>
      <c r="AW136" s="40"/>
      <c r="AX136" s="40"/>
      <c r="AY136" s="40"/>
      <c r="AZ136" s="40"/>
      <c r="BA136" s="40"/>
      <c r="BB136" s="40"/>
      <c r="BC136" s="40"/>
      <c r="BD136" s="40"/>
      <c r="BE136" s="40"/>
    </row>
    <row r="137" spans="1:57" s="39" customFormat="1" ht="30" x14ac:dyDescent="0.25">
      <c r="A137" s="39" t="s">
        <v>0</v>
      </c>
      <c r="B137" s="39" t="s">
        <v>4</v>
      </c>
      <c r="C137" s="39" t="s">
        <v>5</v>
      </c>
      <c r="D137" s="39" t="s">
        <v>6</v>
      </c>
      <c r="E137" s="39" t="s">
        <v>7</v>
      </c>
      <c r="F137" s="39" t="s">
        <v>8</v>
      </c>
      <c r="G137" s="39" t="s">
        <v>9</v>
      </c>
      <c r="H137" s="39" t="s">
        <v>10</v>
      </c>
      <c r="I137" s="39" t="s">
        <v>14</v>
      </c>
      <c r="K137" s="39" t="s">
        <v>4</v>
      </c>
      <c r="L137" s="39" t="s">
        <v>5</v>
      </c>
      <c r="M137" s="39" t="s">
        <v>6</v>
      </c>
      <c r="N137" s="39" t="s">
        <v>7</v>
      </c>
      <c r="O137" s="39" t="s">
        <v>8</v>
      </c>
      <c r="P137" s="39" t="s">
        <v>9</v>
      </c>
      <c r="Q137" s="39" t="s">
        <v>10</v>
      </c>
      <c r="R137" s="39" t="s">
        <v>14</v>
      </c>
      <c r="T137" s="39" t="s">
        <v>4</v>
      </c>
      <c r="U137" s="39" t="s">
        <v>5</v>
      </c>
      <c r="V137" s="39" t="s">
        <v>6</v>
      </c>
      <c r="W137" s="39" t="s">
        <v>7</v>
      </c>
      <c r="X137" s="39" t="s">
        <v>8</v>
      </c>
      <c r="Y137" s="39" t="s">
        <v>9</v>
      </c>
      <c r="Z137" s="39" t="s">
        <v>10</v>
      </c>
      <c r="AA137" s="39" t="s">
        <v>14</v>
      </c>
      <c r="AC137" s="6"/>
      <c r="AD137" s="6"/>
      <c r="AE137" s="6"/>
      <c r="AF137" s="40"/>
      <c r="AG137" s="6"/>
      <c r="AH137" s="6"/>
      <c r="AI137" s="6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0"/>
      <c r="AX137" s="40"/>
      <c r="AY137" s="40"/>
      <c r="AZ137" s="40"/>
      <c r="BA137" s="40"/>
      <c r="BB137" s="40"/>
      <c r="BC137" s="40"/>
      <c r="BD137" s="40"/>
      <c r="BE137" s="40"/>
    </row>
    <row r="138" spans="1:57" s="16" customFormat="1" x14ac:dyDescent="0.25">
      <c r="A138" s="39">
        <v>2020</v>
      </c>
      <c r="B138" s="3">
        <f>'SOR Undiscounted'!B112/((1+$B$1)^($A138-$A$4))</f>
        <v>0</v>
      </c>
      <c r="C138" s="3">
        <f>'SOR Undiscounted'!C112/((1+$B$1)^($A138-$A$4))</f>
        <v>0</v>
      </c>
      <c r="D138" s="3">
        <f>'SOR Undiscounted'!D112/((1+$B$1)^($A138-$A$4))</f>
        <v>0</v>
      </c>
      <c r="E138" s="3">
        <f>'SOR Undiscounted'!E112/((1+$B$1)^($A138-$A$4))</f>
        <v>0</v>
      </c>
      <c r="F138" s="3">
        <f>'SOR Undiscounted'!F112/((1+$B$1)^($A138-$A$4))</f>
        <v>0</v>
      </c>
      <c r="G138" s="3">
        <f>'SOR Undiscounted'!G112/((1+$B$1)^($A138-$A$4))</f>
        <v>0</v>
      </c>
      <c r="H138" s="3">
        <f>'SOR Undiscounted'!H112/((1+$B$1)^($A138-$A$4))</f>
        <v>0</v>
      </c>
      <c r="I138" s="3">
        <f>'SOR Undiscounted'!I112/((1+$B$1)^($A138-$A$4))</f>
        <v>0</v>
      </c>
      <c r="J138" s="14"/>
      <c r="K138" s="3">
        <f>'SOR Undiscounted'!K112/((1+$B$1)^($A138-$A$4))</f>
        <v>0</v>
      </c>
      <c r="L138" s="3">
        <f>'SOR Undiscounted'!L112/((1+$B$1)^($A138-$A$4))</f>
        <v>0</v>
      </c>
      <c r="M138" s="3">
        <f>'SOR Undiscounted'!M112/((1+$B$1)^($A138-$A$4))</f>
        <v>0</v>
      </c>
      <c r="N138" s="3">
        <f>'SOR Undiscounted'!N112/((1+$B$1)^($A138-$A$4))</f>
        <v>0</v>
      </c>
      <c r="O138" s="3">
        <f>'SOR Undiscounted'!O112/((1+$B$1)^($A138-$A$4))</f>
        <v>0</v>
      </c>
      <c r="P138" s="3">
        <f>'SOR Undiscounted'!P112/((1+$B$1)^($A138-$A$4))</f>
        <v>0</v>
      </c>
      <c r="Q138" s="3">
        <f>'SOR Undiscounted'!Q112/((1+$B$1)^($A138-$A$4))</f>
        <v>0</v>
      </c>
      <c r="R138" s="3">
        <f>'SOR Undiscounted'!R112/((1+$B$1)^($A138-$A$4))</f>
        <v>0</v>
      </c>
      <c r="S138" s="14"/>
      <c r="T138" s="3">
        <f>'SOR Undiscounted'!T112/((1+$B$1)^($A138-$A$4))</f>
        <v>0</v>
      </c>
      <c r="U138" s="3">
        <f>'SOR Undiscounted'!U112/((1+$B$1)^($A138-$A$4))</f>
        <v>0</v>
      </c>
      <c r="V138" s="3">
        <f>'SOR Undiscounted'!V112/((1+$B$1)^($A138-$A$4))</f>
        <v>0</v>
      </c>
      <c r="W138" s="3">
        <f>'SOR Undiscounted'!W112/((1+$B$1)^($A138-$A$4))</f>
        <v>0</v>
      </c>
      <c r="X138" s="3">
        <f>'SOR Undiscounted'!X112/((1+$B$1)^($A138-$A$4))</f>
        <v>0</v>
      </c>
      <c r="Y138" s="3">
        <f>'SOR Undiscounted'!Y112/((1+$B$1)^($A138-$A$4))</f>
        <v>0</v>
      </c>
      <c r="Z138" s="3">
        <f>'SOR Undiscounted'!Z112/((1+$B$1)^($A138-$A$4))</f>
        <v>0</v>
      </c>
      <c r="AA138" s="3">
        <f>'SOR Undiscounted'!AA112/((1+$B$1)^($A138-$A$4))</f>
        <v>0</v>
      </c>
      <c r="AB138" s="14"/>
    </row>
    <row r="139" spans="1:57" s="16" customFormat="1" x14ac:dyDescent="0.25">
      <c r="A139" s="39">
        <v>2021</v>
      </c>
      <c r="B139" s="3">
        <f>'SOR Undiscounted'!B113/((1+$B$1)^($A139-$A$4))</f>
        <v>0</v>
      </c>
      <c r="C139" s="3">
        <f>'SOR Undiscounted'!C113/((1+$B$1)^($A139-$A$4))</f>
        <v>0</v>
      </c>
      <c r="D139" s="3">
        <f>'SOR Undiscounted'!D113/((1+$B$1)^($A139-$A$4))</f>
        <v>0</v>
      </c>
      <c r="E139" s="3">
        <f>'SOR Undiscounted'!E113/((1+$B$1)^($A139-$A$4))</f>
        <v>0</v>
      </c>
      <c r="F139" s="3">
        <f>'SOR Undiscounted'!F113/((1+$B$1)^($A139-$A$4))</f>
        <v>0</v>
      </c>
      <c r="G139" s="3">
        <f>'SOR Undiscounted'!G113/((1+$B$1)^($A139-$A$4))</f>
        <v>0</v>
      </c>
      <c r="H139" s="3">
        <f>'SOR Undiscounted'!H113/((1+$B$1)^($A139-$A$4))</f>
        <v>0</v>
      </c>
      <c r="I139" s="3">
        <f>'SOR Undiscounted'!I113/((1+$B$1)^($A139-$A$4))</f>
        <v>0</v>
      </c>
      <c r="J139" s="14"/>
      <c r="K139" s="3">
        <f>'SOR Undiscounted'!K113/((1+$B$1)^($A139-$A$4))</f>
        <v>0</v>
      </c>
      <c r="L139" s="3">
        <f>'SOR Undiscounted'!L113/((1+$B$1)^($A139-$A$4))</f>
        <v>0</v>
      </c>
      <c r="M139" s="3">
        <f>'SOR Undiscounted'!M113/((1+$B$1)^($A139-$A$4))</f>
        <v>0</v>
      </c>
      <c r="N139" s="3">
        <f>'SOR Undiscounted'!N113/((1+$B$1)^($A139-$A$4))</f>
        <v>0</v>
      </c>
      <c r="O139" s="3">
        <f>'SOR Undiscounted'!O113/((1+$B$1)^($A139-$A$4))</f>
        <v>0</v>
      </c>
      <c r="P139" s="3">
        <f>'SOR Undiscounted'!P113/((1+$B$1)^($A139-$A$4))</f>
        <v>0</v>
      </c>
      <c r="Q139" s="3">
        <f>'SOR Undiscounted'!Q113/((1+$B$1)^($A139-$A$4))</f>
        <v>0</v>
      </c>
      <c r="R139" s="3">
        <f>'SOR Undiscounted'!R113/((1+$B$1)^($A139-$A$4))</f>
        <v>0</v>
      </c>
      <c r="S139" s="14"/>
      <c r="T139" s="3">
        <f>'SOR Undiscounted'!T113/((1+$B$1)^($A139-$A$4))</f>
        <v>0</v>
      </c>
      <c r="U139" s="3">
        <f>'SOR Undiscounted'!U113/((1+$B$1)^($A139-$A$4))</f>
        <v>0</v>
      </c>
      <c r="V139" s="3">
        <f>'SOR Undiscounted'!V113/((1+$B$1)^($A139-$A$4))</f>
        <v>0</v>
      </c>
      <c r="W139" s="3">
        <f>'SOR Undiscounted'!W113/((1+$B$1)^($A139-$A$4))</f>
        <v>0</v>
      </c>
      <c r="X139" s="3">
        <f>'SOR Undiscounted'!X113/((1+$B$1)^($A139-$A$4))</f>
        <v>0</v>
      </c>
      <c r="Y139" s="3">
        <f>'SOR Undiscounted'!Y113/((1+$B$1)^($A139-$A$4))</f>
        <v>0</v>
      </c>
      <c r="Z139" s="3">
        <f>'SOR Undiscounted'!Z113/((1+$B$1)^($A139-$A$4))</f>
        <v>0</v>
      </c>
      <c r="AA139" s="3">
        <f>'SOR Undiscounted'!AA113/((1+$B$1)^($A139-$A$4))</f>
        <v>0</v>
      </c>
      <c r="AB139" s="14"/>
    </row>
    <row r="140" spans="1:57" s="16" customFormat="1" x14ac:dyDescent="0.25">
      <c r="A140" s="39">
        <v>2022</v>
      </c>
      <c r="B140" s="3">
        <f>'SOR Undiscounted'!B114/((1+$B$1)^($A140-$A$4))</f>
        <v>0</v>
      </c>
      <c r="C140" s="3">
        <f>'SOR Undiscounted'!C114/((1+$B$1)^($A140-$A$4))</f>
        <v>0</v>
      </c>
      <c r="D140" s="3">
        <f>'SOR Undiscounted'!D114/((1+$B$1)^($A140-$A$4))</f>
        <v>0</v>
      </c>
      <c r="E140" s="3">
        <f>'SOR Undiscounted'!E114/((1+$B$1)^($A140-$A$4))</f>
        <v>0</v>
      </c>
      <c r="F140" s="3">
        <f>'SOR Undiscounted'!F114/((1+$B$1)^($A140-$A$4))</f>
        <v>0</v>
      </c>
      <c r="G140" s="3">
        <f>'SOR Undiscounted'!G114/((1+$B$1)^($A140-$A$4))</f>
        <v>0</v>
      </c>
      <c r="H140" s="3">
        <f>'SOR Undiscounted'!H114/((1+$B$1)^($A140-$A$4))</f>
        <v>0</v>
      </c>
      <c r="I140" s="3">
        <f>'SOR Undiscounted'!I114/((1+$B$1)^($A140-$A$4))</f>
        <v>0</v>
      </c>
      <c r="J140" s="14"/>
      <c r="K140" s="3">
        <f>'SOR Undiscounted'!K114/((1+$B$1)^($A140-$A$4))</f>
        <v>0</v>
      </c>
      <c r="L140" s="3">
        <f>'SOR Undiscounted'!L114/((1+$B$1)^($A140-$A$4))</f>
        <v>0</v>
      </c>
      <c r="M140" s="3">
        <f>'SOR Undiscounted'!M114/((1+$B$1)^($A140-$A$4))</f>
        <v>0</v>
      </c>
      <c r="N140" s="3">
        <f>'SOR Undiscounted'!N114/((1+$B$1)^($A140-$A$4))</f>
        <v>0</v>
      </c>
      <c r="O140" s="3">
        <f>'SOR Undiscounted'!O114/((1+$B$1)^($A140-$A$4))</f>
        <v>0</v>
      </c>
      <c r="P140" s="3">
        <f>'SOR Undiscounted'!P114/((1+$B$1)^($A140-$A$4))</f>
        <v>0</v>
      </c>
      <c r="Q140" s="3">
        <f>'SOR Undiscounted'!Q114/((1+$B$1)^($A140-$A$4))</f>
        <v>0</v>
      </c>
      <c r="R140" s="3">
        <f>'SOR Undiscounted'!R114/((1+$B$1)^($A140-$A$4))</f>
        <v>0</v>
      </c>
      <c r="S140" s="14"/>
      <c r="T140" s="3">
        <f>'SOR Undiscounted'!T114/((1+$B$1)^($A140-$A$4))</f>
        <v>0</v>
      </c>
      <c r="U140" s="3">
        <f>'SOR Undiscounted'!U114/((1+$B$1)^($A140-$A$4))</f>
        <v>0</v>
      </c>
      <c r="V140" s="3">
        <f>'SOR Undiscounted'!V114/((1+$B$1)^($A140-$A$4))</f>
        <v>0</v>
      </c>
      <c r="W140" s="3">
        <f>'SOR Undiscounted'!W114/((1+$B$1)^($A140-$A$4))</f>
        <v>0</v>
      </c>
      <c r="X140" s="3">
        <f>'SOR Undiscounted'!X114/((1+$B$1)^($A140-$A$4))</f>
        <v>0</v>
      </c>
      <c r="Y140" s="3">
        <f>'SOR Undiscounted'!Y114/((1+$B$1)^($A140-$A$4))</f>
        <v>0</v>
      </c>
      <c r="Z140" s="3">
        <f>'SOR Undiscounted'!Z114/((1+$B$1)^($A140-$A$4))</f>
        <v>0</v>
      </c>
      <c r="AA140" s="3">
        <f>'SOR Undiscounted'!AA114/((1+$B$1)^($A140-$A$4))</f>
        <v>0</v>
      </c>
      <c r="AB140" s="14"/>
    </row>
    <row r="141" spans="1:57" s="16" customFormat="1" x14ac:dyDescent="0.25">
      <c r="A141" s="39">
        <v>2023</v>
      </c>
      <c r="B141" s="3">
        <f>'SOR Undiscounted'!B115/((1+$B$1)^($A141-$A$4))</f>
        <v>0</v>
      </c>
      <c r="C141" s="3">
        <f>'SOR Undiscounted'!C115/((1+$B$1)^($A141-$A$4))</f>
        <v>0</v>
      </c>
      <c r="D141" s="3">
        <f>'SOR Undiscounted'!D115/((1+$B$1)^($A141-$A$4))</f>
        <v>0</v>
      </c>
      <c r="E141" s="3">
        <f>'SOR Undiscounted'!E115/((1+$B$1)^($A141-$A$4))</f>
        <v>0</v>
      </c>
      <c r="F141" s="3">
        <f>'SOR Undiscounted'!F115/((1+$B$1)^($A141-$A$4))</f>
        <v>0</v>
      </c>
      <c r="G141" s="3">
        <f>'SOR Undiscounted'!G115/((1+$B$1)^($A141-$A$4))</f>
        <v>0</v>
      </c>
      <c r="H141" s="3">
        <f>'SOR Undiscounted'!H115/((1+$B$1)^($A141-$A$4))</f>
        <v>0</v>
      </c>
      <c r="I141" s="3">
        <f>'SOR Undiscounted'!I115/((1+$B$1)^($A141-$A$4))</f>
        <v>0</v>
      </c>
      <c r="J141" s="14"/>
      <c r="K141" s="3">
        <f>'SOR Undiscounted'!K115/((1+$B$1)^($A141-$A$4))</f>
        <v>0</v>
      </c>
      <c r="L141" s="3">
        <f>'SOR Undiscounted'!L115/((1+$B$1)^($A141-$A$4))</f>
        <v>0</v>
      </c>
      <c r="M141" s="3">
        <f>'SOR Undiscounted'!M115/((1+$B$1)^($A141-$A$4))</f>
        <v>0</v>
      </c>
      <c r="N141" s="3">
        <f>'SOR Undiscounted'!N115/((1+$B$1)^($A141-$A$4))</f>
        <v>0</v>
      </c>
      <c r="O141" s="3">
        <f>'SOR Undiscounted'!O115/((1+$B$1)^($A141-$A$4))</f>
        <v>0</v>
      </c>
      <c r="P141" s="3">
        <f>'SOR Undiscounted'!P115/((1+$B$1)^($A141-$A$4))</f>
        <v>0</v>
      </c>
      <c r="Q141" s="3">
        <f>'SOR Undiscounted'!Q115/((1+$B$1)^($A141-$A$4))</f>
        <v>0</v>
      </c>
      <c r="R141" s="3">
        <f>'SOR Undiscounted'!R115/((1+$B$1)^($A141-$A$4))</f>
        <v>0</v>
      </c>
      <c r="S141" s="14"/>
      <c r="T141" s="3">
        <f>'SOR Undiscounted'!T115/((1+$B$1)^($A141-$A$4))</f>
        <v>0</v>
      </c>
      <c r="U141" s="3">
        <f>'SOR Undiscounted'!U115/((1+$B$1)^($A141-$A$4))</f>
        <v>0</v>
      </c>
      <c r="V141" s="3">
        <f>'SOR Undiscounted'!V115/((1+$B$1)^($A141-$A$4))</f>
        <v>0</v>
      </c>
      <c r="W141" s="3">
        <f>'SOR Undiscounted'!W115/((1+$B$1)^($A141-$A$4))</f>
        <v>0</v>
      </c>
      <c r="X141" s="3">
        <f>'SOR Undiscounted'!X115/((1+$B$1)^($A141-$A$4))</f>
        <v>0</v>
      </c>
      <c r="Y141" s="3">
        <f>'SOR Undiscounted'!Y115/((1+$B$1)^($A141-$A$4))</f>
        <v>0</v>
      </c>
      <c r="Z141" s="3">
        <f>'SOR Undiscounted'!Z115/((1+$B$1)^($A141-$A$4))</f>
        <v>0</v>
      </c>
      <c r="AA141" s="3">
        <f>'SOR Undiscounted'!AA115/((1+$B$1)^($A141-$A$4))</f>
        <v>0</v>
      </c>
      <c r="AB141" s="14"/>
    </row>
    <row r="142" spans="1:57" s="16" customFormat="1" x14ac:dyDescent="0.25">
      <c r="A142" s="39">
        <v>2024</v>
      </c>
      <c r="B142" s="3">
        <f>'SOR Undiscounted'!B116/((1+$B$1)^($A142-$A$4))</f>
        <v>0</v>
      </c>
      <c r="C142" s="3">
        <f>'SOR Undiscounted'!C116/((1+$B$1)^($A142-$A$4))</f>
        <v>0</v>
      </c>
      <c r="D142" s="3">
        <f>'SOR Undiscounted'!D116/((1+$B$1)^($A142-$A$4))</f>
        <v>0</v>
      </c>
      <c r="E142" s="3">
        <f>'SOR Undiscounted'!E116/((1+$B$1)^($A142-$A$4))</f>
        <v>0</v>
      </c>
      <c r="F142" s="3">
        <f>'SOR Undiscounted'!F116/((1+$B$1)^($A142-$A$4))</f>
        <v>0</v>
      </c>
      <c r="G142" s="3">
        <f>'SOR Undiscounted'!G116/((1+$B$1)^($A142-$A$4))</f>
        <v>0</v>
      </c>
      <c r="H142" s="3">
        <f>'SOR Undiscounted'!H116/((1+$B$1)^($A142-$A$4))</f>
        <v>0</v>
      </c>
      <c r="I142" s="3">
        <f>'SOR Undiscounted'!I116/((1+$B$1)^($A142-$A$4))</f>
        <v>0</v>
      </c>
      <c r="J142" s="14"/>
      <c r="K142" s="3">
        <f>'SOR Undiscounted'!K116/((1+$B$1)^($A142-$A$4))</f>
        <v>0</v>
      </c>
      <c r="L142" s="3">
        <f>'SOR Undiscounted'!L116/((1+$B$1)^($A142-$A$4))</f>
        <v>0</v>
      </c>
      <c r="M142" s="3">
        <f>'SOR Undiscounted'!M116/((1+$B$1)^($A142-$A$4))</f>
        <v>0</v>
      </c>
      <c r="N142" s="3">
        <f>'SOR Undiscounted'!N116/((1+$B$1)^($A142-$A$4))</f>
        <v>0</v>
      </c>
      <c r="O142" s="3">
        <f>'SOR Undiscounted'!O116/((1+$B$1)^($A142-$A$4))</f>
        <v>0</v>
      </c>
      <c r="P142" s="3">
        <f>'SOR Undiscounted'!P116/((1+$B$1)^($A142-$A$4))</f>
        <v>0</v>
      </c>
      <c r="Q142" s="3">
        <f>'SOR Undiscounted'!Q116/((1+$B$1)^($A142-$A$4))</f>
        <v>0</v>
      </c>
      <c r="R142" s="3">
        <f>'SOR Undiscounted'!R116/((1+$B$1)^($A142-$A$4))</f>
        <v>0</v>
      </c>
      <c r="S142" s="14"/>
      <c r="T142" s="3">
        <f>'SOR Undiscounted'!T116/((1+$B$1)^($A142-$A$4))</f>
        <v>0</v>
      </c>
      <c r="U142" s="3">
        <f>'SOR Undiscounted'!U116/((1+$B$1)^($A142-$A$4))</f>
        <v>0</v>
      </c>
      <c r="V142" s="3">
        <f>'SOR Undiscounted'!V116/((1+$B$1)^($A142-$A$4))</f>
        <v>0</v>
      </c>
      <c r="W142" s="3">
        <f>'SOR Undiscounted'!W116/((1+$B$1)^($A142-$A$4))</f>
        <v>0</v>
      </c>
      <c r="X142" s="3">
        <f>'SOR Undiscounted'!X116/((1+$B$1)^($A142-$A$4))</f>
        <v>0</v>
      </c>
      <c r="Y142" s="3">
        <f>'SOR Undiscounted'!Y116/((1+$B$1)^($A142-$A$4))</f>
        <v>0</v>
      </c>
      <c r="Z142" s="3">
        <f>'SOR Undiscounted'!Z116/((1+$B$1)^($A142-$A$4))</f>
        <v>0</v>
      </c>
      <c r="AA142" s="3">
        <f>'SOR Undiscounted'!AA116/((1+$B$1)^($A142-$A$4))</f>
        <v>0</v>
      </c>
      <c r="AB142" s="14"/>
    </row>
    <row r="143" spans="1:57" s="16" customFormat="1" x14ac:dyDescent="0.25">
      <c r="A143" s="39">
        <v>2025</v>
      </c>
      <c r="B143" s="3">
        <f>'SOR Undiscounted'!B117/((1+$B$1)^($A143-$A$4))</f>
        <v>0</v>
      </c>
      <c r="C143" s="3">
        <f>'SOR Undiscounted'!C117/((1+$B$1)^($A143-$A$4))</f>
        <v>0</v>
      </c>
      <c r="D143" s="3">
        <f>'SOR Undiscounted'!D117/((1+$B$1)^($A143-$A$4))</f>
        <v>0</v>
      </c>
      <c r="E143" s="3">
        <f>'SOR Undiscounted'!E117/((1+$B$1)^($A143-$A$4))</f>
        <v>0</v>
      </c>
      <c r="F143" s="3">
        <f>'SOR Undiscounted'!F117/((1+$B$1)^($A143-$A$4))</f>
        <v>0</v>
      </c>
      <c r="G143" s="3">
        <f>'SOR Undiscounted'!G117/((1+$B$1)^($A143-$A$4))</f>
        <v>0</v>
      </c>
      <c r="H143" s="3">
        <f>'SOR Undiscounted'!H117/((1+$B$1)^($A143-$A$4))</f>
        <v>0</v>
      </c>
      <c r="I143" s="3">
        <f>'SOR Undiscounted'!I117/((1+$B$1)^($A143-$A$4))</f>
        <v>0</v>
      </c>
      <c r="J143" s="14"/>
      <c r="K143" s="3">
        <f>'SOR Undiscounted'!K117/((1+$B$1)^($A143-$A$4))</f>
        <v>0</v>
      </c>
      <c r="L143" s="3">
        <f>'SOR Undiscounted'!L117/((1+$B$1)^($A143-$A$4))</f>
        <v>0</v>
      </c>
      <c r="M143" s="3">
        <f>'SOR Undiscounted'!M117/((1+$B$1)^($A143-$A$4))</f>
        <v>0</v>
      </c>
      <c r="N143" s="3">
        <f>'SOR Undiscounted'!N117/((1+$B$1)^($A143-$A$4))</f>
        <v>0</v>
      </c>
      <c r="O143" s="3">
        <f>'SOR Undiscounted'!O117/((1+$B$1)^($A143-$A$4))</f>
        <v>0</v>
      </c>
      <c r="P143" s="3">
        <f>'SOR Undiscounted'!P117/((1+$B$1)^($A143-$A$4))</f>
        <v>0</v>
      </c>
      <c r="Q143" s="3">
        <f>'SOR Undiscounted'!Q117/((1+$B$1)^($A143-$A$4))</f>
        <v>0</v>
      </c>
      <c r="R143" s="3">
        <f>'SOR Undiscounted'!R117/((1+$B$1)^($A143-$A$4))</f>
        <v>0</v>
      </c>
      <c r="S143" s="14"/>
      <c r="T143" s="3">
        <f>'SOR Undiscounted'!T117/((1+$B$1)^($A143-$A$4))</f>
        <v>0</v>
      </c>
      <c r="U143" s="3">
        <f>'SOR Undiscounted'!U117/((1+$B$1)^($A143-$A$4))</f>
        <v>0</v>
      </c>
      <c r="V143" s="3">
        <f>'SOR Undiscounted'!V117/((1+$B$1)^($A143-$A$4))</f>
        <v>0</v>
      </c>
      <c r="W143" s="3">
        <f>'SOR Undiscounted'!W117/((1+$B$1)^($A143-$A$4))</f>
        <v>0</v>
      </c>
      <c r="X143" s="3">
        <f>'SOR Undiscounted'!X117/((1+$B$1)^($A143-$A$4))</f>
        <v>0</v>
      </c>
      <c r="Y143" s="3">
        <f>'SOR Undiscounted'!Y117/((1+$B$1)^($A143-$A$4))</f>
        <v>0</v>
      </c>
      <c r="Z143" s="3">
        <f>'SOR Undiscounted'!Z117/((1+$B$1)^($A143-$A$4))</f>
        <v>0</v>
      </c>
      <c r="AA143" s="3">
        <f>'SOR Undiscounted'!AA117/((1+$B$1)^($A143-$A$4))</f>
        <v>0</v>
      </c>
      <c r="AB143" s="14"/>
    </row>
    <row r="144" spans="1:57" s="16" customFormat="1" x14ac:dyDescent="0.25">
      <c r="A144" s="39">
        <v>2026</v>
      </c>
      <c r="B144" s="3">
        <f>'SOR Undiscounted'!B118/((1+$B$1)^($A144-$A$4))</f>
        <v>0</v>
      </c>
      <c r="C144" s="3">
        <f>'SOR Undiscounted'!C118/((1+$B$1)^($A144-$A$4))</f>
        <v>0</v>
      </c>
      <c r="D144" s="3">
        <f>'SOR Undiscounted'!D118/((1+$B$1)^($A144-$A$4))</f>
        <v>0</v>
      </c>
      <c r="E144" s="3">
        <f>'SOR Undiscounted'!E118/((1+$B$1)^($A144-$A$4))</f>
        <v>0</v>
      </c>
      <c r="F144" s="3">
        <f>'SOR Undiscounted'!F118/((1+$B$1)^($A144-$A$4))</f>
        <v>0</v>
      </c>
      <c r="G144" s="3">
        <f>'SOR Undiscounted'!G118/((1+$B$1)^($A144-$A$4))</f>
        <v>0</v>
      </c>
      <c r="H144" s="3">
        <f>'SOR Undiscounted'!H118/((1+$B$1)^($A144-$A$4))</f>
        <v>0</v>
      </c>
      <c r="I144" s="3">
        <f>'SOR Undiscounted'!I118/((1+$B$1)^($A144-$A$4))</f>
        <v>0</v>
      </c>
      <c r="J144" s="14"/>
      <c r="K144" s="3">
        <f>'SOR Undiscounted'!K118/((1+$B$1)^($A144-$A$4))</f>
        <v>0</v>
      </c>
      <c r="L144" s="3">
        <f>'SOR Undiscounted'!L118/((1+$B$1)^($A144-$A$4))</f>
        <v>0</v>
      </c>
      <c r="M144" s="3">
        <f>'SOR Undiscounted'!M118/((1+$B$1)^($A144-$A$4))</f>
        <v>0</v>
      </c>
      <c r="N144" s="3">
        <f>'SOR Undiscounted'!N118/((1+$B$1)^($A144-$A$4))</f>
        <v>0</v>
      </c>
      <c r="O144" s="3">
        <f>'SOR Undiscounted'!O118/((1+$B$1)^($A144-$A$4))</f>
        <v>0</v>
      </c>
      <c r="P144" s="3">
        <f>'SOR Undiscounted'!P118/((1+$B$1)^($A144-$A$4))</f>
        <v>0</v>
      </c>
      <c r="Q144" s="3">
        <f>'SOR Undiscounted'!Q118/((1+$B$1)^($A144-$A$4))</f>
        <v>0</v>
      </c>
      <c r="R144" s="3">
        <f>'SOR Undiscounted'!R118/((1+$B$1)^($A144-$A$4))</f>
        <v>0</v>
      </c>
      <c r="S144" s="14"/>
      <c r="T144" s="3">
        <f>'SOR Undiscounted'!T118/((1+$B$1)^($A144-$A$4))</f>
        <v>0</v>
      </c>
      <c r="U144" s="3">
        <f>'SOR Undiscounted'!U118/((1+$B$1)^($A144-$A$4))</f>
        <v>0</v>
      </c>
      <c r="V144" s="3">
        <f>'SOR Undiscounted'!V118/((1+$B$1)^($A144-$A$4))</f>
        <v>0</v>
      </c>
      <c r="W144" s="3">
        <f>'SOR Undiscounted'!W118/((1+$B$1)^($A144-$A$4))</f>
        <v>0</v>
      </c>
      <c r="X144" s="3">
        <f>'SOR Undiscounted'!X118/((1+$B$1)^($A144-$A$4))</f>
        <v>0</v>
      </c>
      <c r="Y144" s="3">
        <f>'SOR Undiscounted'!Y118/((1+$B$1)^($A144-$A$4))</f>
        <v>0</v>
      </c>
      <c r="Z144" s="3">
        <f>'SOR Undiscounted'!Z118/((1+$B$1)^($A144-$A$4))</f>
        <v>0</v>
      </c>
      <c r="AA144" s="3">
        <f>'SOR Undiscounted'!AA118/((1+$B$1)^($A144-$A$4))</f>
        <v>0</v>
      </c>
      <c r="AB144" s="14"/>
    </row>
    <row r="145" spans="1:57" s="16" customFormat="1" x14ac:dyDescent="0.25">
      <c r="A145" s="39">
        <v>2027</v>
      </c>
      <c r="B145" s="3">
        <f>'SOR Undiscounted'!B119/((1+$B$1)^($A145-$A$4))</f>
        <v>0</v>
      </c>
      <c r="C145" s="3">
        <f>'SOR Undiscounted'!C119/((1+$B$1)^($A145-$A$4))</f>
        <v>0</v>
      </c>
      <c r="D145" s="3">
        <f>'SOR Undiscounted'!D119/((1+$B$1)^($A145-$A$4))</f>
        <v>0</v>
      </c>
      <c r="E145" s="3">
        <f>'SOR Undiscounted'!E119/((1+$B$1)^($A145-$A$4))</f>
        <v>0</v>
      </c>
      <c r="F145" s="3">
        <f>'SOR Undiscounted'!F119/((1+$B$1)^($A145-$A$4))</f>
        <v>0</v>
      </c>
      <c r="G145" s="3">
        <f>'SOR Undiscounted'!G119/((1+$B$1)^($A145-$A$4))</f>
        <v>0</v>
      </c>
      <c r="H145" s="3">
        <f>'SOR Undiscounted'!H119/((1+$B$1)^($A145-$A$4))</f>
        <v>0</v>
      </c>
      <c r="I145" s="3">
        <f>'SOR Undiscounted'!I119/((1+$B$1)^($A145-$A$4))</f>
        <v>0</v>
      </c>
      <c r="J145" s="14"/>
      <c r="K145" s="3">
        <f>'SOR Undiscounted'!K119/((1+$B$1)^($A145-$A$4))</f>
        <v>0</v>
      </c>
      <c r="L145" s="3">
        <f>'SOR Undiscounted'!L119/((1+$B$1)^($A145-$A$4))</f>
        <v>0</v>
      </c>
      <c r="M145" s="3">
        <f>'SOR Undiscounted'!M119/((1+$B$1)^($A145-$A$4))</f>
        <v>0</v>
      </c>
      <c r="N145" s="3">
        <f>'SOR Undiscounted'!N119/((1+$B$1)^($A145-$A$4))</f>
        <v>0</v>
      </c>
      <c r="O145" s="3">
        <f>'SOR Undiscounted'!O119/((1+$B$1)^($A145-$A$4))</f>
        <v>0</v>
      </c>
      <c r="P145" s="3">
        <f>'SOR Undiscounted'!P119/((1+$B$1)^($A145-$A$4))</f>
        <v>0</v>
      </c>
      <c r="Q145" s="3">
        <f>'SOR Undiscounted'!Q119/((1+$B$1)^($A145-$A$4))</f>
        <v>0</v>
      </c>
      <c r="R145" s="3">
        <f>'SOR Undiscounted'!R119/((1+$B$1)^($A145-$A$4))</f>
        <v>0</v>
      </c>
      <c r="S145" s="14"/>
      <c r="T145" s="3">
        <f>'SOR Undiscounted'!T119/((1+$B$1)^($A145-$A$4))</f>
        <v>0</v>
      </c>
      <c r="U145" s="3">
        <f>'SOR Undiscounted'!U119/((1+$B$1)^($A145-$A$4))</f>
        <v>0</v>
      </c>
      <c r="V145" s="3">
        <f>'SOR Undiscounted'!V119/((1+$B$1)^($A145-$A$4))</f>
        <v>0</v>
      </c>
      <c r="W145" s="3">
        <f>'SOR Undiscounted'!W119/((1+$B$1)^($A145-$A$4))</f>
        <v>0</v>
      </c>
      <c r="X145" s="3">
        <f>'SOR Undiscounted'!X119/((1+$B$1)^($A145-$A$4))</f>
        <v>0</v>
      </c>
      <c r="Y145" s="3">
        <f>'SOR Undiscounted'!Y119/((1+$B$1)^($A145-$A$4))</f>
        <v>0</v>
      </c>
      <c r="Z145" s="3">
        <f>'SOR Undiscounted'!Z119/((1+$B$1)^($A145-$A$4))</f>
        <v>0</v>
      </c>
      <c r="AA145" s="3">
        <f>'SOR Undiscounted'!AA119/((1+$B$1)^($A145-$A$4))</f>
        <v>0</v>
      </c>
      <c r="AB145" s="14"/>
    </row>
    <row r="146" spans="1:57" s="16" customFormat="1" x14ac:dyDescent="0.25">
      <c r="A146" s="39">
        <v>2028</v>
      </c>
      <c r="B146" s="3">
        <f>'SOR Undiscounted'!B120/((1+$B$1)^($A146-$A$4))</f>
        <v>0</v>
      </c>
      <c r="C146" s="3">
        <f>'SOR Undiscounted'!C120/((1+$B$1)^($A146-$A$4))</f>
        <v>0</v>
      </c>
      <c r="D146" s="3">
        <f>'SOR Undiscounted'!D120/((1+$B$1)^($A146-$A$4))</f>
        <v>0</v>
      </c>
      <c r="E146" s="3">
        <f>'SOR Undiscounted'!E120/((1+$B$1)^($A146-$A$4))</f>
        <v>0</v>
      </c>
      <c r="F146" s="3">
        <f>'SOR Undiscounted'!F120/((1+$B$1)^($A146-$A$4))</f>
        <v>0</v>
      </c>
      <c r="G146" s="3">
        <f>'SOR Undiscounted'!G120/((1+$B$1)^($A146-$A$4))</f>
        <v>0</v>
      </c>
      <c r="H146" s="3">
        <f>'SOR Undiscounted'!H120/((1+$B$1)^($A146-$A$4))</f>
        <v>0</v>
      </c>
      <c r="I146" s="3">
        <f>'SOR Undiscounted'!I120/((1+$B$1)^($A146-$A$4))</f>
        <v>0</v>
      </c>
      <c r="J146" s="14"/>
      <c r="K146" s="3">
        <f>'SOR Undiscounted'!K120/((1+$B$1)^($A146-$A$4))</f>
        <v>0</v>
      </c>
      <c r="L146" s="3">
        <f>'SOR Undiscounted'!L120/((1+$B$1)^($A146-$A$4))</f>
        <v>0</v>
      </c>
      <c r="M146" s="3">
        <f>'SOR Undiscounted'!M120/((1+$B$1)^($A146-$A$4))</f>
        <v>0</v>
      </c>
      <c r="N146" s="3">
        <f>'SOR Undiscounted'!N120/((1+$B$1)^($A146-$A$4))</f>
        <v>0</v>
      </c>
      <c r="O146" s="3">
        <f>'SOR Undiscounted'!O120/((1+$B$1)^($A146-$A$4))</f>
        <v>0</v>
      </c>
      <c r="P146" s="3">
        <f>'SOR Undiscounted'!P120/((1+$B$1)^($A146-$A$4))</f>
        <v>0</v>
      </c>
      <c r="Q146" s="3">
        <f>'SOR Undiscounted'!Q120/((1+$B$1)^($A146-$A$4))</f>
        <v>0</v>
      </c>
      <c r="R146" s="3">
        <f>'SOR Undiscounted'!R120/((1+$B$1)^($A146-$A$4))</f>
        <v>0</v>
      </c>
      <c r="S146" s="14"/>
      <c r="T146" s="3">
        <f>'SOR Undiscounted'!T120/((1+$B$1)^($A146-$A$4))</f>
        <v>0</v>
      </c>
      <c r="U146" s="3">
        <f>'SOR Undiscounted'!U120/((1+$B$1)^($A146-$A$4))</f>
        <v>0</v>
      </c>
      <c r="V146" s="3">
        <f>'SOR Undiscounted'!V120/((1+$B$1)^($A146-$A$4))</f>
        <v>0</v>
      </c>
      <c r="W146" s="3">
        <f>'SOR Undiscounted'!W120/((1+$B$1)^($A146-$A$4))</f>
        <v>0</v>
      </c>
      <c r="X146" s="3">
        <f>'SOR Undiscounted'!X120/((1+$B$1)^($A146-$A$4))</f>
        <v>0</v>
      </c>
      <c r="Y146" s="3">
        <f>'SOR Undiscounted'!Y120/((1+$B$1)^($A146-$A$4))</f>
        <v>0</v>
      </c>
      <c r="Z146" s="3">
        <f>'SOR Undiscounted'!Z120/((1+$B$1)^($A146-$A$4))</f>
        <v>0</v>
      </c>
      <c r="AA146" s="3">
        <f>'SOR Undiscounted'!AA120/((1+$B$1)^($A146-$A$4))</f>
        <v>0</v>
      </c>
      <c r="AB146" s="14"/>
    </row>
    <row r="147" spans="1:57" s="16" customFormat="1" x14ac:dyDescent="0.25">
      <c r="A147" s="39">
        <v>2029</v>
      </c>
      <c r="B147" s="3">
        <f>'SOR Undiscounted'!B121/((1+$B$1)^($A147-$A$4))</f>
        <v>0</v>
      </c>
      <c r="C147" s="3">
        <f>'SOR Undiscounted'!C121/((1+$B$1)^($A147-$A$4))</f>
        <v>0</v>
      </c>
      <c r="D147" s="3">
        <f>'SOR Undiscounted'!D121/((1+$B$1)^($A147-$A$4))</f>
        <v>0</v>
      </c>
      <c r="E147" s="3">
        <f>'SOR Undiscounted'!E121/((1+$B$1)^($A147-$A$4))</f>
        <v>0</v>
      </c>
      <c r="F147" s="3">
        <f>'SOR Undiscounted'!F121/((1+$B$1)^($A147-$A$4))</f>
        <v>0</v>
      </c>
      <c r="G147" s="3">
        <f>'SOR Undiscounted'!G121/((1+$B$1)^($A147-$A$4))</f>
        <v>0</v>
      </c>
      <c r="H147" s="3">
        <f>'SOR Undiscounted'!H121/((1+$B$1)^($A147-$A$4))</f>
        <v>0</v>
      </c>
      <c r="I147" s="3">
        <f>'SOR Undiscounted'!I121/((1+$B$1)^($A147-$A$4))</f>
        <v>0</v>
      </c>
      <c r="J147" s="14"/>
      <c r="K147" s="3">
        <f>'SOR Undiscounted'!K121/((1+$B$1)^($A147-$A$4))</f>
        <v>0</v>
      </c>
      <c r="L147" s="3">
        <f>'SOR Undiscounted'!L121/((1+$B$1)^($A147-$A$4))</f>
        <v>0</v>
      </c>
      <c r="M147" s="3">
        <f>'SOR Undiscounted'!M121/((1+$B$1)^($A147-$A$4))</f>
        <v>0</v>
      </c>
      <c r="N147" s="3">
        <f>'SOR Undiscounted'!N121/((1+$B$1)^($A147-$A$4))</f>
        <v>0</v>
      </c>
      <c r="O147" s="3">
        <f>'SOR Undiscounted'!O121/((1+$B$1)^($A147-$A$4))</f>
        <v>0</v>
      </c>
      <c r="P147" s="3">
        <f>'SOR Undiscounted'!P121/((1+$B$1)^($A147-$A$4))</f>
        <v>0</v>
      </c>
      <c r="Q147" s="3">
        <f>'SOR Undiscounted'!Q121/((1+$B$1)^($A147-$A$4))</f>
        <v>0</v>
      </c>
      <c r="R147" s="3">
        <f>'SOR Undiscounted'!R121/((1+$B$1)^($A147-$A$4))</f>
        <v>0</v>
      </c>
      <c r="S147" s="14"/>
      <c r="T147" s="3">
        <f>'SOR Undiscounted'!T121/((1+$B$1)^($A147-$A$4))</f>
        <v>0</v>
      </c>
      <c r="U147" s="3">
        <f>'SOR Undiscounted'!U121/((1+$B$1)^($A147-$A$4))</f>
        <v>0</v>
      </c>
      <c r="V147" s="3">
        <f>'SOR Undiscounted'!V121/((1+$B$1)^($A147-$A$4))</f>
        <v>0</v>
      </c>
      <c r="W147" s="3">
        <f>'SOR Undiscounted'!W121/((1+$B$1)^($A147-$A$4))</f>
        <v>0</v>
      </c>
      <c r="X147" s="3">
        <f>'SOR Undiscounted'!X121/((1+$B$1)^($A147-$A$4))</f>
        <v>0</v>
      </c>
      <c r="Y147" s="3">
        <f>'SOR Undiscounted'!Y121/((1+$B$1)^($A147-$A$4))</f>
        <v>0</v>
      </c>
      <c r="Z147" s="3">
        <f>'SOR Undiscounted'!Z121/((1+$B$1)^($A147-$A$4))</f>
        <v>0</v>
      </c>
      <c r="AA147" s="3">
        <f>'SOR Undiscounted'!AA121/((1+$B$1)^($A147-$A$4))</f>
        <v>0</v>
      </c>
      <c r="AB147" s="14"/>
    </row>
    <row r="148" spans="1:57" s="16" customFormat="1" x14ac:dyDescent="0.25">
      <c r="A148" s="39">
        <v>2030</v>
      </c>
      <c r="B148" s="3">
        <f>'SOR Undiscounted'!B122/((1+$B$1)^($A148-$A$4))</f>
        <v>0</v>
      </c>
      <c r="C148" s="3">
        <f>'SOR Undiscounted'!C122/((1+$B$1)^($A148-$A$4))</f>
        <v>0</v>
      </c>
      <c r="D148" s="3">
        <f>'SOR Undiscounted'!D122/((1+$B$1)^($A148-$A$4))</f>
        <v>0</v>
      </c>
      <c r="E148" s="3">
        <f>'SOR Undiscounted'!E122/((1+$B$1)^($A148-$A$4))</f>
        <v>0</v>
      </c>
      <c r="F148" s="3">
        <f>'SOR Undiscounted'!F122/((1+$B$1)^($A148-$A$4))</f>
        <v>0</v>
      </c>
      <c r="G148" s="3">
        <f>'SOR Undiscounted'!G122/((1+$B$1)^($A148-$A$4))</f>
        <v>0</v>
      </c>
      <c r="H148" s="3">
        <f>'SOR Undiscounted'!H122/((1+$B$1)^($A148-$A$4))</f>
        <v>0</v>
      </c>
      <c r="I148" s="3">
        <f>'SOR Undiscounted'!I122/((1+$B$1)^($A148-$A$4))</f>
        <v>0</v>
      </c>
      <c r="J148" s="14"/>
      <c r="K148" s="3">
        <f>'SOR Undiscounted'!K122/((1+$B$1)^($A148-$A$4))</f>
        <v>0</v>
      </c>
      <c r="L148" s="3">
        <f>'SOR Undiscounted'!L122/((1+$B$1)^($A148-$A$4))</f>
        <v>0</v>
      </c>
      <c r="M148" s="3">
        <f>'SOR Undiscounted'!M122/((1+$B$1)^($A148-$A$4))</f>
        <v>0</v>
      </c>
      <c r="N148" s="3">
        <f>'SOR Undiscounted'!N122/((1+$B$1)^($A148-$A$4))</f>
        <v>0</v>
      </c>
      <c r="O148" s="3">
        <f>'SOR Undiscounted'!O122/((1+$B$1)^($A148-$A$4))</f>
        <v>0</v>
      </c>
      <c r="P148" s="3">
        <f>'SOR Undiscounted'!P122/((1+$B$1)^($A148-$A$4))</f>
        <v>0</v>
      </c>
      <c r="Q148" s="3">
        <f>'SOR Undiscounted'!Q122/((1+$B$1)^($A148-$A$4))</f>
        <v>0</v>
      </c>
      <c r="R148" s="3">
        <f>'SOR Undiscounted'!R122/((1+$B$1)^($A148-$A$4))</f>
        <v>0</v>
      </c>
      <c r="S148" s="14"/>
      <c r="T148" s="3">
        <f>'SOR Undiscounted'!T122/((1+$B$1)^($A148-$A$4))</f>
        <v>0</v>
      </c>
      <c r="U148" s="3">
        <f>'SOR Undiscounted'!U122/((1+$B$1)^($A148-$A$4))</f>
        <v>0</v>
      </c>
      <c r="V148" s="3">
        <f>'SOR Undiscounted'!V122/((1+$B$1)^($A148-$A$4))</f>
        <v>0</v>
      </c>
      <c r="W148" s="3">
        <f>'SOR Undiscounted'!W122/((1+$B$1)^($A148-$A$4))</f>
        <v>0</v>
      </c>
      <c r="X148" s="3">
        <f>'SOR Undiscounted'!X122/((1+$B$1)^($A148-$A$4))</f>
        <v>0</v>
      </c>
      <c r="Y148" s="3">
        <f>'SOR Undiscounted'!Y122/((1+$B$1)^($A148-$A$4))</f>
        <v>0</v>
      </c>
      <c r="Z148" s="3">
        <f>'SOR Undiscounted'!Z122/((1+$B$1)^($A148-$A$4))</f>
        <v>0</v>
      </c>
      <c r="AA148" s="3">
        <f>'SOR Undiscounted'!AA122/((1+$B$1)^($A148-$A$4))</f>
        <v>0</v>
      </c>
      <c r="AB148" s="14"/>
    </row>
    <row r="149" spans="1:57" s="16" customFormat="1" x14ac:dyDescent="0.25">
      <c r="A149" s="39">
        <v>2031</v>
      </c>
      <c r="B149" s="3">
        <f>'SOR Undiscounted'!B123/((1+$B$1)^($A149-$A$4))</f>
        <v>0</v>
      </c>
      <c r="C149" s="3">
        <f>'SOR Undiscounted'!C123/((1+$B$1)^($A149-$A$4))</f>
        <v>0</v>
      </c>
      <c r="D149" s="3">
        <f>'SOR Undiscounted'!D123/((1+$B$1)^($A149-$A$4))</f>
        <v>0</v>
      </c>
      <c r="E149" s="3">
        <f>'SOR Undiscounted'!E123/((1+$B$1)^($A149-$A$4))</f>
        <v>0</v>
      </c>
      <c r="F149" s="3">
        <f>'SOR Undiscounted'!F123/((1+$B$1)^($A149-$A$4))</f>
        <v>0</v>
      </c>
      <c r="G149" s="3">
        <f>'SOR Undiscounted'!G123/((1+$B$1)^($A149-$A$4))</f>
        <v>0</v>
      </c>
      <c r="H149" s="3">
        <f>'SOR Undiscounted'!H123/((1+$B$1)^($A149-$A$4))</f>
        <v>0</v>
      </c>
      <c r="I149" s="3">
        <f>'SOR Undiscounted'!I123/((1+$B$1)^($A149-$A$4))</f>
        <v>0</v>
      </c>
      <c r="J149" s="14"/>
      <c r="K149" s="3">
        <f>'SOR Undiscounted'!K123/((1+$B$1)^($A149-$A$4))</f>
        <v>0</v>
      </c>
      <c r="L149" s="3">
        <f>'SOR Undiscounted'!L123/((1+$B$1)^($A149-$A$4))</f>
        <v>0</v>
      </c>
      <c r="M149" s="3">
        <f>'SOR Undiscounted'!M123/((1+$B$1)^($A149-$A$4))</f>
        <v>0</v>
      </c>
      <c r="N149" s="3">
        <f>'SOR Undiscounted'!N123/((1+$B$1)^($A149-$A$4))</f>
        <v>0</v>
      </c>
      <c r="O149" s="3">
        <f>'SOR Undiscounted'!O123/((1+$B$1)^($A149-$A$4))</f>
        <v>0</v>
      </c>
      <c r="P149" s="3">
        <f>'SOR Undiscounted'!P123/((1+$B$1)^($A149-$A$4))</f>
        <v>0</v>
      </c>
      <c r="Q149" s="3">
        <f>'SOR Undiscounted'!Q123/((1+$B$1)^($A149-$A$4))</f>
        <v>0</v>
      </c>
      <c r="R149" s="3">
        <f>'SOR Undiscounted'!R123/((1+$B$1)^($A149-$A$4))</f>
        <v>0</v>
      </c>
      <c r="S149" s="14"/>
      <c r="T149" s="3">
        <f>'SOR Undiscounted'!T123/((1+$B$1)^($A149-$A$4))</f>
        <v>0</v>
      </c>
      <c r="U149" s="3">
        <f>'SOR Undiscounted'!U123/((1+$B$1)^($A149-$A$4))</f>
        <v>0</v>
      </c>
      <c r="V149" s="3">
        <f>'SOR Undiscounted'!V123/((1+$B$1)^($A149-$A$4))</f>
        <v>0</v>
      </c>
      <c r="W149" s="3">
        <f>'SOR Undiscounted'!W123/((1+$B$1)^($A149-$A$4))</f>
        <v>0</v>
      </c>
      <c r="X149" s="3">
        <f>'SOR Undiscounted'!X123/((1+$B$1)^($A149-$A$4))</f>
        <v>0</v>
      </c>
      <c r="Y149" s="3">
        <f>'SOR Undiscounted'!Y123/((1+$B$1)^($A149-$A$4))</f>
        <v>0</v>
      </c>
      <c r="Z149" s="3">
        <f>'SOR Undiscounted'!Z123/((1+$B$1)^($A149-$A$4))</f>
        <v>0</v>
      </c>
      <c r="AA149" s="3">
        <f>'SOR Undiscounted'!AA123/((1+$B$1)^($A149-$A$4))</f>
        <v>0</v>
      </c>
      <c r="AB149" s="14"/>
    </row>
    <row r="150" spans="1:57" s="16" customFormat="1" x14ac:dyDescent="0.25">
      <c r="A150" s="39">
        <v>2032</v>
      </c>
      <c r="B150" s="3">
        <f>'SOR Undiscounted'!B124/((1+$B$1)^($A150-$A$4))</f>
        <v>0</v>
      </c>
      <c r="C150" s="3">
        <f>'SOR Undiscounted'!C124/((1+$B$1)^($A150-$A$4))</f>
        <v>0</v>
      </c>
      <c r="D150" s="3">
        <f>'SOR Undiscounted'!D124/((1+$B$1)^($A150-$A$4))</f>
        <v>0</v>
      </c>
      <c r="E150" s="3">
        <f>'SOR Undiscounted'!E124/((1+$B$1)^($A150-$A$4))</f>
        <v>0</v>
      </c>
      <c r="F150" s="3">
        <f>'SOR Undiscounted'!F124/((1+$B$1)^($A150-$A$4))</f>
        <v>0</v>
      </c>
      <c r="G150" s="3">
        <f>'SOR Undiscounted'!G124/((1+$B$1)^($A150-$A$4))</f>
        <v>0</v>
      </c>
      <c r="H150" s="3">
        <f>'SOR Undiscounted'!H124/((1+$B$1)^($A150-$A$4))</f>
        <v>0</v>
      </c>
      <c r="I150" s="3">
        <f>'SOR Undiscounted'!I124/((1+$B$1)^($A150-$A$4))</f>
        <v>0</v>
      </c>
      <c r="J150" s="14"/>
      <c r="K150" s="3">
        <f>'SOR Undiscounted'!K124/((1+$B$1)^($A150-$A$4))</f>
        <v>0</v>
      </c>
      <c r="L150" s="3">
        <f>'SOR Undiscounted'!L124/((1+$B$1)^($A150-$A$4))</f>
        <v>0</v>
      </c>
      <c r="M150" s="3">
        <f>'SOR Undiscounted'!M124/((1+$B$1)^($A150-$A$4))</f>
        <v>0</v>
      </c>
      <c r="N150" s="3">
        <f>'SOR Undiscounted'!N124/((1+$B$1)^($A150-$A$4))</f>
        <v>0</v>
      </c>
      <c r="O150" s="3">
        <f>'SOR Undiscounted'!O124/((1+$B$1)^($A150-$A$4))</f>
        <v>0</v>
      </c>
      <c r="P150" s="3">
        <f>'SOR Undiscounted'!P124/((1+$B$1)^($A150-$A$4))</f>
        <v>0</v>
      </c>
      <c r="Q150" s="3">
        <f>'SOR Undiscounted'!Q124/((1+$B$1)^($A150-$A$4))</f>
        <v>0</v>
      </c>
      <c r="R150" s="3">
        <f>'SOR Undiscounted'!R124/((1+$B$1)^($A150-$A$4))</f>
        <v>0</v>
      </c>
      <c r="S150" s="14"/>
      <c r="T150" s="3">
        <f>'SOR Undiscounted'!T124/((1+$B$1)^($A150-$A$4))</f>
        <v>0</v>
      </c>
      <c r="U150" s="3">
        <f>'SOR Undiscounted'!U124/((1+$B$1)^($A150-$A$4))</f>
        <v>0</v>
      </c>
      <c r="V150" s="3">
        <f>'SOR Undiscounted'!V124/((1+$B$1)^($A150-$A$4))</f>
        <v>0</v>
      </c>
      <c r="W150" s="3">
        <f>'SOR Undiscounted'!W124/((1+$B$1)^($A150-$A$4))</f>
        <v>0</v>
      </c>
      <c r="X150" s="3">
        <f>'SOR Undiscounted'!X124/((1+$B$1)^($A150-$A$4))</f>
        <v>0</v>
      </c>
      <c r="Y150" s="3">
        <f>'SOR Undiscounted'!Y124/((1+$B$1)^($A150-$A$4))</f>
        <v>0</v>
      </c>
      <c r="Z150" s="3">
        <f>'SOR Undiscounted'!Z124/((1+$B$1)^($A150-$A$4))</f>
        <v>0</v>
      </c>
      <c r="AA150" s="3">
        <f>'SOR Undiscounted'!AA124/((1+$B$1)^($A150-$A$4))</f>
        <v>0</v>
      </c>
      <c r="AB150" s="14"/>
    </row>
    <row r="151" spans="1:57" s="16" customFormat="1" x14ac:dyDescent="0.25">
      <c r="A151" s="39">
        <v>2033</v>
      </c>
      <c r="B151" s="3">
        <f>'SOR Undiscounted'!B125/((1+$B$1)^($A151-$A$4))</f>
        <v>0</v>
      </c>
      <c r="C151" s="3">
        <f>'SOR Undiscounted'!C125/((1+$B$1)^($A151-$A$4))</f>
        <v>0</v>
      </c>
      <c r="D151" s="3">
        <f>'SOR Undiscounted'!D125/((1+$B$1)^($A151-$A$4))</f>
        <v>0</v>
      </c>
      <c r="E151" s="3">
        <f>'SOR Undiscounted'!E125/((1+$B$1)^($A151-$A$4))</f>
        <v>0</v>
      </c>
      <c r="F151" s="3">
        <f>'SOR Undiscounted'!F125/((1+$B$1)^($A151-$A$4))</f>
        <v>0</v>
      </c>
      <c r="G151" s="3">
        <f>'SOR Undiscounted'!G125/((1+$B$1)^($A151-$A$4))</f>
        <v>0</v>
      </c>
      <c r="H151" s="3">
        <f>'SOR Undiscounted'!H125/((1+$B$1)^($A151-$A$4))</f>
        <v>0</v>
      </c>
      <c r="I151" s="3">
        <f>'SOR Undiscounted'!I125/((1+$B$1)^($A151-$A$4))</f>
        <v>0</v>
      </c>
      <c r="J151" s="14"/>
      <c r="K151" s="3">
        <f>'SOR Undiscounted'!K125/((1+$B$1)^($A151-$A$4))</f>
        <v>0</v>
      </c>
      <c r="L151" s="3">
        <f>'SOR Undiscounted'!L125/((1+$B$1)^($A151-$A$4))</f>
        <v>0</v>
      </c>
      <c r="M151" s="3">
        <f>'SOR Undiscounted'!M125/((1+$B$1)^($A151-$A$4))</f>
        <v>0</v>
      </c>
      <c r="N151" s="3">
        <f>'SOR Undiscounted'!N125/((1+$B$1)^($A151-$A$4))</f>
        <v>0</v>
      </c>
      <c r="O151" s="3">
        <f>'SOR Undiscounted'!O125/((1+$B$1)^($A151-$A$4))</f>
        <v>0</v>
      </c>
      <c r="P151" s="3">
        <f>'SOR Undiscounted'!P125/((1+$B$1)^($A151-$A$4))</f>
        <v>0</v>
      </c>
      <c r="Q151" s="3">
        <f>'SOR Undiscounted'!Q125/((1+$B$1)^($A151-$A$4))</f>
        <v>0</v>
      </c>
      <c r="R151" s="3">
        <f>'SOR Undiscounted'!R125/((1+$B$1)^($A151-$A$4))</f>
        <v>0</v>
      </c>
      <c r="S151" s="14"/>
      <c r="T151" s="3">
        <f>'SOR Undiscounted'!T125/((1+$B$1)^($A151-$A$4))</f>
        <v>0</v>
      </c>
      <c r="U151" s="3">
        <f>'SOR Undiscounted'!U125/((1+$B$1)^($A151-$A$4))</f>
        <v>0</v>
      </c>
      <c r="V151" s="3">
        <f>'SOR Undiscounted'!V125/((1+$B$1)^($A151-$A$4))</f>
        <v>0</v>
      </c>
      <c r="W151" s="3">
        <f>'SOR Undiscounted'!W125/((1+$B$1)^($A151-$A$4))</f>
        <v>0</v>
      </c>
      <c r="X151" s="3">
        <f>'SOR Undiscounted'!X125/((1+$B$1)^($A151-$A$4))</f>
        <v>0</v>
      </c>
      <c r="Y151" s="3">
        <f>'SOR Undiscounted'!Y125/((1+$B$1)^($A151-$A$4))</f>
        <v>0</v>
      </c>
      <c r="Z151" s="3">
        <f>'SOR Undiscounted'!Z125/((1+$B$1)^($A151-$A$4))</f>
        <v>0</v>
      </c>
      <c r="AA151" s="3">
        <f>'SOR Undiscounted'!AA125/((1+$B$1)^($A151-$A$4))</f>
        <v>0</v>
      </c>
      <c r="AB151" s="14"/>
    </row>
    <row r="152" spans="1:57" s="16" customFormat="1" x14ac:dyDescent="0.25">
      <c r="A152" s="39">
        <v>2034</v>
      </c>
      <c r="B152" s="3">
        <f>'SOR Undiscounted'!B126/((1+$B$1)^($A152-$A$4))</f>
        <v>0</v>
      </c>
      <c r="C152" s="3">
        <f>'SOR Undiscounted'!C126/((1+$B$1)^($A152-$A$4))</f>
        <v>0</v>
      </c>
      <c r="D152" s="3">
        <f>'SOR Undiscounted'!D126/((1+$B$1)^($A152-$A$4))</f>
        <v>0</v>
      </c>
      <c r="E152" s="3">
        <f>'SOR Undiscounted'!E126/((1+$B$1)^($A152-$A$4))</f>
        <v>0</v>
      </c>
      <c r="F152" s="3">
        <f>'SOR Undiscounted'!F126/((1+$B$1)^($A152-$A$4))</f>
        <v>0</v>
      </c>
      <c r="G152" s="3">
        <f>'SOR Undiscounted'!G126/((1+$B$1)^($A152-$A$4))</f>
        <v>0</v>
      </c>
      <c r="H152" s="3">
        <f>'SOR Undiscounted'!H126/((1+$B$1)^($A152-$A$4))</f>
        <v>0</v>
      </c>
      <c r="I152" s="3">
        <f>'SOR Undiscounted'!I126/((1+$B$1)^($A152-$A$4))</f>
        <v>0</v>
      </c>
      <c r="J152" s="14"/>
      <c r="K152" s="3">
        <f>'SOR Undiscounted'!K126/((1+$B$1)^($A152-$A$4))</f>
        <v>0</v>
      </c>
      <c r="L152" s="3">
        <f>'SOR Undiscounted'!L126/((1+$B$1)^($A152-$A$4))</f>
        <v>0</v>
      </c>
      <c r="M152" s="3">
        <f>'SOR Undiscounted'!M126/((1+$B$1)^($A152-$A$4))</f>
        <v>0</v>
      </c>
      <c r="N152" s="3">
        <f>'SOR Undiscounted'!N126/((1+$B$1)^($A152-$A$4))</f>
        <v>0</v>
      </c>
      <c r="O152" s="3">
        <f>'SOR Undiscounted'!O126/((1+$B$1)^($A152-$A$4))</f>
        <v>0</v>
      </c>
      <c r="P152" s="3">
        <f>'SOR Undiscounted'!P126/((1+$B$1)^($A152-$A$4))</f>
        <v>0</v>
      </c>
      <c r="Q152" s="3">
        <f>'SOR Undiscounted'!Q126/((1+$B$1)^($A152-$A$4))</f>
        <v>0</v>
      </c>
      <c r="R152" s="3">
        <f>'SOR Undiscounted'!R126/((1+$B$1)^($A152-$A$4))</f>
        <v>0</v>
      </c>
      <c r="S152" s="14"/>
      <c r="T152" s="3">
        <f>'SOR Undiscounted'!T126/((1+$B$1)^($A152-$A$4))</f>
        <v>0</v>
      </c>
      <c r="U152" s="3">
        <f>'SOR Undiscounted'!U126/((1+$B$1)^($A152-$A$4))</f>
        <v>0</v>
      </c>
      <c r="V152" s="3">
        <f>'SOR Undiscounted'!V126/((1+$B$1)^($A152-$A$4))</f>
        <v>0</v>
      </c>
      <c r="W152" s="3">
        <f>'SOR Undiscounted'!W126/((1+$B$1)^($A152-$A$4))</f>
        <v>0</v>
      </c>
      <c r="X152" s="3">
        <f>'SOR Undiscounted'!X126/((1+$B$1)^($A152-$A$4))</f>
        <v>0</v>
      </c>
      <c r="Y152" s="3">
        <f>'SOR Undiscounted'!Y126/((1+$B$1)^($A152-$A$4))</f>
        <v>0</v>
      </c>
      <c r="Z152" s="3">
        <f>'SOR Undiscounted'!Z126/((1+$B$1)^($A152-$A$4))</f>
        <v>0</v>
      </c>
      <c r="AA152" s="3">
        <f>'SOR Undiscounted'!AA126/((1+$B$1)^($A152-$A$4))</f>
        <v>0</v>
      </c>
      <c r="AB152" s="14"/>
    </row>
    <row r="153" spans="1:57" s="16" customFormat="1" x14ac:dyDescent="0.25">
      <c r="A153" s="39">
        <v>2035</v>
      </c>
      <c r="B153" s="3">
        <f>'SOR Undiscounted'!B127/((1+$B$1)^($A153-$A$4))</f>
        <v>0</v>
      </c>
      <c r="C153" s="3">
        <f>'SOR Undiscounted'!C127/((1+$B$1)^($A153-$A$4))</f>
        <v>0</v>
      </c>
      <c r="D153" s="3">
        <f>'SOR Undiscounted'!D127/((1+$B$1)^($A153-$A$4))</f>
        <v>0</v>
      </c>
      <c r="E153" s="3">
        <f>'SOR Undiscounted'!E127/((1+$B$1)^($A153-$A$4))</f>
        <v>0</v>
      </c>
      <c r="F153" s="3">
        <f>'SOR Undiscounted'!F127/((1+$B$1)^($A153-$A$4))</f>
        <v>0</v>
      </c>
      <c r="G153" s="3">
        <f>'SOR Undiscounted'!G127/((1+$B$1)^($A153-$A$4))</f>
        <v>0</v>
      </c>
      <c r="H153" s="3">
        <f>'SOR Undiscounted'!H127/((1+$B$1)^($A153-$A$4))</f>
        <v>0</v>
      </c>
      <c r="I153" s="3">
        <f>'SOR Undiscounted'!I127/((1+$B$1)^($A153-$A$4))</f>
        <v>0</v>
      </c>
      <c r="J153" s="14"/>
      <c r="K153" s="3">
        <f>'SOR Undiscounted'!K127/((1+$B$1)^($A153-$A$4))</f>
        <v>0</v>
      </c>
      <c r="L153" s="3">
        <f>'SOR Undiscounted'!L127/((1+$B$1)^($A153-$A$4))</f>
        <v>0</v>
      </c>
      <c r="M153" s="3">
        <f>'SOR Undiscounted'!M127/((1+$B$1)^($A153-$A$4))</f>
        <v>0</v>
      </c>
      <c r="N153" s="3">
        <f>'SOR Undiscounted'!N127/((1+$B$1)^($A153-$A$4))</f>
        <v>0</v>
      </c>
      <c r="O153" s="3">
        <f>'SOR Undiscounted'!O127/((1+$B$1)^($A153-$A$4))</f>
        <v>0</v>
      </c>
      <c r="P153" s="3">
        <f>'SOR Undiscounted'!P127/((1+$B$1)^($A153-$A$4))</f>
        <v>0</v>
      </c>
      <c r="Q153" s="3">
        <f>'SOR Undiscounted'!Q127/((1+$B$1)^($A153-$A$4))</f>
        <v>0</v>
      </c>
      <c r="R153" s="3">
        <f>'SOR Undiscounted'!R127/((1+$B$1)^($A153-$A$4))</f>
        <v>0</v>
      </c>
      <c r="S153" s="14"/>
      <c r="T153" s="3">
        <f>'SOR Undiscounted'!T127/((1+$B$1)^($A153-$A$4))</f>
        <v>0</v>
      </c>
      <c r="U153" s="3">
        <f>'SOR Undiscounted'!U127/((1+$B$1)^($A153-$A$4))</f>
        <v>0</v>
      </c>
      <c r="V153" s="3">
        <f>'SOR Undiscounted'!V127/((1+$B$1)^($A153-$A$4))</f>
        <v>0</v>
      </c>
      <c r="W153" s="3">
        <f>'SOR Undiscounted'!W127/((1+$B$1)^($A153-$A$4))</f>
        <v>0</v>
      </c>
      <c r="X153" s="3">
        <f>'SOR Undiscounted'!X127/((1+$B$1)^($A153-$A$4))</f>
        <v>0</v>
      </c>
      <c r="Y153" s="3">
        <f>'SOR Undiscounted'!Y127/((1+$B$1)^($A153-$A$4))</f>
        <v>0</v>
      </c>
      <c r="Z153" s="3">
        <f>'SOR Undiscounted'!Z127/((1+$B$1)^($A153-$A$4))</f>
        <v>0</v>
      </c>
      <c r="AA153" s="3">
        <f>'SOR Undiscounted'!AA127/((1+$B$1)^($A153-$A$4))</f>
        <v>0</v>
      </c>
      <c r="AB153" s="14"/>
    </row>
    <row r="154" spans="1:57" s="16" customFormat="1" x14ac:dyDescent="0.25">
      <c r="A154" s="39">
        <v>2036</v>
      </c>
      <c r="B154" s="3">
        <f>'SOR Undiscounted'!B128/((1+$B$1)^($A154-$A$4))</f>
        <v>0</v>
      </c>
      <c r="C154" s="3">
        <f>'SOR Undiscounted'!C128/((1+$B$1)^($A154-$A$4))</f>
        <v>0</v>
      </c>
      <c r="D154" s="3">
        <f>'SOR Undiscounted'!D128/((1+$B$1)^($A154-$A$4))</f>
        <v>0</v>
      </c>
      <c r="E154" s="3">
        <f>'SOR Undiscounted'!E128/((1+$B$1)^($A154-$A$4))</f>
        <v>0</v>
      </c>
      <c r="F154" s="3">
        <f>'SOR Undiscounted'!F128/((1+$B$1)^($A154-$A$4))</f>
        <v>0</v>
      </c>
      <c r="G154" s="3">
        <f>'SOR Undiscounted'!G128/((1+$B$1)^($A154-$A$4))</f>
        <v>0</v>
      </c>
      <c r="H154" s="3">
        <f>'SOR Undiscounted'!H128/((1+$B$1)^($A154-$A$4))</f>
        <v>0</v>
      </c>
      <c r="I154" s="3">
        <f>'SOR Undiscounted'!I128/((1+$B$1)^($A154-$A$4))</f>
        <v>0</v>
      </c>
      <c r="J154" s="14"/>
      <c r="K154" s="3">
        <f>'SOR Undiscounted'!K128/((1+$B$1)^($A154-$A$4))</f>
        <v>0</v>
      </c>
      <c r="L154" s="3">
        <f>'SOR Undiscounted'!L128/((1+$B$1)^($A154-$A$4))</f>
        <v>0</v>
      </c>
      <c r="M154" s="3">
        <f>'SOR Undiscounted'!M128/((1+$B$1)^($A154-$A$4))</f>
        <v>0</v>
      </c>
      <c r="N154" s="3">
        <f>'SOR Undiscounted'!N128/((1+$B$1)^($A154-$A$4))</f>
        <v>0</v>
      </c>
      <c r="O154" s="3">
        <f>'SOR Undiscounted'!O128/((1+$B$1)^($A154-$A$4))</f>
        <v>0</v>
      </c>
      <c r="P154" s="3">
        <f>'SOR Undiscounted'!P128/((1+$B$1)^($A154-$A$4))</f>
        <v>0</v>
      </c>
      <c r="Q154" s="3">
        <f>'SOR Undiscounted'!Q128/((1+$B$1)^($A154-$A$4))</f>
        <v>0</v>
      </c>
      <c r="R154" s="3">
        <f>'SOR Undiscounted'!R128/((1+$B$1)^($A154-$A$4))</f>
        <v>0</v>
      </c>
      <c r="S154" s="14"/>
      <c r="T154" s="3">
        <f>'SOR Undiscounted'!T128/((1+$B$1)^($A154-$A$4))</f>
        <v>0</v>
      </c>
      <c r="U154" s="3">
        <f>'SOR Undiscounted'!U128/((1+$B$1)^($A154-$A$4))</f>
        <v>0</v>
      </c>
      <c r="V154" s="3">
        <f>'SOR Undiscounted'!V128/((1+$B$1)^($A154-$A$4))</f>
        <v>0</v>
      </c>
      <c r="W154" s="3">
        <f>'SOR Undiscounted'!W128/((1+$B$1)^($A154-$A$4))</f>
        <v>0</v>
      </c>
      <c r="X154" s="3">
        <f>'SOR Undiscounted'!X128/((1+$B$1)^($A154-$A$4))</f>
        <v>0</v>
      </c>
      <c r="Y154" s="3">
        <f>'SOR Undiscounted'!Y128/((1+$B$1)^($A154-$A$4))</f>
        <v>0</v>
      </c>
      <c r="Z154" s="3">
        <f>'SOR Undiscounted'!Z128/((1+$B$1)^($A154-$A$4))</f>
        <v>0</v>
      </c>
      <c r="AA154" s="3">
        <f>'SOR Undiscounted'!AA128/((1+$B$1)^($A154-$A$4))</f>
        <v>0</v>
      </c>
      <c r="AB154" s="14"/>
    </row>
    <row r="155" spans="1:57" s="16" customFormat="1" x14ac:dyDescent="0.25">
      <c r="A155" s="39">
        <v>2037</v>
      </c>
      <c r="B155" s="3">
        <f>'SOR Undiscounted'!B129/((1+$B$1)^($A155-$A$4))</f>
        <v>0</v>
      </c>
      <c r="C155" s="3">
        <f>'SOR Undiscounted'!C129/((1+$B$1)^($A155-$A$4))</f>
        <v>0</v>
      </c>
      <c r="D155" s="3">
        <f>'SOR Undiscounted'!D129/((1+$B$1)^($A155-$A$4))</f>
        <v>0</v>
      </c>
      <c r="E155" s="3">
        <f>'SOR Undiscounted'!E129/((1+$B$1)^($A155-$A$4))</f>
        <v>0</v>
      </c>
      <c r="F155" s="3">
        <f>'SOR Undiscounted'!F129/((1+$B$1)^($A155-$A$4))</f>
        <v>0</v>
      </c>
      <c r="G155" s="3">
        <f>'SOR Undiscounted'!G129/((1+$B$1)^($A155-$A$4))</f>
        <v>0</v>
      </c>
      <c r="H155" s="3">
        <f>'SOR Undiscounted'!H129/((1+$B$1)^($A155-$A$4))</f>
        <v>0</v>
      </c>
      <c r="I155" s="3">
        <f>'SOR Undiscounted'!I129/((1+$B$1)^($A155-$A$4))</f>
        <v>0</v>
      </c>
      <c r="J155" s="14"/>
      <c r="K155" s="3">
        <f>'SOR Undiscounted'!K129/((1+$B$1)^($A155-$A$4))</f>
        <v>0</v>
      </c>
      <c r="L155" s="3">
        <f>'SOR Undiscounted'!L129/((1+$B$1)^($A155-$A$4))</f>
        <v>0</v>
      </c>
      <c r="M155" s="3">
        <f>'SOR Undiscounted'!M129/((1+$B$1)^($A155-$A$4))</f>
        <v>0</v>
      </c>
      <c r="N155" s="3">
        <f>'SOR Undiscounted'!N129/((1+$B$1)^($A155-$A$4))</f>
        <v>0</v>
      </c>
      <c r="O155" s="3">
        <f>'SOR Undiscounted'!O129/((1+$B$1)^($A155-$A$4))</f>
        <v>0</v>
      </c>
      <c r="P155" s="3">
        <f>'SOR Undiscounted'!P129/((1+$B$1)^($A155-$A$4))</f>
        <v>0</v>
      </c>
      <c r="Q155" s="3">
        <f>'SOR Undiscounted'!Q129/((1+$B$1)^($A155-$A$4))</f>
        <v>0</v>
      </c>
      <c r="R155" s="3">
        <f>'SOR Undiscounted'!R129/((1+$B$1)^($A155-$A$4))</f>
        <v>0</v>
      </c>
      <c r="S155" s="14"/>
      <c r="T155" s="3">
        <f>'SOR Undiscounted'!T129/((1+$B$1)^($A155-$A$4))</f>
        <v>0</v>
      </c>
      <c r="U155" s="3">
        <f>'SOR Undiscounted'!U129/((1+$B$1)^($A155-$A$4))</f>
        <v>0</v>
      </c>
      <c r="V155" s="3">
        <f>'SOR Undiscounted'!V129/((1+$B$1)^($A155-$A$4))</f>
        <v>0</v>
      </c>
      <c r="W155" s="3">
        <f>'SOR Undiscounted'!W129/((1+$B$1)^($A155-$A$4))</f>
        <v>0</v>
      </c>
      <c r="X155" s="3">
        <f>'SOR Undiscounted'!X129/((1+$B$1)^($A155-$A$4))</f>
        <v>0</v>
      </c>
      <c r="Y155" s="3">
        <f>'SOR Undiscounted'!Y129/((1+$B$1)^($A155-$A$4))</f>
        <v>0</v>
      </c>
      <c r="Z155" s="3">
        <f>'SOR Undiscounted'!Z129/((1+$B$1)^($A155-$A$4))</f>
        <v>0</v>
      </c>
      <c r="AA155" s="3">
        <f>'SOR Undiscounted'!AA129/((1+$B$1)^($A155-$A$4))</f>
        <v>0</v>
      </c>
      <c r="AB155" s="14"/>
    </row>
    <row r="156" spans="1:57" s="16" customFormat="1" x14ac:dyDescent="0.25">
      <c r="A156" s="39">
        <v>2038</v>
      </c>
      <c r="B156" s="3">
        <f>'SOR Undiscounted'!B130/((1+$B$1)^($A156-$A$4))</f>
        <v>0</v>
      </c>
      <c r="C156" s="3">
        <f>'SOR Undiscounted'!C130/((1+$B$1)^($A156-$A$4))</f>
        <v>0</v>
      </c>
      <c r="D156" s="3">
        <f>'SOR Undiscounted'!D130/((1+$B$1)^($A156-$A$4))</f>
        <v>0</v>
      </c>
      <c r="E156" s="3">
        <f>'SOR Undiscounted'!E130/((1+$B$1)^($A156-$A$4))</f>
        <v>0</v>
      </c>
      <c r="F156" s="3">
        <f>'SOR Undiscounted'!F130/((1+$B$1)^($A156-$A$4))</f>
        <v>0</v>
      </c>
      <c r="G156" s="3">
        <f>'SOR Undiscounted'!G130/((1+$B$1)^($A156-$A$4))</f>
        <v>0</v>
      </c>
      <c r="H156" s="3">
        <f>'SOR Undiscounted'!H130/((1+$B$1)^($A156-$A$4))</f>
        <v>0</v>
      </c>
      <c r="I156" s="3">
        <f>'SOR Undiscounted'!I130/((1+$B$1)^($A156-$A$4))</f>
        <v>0</v>
      </c>
      <c r="J156" s="14"/>
      <c r="K156" s="3">
        <f>'SOR Undiscounted'!K130/((1+$B$1)^($A156-$A$4))</f>
        <v>0</v>
      </c>
      <c r="L156" s="3">
        <f>'SOR Undiscounted'!L130/((1+$B$1)^($A156-$A$4))</f>
        <v>0</v>
      </c>
      <c r="M156" s="3">
        <f>'SOR Undiscounted'!M130/((1+$B$1)^($A156-$A$4))</f>
        <v>0</v>
      </c>
      <c r="N156" s="3">
        <f>'SOR Undiscounted'!N130/((1+$B$1)^($A156-$A$4))</f>
        <v>0</v>
      </c>
      <c r="O156" s="3">
        <f>'SOR Undiscounted'!O130/((1+$B$1)^($A156-$A$4))</f>
        <v>0</v>
      </c>
      <c r="P156" s="3">
        <f>'SOR Undiscounted'!P130/((1+$B$1)^($A156-$A$4))</f>
        <v>0</v>
      </c>
      <c r="Q156" s="3">
        <f>'SOR Undiscounted'!Q130/((1+$B$1)^($A156-$A$4))</f>
        <v>0</v>
      </c>
      <c r="R156" s="3">
        <f>'SOR Undiscounted'!R130/((1+$B$1)^($A156-$A$4))</f>
        <v>0</v>
      </c>
      <c r="S156" s="14"/>
      <c r="T156" s="3">
        <f>'SOR Undiscounted'!T130/((1+$B$1)^($A156-$A$4))</f>
        <v>0</v>
      </c>
      <c r="U156" s="3">
        <f>'SOR Undiscounted'!U130/((1+$B$1)^($A156-$A$4))</f>
        <v>0</v>
      </c>
      <c r="V156" s="3">
        <f>'SOR Undiscounted'!V130/((1+$B$1)^($A156-$A$4))</f>
        <v>0</v>
      </c>
      <c r="W156" s="3">
        <f>'SOR Undiscounted'!W130/((1+$B$1)^($A156-$A$4))</f>
        <v>0</v>
      </c>
      <c r="X156" s="3">
        <f>'SOR Undiscounted'!X130/((1+$B$1)^($A156-$A$4))</f>
        <v>0</v>
      </c>
      <c r="Y156" s="3">
        <f>'SOR Undiscounted'!Y130/((1+$B$1)^($A156-$A$4))</f>
        <v>0</v>
      </c>
      <c r="Z156" s="3">
        <f>'SOR Undiscounted'!Z130/((1+$B$1)^($A156-$A$4))</f>
        <v>0</v>
      </c>
      <c r="AA156" s="3">
        <f>'SOR Undiscounted'!AA130/((1+$B$1)^($A156-$A$4))</f>
        <v>0</v>
      </c>
      <c r="AB156" s="14"/>
    </row>
    <row r="157" spans="1:57" s="16" customFormat="1" x14ac:dyDescent="0.25">
      <c r="A157" s="39">
        <v>2039</v>
      </c>
      <c r="B157" s="3">
        <f>'SOR Undiscounted'!B131/((1+$B$1)^($A157-$A$4))</f>
        <v>0</v>
      </c>
      <c r="C157" s="3">
        <f>'SOR Undiscounted'!C131/((1+$B$1)^($A157-$A$4))</f>
        <v>0</v>
      </c>
      <c r="D157" s="3">
        <f>'SOR Undiscounted'!D131/((1+$B$1)^($A157-$A$4))</f>
        <v>0</v>
      </c>
      <c r="E157" s="3">
        <f>'SOR Undiscounted'!E131/((1+$B$1)^($A157-$A$4))</f>
        <v>0</v>
      </c>
      <c r="F157" s="3">
        <f>'SOR Undiscounted'!F131/((1+$B$1)^($A157-$A$4))</f>
        <v>0</v>
      </c>
      <c r="G157" s="3">
        <f>'SOR Undiscounted'!G131/((1+$B$1)^($A157-$A$4))</f>
        <v>0</v>
      </c>
      <c r="H157" s="3">
        <f>'SOR Undiscounted'!H131/((1+$B$1)^($A157-$A$4))</f>
        <v>0</v>
      </c>
      <c r="I157" s="3">
        <f>'SOR Undiscounted'!I131/((1+$B$1)^($A157-$A$4))</f>
        <v>0</v>
      </c>
      <c r="J157" s="14"/>
      <c r="K157" s="3">
        <f>'SOR Undiscounted'!K131/((1+$B$1)^($A157-$A$4))</f>
        <v>0</v>
      </c>
      <c r="L157" s="3">
        <f>'SOR Undiscounted'!L131/((1+$B$1)^($A157-$A$4))</f>
        <v>0</v>
      </c>
      <c r="M157" s="3">
        <f>'SOR Undiscounted'!M131/((1+$B$1)^($A157-$A$4))</f>
        <v>0</v>
      </c>
      <c r="N157" s="3">
        <f>'SOR Undiscounted'!N131/((1+$B$1)^($A157-$A$4))</f>
        <v>0</v>
      </c>
      <c r="O157" s="3">
        <f>'SOR Undiscounted'!O131/((1+$B$1)^($A157-$A$4))</f>
        <v>0</v>
      </c>
      <c r="P157" s="3">
        <f>'SOR Undiscounted'!P131/((1+$B$1)^($A157-$A$4))</f>
        <v>0</v>
      </c>
      <c r="Q157" s="3">
        <f>'SOR Undiscounted'!Q131/((1+$B$1)^($A157-$A$4))</f>
        <v>0</v>
      </c>
      <c r="R157" s="3">
        <f>'SOR Undiscounted'!R131/((1+$B$1)^($A157-$A$4))</f>
        <v>0</v>
      </c>
      <c r="S157" s="14"/>
      <c r="T157" s="3">
        <f>'SOR Undiscounted'!T131/((1+$B$1)^($A157-$A$4))</f>
        <v>0</v>
      </c>
      <c r="U157" s="3">
        <f>'SOR Undiscounted'!U131/((1+$B$1)^($A157-$A$4))</f>
        <v>0</v>
      </c>
      <c r="V157" s="3">
        <f>'SOR Undiscounted'!V131/((1+$B$1)^($A157-$A$4))</f>
        <v>0</v>
      </c>
      <c r="W157" s="3">
        <f>'SOR Undiscounted'!W131/((1+$B$1)^($A157-$A$4))</f>
        <v>0</v>
      </c>
      <c r="X157" s="3">
        <f>'SOR Undiscounted'!X131/((1+$B$1)^($A157-$A$4))</f>
        <v>0</v>
      </c>
      <c r="Y157" s="3">
        <f>'SOR Undiscounted'!Y131/((1+$B$1)^($A157-$A$4))</f>
        <v>0</v>
      </c>
      <c r="Z157" s="3">
        <f>'SOR Undiscounted'!Z131/((1+$B$1)^($A157-$A$4))</f>
        <v>0</v>
      </c>
      <c r="AA157" s="3">
        <f>'SOR Undiscounted'!AA131/((1+$B$1)^($A157-$A$4))</f>
        <v>0</v>
      </c>
      <c r="AB157" s="14"/>
    </row>
    <row r="158" spans="1:57" s="16" customFormat="1" x14ac:dyDescent="0.25">
      <c r="A158" s="39">
        <v>2040</v>
      </c>
      <c r="B158" s="3">
        <f>'SOR Undiscounted'!B132/((1+$B$1)^($A158-$A$4))</f>
        <v>0</v>
      </c>
      <c r="C158" s="3">
        <f>'SOR Undiscounted'!C132/((1+$B$1)^($A158-$A$4))</f>
        <v>0</v>
      </c>
      <c r="D158" s="3">
        <f>'SOR Undiscounted'!D132/((1+$B$1)^($A158-$A$4))</f>
        <v>0</v>
      </c>
      <c r="E158" s="3">
        <f>'SOR Undiscounted'!E132/((1+$B$1)^($A158-$A$4))</f>
        <v>0</v>
      </c>
      <c r="F158" s="3">
        <f>'SOR Undiscounted'!F132/((1+$B$1)^($A158-$A$4))</f>
        <v>0</v>
      </c>
      <c r="G158" s="3">
        <f>'SOR Undiscounted'!G132/((1+$B$1)^($A158-$A$4))</f>
        <v>0</v>
      </c>
      <c r="H158" s="3">
        <f>'SOR Undiscounted'!H132/((1+$B$1)^($A158-$A$4))</f>
        <v>0</v>
      </c>
      <c r="I158" s="3">
        <f>'SOR Undiscounted'!I132/((1+$B$1)^($A158-$A$4))</f>
        <v>0</v>
      </c>
      <c r="J158" s="14"/>
      <c r="K158" s="3">
        <f>'SOR Undiscounted'!K132/((1+$B$1)^($A158-$A$4))</f>
        <v>0</v>
      </c>
      <c r="L158" s="3">
        <f>'SOR Undiscounted'!L132/((1+$B$1)^($A158-$A$4))</f>
        <v>0</v>
      </c>
      <c r="M158" s="3">
        <f>'SOR Undiscounted'!M132/((1+$B$1)^($A158-$A$4))</f>
        <v>0</v>
      </c>
      <c r="N158" s="3">
        <f>'SOR Undiscounted'!N132/((1+$B$1)^($A158-$A$4))</f>
        <v>0</v>
      </c>
      <c r="O158" s="3">
        <f>'SOR Undiscounted'!O132/((1+$B$1)^($A158-$A$4))</f>
        <v>0</v>
      </c>
      <c r="P158" s="3">
        <f>'SOR Undiscounted'!P132/((1+$B$1)^($A158-$A$4))</f>
        <v>0</v>
      </c>
      <c r="Q158" s="3">
        <f>'SOR Undiscounted'!Q132/((1+$B$1)^($A158-$A$4))</f>
        <v>0</v>
      </c>
      <c r="R158" s="3">
        <f>'SOR Undiscounted'!R132/((1+$B$1)^($A158-$A$4))</f>
        <v>0</v>
      </c>
      <c r="S158" s="14"/>
      <c r="T158" s="3">
        <f>'SOR Undiscounted'!T132/((1+$B$1)^($A158-$A$4))</f>
        <v>0</v>
      </c>
      <c r="U158" s="3">
        <f>'SOR Undiscounted'!U132/((1+$B$1)^($A158-$A$4))</f>
        <v>0</v>
      </c>
      <c r="V158" s="3">
        <f>'SOR Undiscounted'!V132/((1+$B$1)^($A158-$A$4))</f>
        <v>0</v>
      </c>
      <c r="W158" s="3">
        <f>'SOR Undiscounted'!W132/((1+$B$1)^($A158-$A$4))</f>
        <v>0</v>
      </c>
      <c r="X158" s="3">
        <f>'SOR Undiscounted'!X132/((1+$B$1)^($A158-$A$4))</f>
        <v>0</v>
      </c>
      <c r="Y158" s="3">
        <f>'SOR Undiscounted'!Y132/((1+$B$1)^($A158-$A$4))</f>
        <v>0</v>
      </c>
      <c r="Z158" s="3">
        <f>'SOR Undiscounted'!Z132/((1+$B$1)^($A158-$A$4))</f>
        <v>0</v>
      </c>
      <c r="AA158" s="3">
        <f>'SOR Undiscounted'!AA132/((1+$B$1)^($A158-$A$4))</f>
        <v>0</v>
      </c>
      <c r="AB158" s="14"/>
    </row>
    <row r="159" spans="1:57" s="16" customFormat="1" x14ac:dyDescent="0.25">
      <c r="A159" s="16" t="s">
        <v>25</v>
      </c>
      <c r="B159" s="13">
        <f>SUM(B138:B158)</f>
        <v>0</v>
      </c>
      <c r="C159" s="13">
        <f t="shared" ref="C159:H159" si="23">SUM(C138:C158)</f>
        <v>0</v>
      </c>
      <c r="D159" s="13">
        <f t="shared" si="23"/>
        <v>0</v>
      </c>
      <c r="E159" s="13">
        <f t="shared" si="23"/>
        <v>0</v>
      </c>
      <c r="F159" s="13">
        <f t="shared" si="23"/>
        <v>0</v>
      </c>
      <c r="G159" s="13">
        <f t="shared" si="23"/>
        <v>0</v>
      </c>
      <c r="H159" s="13">
        <f t="shared" si="23"/>
        <v>0</v>
      </c>
      <c r="I159" s="13">
        <f t="shared" ref="I159" si="24">SUM(I138:I158)</f>
        <v>0</v>
      </c>
      <c r="J159" s="14"/>
      <c r="K159" s="13">
        <f t="shared" ref="K159:Q159" si="25">SUM(K138:K158)</f>
        <v>0</v>
      </c>
      <c r="L159" s="13">
        <f t="shared" si="25"/>
        <v>0</v>
      </c>
      <c r="M159" s="13">
        <f t="shared" si="25"/>
        <v>0</v>
      </c>
      <c r="N159" s="13">
        <f t="shared" si="25"/>
        <v>0</v>
      </c>
      <c r="O159" s="13">
        <f t="shared" si="25"/>
        <v>0</v>
      </c>
      <c r="P159" s="13">
        <f t="shared" si="25"/>
        <v>0</v>
      </c>
      <c r="Q159" s="13">
        <f t="shared" si="25"/>
        <v>0</v>
      </c>
      <c r="R159" s="13">
        <f t="shared" ref="R159" si="26">SUM(R138:R158)</f>
        <v>0</v>
      </c>
      <c r="S159" s="14"/>
      <c r="T159" s="13">
        <f t="shared" ref="T159:Z159" si="27">SUM(T138:T158)</f>
        <v>0</v>
      </c>
      <c r="U159" s="13">
        <f t="shared" si="27"/>
        <v>0</v>
      </c>
      <c r="V159" s="13">
        <f t="shared" si="27"/>
        <v>0</v>
      </c>
      <c r="W159" s="13">
        <f t="shared" si="27"/>
        <v>0</v>
      </c>
      <c r="X159" s="13">
        <f t="shared" si="27"/>
        <v>0</v>
      </c>
      <c r="Y159" s="13">
        <f t="shared" si="27"/>
        <v>0</v>
      </c>
      <c r="Z159" s="13">
        <f t="shared" si="27"/>
        <v>0</v>
      </c>
      <c r="AA159" s="13">
        <f t="shared" ref="AA159" si="28">SUM(AA138:AA158)</f>
        <v>0</v>
      </c>
      <c r="AB159" s="14"/>
    </row>
    <row r="160" spans="1:57" s="39" customFormat="1" x14ac:dyDescent="0.25">
      <c r="AC160" s="40"/>
      <c r="AD160" s="40"/>
      <c r="AE160" s="40"/>
      <c r="AF160" s="40"/>
      <c r="AG160" s="40"/>
      <c r="AH160" s="40"/>
      <c r="AI160" s="40"/>
      <c r="AJ160" s="40"/>
      <c r="AK160" s="40"/>
      <c r="AL160" s="40"/>
      <c r="AM160" s="40"/>
      <c r="AN160" s="40"/>
      <c r="AO160" s="40"/>
      <c r="AP160" s="40"/>
      <c r="AQ160" s="40"/>
      <c r="AR160" s="40"/>
      <c r="AS160" s="40"/>
      <c r="AT160" s="40"/>
      <c r="AU160" s="40"/>
      <c r="AV160" s="40"/>
      <c r="AW160" s="40"/>
      <c r="AX160" s="40"/>
      <c r="AY160" s="40"/>
      <c r="AZ160" s="40"/>
      <c r="BA160" s="40"/>
      <c r="BB160" s="40"/>
      <c r="BC160" s="40"/>
      <c r="BD160" s="40"/>
      <c r="BE160" s="40"/>
    </row>
    <row r="161" spans="1:57" s="39" customFormat="1" x14ac:dyDescent="0.25">
      <c r="AC161" s="40"/>
      <c r="AD161" s="40"/>
      <c r="AE161" s="40"/>
      <c r="AF161" s="40"/>
      <c r="AG161" s="40"/>
      <c r="AH161" s="40"/>
      <c r="AI161" s="40"/>
      <c r="AJ161" s="40"/>
      <c r="AK161" s="40"/>
      <c r="AL161" s="40"/>
      <c r="AM161" s="40"/>
      <c r="AN161" s="40"/>
      <c r="AO161" s="40"/>
      <c r="AP161" s="40"/>
      <c r="AQ161" s="40"/>
      <c r="AR161" s="40"/>
      <c r="AS161" s="40"/>
      <c r="AT161" s="40"/>
      <c r="AU161" s="40"/>
      <c r="AV161" s="40"/>
      <c r="AW161" s="40"/>
      <c r="AX161" s="40"/>
      <c r="AY161" s="40"/>
      <c r="AZ161" s="40"/>
      <c r="BA161" s="40"/>
      <c r="BB161" s="40"/>
      <c r="BC161" s="40"/>
      <c r="BD161" s="40"/>
      <c r="BE161" s="40"/>
    </row>
    <row r="162" spans="1:57" s="39" customFormat="1" ht="30" x14ac:dyDescent="0.25">
      <c r="A162" s="6" t="s">
        <v>72</v>
      </c>
      <c r="AC162" s="40"/>
      <c r="AD162" s="40"/>
      <c r="AE162" s="40"/>
      <c r="AF162" s="40"/>
      <c r="AG162" s="40"/>
      <c r="AH162" s="40"/>
      <c r="AI162" s="40"/>
      <c r="AJ162" s="40"/>
      <c r="AK162" s="40"/>
      <c r="AL162" s="40"/>
      <c r="AM162" s="40"/>
      <c r="AN162" s="40"/>
      <c r="AO162" s="40"/>
      <c r="AP162" s="40"/>
      <c r="AQ162" s="40"/>
      <c r="AR162" s="40"/>
      <c r="AS162" s="40"/>
      <c r="AT162" s="40"/>
      <c r="AU162" s="40"/>
      <c r="AV162" s="40"/>
      <c r="AW162" s="40"/>
      <c r="AX162" s="40"/>
      <c r="AY162" s="40"/>
      <c r="AZ162" s="40"/>
      <c r="BA162" s="40"/>
      <c r="BB162" s="40"/>
      <c r="BC162" s="40"/>
      <c r="BD162" s="40"/>
      <c r="BE162" s="40"/>
    </row>
    <row r="163" spans="1:57" s="39" customFormat="1" x14ac:dyDescent="0.25">
      <c r="A163" s="6"/>
      <c r="B163" s="5" t="s">
        <v>2</v>
      </c>
      <c r="C163" s="5"/>
      <c r="D163" s="5"/>
      <c r="E163" s="5"/>
      <c r="F163" s="5"/>
      <c r="G163" s="5"/>
      <c r="H163" s="5"/>
      <c r="I163" s="5"/>
      <c r="K163" s="5" t="s">
        <v>59</v>
      </c>
      <c r="L163" s="5"/>
      <c r="M163" s="5"/>
      <c r="N163" s="5"/>
      <c r="O163" s="5"/>
      <c r="P163" s="5"/>
      <c r="Q163" s="5"/>
      <c r="R163" s="5"/>
      <c r="T163" s="5" t="s">
        <v>3</v>
      </c>
      <c r="U163" s="5"/>
      <c r="V163" s="5"/>
      <c r="W163" s="5"/>
      <c r="X163" s="5"/>
      <c r="Y163" s="5"/>
      <c r="Z163" s="5"/>
      <c r="AA163" s="5"/>
      <c r="AC163" s="40"/>
      <c r="AD163" s="40"/>
      <c r="AE163" s="40"/>
      <c r="AF163" s="40"/>
      <c r="AG163" s="40"/>
      <c r="AH163" s="40"/>
      <c r="AI163" s="40"/>
      <c r="AJ163" s="40"/>
      <c r="AK163" s="40"/>
      <c r="AL163" s="40"/>
      <c r="AM163" s="40"/>
      <c r="AN163" s="40"/>
      <c r="AO163" s="40"/>
      <c r="AP163" s="40"/>
      <c r="AQ163" s="40"/>
      <c r="AR163" s="40"/>
      <c r="AS163" s="40"/>
      <c r="AT163" s="40"/>
      <c r="AU163" s="40"/>
      <c r="AV163" s="40"/>
      <c r="AW163" s="40"/>
      <c r="AX163" s="40"/>
      <c r="AY163" s="40"/>
      <c r="AZ163" s="40"/>
      <c r="BA163" s="40"/>
      <c r="BB163" s="40"/>
      <c r="BC163" s="40"/>
      <c r="BD163" s="40"/>
      <c r="BE163" s="40"/>
    </row>
    <row r="164" spans="1:57" s="39" customFormat="1" ht="30" x14ac:dyDescent="0.25">
      <c r="A164" s="39" t="s">
        <v>0</v>
      </c>
      <c r="B164" s="39" t="s">
        <v>4</v>
      </c>
      <c r="C164" s="39" t="s">
        <v>5</v>
      </c>
      <c r="D164" s="39" t="s">
        <v>6</v>
      </c>
      <c r="E164" s="39" t="s">
        <v>7</v>
      </c>
      <c r="F164" s="39" t="s">
        <v>8</v>
      </c>
      <c r="G164" s="39" t="s">
        <v>9</v>
      </c>
      <c r="H164" s="39" t="s">
        <v>10</v>
      </c>
      <c r="I164" s="39" t="s">
        <v>14</v>
      </c>
      <c r="K164" s="39" t="s">
        <v>4</v>
      </c>
      <c r="L164" s="39" t="s">
        <v>5</v>
      </c>
      <c r="M164" s="39" t="s">
        <v>6</v>
      </c>
      <c r="N164" s="39" t="s">
        <v>7</v>
      </c>
      <c r="O164" s="39" t="s">
        <v>8</v>
      </c>
      <c r="P164" s="39" t="s">
        <v>9</v>
      </c>
      <c r="Q164" s="39" t="s">
        <v>10</v>
      </c>
      <c r="R164" s="39" t="s">
        <v>14</v>
      </c>
      <c r="T164" s="39" t="s">
        <v>4</v>
      </c>
      <c r="U164" s="39" t="s">
        <v>5</v>
      </c>
      <c r="V164" s="39" t="s">
        <v>6</v>
      </c>
      <c r="W164" s="39" t="s">
        <v>7</v>
      </c>
      <c r="X164" s="39" t="s">
        <v>8</v>
      </c>
      <c r="Y164" s="39" t="s">
        <v>9</v>
      </c>
      <c r="Z164" s="39" t="s">
        <v>10</v>
      </c>
      <c r="AA164" s="39" t="s">
        <v>14</v>
      </c>
      <c r="AC164" s="6"/>
      <c r="AD164" s="6"/>
      <c r="AE164" s="6"/>
      <c r="AF164" s="40"/>
      <c r="AG164" s="6"/>
      <c r="AH164" s="6"/>
      <c r="AI164" s="6"/>
      <c r="AJ164" s="40"/>
      <c r="AK164" s="40"/>
      <c r="AL164" s="40"/>
      <c r="AM164" s="40"/>
      <c r="AN164" s="40"/>
      <c r="AO164" s="40"/>
      <c r="AP164" s="40"/>
      <c r="AQ164" s="40"/>
      <c r="AR164" s="40"/>
      <c r="AS164" s="40"/>
      <c r="AT164" s="40"/>
      <c r="AU164" s="40"/>
      <c r="AV164" s="40"/>
      <c r="AW164" s="40"/>
      <c r="AX164" s="40"/>
      <c r="AY164" s="40"/>
      <c r="AZ164" s="40"/>
      <c r="BA164" s="40"/>
      <c r="BB164" s="40"/>
      <c r="BC164" s="40"/>
      <c r="BD164" s="40"/>
      <c r="BE164" s="40"/>
    </row>
    <row r="165" spans="1:57" s="16" customFormat="1" x14ac:dyDescent="0.25">
      <c r="A165" s="39">
        <v>2020</v>
      </c>
      <c r="B165" s="3">
        <f>'SOR Undiscounted'!B139/((1+$B$1)^($A165-$A$4))</f>
        <v>0</v>
      </c>
      <c r="C165" s="3">
        <f>'SOR Undiscounted'!C139/((1+$B$1)^($A165-$A$4))</f>
        <v>0</v>
      </c>
      <c r="D165" s="3">
        <f>'SOR Undiscounted'!D139/((1+$B$1)^($A165-$A$4))</f>
        <v>0</v>
      </c>
      <c r="E165" s="3">
        <f>'SOR Undiscounted'!E139/((1+$B$1)^($A165-$A$4))</f>
        <v>0</v>
      </c>
      <c r="F165" s="3">
        <f>'SOR Undiscounted'!F139/((1+$B$1)^($A165-$A$4))</f>
        <v>0</v>
      </c>
      <c r="G165" s="3">
        <f>'SOR Undiscounted'!G139/((1+$B$1)^($A165-$A$4))</f>
        <v>0</v>
      </c>
      <c r="H165" s="3">
        <f>'SOR Undiscounted'!H139/((1+$B$1)^($A165-$A$4))</f>
        <v>0</v>
      </c>
      <c r="I165" s="3">
        <f>'SOR Undiscounted'!I139/((1+$B$1)^($A165-$A$4))</f>
        <v>0</v>
      </c>
      <c r="J165" s="14"/>
      <c r="K165" s="3">
        <f>'SOR Undiscounted'!K139/((1+$B$1)^($A165-$A$4))</f>
        <v>0</v>
      </c>
      <c r="L165" s="3">
        <f>'SOR Undiscounted'!L139/((1+$B$1)^($A165-$A$4))</f>
        <v>0</v>
      </c>
      <c r="M165" s="3">
        <f>'SOR Undiscounted'!M139/((1+$B$1)^($A165-$A$4))</f>
        <v>0</v>
      </c>
      <c r="N165" s="3">
        <f>'SOR Undiscounted'!N139/((1+$B$1)^($A165-$A$4))</f>
        <v>0</v>
      </c>
      <c r="O165" s="3">
        <f>'SOR Undiscounted'!O139/((1+$B$1)^($A165-$A$4))</f>
        <v>0</v>
      </c>
      <c r="P165" s="3">
        <f>'SOR Undiscounted'!P139/((1+$B$1)^($A165-$A$4))</f>
        <v>0</v>
      </c>
      <c r="Q165" s="3">
        <f>'SOR Undiscounted'!Q139/((1+$B$1)^($A165-$A$4))</f>
        <v>0</v>
      </c>
      <c r="R165" s="3">
        <f>'SOR Undiscounted'!R139/((1+$B$1)^($A165-$A$4))</f>
        <v>0</v>
      </c>
      <c r="S165" s="14"/>
      <c r="T165" s="3">
        <f>'SOR Undiscounted'!T139/((1+$B$1)^($A165-$A$4))</f>
        <v>0</v>
      </c>
      <c r="U165" s="3">
        <f>'SOR Undiscounted'!U139/((1+$B$1)^($A165-$A$4))</f>
        <v>0</v>
      </c>
      <c r="V165" s="3">
        <f>'SOR Undiscounted'!V139/((1+$B$1)^($A165-$A$4))</f>
        <v>0</v>
      </c>
      <c r="W165" s="3">
        <f>'SOR Undiscounted'!W139/((1+$B$1)^($A165-$A$4))</f>
        <v>0</v>
      </c>
      <c r="X165" s="3">
        <f>'SOR Undiscounted'!X139/((1+$B$1)^($A165-$A$4))</f>
        <v>0</v>
      </c>
      <c r="Y165" s="3">
        <f>'SOR Undiscounted'!Y139/((1+$B$1)^($A165-$A$4))</f>
        <v>0</v>
      </c>
      <c r="Z165" s="3">
        <f>'SOR Undiscounted'!Z139/((1+$B$1)^($A165-$A$4))</f>
        <v>0</v>
      </c>
      <c r="AA165" s="3">
        <f>'SOR Undiscounted'!AA139/((1+$B$1)^($A165-$A$4))</f>
        <v>0</v>
      </c>
      <c r="AB165" s="14"/>
    </row>
    <row r="166" spans="1:57" s="16" customFormat="1" x14ac:dyDescent="0.25">
      <c r="A166" s="39">
        <v>2021</v>
      </c>
      <c r="B166" s="3">
        <f>'SOR Undiscounted'!B140/((1+$B$1)^($A166-$A$4))</f>
        <v>0</v>
      </c>
      <c r="C166" s="3">
        <f>'SOR Undiscounted'!C140/((1+$B$1)^($A166-$A$4))</f>
        <v>0</v>
      </c>
      <c r="D166" s="3">
        <f>'SOR Undiscounted'!D140/((1+$B$1)^($A166-$A$4))</f>
        <v>0</v>
      </c>
      <c r="E166" s="3">
        <f>'SOR Undiscounted'!E140/((1+$B$1)^($A166-$A$4))</f>
        <v>0</v>
      </c>
      <c r="F166" s="3">
        <f>'SOR Undiscounted'!F140/((1+$B$1)^($A166-$A$4))</f>
        <v>0</v>
      </c>
      <c r="G166" s="3">
        <f>'SOR Undiscounted'!G140/((1+$B$1)^($A166-$A$4))</f>
        <v>0</v>
      </c>
      <c r="H166" s="3">
        <f>'SOR Undiscounted'!H140/((1+$B$1)^($A166-$A$4))</f>
        <v>0</v>
      </c>
      <c r="I166" s="3">
        <f>'SOR Undiscounted'!I140/((1+$B$1)^($A166-$A$4))</f>
        <v>0</v>
      </c>
      <c r="J166" s="14"/>
      <c r="K166" s="3">
        <f>'SOR Undiscounted'!K140/((1+$B$1)^($A166-$A$4))</f>
        <v>0</v>
      </c>
      <c r="L166" s="3">
        <f>'SOR Undiscounted'!L140/((1+$B$1)^($A166-$A$4))</f>
        <v>0</v>
      </c>
      <c r="M166" s="3">
        <f>'SOR Undiscounted'!M140/((1+$B$1)^($A166-$A$4))</f>
        <v>0</v>
      </c>
      <c r="N166" s="3">
        <f>'SOR Undiscounted'!N140/((1+$B$1)^($A166-$A$4))</f>
        <v>0</v>
      </c>
      <c r="O166" s="3">
        <f>'SOR Undiscounted'!O140/((1+$B$1)^($A166-$A$4))</f>
        <v>0</v>
      </c>
      <c r="P166" s="3">
        <f>'SOR Undiscounted'!P140/((1+$B$1)^($A166-$A$4))</f>
        <v>0</v>
      </c>
      <c r="Q166" s="3">
        <f>'SOR Undiscounted'!Q140/((1+$B$1)^($A166-$A$4))</f>
        <v>0</v>
      </c>
      <c r="R166" s="3">
        <f>'SOR Undiscounted'!R140/((1+$B$1)^($A166-$A$4))</f>
        <v>0</v>
      </c>
      <c r="S166" s="14"/>
      <c r="T166" s="3">
        <f>'SOR Undiscounted'!T140/((1+$B$1)^($A166-$A$4))</f>
        <v>0</v>
      </c>
      <c r="U166" s="3">
        <f>'SOR Undiscounted'!U140/((1+$B$1)^($A166-$A$4))</f>
        <v>0</v>
      </c>
      <c r="V166" s="3">
        <f>'SOR Undiscounted'!V140/((1+$B$1)^($A166-$A$4))</f>
        <v>0</v>
      </c>
      <c r="W166" s="3">
        <f>'SOR Undiscounted'!W140/((1+$B$1)^($A166-$A$4))</f>
        <v>0</v>
      </c>
      <c r="X166" s="3">
        <f>'SOR Undiscounted'!X140/((1+$B$1)^($A166-$A$4))</f>
        <v>0</v>
      </c>
      <c r="Y166" s="3">
        <f>'SOR Undiscounted'!Y140/((1+$B$1)^($A166-$A$4))</f>
        <v>0</v>
      </c>
      <c r="Z166" s="3">
        <f>'SOR Undiscounted'!Z140/((1+$B$1)^($A166-$A$4))</f>
        <v>0</v>
      </c>
      <c r="AA166" s="3">
        <f>'SOR Undiscounted'!AA140/((1+$B$1)^($A166-$A$4))</f>
        <v>0</v>
      </c>
      <c r="AB166" s="14"/>
    </row>
    <row r="167" spans="1:57" s="16" customFormat="1" x14ac:dyDescent="0.25">
      <c r="A167" s="39">
        <v>2022</v>
      </c>
      <c r="B167" s="3">
        <f>'SOR Undiscounted'!B141/((1+$B$1)^($A167-$A$4))</f>
        <v>0</v>
      </c>
      <c r="C167" s="3">
        <f>'SOR Undiscounted'!C141/((1+$B$1)^($A167-$A$4))</f>
        <v>0</v>
      </c>
      <c r="D167" s="3">
        <f>'SOR Undiscounted'!D141/((1+$B$1)^($A167-$A$4))</f>
        <v>0</v>
      </c>
      <c r="E167" s="3">
        <f>'SOR Undiscounted'!E141/((1+$B$1)^($A167-$A$4))</f>
        <v>0</v>
      </c>
      <c r="F167" s="3">
        <f>'SOR Undiscounted'!F141/((1+$B$1)^($A167-$A$4))</f>
        <v>0</v>
      </c>
      <c r="G167" s="3">
        <f>'SOR Undiscounted'!G141/((1+$B$1)^($A167-$A$4))</f>
        <v>0</v>
      </c>
      <c r="H167" s="3">
        <f>'SOR Undiscounted'!H141/((1+$B$1)^($A167-$A$4))</f>
        <v>0</v>
      </c>
      <c r="I167" s="3">
        <f>'SOR Undiscounted'!I141/((1+$B$1)^($A167-$A$4))</f>
        <v>0</v>
      </c>
      <c r="J167" s="14"/>
      <c r="K167" s="3">
        <f>'SOR Undiscounted'!K141/((1+$B$1)^($A167-$A$4))</f>
        <v>0</v>
      </c>
      <c r="L167" s="3">
        <f>'SOR Undiscounted'!L141/((1+$B$1)^($A167-$A$4))</f>
        <v>0</v>
      </c>
      <c r="M167" s="3">
        <f>'SOR Undiscounted'!M141/((1+$B$1)^($A167-$A$4))</f>
        <v>0</v>
      </c>
      <c r="N167" s="3">
        <f>'SOR Undiscounted'!N141/((1+$B$1)^($A167-$A$4))</f>
        <v>0</v>
      </c>
      <c r="O167" s="3">
        <f>'SOR Undiscounted'!O141/((1+$B$1)^($A167-$A$4))</f>
        <v>0</v>
      </c>
      <c r="P167" s="3">
        <f>'SOR Undiscounted'!P141/((1+$B$1)^($A167-$A$4))</f>
        <v>0</v>
      </c>
      <c r="Q167" s="3">
        <f>'SOR Undiscounted'!Q141/((1+$B$1)^($A167-$A$4))</f>
        <v>0</v>
      </c>
      <c r="R167" s="3">
        <f>'SOR Undiscounted'!R141/((1+$B$1)^($A167-$A$4))</f>
        <v>0</v>
      </c>
      <c r="S167" s="14"/>
      <c r="T167" s="3">
        <f>'SOR Undiscounted'!T141/((1+$B$1)^($A167-$A$4))</f>
        <v>0</v>
      </c>
      <c r="U167" s="3">
        <f>'SOR Undiscounted'!U141/((1+$B$1)^($A167-$A$4))</f>
        <v>0</v>
      </c>
      <c r="V167" s="3">
        <f>'SOR Undiscounted'!V141/((1+$B$1)^($A167-$A$4))</f>
        <v>0</v>
      </c>
      <c r="W167" s="3">
        <f>'SOR Undiscounted'!W141/((1+$B$1)^($A167-$A$4))</f>
        <v>0</v>
      </c>
      <c r="X167" s="3">
        <f>'SOR Undiscounted'!X141/((1+$B$1)^($A167-$A$4))</f>
        <v>0</v>
      </c>
      <c r="Y167" s="3">
        <f>'SOR Undiscounted'!Y141/((1+$B$1)^($A167-$A$4))</f>
        <v>0</v>
      </c>
      <c r="Z167" s="3">
        <f>'SOR Undiscounted'!Z141/((1+$B$1)^($A167-$A$4))</f>
        <v>0</v>
      </c>
      <c r="AA167" s="3">
        <f>'SOR Undiscounted'!AA141/((1+$B$1)^($A167-$A$4))</f>
        <v>0</v>
      </c>
      <c r="AB167" s="14"/>
    </row>
    <row r="168" spans="1:57" s="16" customFormat="1" x14ac:dyDescent="0.25">
      <c r="A168" s="39">
        <v>2023</v>
      </c>
      <c r="B168" s="3">
        <f>'SOR Undiscounted'!B142/((1+$B$1)^($A168-$A$4))</f>
        <v>0</v>
      </c>
      <c r="C168" s="3">
        <f>'SOR Undiscounted'!C142/((1+$B$1)^($A168-$A$4))</f>
        <v>0</v>
      </c>
      <c r="D168" s="3">
        <f>'SOR Undiscounted'!D142/((1+$B$1)^($A168-$A$4))</f>
        <v>0</v>
      </c>
      <c r="E168" s="3">
        <f>'SOR Undiscounted'!E142/((1+$B$1)^($A168-$A$4))</f>
        <v>0</v>
      </c>
      <c r="F168" s="3">
        <f>'SOR Undiscounted'!F142/((1+$B$1)^($A168-$A$4))</f>
        <v>0</v>
      </c>
      <c r="G168" s="3">
        <f>'SOR Undiscounted'!G142/((1+$B$1)^($A168-$A$4))</f>
        <v>0</v>
      </c>
      <c r="H168" s="3">
        <f>'SOR Undiscounted'!H142/((1+$B$1)^($A168-$A$4))</f>
        <v>0</v>
      </c>
      <c r="I168" s="3">
        <f>'SOR Undiscounted'!I142/((1+$B$1)^($A168-$A$4))</f>
        <v>0</v>
      </c>
      <c r="J168" s="14"/>
      <c r="K168" s="3">
        <f>'SOR Undiscounted'!K142/((1+$B$1)^($A168-$A$4))</f>
        <v>0</v>
      </c>
      <c r="L168" s="3">
        <f>'SOR Undiscounted'!L142/((1+$B$1)^($A168-$A$4))</f>
        <v>0</v>
      </c>
      <c r="M168" s="3">
        <f>'SOR Undiscounted'!M142/((1+$B$1)^($A168-$A$4))</f>
        <v>0</v>
      </c>
      <c r="N168" s="3">
        <f>'SOR Undiscounted'!N142/((1+$B$1)^($A168-$A$4))</f>
        <v>0</v>
      </c>
      <c r="O168" s="3">
        <f>'SOR Undiscounted'!O142/((1+$B$1)^($A168-$A$4))</f>
        <v>0</v>
      </c>
      <c r="P168" s="3">
        <f>'SOR Undiscounted'!P142/((1+$B$1)^($A168-$A$4))</f>
        <v>0</v>
      </c>
      <c r="Q168" s="3">
        <f>'SOR Undiscounted'!Q142/((1+$B$1)^($A168-$A$4))</f>
        <v>0</v>
      </c>
      <c r="R168" s="3">
        <f>'SOR Undiscounted'!R142/((1+$B$1)^($A168-$A$4))</f>
        <v>0</v>
      </c>
      <c r="S168" s="14"/>
      <c r="T168" s="3">
        <f>'SOR Undiscounted'!T142/((1+$B$1)^($A168-$A$4))</f>
        <v>0</v>
      </c>
      <c r="U168" s="3">
        <f>'SOR Undiscounted'!U142/((1+$B$1)^($A168-$A$4))</f>
        <v>0</v>
      </c>
      <c r="V168" s="3">
        <f>'SOR Undiscounted'!V142/((1+$B$1)^($A168-$A$4))</f>
        <v>0</v>
      </c>
      <c r="W168" s="3">
        <f>'SOR Undiscounted'!W142/((1+$B$1)^($A168-$A$4))</f>
        <v>0</v>
      </c>
      <c r="X168" s="3">
        <f>'SOR Undiscounted'!X142/((1+$B$1)^($A168-$A$4))</f>
        <v>0</v>
      </c>
      <c r="Y168" s="3">
        <f>'SOR Undiscounted'!Y142/((1+$B$1)^($A168-$A$4))</f>
        <v>0</v>
      </c>
      <c r="Z168" s="3">
        <f>'SOR Undiscounted'!Z142/((1+$B$1)^($A168-$A$4))</f>
        <v>0</v>
      </c>
      <c r="AA168" s="3">
        <f>'SOR Undiscounted'!AA142/((1+$B$1)^($A168-$A$4))</f>
        <v>0</v>
      </c>
      <c r="AB168" s="14"/>
    </row>
    <row r="169" spans="1:57" s="16" customFormat="1" x14ac:dyDescent="0.25">
      <c r="A169" s="39">
        <v>2024</v>
      </c>
      <c r="B169" s="3">
        <f>'SOR Undiscounted'!B143/((1+$B$1)^($A169-$A$4))</f>
        <v>0</v>
      </c>
      <c r="C169" s="3">
        <f>'SOR Undiscounted'!C143/((1+$B$1)^($A169-$A$4))</f>
        <v>0</v>
      </c>
      <c r="D169" s="3">
        <f>'SOR Undiscounted'!D143/((1+$B$1)^($A169-$A$4))</f>
        <v>0</v>
      </c>
      <c r="E169" s="3">
        <f>'SOR Undiscounted'!E143/((1+$B$1)^($A169-$A$4))</f>
        <v>0</v>
      </c>
      <c r="F169" s="3">
        <f>'SOR Undiscounted'!F143/((1+$B$1)^($A169-$A$4))</f>
        <v>0</v>
      </c>
      <c r="G169" s="3">
        <f>'SOR Undiscounted'!G143/((1+$B$1)^($A169-$A$4))</f>
        <v>0</v>
      </c>
      <c r="H169" s="3">
        <f>'SOR Undiscounted'!H143/((1+$B$1)^($A169-$A$4))</f>
        <v>0</v>
      </c>
      <c r="I169" s="3">
        <f>'SOR Undiscounted'!I143/((1+$B$1)^($A169-$A$4))</f>
        <v>0</v>
      </c>
      <c r="J169" s="14"/>
      <c r="K169" s="3">
        <f>'SOR Undiscounted'!K143/((1+$B$1)^($A169-$A$4))</f>
        <v>0</v>
      </c>
      <c r="L169" s="3">
        <f>'SOR Undiscounted'!L143/((1+$B$1)^($A169-$A$4))</f>
        <v>0</v>
      </c>
      <c r="M169" s="3">
        <f>'SOR Undiscounted'!M143/((1+$B$1)^($A169-$A$4))</f>
        <v>0</v>
      </c>
      <c r="N169" s="3">
        <f>'SOR Undiscounted'!N143/((1+$B$1)^($A169-$A$4))</f>
        <v>0</v>
      </c>
      <c r="O169" s="3">
        <f>'SOR Undiscounted'!O143/((1+$B$1)^($A169-$A$4))</f>
        <v>0</v>
      </c>
      <c r="P169" s="3">
        <f>'SOR Undiscounted'!P143/((1+$B$1)^($A169-$A$4))</f>
        <v>0</v>
      </c>
      <c r="Q169" s="3">
        <f>'SOR Undiscounted'!Q143/((1+$B$1)^($A169-$A$4))</f>
        <v>0</v>
      </c>
      <c r="R169" s="3">
        <f>'SOR Undiscounted'!R143/((1+$B$1)^($A169-$A$4))</f>
        <v>0</v>
      </c>
      <c r="S169" s="14"/>
      <c r="T169" s="3">
        <f>'SOR Undiscounted'!T143/((1+$B$1)^($A169-$A$4))</f>
        <v>0</v>
      </c>
      <c r="U169" s="3">
        <f>'SOR Undiscounted'!U143/((1+$B$1)^($A169-$A$4))</f>
        <v>0</v>
      </c>
      <c r="V169" s="3">
        <f>'SOR Undiscounted'!V143/((1+$B$1)^($A169-$A$4))</f>
        <v>0</v>
      </c>
      <c r="W169" s="3">
        <f>'SOR Undiscounted'!W143/((1+$B$1)^($A169-$A$4))</f>
        <v>0</v>
      </c>
      <c r="X169" s="3">
        <f>'SOR Undiscounted'!X143/((1+$B$1)^($A169-$A$4))</f>
        <v>0</v>
      </c>
      <c r="Y169" s="3">
        <f>'SOR Undiscounted'!Y143/((1+$B$1)^($A169-$A$4))</f>
        <v>0</v>
      </c>
      <c r="Z169" s="3">
        <f>'SOR Undiscounted'!Z143/((1+$B$1)^($A169-$A$4))</f>
        <v>0</v>
      </c>
      <c r="AA169" s="3">
        <f>'SOR Undiscounted'!AA143/((1+$B$1)^($A169-$A$4))</f>
        <v>0</v>
      </c>
      <c r="AB169" s="14"/>
    </row>
    <row r="170" spans="1:57" s="16" customFormat="1" x14ac:dyDescent="0.25">
      <c r="A170" s="39">
        <v>2025</v>
      </c>
      <c r="B170" s="3">
        <f>'SOR Undiscounted'!B144/((1+$B$1)^($A170-$A$4))</f>
        <v>0</v>
      </c>
      <c r="C170" s="3">
        <f>'SOR Undiscounted'!C144/((1+$B$1)^($A170-$A$4))</f>
        <v>0</v>
      </c>
      <c r="D170" s="3">
        <f>'SOR Undiscounted'!D144/((1+$B$1)^($A170-$A$4))</f>
        <v>0</v>
      </c>
      <c r="E170" s="3">
        <f>'SOR Undiscounted'!E144/((1+$B$1)^($A170-$A$4))</f>
        <v>0</v>
      </c>
      <c r="F170" s="3">
        <f>'SOR Undiscounted'!F144/((1+$B$1)^($A170-$A$4))</f>
        <v>0</v>
      </c>
      <c r="G170" s="3">
        <f>'SOR Undiscounted'!G144/((1+$B$1)^($A170-$A$4))</f>
        <v>0</v>
      </c>
      <c r="H170" s="3">
        <f>'SOR Undiscounted'!H144/((1+$B$1)^($A170-$A$4))</f>
        <v>0</v>
      </c>
      <c r="I170" s="3">
        <f>'SOR Undiscounted'!I144/((1+$B$1)^($A170-$A$4))</f>
        <v>0</v>
      </c>
      <c r="J170" s="14"/>
      <c r="K170" s="3">
        <f>'SOR Undiscounted'!K144/((1+$B$1)^($A170-$A$4))</f>
        <v>0</v>
      </c>
      <c r="L170" s="3">
        <f>'SOR Undiscounted'!L144/((1+$B$1)^($A170-$A$4))</f>
        <v>0</v>
      </c>
      <c r="M170" s="3">
        <f>'SOR Undiscounted'!M144/((1+$B$1)^($A170-$A$4))</f>
        <v>0</v>
      </c>
      <c r="N170" s="3">
        <f>'SOR Undiscounted'!N144/((1+$B$1)^($A170-$A$4))</f>
        <v>0</v>
      </c>
      <c r="O170" s="3">
        <f>'SOR Undiscounted'!O144/((1+$B$1)^($A170-$A$4))</f>
        <v>0</v>
      </c>
      <c r="P170" s="3">
        <f>'SOR Undiscounted'!P144/((1+$B$1)^($A170-$A$4))</f>
        <v>0</v>
      </c>
      <c r="Q170" s="3">
        <f>'SOR Undiscounted'!Q144/((1+$B$1)^($A170-$A$4))</f>
        <v>0</v>
      </c>
      <c r="R170" s="3">
        <f>'SOR Undiscounted'!R144/((1+$B$1)^($A170-$A$4))</f>
        <v>0</v>
      </c>
      <c r="S170" s="14"/>
      <c r="T170" s="3">
        <f>'SOR Undiscounted'!T144/((1+$B$1)^($A170-$A$4))</f>
        <v>0</v>
      </c>
      <c r="U170" s="3">
        <f>'SOR Undiscounted'!U144/((1+$B$1)^($A170-$A$4))</f>
        <v>0</v>
      </c>
      <c r="V170" s="3">
        <f>'SOR Undiscounted'!V144/((1+$B$1)^($A170-$A$4))</f>
        <v>0</v>
      </c>
      <c r="W170" s="3">
        <f>'SOR Undiscounted'!W144/((1+$B$1)^($A170-$A$4))</f>
        <v>0</v>
      </c>
      <c r="X170" s="3">
        <f>'SOR Undiscounted'!X144/((1+$B$1)^($A170-$A$4))</f>
        <v>0</v>
      </c>
      <c r="Y170" s="3">
        <f>'SOR Undiscounted'!Y144/((1+$B$1)^($A170-$A$4))</f>
        <v>0</v>
      </c>
      <c r="Z170" s="3">
        <f>'SOR Undiscounted'!Z144/((1+$B$1)^($A170-$A$4))</f>
        <v>0</v>
      </c>
      <c r="AA170" s="3">
        <f>'SOR Undiscounted'!AA144/((1+$B$1)^($A170-$A$4))</f>
        <v>0</v>
      </c>
      <c r="AB170" s="14"/>
    </row>
    <row r="171" spans="1:57" s="16" customFormat="1" x14ac:dyDescent="0.25">
      <c r="A171" s="39">
        <v>2026</v>
      </c>
      <c r="B171" s="3">
        <f>'SOR Undiscounted'!B145/((1+$B$1)^($A171-$A$4))</f>
        <v>0</v>
      </c>
      <c r="C171" s="3"/>
      <c r="D171" s="3">
        <f>'SOR Undiscounted'!D145/((1+$B$1)^($A171-$A$4))</f>
        <v>0</v>
      </c>
      <c r="E171" s="3">
        <f>'SOR Undiscounted'!E145/((1+$B$1)^($A171-$A$4))</f>
        <v>0</v>
      </c>
      <c r="F171" s="3">
        <f>'SOR Undiscounted'!F145/((1+$B$1)^($A171-$A$4))</f>
        <v>0</v>
      </c>
      <c r="G171" s="3">
        <f>'SOR Undiscounted'!G145/((1+$B$1)^($A171-$A$4))</f>
        <v>0</v>
      </c>
      <c r="H171" s="3">
        <f>'SOR Undiscounted'!H145/((1+$B$1)^($A171-$A$4))</f>
        <v>0</v>
      </c>
      <c r="I171" s="3">
        <f>'SOR Undiscounted'!I145/((1+$B$1)^($A171-$A$4))</f>
        <v>0</v>
      </c>
      <c r="J171" s="14"/>
      <c r="K171" s="3">
        <f>'SOR Undiscounted'!K145/((1+$B$1)^($A171-$A$4))</f>
        <v>0</v>
      </c>
      <c r="L171" s="3">
        <f>'SOR Undiscounted'!L145/((1+$B$1)^($A171-$A$4))</f>
        <v>0</v>
      </c>
      <c r="M171" s="3">
        <f>'SOR Undiscounted'!M145/((1+$B$1)^($A171-$A$4))</f>
        <v>0</v>
      </c>
      <c r="N171" s="3">
        <f>'SOR Undiscounted'!N145/((1+$B$1)^($A171-$A$4))</f>
        <v>0</v>
      </c>
      <c r="O171" s="3">
        <f>'SOR Undiscounted'!O145/((1+$B$1)^($A171-$A$4))</f>
        <v>0</v>
      </c>
      <c r="P171" s="3">
        <f>'SOR Undiscounted'!P145/((1+$B$1)^($A171-$A$4))</f>
        <v>0</v>
      </c>
      <c r="Q171" s="3">
        <f>'SOR Undiscounted'!Q145/((1+$B$1)^($A171-$A$4))</f>
        <v>0</v>
      </c>
      <c r="R171" s="3">
        <f>'SOR Undiscounted'!R145/((1+$B$1)^($A171-$A$4))</f>
        <v>0</v>
      </c>
      <c r="S171" s="14"/>
      <c r="T171" s="3">
        <f>'SOR Undiscounted'!T145/((1+$B$1)^($A171-$A$4))</f>
        <v>0</v>
      </c>
      <c r="U171" s="3">
        <f>'SOR Undiscounted'!U145/((1+$B$1)^($A171-$A$4))</f>
        <v>0</v>
      </c>
      <c r="V171" s="3">
        <f>'SOR Undiscounted'!V145/((1+$B$1)^($A171-$A$4))</f>
        <v>0</v>
      </c>
      <c r="W171" s="3">
        <f>'SOR Undiscounted'!W145/((1+$B$1)^($A171-$A$4))</f>
        <v>0</v>
      </c>
      <c r="X171" s="3">
        <f>'SOR Undiscounted'!X145/((1+$B$1)^($A171-$A$4))</f>
        <v>0</v>
      </c>
      <c r="Y171" s="3">
        <f>'SOR Undiscounted'!Y145/((1+$B$1)^($A171-$A$4))</f>
        <v>0</v>
      </c>
      <c r="Z171" s="3">
        <f>'SOR Undiscounted'!Z145/((1+$B$1)^($A171-$A$4))</f>
        <v>0</v>
      </c>
      <c r="AA171" s="3">
        <f>'SOR Undiscounted'!AA145/((1+$B$1)^($A171-$A$4))</f>
        <v>0</v>
      </c>
      <c r="AB171" s="14"/>
    </row>
    <row r="172" spans="1:57" s="16" customFormat="1" x14ac:dyDescent="0.25">
      <c r="A172" s="39">
        <v>2027</v>
      </c>
      <c r="B172" s="3">
        <f>'SOR Undiscounted'!B146/((1+$B$1)^($A172-$A$4))</f>
        <v>0</v>
      </c>
      <c r="C172" s="3">
        <f>'SOR Undiscounted'!C146/((1+$B$1)^($A172-$A$4))</f>
        <v>0</v>
      </c>
      <c r="D172" s="3">
        <f>'SOR Undiscounted'!D146/((1+$B$1)^($A172-$A$4))</f>
        <v>0</v>
      </c>
      <c r="E172" s="3">
        <f>'SOR Undiscounted'!E146/((1+$B$1)^($A172-$A$4))</f>
        <v>0</v>
      </c>
      <c r="F172" s="3">
        <f>'SOR Undiscounted'!F146/((1+$B$1)^($A172-$A$4))</f>
        <v>0</v>
      </c>
      <c r="G172" s="3">
        <f>'SOR Undiscounted'!G146/((1+$B$1)^($A172-$A$4))</f>
        <v>0</v>
      </c>
      <c r="H172" s="3">
        <f>'SOR Undiscounted'!H146/((1+$B$1)^($A172-$A$4))</f>
        <v>0</v>
      </c>
      <c r="I172" s="3">
        <f>'SOR Undiscounted'!I146/((1+$B$1)^($A172-$A$4))</f>
        <v>0</v>
      </c>
      <c r="J172" s="14"/>
      <c r="K172" s="3">
        <f>'SOR Undiscounted'!K146/((1+$B$1)^($A172-$A$4))</f>
        <v>0</v>
      </c>
      <c r="L172" s="3">
        <f>'SOR Undiscounted'!L146/((1+$B$1)^($A172-$A$4))</f>
        <v>0</v>
      </c>
      <c r="M172" s="3">
        <f>'SOR Undiscounted'!M146/((1+$B$1)^($A172-$A$4))</f>
        <v>0</v>
      </c>
      <c r="N172" s="3">
        <f>'SOR Undiscounted'!N146/((1+$B$1)^($A172-$A$4))</f>
        <v>0</v>
      </c>
      <c r="O172" s="3">
        <f>'SOR Undiscounted'!O146/((1+$B$1)^($A172-$A$4))</f>
        <v>0</v>
      </c>
      <c r="P172" s="3">
        <f>'SOR Undiscounted'!P146/((1+$B$1)^($A172-$A$4))</f>
        <v>0</v>
      </c>
      <c r="Q172" s="3">
        <f>'SOR Undiscounted'!Q146/((1+$B$1)^($A172-$A$4))</f>
        <v>0</v>
      </c>
      <c r="R172" s="3">
        <f>'SOR Undiscounted'!R146/((1+$B$1)^($A172-$A$4))</f>
        <v>0</v>
      </c>
      <c r="S172" s="14"/>
      <c r="T172" s="3">
        <f>'SOR Undiscounted'!T146/((1+$B$1)^($A172-$A$4))</f>
        <v>0</v>
      </c>
      <c r="U172" s="3">
        <f>'SOR Undiscounted'!U146/((1+$B$1)^($A172-$A$4))</f>
        <v>0</v>
      </c>
      <c r="V172" s="3">
        <f>'SOR Undiscounted'!V146/((1+$B$1)^($A172-$A$4))</f>
        <v>0</v>
      </c>
      <c r="W172" s="3">
        <f>'SOR Undiscounted'!W146/((1+$B$1)^($A172-$A$4))</f>
        <v>0</v>
      </c>
      <c r="X172" s="3">
        <f>'SOR Undiscounted'!X146/((1+$B$1)^($A172-$A$4))</f>
        <v>0</v>
      </c>
      <c r="Y172" s="3">
        <f>'SOR Undiscounted'!Y146/((1+$B$1)^($A172-$A$4))</f>
        <v>0</v>
      </c>
      <c r="Z172" s="3">
        <f>'SOR Undiscounted'!Z146/((1+$B$1)^($A172-$A$4))</f>
        <v>0</v>
      </c>
      <c r="AA172" s="3">
        <f>'SOR Undiscounted'!AA146/((1+$B$1)^($A172-$A$4))</f>
        <v>0</v>
      </c>
      <c r="AB172" s="14"/>
    </row>
    <row r="173" spans="1:57" s="16" customFormat="1" x14ac:dyDescent="0.25">
      <c r="A173" s="39">
        <v>2028</v>
      </c>
      <c r="B173" s="3">
        <f>'SOR Undiscounted'!B147/((1+$B$1)^($A173-$A$4))</f>
        <v>0</v>
      </c>
      <c r="C173" s="3">
        <f>'SOR Undiscounted'!C147/((1+$B$1)^($A173-$A$4))</f>
        <v>0</v>
      </c>
      <c r="D173" s="3">
        <f>'SOR Undiscounted'!D147/((1+$B$1)^($A173-$A$4))</f>
        <v>0</v>
      </c>
      <c r="E173" s="3">
        <f>'SOR Undiscounted'!E147/((1+$B$1)^($A173-$A$4))</f>
        <v>0</v>
      </c>
      <c r="F173" s="3">
        <f>'SOR Undiscounted'!F147/((1+$B$1)^($A173-$A$4))</f>
        <v>0</v>
      </c>
      <c r="G173" s="3">
        <f>'SOR Undiscounted'!G147/((1+$B$1)^($A173-$A$4))</f>
        <v>0</v>
      </c>
      <c r="H173" s="3">
        <f>'SOR Undiscounted'!H147/((1+$B$1)^($A173-$A$4))</f>
        <v>0</v>
      </c>
      <c r="I173" s="3">
        <f>'SOR Undiscounted'!I147/((1+$B$1)^($A173-$A$4))</f>
        <v>0</v>
      </c>
      <c r="J173" s="14"/>
      <c r="K173" s="3">
        <f>'SOR Undiscounted'!K147/((1+$B$1)^($A173-$A$4))</f>
        <v>0</v>
      </c>
      <c r="L173" s="3">
        <f>'SOR Undiscounted'!L147/((1+$B$1)^($A173-$A$4))</f>
        <v>0</v>
      </c>
      <c r="M173" s="3">
        <f>'SOR Undiscounted'!M147/((1+$B$1)^($A173-$A$4))</f>
        <v>0</v>
      </c>
      <c r="N173" s="3">
        <f>'SOR Undiscounted'!N147/((1+$B$1)^($A173-$A$4))</f>
        <v>0</v>
      </c>
      <c r="O173" s="3">
        <f>'SOR Undiscounted'!O147/((1+$B$1)^($A173-$A$4))</f>
        <v>0</v>
      </c>
      <c r="P173" s="3">
        <f>'SOR Undiscounted'!P147/((1+$B$1)^($A173-$A$4))</f>
        <v>0</v>
      </c>
      <c r="Q173" s="3">
        <f>'SOR Undiscounted'!Q147/((1+$B$1)^($A173-$A$4))</f>
        <v>0</v>
      </c>
      <c r="R173" s="3">
        <f>'SOR Undiscounted'!R147/((1+$B$1)^($A173-$A$4))</f>
        <v>0</v>
      </c>
      <c r="S173" s="14"/>
      <c r="T173" s="3">
        <f>'SOR Undiscounted'!T147/((1+$B$1)^($A173-$A$4))</f>
        <v>0</v>
      </c>
      <c r="U173" s="3">
        <f>'SOR Undiscounted'!U147/((1+$B$1)^($A173-$A$4))</f>
        <v>0</v>
      </c>
      <c r="V173" s="3">
        <f>'SOR Undiscounted'!V147/((1+$B$1)^($A173-$A$4))</f>
        <v>0</v>
      </c>
      <c r="W173" s="3">
        <f>'SOR Undiscounted'!W147/((1+$B$1)^($A173-$A$4))</f>
        <v>0</v>
      </c>
      <c r="X173" s="3">
        <f>'SOR Undiscounted'!X147/((1+$B$1)^($A173-$A$4))</f>
        <v>0</v>
      </c>
      <c r="Y173" s="3">
        <f>'SOR Undiscounted'!Y147/((1+$B$1)^($A173-$A$4))</f>
        <v>0</v>
      </c>
      <c r="Z173" s="3">
        <f>'SOR Undiscounted'!Z147/((1+$B$1)^($A173-$A$4))</f>
        <v>0</v>
      </c>
      <c r="AA173" s="3">
        <f>'SOR Undiscounted'!AA147/((1+$B$1)^($A173-$A$4))</f>
        <v>0</v>
      </c>
      <c r="AB173" s="14"/>
    </row>
    <row r="174" spans="1:57" s="16" customFormat="1" x14ac:dyDescent="0.25">
      <c r="A174" s="39">
        <v>2029</v>
      </c>
      <c r="B174" s="3">
        <f>'SOR Undiscounted'!B148/((1+$B$1)^($A174-$A$4))</f>
        <v>0</v>
      </c>
      <c r="C174" s="3">
        <f>'SOR Undiscounted'!C148/((1+$B$1)^($A174-$A$4))</f>
        <v>0</v>
      </c>
      <c r="D174" s="3">
        <f>'SOR Undiscounted'!D148/((1+$B$1)^($A174-$A$4))</f>
        <v>0</v>
      </c>
      <c r="E174" s="3">
        <f>'SOR Undiscounted'!E148/((1+$B$1)^($A174-$A$4))</f>
        <v>0</v>
      </c>
      <c r="F174" s="3">
        <f>'SOR Undiscounted'!F148/((1+$B$1)^($A174-$A$4))</f>
        <v>0</v>
      </c>
      <c r="G174" s="3">
        <f>'SOR Undiscounted'!G148/((1+$B$1)^($A174-$A$4))</f>
        <v>0</v>
      </c>
      <c r="H174" s="3">
        <f>'SOR Undiscounted'!H148/((1+$B$1)^($A174-$A$4))</f>
        <v>0</v>
      </c>
      <c r="I174" s="3">
        <f>'SOR Undiscounted'!I148/((1+$B$1)^($A174-$A$4))</f>
        <v>0</v>
      </c>
      <c r="J174" s="14"/>
      <c r="K174" s="3">
        <f>'SOR Undiscounted'!K148/((1+$B$1)^($A174-$A$4))</f>
        <v>0</v>
      </c>
      <c r="L174" s="3">
        <f>'SOR Undiscounted'!L148/((1+$B$1)^($A174-$A$4))</f>
        <v>0</v>
      </c>
      <c r="M174" s="3">
        <f>'SOR Undiscounted'!M148/((1+$B$1)^($A174-$A$4))</f>
        <v>0</v>
      </c>
      <c r="N174" s="3">
        <f>'SOR Undiscounted'!N148/((1+$B$1)^($A174-$A$4))</f>
        <v>0</v>
      </c>
      <c r="O174" s="3">
        <f>'SOR Undiscounted'!O148/((1+$B$1)^($A174-$A$4))</f>
        <v>0</v>
      </c>
      <c r="P174" s="3">
        <f>'SOR Undiscounted'!P148/((1+$B$1)^($A174-$A$4))</f>
        <v>0</v>
      </c>
      <c r="Q174" s="3">
        <f>'SOR Undiscounted'!Q148/((1+$B$1)^($A174-$A$4))</f>
        <v>0</v>
      </c>
      <c r="R174" s="3">
        <f>'SOR Undiscounted'!R148/((1+$B$1)^($A174-$A$4))</f>
        <v>0</v>
      </c>
      <c r="S174" s="14"/>
      <c r="T174" s="3">
        <f>'SOR Undiscounted'!T148/((1+$B$1)^($A174-$A$4))</f>
        <v>0</v>
      </c>
      <c r="U174" s="3">
        <f>'SOR Undiscounted'!U148/((1+$B$1)^($A174-$A$4))</f>
        <v>0</v>
      </c>
      <c r="V174" s="3">
        <f>'SOR Undiscounted'!V148/((1+$B$1)^($A174-$A$4))</f>
        <v>0</v>
      </c>
      <c r="W174" s="3">
        <f>'SOR Undiscounted'!W148/((1+$B$1)^($A174-$A$4))</f>
        <v>0</v>
      </c>
      <c r="X174" s="3">
        <f>'SOR Undiscounted'!X148/((1+$B$1)^($A174-$A$4))</f>
        <v>0</v>
      </c>
      <c r="Y174" s="3">
        <f>'SOR Undiscounted'!Y148/((1+$B$1)^($A174-$A$4))</f>
        <v>0</v>
      </c>
      <c r="Z174" s="3">
        <f>'SOR Undiscounted'!Z148/((1+$B$1)^($A174-$A$4))</f>
        <v>0</v>
      </c>
      <c r="AA174" s="3">
        <f>'SOR Undiscounted'!AA148/((1+$B$1)^($A174-$A$4))</f>
        <v>0</v>
      </c>
      <c r="AB174" s="14"/>
    </row>
    <row r="175" spans="1:57" s="16" customFormat="1" x14ac:dyDescent="0.25">
      <c r="A175" s="39">
        <v>2030</v>
      </c>
      <c r="B175" s="3">
        <f>'SOR Undiscounted'!B149/((1+$B$1)^($A175-$A$4))</f>
        <v>0</v>
      </c>
      <c r="C175" s="3">
        <f>'SOR Undiscounted'!C149/((1+$B$1)^($A175-$A$4))</f>
        <v>0</v>
      </c>
      <c r="D175" s="3">
        <f>'SOR Undiscounted'!D149/((1+$B$1)^($A175-$A$4))</f>
        <v>0</v>
      </c>
      <c r="E175" s="3">
        <f>'SOR Undiscounted'!E149/((1+$B$1)^($A175-$A$4))</f>
        <v>0</v>
      </c>
      <c r="F175" s="3">
        <f>'SOR Undiscounted'!F149/((1+$B$1)^($A175-$A$4))</f>
        <v>0</v>
      </c>
      <c r="G175" s="3">
        <f>'SOR Undiscounted'!G149/((1+$B$1)^($A175-$A$4))</f>
        <v>0</v>
      </c>
      <c r="H175" s="3">
        <f>'SOR Undiscounted'!H149/((1+$B$1)^($A175-$A$4))</f>
        <v>0</v>
      </c>
      <c r="I175" s="3">
        <f>'SOR Undiscounted'!I149/((1+$B$1)^($A175-$A$4))</f>
        <v>0</v>
      </c>
      <c r="J175" s="14"/>
      <c r="K175" s="3">
        <f>'SOR Undiscounted'!K149/((1+$B$1)^($A175-$A$4))</f>
        <v>0</v>
      </c>
      <c r="L175" s="3">
        <f>'SOR Undiscounted'!L149/((1+$B$1)^($A175-$A$4))</f>
        <v>0</v>
      </c>
      <c r="M175" s="3">
        <f>'SOR Undiscounted'!M149/((1+$B$1)^($A175-$A$4))</f>
        <v>0</v>
      </c>
      <c r="N175" s="3">
        <f>'SOR Undiscounted'!N149/((1+$B$1)^($A175-$A$4))</f>
        <v>0</v>
      </c>
      <c r="O175" s="3">
        <f>'SOR Undiscounted'!O149/((1+$B$1)^($A175-$A$4))</f>
        <v>0</v>
      </c>
      <c r="P175" s="3">
        <f>'SOR Undiscounted'!P149/((1+$B$1)^($A175-$A$4))</f>
        <v>0</v>
      </c>
      <c r="Q175" s="3">
        <f>'SOR Undiscounted'!Q149/((1+$B$1)^($A175-$A$4))</f>
        <v>0</v>
      </c>
      <c r="R175" s="3">
        <f>'SOR Undiscounted'!R149/((1+$B$1)^($A175-$A$4))</f>
        <v>0</v>
      </c>
      <c r="S175" s="14"/>
      <c r="T175" s="3">
        <f>'SOR Undiscounted'!T149/((1+$B$1)^($A175-$A$4))</f>
        <v>0</v>
      </c>
      <c r="U175" s="3">
        <f>'SOR Undiscounted'!U149/((1+$B$1)^($A175-$A$4))</f>
        <v>0</v>
      </c>
      <c r="V175" s="3">
        <f>'SOR Undiscounted'!V149/((1+$B$1)^($A175-$A$4))</f>
        <v>0</v>
      </c>
      <c r="W175" s="3">
        <f>'SOR Undiscounted'!W149/((1+$B$1)^($A175-$A$4))</f>
        <v>0</v>
      </c>
      <c r="X175" s="3">
        <f>'SOR Undiscounted'!X149/((1+$B$1)^($A175-$A$4))</f>
        <v>0</v>
      </c>
      <c r="Y175" s="3">
        <f>'SOR Undiscounted'!Y149/((1+$B$1)^($A175-$A$4))</f>
        <v>0</v>
      </c>
      <c r="Z175" s="3">
        <f>'SOR Undiscounted'!Z149/((1+$B$1)^($A175-$A$4))</f>
        <v>0</v>
      </c>
      <c r="AA175" s="3">
        <f>'SOR Undiscounted'!AA149/((1+$B$1)^($A175-$A$4))</f>
        <v>0</v>
      </c>
      <c r="AB175" s="14"/>
    </row>
    <row r="176" spans="1:57" s="16" customFormat="1" x14ac:dyDescent="0.25">
      <c r="A176" s="39">
        <v>2031</v>
      </c>
      <c r="B176" s="3">
        <f>'SOR Undiscounted'!B150/((1+$B$1)^($A176-$A$4))</f>
        <v>0</v>
      </c>
      <c r="C176" s="3">
        <f>'SOR Undiscounted'!C150/((1+$B$1)^($A176-$A$4))</f>
        <v>0</v>
      </c>
      <c r="D176" s="3">
        <f>'SOR Undiscounted'!D150/((1+$B$1)^($A176-$A$4))</f>
        <v>0</v>
      </c>
      <c r="E176" s="3">
        <f>'SOR Undiscounted'!E150/((1+$B$1)^($A176-$A$4))</f>
        <v>0</v>
      </c>
      <c r="F176" s="3">
        <f>'SOR Undiscounted'!F150/((1+$B$1)^($A176-$A$4))</f>
        <v>0</v>
      </c>
      <c r="G176" s="3">
        <f>'SOR Undiscounted'!G150/((1+$B$1)^($A176-$A$4))</f>
        <v>0</v>
      </c>
      <c r="H176" s="3">
        <f>'SOR Undiscounted'!H150/((1+$B$1)^($A176-$A$4))</f>
        <v>0</v>
      </c>
      <c r="I176" s="3">
        <f>'SOR Undiscounted'!I150/((1+$B$1)^($A176-$A$4))</f>
        <v>0</v>
      </c>
      <c r="J176" s="14"/>
      <c r="K176" s="3">
        <f>'SOR Undiscounted'!K150/((1+$B$1)^($A176-$A$4))</f>
        <v>0</v>
      </c>
      <c r="L176" s="3">
        <f>'SOR Undiscounted'!L150/((1+$B$1)^($A176-$A$4))</f>
        <v>0</v>
      </c>
      <c r="M176" s="3">
        <f>'SOR Undiscounted'!M150/((1+$B$1)^($A176-$A$4))</f>
        <v>0</v>
      </c>
      <c r="N176" s="3">
        <f>'SOR Undiscounted'!N150/((1+$B$1)^($A176-$A$4))</f>
        <v>0</v>
      </c>
      <c r="O176" s="3">
        <f>'SOR Undiscounted'!O150/((1+$B$1)^($A176-$A$4))</f>
        <v>0</v>
      </c>
      <c r="P176" s="3">
        <f>'SOR Undiscounted'!P150/((1+$B$1)^($A176-$A$4))</f>
        <v>0</v>
      </c>
      <c r="Q176" s="3">
        <f>'SOR Undiscounted'!Q150/((1+$B$1)^($A176-$A$4))</f>
        <v>0</v>
      </c>
      <c r="R176" s="3">
        <f>'SOR Undiscounted'!R150/((1+$B$1)^($A176-$A$4))</f>
        <v>0</v>
      </c>
      <c r="S176" s="14"/>
      <c r="T176" s="3">
        <f>'SOR Undiscounted'!T150/((1+$B$1)^($A176-$A$4))</f>
        <v>0</v>
      </c>
      <c r="U176" s="3">
        <f>'SOR Undiscounted'!U150/((1+$B$1)^($A176-$A$4))</f>
        <v>0</v>
      </c>
      <c r="V176" s="3">
        <f>'SOR Undiscounted'!V150/((1+$B$1)^($A176-$A$4))</f>
        <v>0</v>
      </c>
      <c r="W176" s="3">
        <f>'SOR Undiscounted'!W150/((1+$B$1)^($A176-$A$4))</f>
        <v>0</v>
      </c>
      <c r="X176" s="3">
        <f>'SOR Undiscounted'!X150/((1+$B$1)^($A176-$A$4))</f>
        <v>0</v>
      </c>
      <c r="Y176" s="3">
        <f>'SOR Undiscounted'!Y150/((1+$B$1)^($A176-$A$4))</f>
        <v>0</v>
      </c>
      <c r="Z176" s="3">
        <f>'SOR Undiscounted'!Z150/((1+$B$1)^($A176-$A$4))</f>
        <v>0</v>
      </c>
      <c r="AA176" s="3">
        <f>'SOR Undiscounted'!AA150/((1+$B$1)^($A176-$A$4))</f>
        <v>0</v>
      </c>
      <c r="AB176" s="14"/>
    </row>
    <row r="177" spans="1:85" s="16" customFormat="1" x14ac:dyDescent="0.25">
      <c r="A177" s="39">
        <v>2032</v>
      </c>
      <c r="B177" s="3">
        <f>'SOR Undiscounted'!B151/((1+$B$1)^($A177-$A$4))</f>
        <v>0</v>
      </c>
      <c r="C177" s="3">
        <f>'SOR Undiscounted'!C151/((1+$B$1)^($A177-$A$4))</f>
        <v>0</v>
      </c>
      <c r="D177" s="3">
        <f>'SOR Undiscounted'!D151/((1+$B$1)^($A177-$A$4))</f>
        <v>0</v>
      </c>
      <c r="E177" s="3">
        <f>'SOR Undiscounted'!E151/((1+$B$1)^($A177-$A$4))</f>
        <v>0</v>
      </c>
      <c r="F177" s="3">
        <f>'SOR Undiscounted'!F151/((1+$B$1)^($A177-$A$4))</f>
        <v>0</v>
      </c>
      <c r="G177" s="3">
        <f>'SOR Undiscounted'!G151/((1+$B$1)^($A177-$A$4))</f>
        <v>0</v>
      </c>
      <c r="H177" s="3">
        <f>'SOR Undiscounted'!H151/((1+$B$1)^($A177-$A$4))</f>
        <v>0</v>
      </c>
      <c r="I177" s="3">
        <f>'SOR Undiscounted'!I151/((1+$B$1)^($A177-$A$4))</f>
        <v>0</v>
      </c>
      <c r="J177" s="14"/>
      <c r="K177" s="3">
        <f>'SOR Undiscounted'!K151/((1+$B$1)^($A177-$A$4))</f>
        <v>0</v>
      </c>
      <c r="L177" s="3">
        <f>'SOR Undiscounted'!L151/((1+$B$1)^($A177-$A$4))</f>
        <v>0</v>
      </c>
      <c r="M177" s="3">
        <f>'SOR Undiscounted'!M151/((1+$B$1)^($A177-$A$4))</f>
        <v>0</v>
      </c>
      <c r="N177" s="3">
        <f>'SOR Undiscounted'!N151/((1+$B$1)^($A177-$A$4))</f>
        <v>0</v>
      </c>
      <c r="O177" s="3">
        <f>'SOR Undiscounted'!O151/((1+$B$1)^($A177-$A$4))</f>
        <v>0</v>
      </c>
      <c r="P177" s="3">
        <f>'SOR Undiscounted'!P151/((1+$B$1)^($A177-$A$4))</f>
        <v>0</v>
      </c>
      <c r="Q177" s="3">
        <f>'SOR Undiscounted'!Q151/((1+$B$1)^($A177-$A$4))</f>
        <v>0</v>
      </c>
      <c r="R177" s="3">
        <f>'SOR Undiscounted'!R151/((1+$B$1)^($A177-$A$4))</f>
        <v>0</v>
      </c>
      <c r="S177" s="14"/>
      <c r="T177" s="3">
        <f>'SOR Undiscounted'!T151/((1+$B$1)^($A177-$A$4))</f>
        <v>0</v>
      </c>
      <c r="U177" s="3">
        <f>'SOR Undiscounted'!U151/((1+$B$1)^($A177-$A$4))</f>
        <v>0</v>
      </c>
      <c r="V177" s="3">
        <f>'SOR Undiscounted'!V151/((1+$B$1)^($A177-$A$4))</f>
        <v>0</v>
      </c>
      <c r="W177" s="3">
        <f>'SOR Undiscounted'!W151/((1+$B$1)^($A177-$A$4))</f>
        <v>0</v>
      </c>
      <c r="X177" s="3">
        <f>'SOR Undiscounted'!X151/((1+$B$1)^($A177-$A$4))</f>
        <v>0</v>
      </c>
      <c r="Y177" s="3">
        <f>'SOR Undiscounted'!Y151/((1+$B$1)^($A177-$A$4))</f>
        <v>0</v>
      </c>
      <c r="Z177" s="3">
        <f>'SOR Undiscounted'!Z151/((1+$B$1)^($A177-$A$4))</f>
        <v>0</v>
      </c>
      <c r="AA177" s="3">
        <f>'SOR Undiscounted'!AA151/((1+$B$1)^($A177-$A$4))</f>
        <v>0</v>
      </c>
      <c r="AB177" s="14"/>
    </row>
    <row r="178" spans="1:85" s="16" customFormat="1" x14ac:dyDescent="0.25">
      <c r="A178" s="39">
        <v>2033</v>
      </c>
      <c r="B178" s="3">
        <f>'SOR Undiscounted'!B152/((1+$B$1)^($A178-$A$4))</f>
        <v>0</v>
      </c>
      <c r="C178" s="3">
        <f>'SOR Undiscounted'!C152/((1+$B$1)^($A178-$A$4))</f>
        <v>0</v>
      </c>
      <c r="D178" s="3">
        <f>'SOR Undiscounted'!D152/((1+$B$1)^($A178-$A$4))</f>
        <v>0</v>
      </c>
      <c r="E178" s="3">
        <f>'SOR Undiscounted'!E152/((1+$B$1)^($A178-$A$4))</f>
        <v>0</v>
      </c>
      <c r="F178" s="3">
        <f>'SOR Undiscounted'!F152/((1+$B$1)^($A178-$A$4))</f>
        <v>0</v>
      </c>
      <c r="G178" s="3">
        <f>'SOR Undiscounted'!G152/((1+$B$1)^($A178-$A$4))</f>
        <v>0</v>
      </c>
      <c r="H178" s="3">
        <f>'SOR Undiscounted'!H152/((1+$B$1)^($A178-$A$4))</f>
        <v>0</v>
      </c>
      <c r="I178" s="3">
        <f>'SOR Undiscounted'!I152/((1+$B$1)^($A178-$A$4))</f>
        <v>0</v>
      </c>
      <c r="J178" s="14"/>
      <c r="K178" s="3">
        <f>'SOR Undiscounted'!K152/((1+$B$1)^($A178-$A$4))</f>
        <v>0</v>
      </c>
      <c r="L178" s="3">
        <f>'SOR Undiscounted'!L152/((1+$B$1)^($A178-$A$4))</f>
        <v>0</v>
      </c>
      <c r="M178" s="3">
        <f>'SOR Undiscounted'!M152/((1+$B$1)^($A178-$A$4))</f>
        <v>0</v>
      </c>
      <c r="N178" s="3">
        <f>'SOR Undiscounted'!N152/((1+$B$1)^($A178-$A$4))</f>
        <v>0</v>
      </c>
      <c r="O178" s="3">
        <f>'SOR Undiscounted'!O152/((1+$B$1)^($A178-$A$4))</f>
        <v>0</v>
      </c>
      <c r="P178" s="3">
        <f>'SOR Undiscounted'!P152/((1+$B$1)^($A178-$A$4))</f>
        <v>0</v>
      </c>
      <c r="Q178" s="3">
        <f>'SOR Undiscounted'!Q152/((1+$B$1)^($A178-$A$4))</f>
        <v>0</v>
      </c>
      <c r="R178" s="3">
        <f>'SOR Undiscounted'!R152/((1+$B$1)^($A178-$A$4))</f>
        <v>0</v>
      </c>
      <c r="S178" s="14"/>
      <c r="T178" s="3">
        <f>'SOR Undiscounted'!T152/((1+$B$1)^($A178-$A$4))</f>
        <v>0</v>
      </c>
      <c r="U178" s="3">
        <f>'SOR Undiscounted'!U152/((1+$B$1)^($A178-$A$4))</f>
        <v>0</v>
      </c>
      <c r="V178" s="3">
        <f>'SOR Undiscounted'!V152/((1+$B$1)^($A178-$A$4))</f>
        <v>0</v>
      </c>
      <c r="W178" s="3">
        <f>'SOR Undiscounted'!W152/((1+$B$1)^($A178-$A$4))</f>
        <v>0</v>
      </c>
      <c r="X178" s="3">
        <f>'SOR Undiscounted'!X152/((1+$B$1)^($A178-$A$4))</f>
        <v>0</v>
      </c>
      <c r="Y178" s="3">
        <f>'SOR Undiscounted'!Y152/((1+$B$1)^($A178-$A$4))</f>
        <v>0</v>
      </c>
      <c r="Z178" s="3">
        <f>'SOR Undiscounted'!Z152/((1+$B$1)^($A178-$A$4))</f>
        <v>0</v>
      </c>
      <c r="AA178" s="3">
        <f>'SOR Undiscounted'!AA152/((1+$B$1)^($A178-$A$4))</f>
        <v>0</v>
      </c>
      <c r="AB178" s="14"/>
    </row>
    <row r="179" spans="1:85" s="16" customFormat="1" x14ac:dyDescent="0.25">
      <c r="A179" s="39">
        <v>2034</v>
      </c>
      <c r="B179" s="3">
        <f>'SOR Undiscounted'!B153/((1+$B$1)^($A179-$A$4))</f>
        <v>0</v>
      </c>
      <c r="C179" s="3">
        <f>'SOR Undiscounted'!C153/((1+$B$1)^($A179-$A$4))</f>
        <v>0</v>
      </c>
      <c r="D179" s="3">
        <f>'SOR Undiscounted'!D153/((1+$B$1)^($A179-$A$4))</f>
        <v>0</v>
      </c>
      <c r="E179" s="3">
        <f>'SOR Undiscounted'!E153/((1+$B$1)^($A179-$A$4))</f>
        <v>0</v>
      </c>
      <c r="F179" s="3">
        <f>'SOR Undiscounted'!F153/((1+$B$1)^($A179-$A$4))</f>
        <v>0</v>
      </c>
      <c r="G179" s="3">
        <f>'SOR Undiscounted'!G153/((1+$B$1)^($A179-$A$4))</f>
        <v>0</v>
      </c>
      <c r="H179" s="3">
        <f>'SOR Undiscounted'!H153/((1+$B$1)^($A179-$A$4))</f>
        <v>0</v>
      </c>
      <c r="I179" s="3">
        <f>'SOR Undiscounted'!I153/((1+$B$1)^($A179-$A$4))</f>
        <v>0</v>
      </c>
      <c r="J179" s="14"/>
      <c r="K179" s="3">
        <f>'SOR Undiscounted'!K153/((1+$B$1)^($A179-$A$4))</f>
        <v>0</v>
      </c>
      <c r="L179" s="3">
        <f>'SOR Undiscounted'!L153/((1+$B$1)^($A179-$A$4))</f>
        <v>0</v>
      </c>
      <c r="M179" s="3">
        <f>'SOR Undiscounted'!M153/((1+$B$1)^($A179-$A$4))</f>
        <v>0</v>
      </c>
      <c r="N179" s="3">
        <f>'SOR Undiscounted'!N153/((1+$B$1)^($A179-$A$4))</f>
        <v>0</v>
      </c>
      <c r="O179" s="3">
        <f>'SOR Undiscounted'!O153/((1+$B$1)^($A179-$A$4))</f>
        <v>0</v>
      </c>
      <c r="P179" s="3">
        <f>'SOR Undiscounted'!P153/((1+$B$1)^($A179-$A$4))</f>
        <v>0</v>
      </c>
      <c r="Q179" s="3">
        <f>'SOR Undiscounted'!Q153/((1+$B$1)^($A179-$A$4))</f>
        <v>0</v>
      </c>
      <c r="R179" s="3">
        <f>'SOR Undiscounted'!R153/((1+$B$1)^($A179-$A$4))</f>
        <v>0</v>
      </c>
      <c r="S179" s="14"/>
      <c r="T179" s="3">
        <f>'SOR Undiscounted'!T153/((1+$B$1)^($A179-$A$4))</f>
        <v>0</v>
      </c>
      <c r="U179" s="3">
        <f>'SOR Undiscounted'!U153/((1+$B$1)^($A179-$A$4))</f>
        <v>0</v>
      </c>
      <c r="V179" s="3">
        <f>'SOR Undiscounted'!V153/((1+$B$1)^($A179-$A$4))</f>
        <v>0</v>
      </c>
      <c r="W179" s="3">
        <f>'SOR Undiscounted'!W153/((1+$B$1)^($A179-$A$4))</f>
        <v>0</v>
      </c>
      <c r="X179" s="3">
        <f>'SOR Undiscounted'!X153/((1+$B$1)^($A179-$A$4))</f>
        <v>0</v>
      </c>
      <c r="Y179" s="3">
        <f>'SOR Undiscounted'!Y153/((1+$B$1)^($A179-$A$4))</f>
        <v>0</v>
      </c>
      <c r="Z179" s="3">
        <f>'SOR Undiscounted'!Z153/((1+$B$1)^($A179-$A$4))</f>
        <v>0</v>
      </c>
      <c r="AA179" s="3">
        <f>'SOR Undiscounted'!AA153/((1+$B$1)^($A179-$A$4))</f>
        <v>0</v>
      </c>
      <c r="AB179" s="14"/>
    </row>
    <row r="180" spans="1:85" s="16" customFormat="1" x14ac:dyDescent="0.25">
      <c r="A180" s="39">
        <v>2035</v>
      </c>
      <c r="B180" s="3">
        <f>'SOR Undiscounted'!B154/((1+$B$1)^($A180-$A$4))</f>
        <v>0</v>
      </c>
      <c r="C180" s="3">
        <f>'SOR Undiscounted'!C154/((1+$B$1)^($A180-$A$4))</f>
        <v>0</v>
      </c>
      <c r="D180" s="3">
        <f>'SOR Undiscounted'!D154/((1+$B$1)^($A180-$A$4))</f>
        <v>0</v>
      </c>
      <c r="E180" s="3">
        <f>'SOR Undiscounted'!E154/((1+$B$1)^($A180-$A$4))</f>
        <v>0</v>
      </c>
      <c r="F180" s="3">
        <f>'SOR Undiscounted'!F154/((1+$B$1)^($A180-$A$4))</f>
        <v>0</v>
      </c>
      <c r="G180" s="3">
        <f>'SOR Undiscounted'!G154/((1+$B$1)^($A180-$A$4))</f>
        <v>0</v>
      </c>
      <c r="H180" s="3">
        <f>'SOR Undiscounted'!H154/((1+$B$1)^($A180-$A$4))</f>
        <v>0</v>
      </c>
      <c r="I180" s="3">
        <f>'SOR Undiscounted'!I154/((1+$B$1)^($A180-$A$4))</f>
        <v>0</v>
      </c>
      <c r="J180" s="14"/>
      <c r="K180" s="3">
        <f>'SOR Undiscounted'!K154/((1+$B$1)^($A180-$A$4))</f>
        <v>0</v>
      </c>
      <c r="L180" s="3">
        <f>'SOR Undiscounted'!L154/((1+$B$1)^($A180-$A$4))</f>
        <v>0</v>
      </c>
      <c r="M180" s="3">
        <f>'SOR Undiscounted'!M154/((1+$B$1)^($A180-$A$4))</f>
        <v>0</v>
      </c>
      <c r="N180" s="3">
        <f>'SOR Undiscounted'!N154/((1+$B$1)^($A180-$A$4))</f>
        <v>0</v>
      </c>
      <c r="O180" s="3">
        <f>'SOR Undiscounted'!O154/((1+$B$1)^($A180-$A$4))</f>
        <v>0</v>
      </c>
      <c r="P180" s="3">
        <f>'SOR Undiscounted'!P154/((1+$B$1)^($A180-$A$4))</f>
        <v>0</v>
      </c>
      <c r="Q180" s="3">
        <f>'SOR Undiscounted'!Q154/((1+$B$1)^($A180-$A$4))</f>
        <v>0</v>
      </c>
      <c r="R180" s="3">
        <f>'SOR Undiscounted'!R154/((1+$B$1)^($A180-$A$4))</f>
        <v>0</v>
      </c>
      <c r="S180" s="14"/>
      <c r="T180" s="3">
        <f>'SOR Undiscounted'!T154/((1+$B$1)^($A180-$A$4))</f>
        <v>0</v>
      </c>
      <c r="U180" s="3">
        <f>'SOR Undiscounted'!U154/((1+$B$1)^($A180-$A$4))</f>
        <v>0</v>
      </c>
      <c r="V180" s="3">
        <f>'SOR Undiscounted'!V154/((1+$B$1)^($A180-$A$4))</f>
        <v>0</v>
      </c>
      <c r="W180" s="3">
        <f>'SOR Undiscounted'!W154/((1+$B$1)^($A180-$A$4))</f>
        <v>0</v>
      </c>
      <c r="X180" s="3">
        <f>'SOR Undiscounted'!X154/((1+$B$1)^($A180-$A$4))</f>
        <v>0</v>
      </c>
      <c r="Y180" s="3">
        <f>'SOR Undiscounted'!Y154/((1+$B$1)^($A180-$A$4))</f>
        <v>0</v>
      </c>
      <c r="Z180" s="3">
        <f>'SOR Undiscounted'!Z154/((1+$B$1)^($A180-$A$4))</f>
        <v>0</v>
      </c>
      <c r="AA180" s="3">
        <f>'SOR Undiscounted'!AA154/((1+$B$1)^($A180-$A$4))</f>
        <v>0</v>
      </c>
      <c r="AB180" s="14"/>
    </row>
    <row r="181" spans="1:85" s="16" customFormat="1" x14ac:dyDescent="0.25">
      <c r="A181" s="39">
        <v>2036</v>
      </c>
      <c r="B181" s="3">
        <f>'SOR Undiscounted'!B155/((1+$B$1)^($A181-$A$4))</f>
        <v>0</v>
      </c>
      <c r="C181" s="3">
        <f>'SOR Undiscounted'!C155/((1+$B$1)^($A181-$A$4))</f>
        <v>0</v>
      </c>
      <c r="D181" s="3">
        <f>'SOR Undiscounted'!D155/((1+$B$1)^($A181-$A$4))</f>
        <v>0</v>
      </c>
      <c r="E181" s="3">
        <f>'SOR Undiscounted'!E155/((1+$B$1)^($A181-$A$4))</f>
        <v>0</v>
      </c>
      <c r="F181" s="3">
        <f>'SOR Undiscounted'!F155/((1+$B$1)^($A181-$A$4))</f>
        <v>0</v>
      </c>
      <c r="G181" s="3">
        <f>'SOR Undiscounted'!G155/((1+$B$1)^($A181-$A$4))</f>
        <v>0</v>
      </c>
      <c r="H181" s="3">
        <f>'SOR Undiscounted'!H155/((1+$B$1)^($A181-$A$4))</f>
        <v>0</v>
      </c>
      <c r="I181" s="3">
        <f>'SOR Undiscounted'!I155/((1+$B$1)^($A181-$A$4))</f>
        <v>0</v>
      </c>
      <c r="J181" s="14"/>
      <c r="K181" s="3">
        <f>'SOR Undiscounted'!K155/((1+$B$1)^($A181-$A$4))</f>
        <v>0</v>
      </c>
      <c r="L181" s="3">
        <f>'SOR Undiscounted'!L155/((1+$B$1)^($A181-$A$4))</f>
        <v>0</v>
      </c>
      <c r="M181" s="3">
        <f>'SOR Undiscounted'!M155/((1+$B$1)^($A181-$A$4))</f>
        <v>0</v>
      </c>
      <c r="N181" s="3">
        <f>'SOR Undiscounted'!N155/((1+$B$1)^($A181-$A$4))</f>
        <v>0</v>
      </c>
      <c r="O181" s="3">
        <f>'SOR Undiscounted'!O155/((1+$B$1)^($A181-$A$4))</f>
        <v>0</v>
      </c>
      <c r="P181" s="3">
        <f>'SOR Undiscounted'!P155/((1+$B$1)^($A181-$A$4))</f>
        <v>0</v>
      </c>
      <c r="Q181" s="3">
        <f>'SOR Undiscounted'!Q155/((1+$B$1)^($A181-$A$4))</f>
        <v>0</v>
      </c>
      <c r="R181" s="3">
        <f>'SOR Undiscounted'!R155/((1+$B$1)^($A181-$A$4))</f>
        <v>0</v>
      </c>
      <c r="S181" s="14"/>
      <c r="T181" s="3">
        <f>'SOR Undiscounted'!T155/((1+$B$1)^($A181-$A$4))</f>
        <v>0</v>
      </c>
      <c r="U181" s="3">
        <f>'SOR Undiscounted'!U155/((1+$B$1)^($A181-$A$4))</f>
        <v>0</v>
      </c>
      <c r="V181" s="3">
        <f>'SOR Undiscounted'!V155/((1+$B$1)^($A181-$A$4))</f>
        <v>0</v>
      </c>
      <c r="W181" s="3">
        <f>'SOR Undiscounted'!W155/((1+$B$1)^($A181-$A$4))</f>
        <v>0</v>
      </c>
      <c r="X181" s="3">
        <f>'SOR Undiscounted'!X155/((1+$B$1)^($A181-$A$4))</f>
        <v>0</v>
      </c>
      <c r="Y181" s="3">
        <f>'SOR Undiscounted'!Y155/((1+$B$1)^($A181-$A$4))</f>
        <v>0</v>
      </c>
      <c r="Z181" s="3">
        <f>'SOR Undiscounted'!Z155/((1+$B$1)^($A181-$A$4))</f>
        <v>0</v>
      </c>
      <c r="AA181" s="3">
        <f>'SOR Undiscounted'!AA155/((1+$B$1)^($A181-$A$4))</f>
        <v>0</v>
      </c>
      <c r="AB181" s="14"/>
    </row>
    <row r="182" spans="1:85" s="16" customFormat="1" x14ac:dyDescent="0.25">
      <c r="A182" s="39">
        <v>2037</v>
      </c>
      <c r="B182" s="3">
        <f>'SOR Undiscounted'!B156/((1+$B$1)^($A182-$A$4))</f>
        <v>0</v>
      </c>
      <c r="C182" s="3">
        <f>'SOR Undiscounted'!C156/((1+$B$1)^($A182-$A$4))</f>
        <v>0</v>
      </c>
      <c r="D182" s="3">
        <f>'SOR Undiscounted'!D156/((1+$B$1)^($A182-$A$4))</f>
        <v>0</v>
      </c>
      <c r="E182" s="3">
        <f>'SOR Undiscounted'!E156/((1+$B$1)^($A182-$A$4))</f>
        <v>0</v>
      </c>
      <c r="F182" s="3">
        <f>'SOR Undiscounted'!F156/((1+$B$1)^($A182-$A$4))</f>
        <v>0</v>
      </c>
      <c r="G182" s="3">
        <f>'SOR Undiscounted'!G156/((1+$B$1)^($A182-$A$4))</f>
        <v>0</v>
      </c>
      <c r="H182" s="3">
        <f>'SOR Undiscounted'!H156/((1+$B$1)^($A182-$A$4))</f>
        <v>0</v>
      </c>
      <c r="I182" s="3">
        <f>'SOR Undiscounted'!I156/((1+$B$1)^($A182-$A$4))</f>
        <v>0</v>
      </c>
      <c r="J182" s="14"/>
      <c r="K182" s="3">
        <f>'SOR Undiscounted'!K156/((1+$B$1)^($A182-$A$4))</f>
        <v>0</v>
      </c>
      <c r="L182" s="3">
        <f>'SOR Undiscounted'!L156/((1+$B$1)^($A182-$A$4))</f>
        <v>0</v>
      </c>
      <c r="M182" s="3">
        <f>'SOR Undiscounted'!M156/((1+$B$1)^($A182-$A$4))</f>
        <v>0</v>
      </c>
      <c r="N182" s="3">
        <f>'SOR Undiscounted'!N156/((1+$B$1)^($A182-$A$4))</f>
        <v>0</v>
      </c>
      <c r="O182" s="3">
        <f>'SOR Undiscounted'!O156/((1+$B$1)^($A182-$A$4))</f>
        <v>0</v>
      </c>
      <c r="P182" s="3">
        <f>'SOR Undiscounted'!P156/((1+$B$1)^($A182-$A$4))</f>
        <v>0</v>
      </c>
      <c r="Q182" s="3">
        <f>'SOR Undiscounted'!Q156/((1+$B$1)^($A182-$A$4))</f>
        <v>0</v>
      </c>
      <c r="R182" s="3">
        <f>'SOR Undiscounted'!R156/((1+$B$1)^($A182-$A$4))</f>
        <v>0</v>
      </c>
      <c r="S182" s="14"/>
      <c r="T182" s="3">
        <f>'SOR Undiscounted'!T156/((1+$B$1)^($A182-$A$4))</f>
        <v>0</v>
      </c>
      <c r="U182" s="3">
        <f>'SOR Undiscounted'!U156/((1+$B$1)^($A182-$A$4))</f>
        <v>0</v>
      </c>
      <c r="V182" s="3">
        <f>'SOR Undiscounted'!V156/((1+$B$1)^($A182-$A$4))</f>
        <v>0</v>
      </c>
      <c r="W182" s="3">
        <f>'SOR Undiscounted'!W156/((1+$B$1)^($A182-$A$4))</f>
        <v>0</v>
      </c>
      <c r="X182" s="3">
        <f>'SOR Undiscounted'!X156/((1+$B$1)^($A182-$A$4))</f>
        <v>0</v>
      </c>
      <c r="Y182" s="3">
        <f>'SOR Undiscounted'!Y156/((1+$B$1)^($A182-$A$4))</f>
        <v>0</v>
      </c>
      <c r="Z182" s="3">
        <f>'SOR Undiscounted'!Z156/((1+$B$1)^($A182-$A$4))</f>
        <v>0</v>
      </c>
      <c r="AA182" s="3">
        <f>'SOR Undiscounted'!AA156/((1+$B$1)^($A182-$A$4))</f>
        <v>0</v>
      </c>
      <c r="AB182" s="14"/>
    </row>
    <row r="183" spans="1:85" s="16" customFormat="1" x14ac:dyDescent="0.25">
      <c r="A183" s="39">
        <v>2038</v>
      </c>
      <c r="B183" s="3">
        <f>'SOR Undiscounted'!B157/((1+$B$1)^($A183-$A$4))</f>
        <v>0</v>
      </c>
      <c r="C183" s="3">
        <f>'SOR Undiscounted'!C157/((1+$B$1)^($A183-$A$4))</f>
        <v>0</v>
      </c>
      <c r="D183" s="3">
        <f>'SOR Undiscounted'!D157/((1+$B$1)^($A183-$A$4))</f>
        <v>0</v>
      </c>
      <c r="E183" s="3">
        <f>'SOR Undiscounted'!E157/((1+$B$1)^($A183-$A$4))</f>
        <v>0</v>
      </c>
      <c r="F183" s="3">
        <f>'SOR Undiscounted'!F157/((1+$B$1)^($A183-$A$4))</f>
        <v>0</v>
      </c>
      <c r="G183" s="3">
        <f>'SOR Undiscounted'!G157/((1+$B$1)^($A183-$A$4))</f>
        <v>0</v>
      </c>
      <c r="H183" s="3">
        <f>'SOR Undiscounted'!H157/((1+$B$1)^($A183-$A$4))</f>
        <v>0</v>
      </c>
      <c r="I183" s="3">
        <f>'SOR Undiscounted'!I157/((1+$B$1)^($A183-$A$4))</f>
        <v>0</v>
      </c>
      <c r="J183" s="14"/>
      <c r="K183" s="3">
        <f>'SOR Undiscounted'!K157/((1+$B$1)^($A183-$A$4))</f>
        <v>0</v>
      </c>
      <c r="L183" s="3">
        <f>'SOR Undiscounted'!L157/((1+$B$1)^($A183-$A$4))</f>
        <v>0</v>
      </c>
      <c r="M183" s="3">
        <f>'SOR Undiscounted'!M157/((1+$B$1)^($A183-$A$4))</f>
        <v>0</v>
      </c>
      <c r="N183" s="3">
        <f>'SOR Undiscounted'!N157/((1+$B$1)^($A183-$A$4))</f>
        <v>0</v>
      </c>
      <c r="O183" s="3">
        <f>'SOR Undiscounted'!O157/((1+$B$1)^($A183-$A$4))</f>
        <v>0</v>
      </c>
      <c r="P183" s="3">
        <f>'SOR Undiscounted'!P157/((1+$B$1)^($A183-$A$4))</f>
        <v>0</v>
      </c>
      <c r="Q183" s="3">
        <f>'SOR Undiscounted'!Q157/((1+$B$1)^($A183-$A$4))</f>
        <v>0</v>
      </c>
      <c r="R183" s="3">
        <f>'SOR Undiscounted'!R157/((1+$B$1)^($A183-$A$4))</f>
        <v>0</v>
      </c>
      <c r="S183" s="14"/>
      <c r="T183" s="3">
        <f>'SOR Undiscounted'!T157/((1+$B$1)^($A183-$A$4))</f>
        <v>0</v>
      </c>
      <c r="U183" s="3">
        <f>'SOR Undiscounted'!U157/((1+$B$1)^($A183-$A$4))</f>
        <v>0</v>
      </c>
      <c r="V183" s="3">
        <f>'SOR Undiscounted'!V157/((1+$B$1)^($A183-$A$4))</f>
        <v>0</v>
      </c>
      <c r="W183" s="3">
        <f>'SOR Undiscounted'!W157/((1+$B$1)^($A183-$A$4))</f>
        <v>0</v>
      </c>
      <c r="X183" s="3">
        <f>'SOR Undiscounted'!X157/((1+$B$1)^($A183-$A$4))</f>
        <v>0</v>
      </c>
      <c r="Y183" s="3">
        <f>'SOR Undiscounted'!Y157/((1+$B$1)^($A183-$A$4))</f>
        <v>0</v>
      </c>
      <c r="Z183" s="3">
        <f>'SOR Undiscounted'!Z157/((1+$B$1)^($A183-$A$4))</f>
        <v>0</v>
      </c>
      <c r="AA183" s="3">
        <f>'SOR Undiscounted'!AA157/((1+$B$1)^($A183-$A$4))</f>
        <v>0</v>
      </c>
      <c r="AB183" s="14"/>
    </row>
    <row r="184" spans="1:85" s="16" customFormat="1" x14ac:dyDescent="0.25">
      <c r="A184" s="39">
        <v>2039</v>
      </c>
      <c r="B184" s="3">
        <f>'SOR Undiscounted'!B158/((1+$B$1)^($A184-$A$4))</f>
        <v>0</v>
      </c>
      <c r="C184" s="3">
        <f>'SOR Undiscounted'!C158/((1+$B$1)^($A184-$A$4))</f>
        <v>0</v>
      </c>
      <c r="D184" s="3">
        <f>'SOR Undiscounted'!D158/((1+$B$1)^($A184-$A$4))</f>
        <v>0</v>
      </c>
      <c r="E184" s="3">
        <f>'SOR Undiscounted'!E158/((1+$B$1)^($A184-$A$4))</f>
        <v>0</v>
      </c>
      <c r="F184" s="3">
        <f>'SOR Undiscounted'!F158/((1+$B$1)^($A184-$A$4))</f>
        <v>0</v>
      </c>
      <c r="G184" s="3">
        <f>'SOR Undiscounted'!G158/((1+$B$1)^($A184-$A$4))</f>
        <v>0</v>
      </c>
      <c r="H184" s="3">
        <f>'SOR Undiscounted'!H158/((1+$B$1)^($A184-$A$4))</f>
        <v>0</v>
      </c>
      <c r="I184" s="3">
        <f>'SOR Undiscounted'!I158/((1+$B$1)^($A184-$A$4))</f>
        <v>0</v>
      </c>
      <c r="J184" s="14"/>
      <c r="K184" s="3">
        <f>'SOR Undiscounted'!K158/((1+$B$1)^($A184-$A$4))</f>
        <v>0</v>
      </c>
      <c r="L184" s="3">
        <f>'SOR Undiscounted'!L158/((1+$B$1)^($A184-$A$4))</f>
        <v>0</v>
      </c>
      <c r="M184" s="3">
        <f>'SOR Undiscounted'!M158/((1+$B$1)^($A184-$A$4))</f>
        <v>0</v>
      </c>
      <c r="N184" s="3">
        <f>'SOR Undiscounted'!N158/((1+$B$1)^($A184-$A$4))</f>
        <v>0</v>
      </c>
      <c r="O184" s="3">
        <f>'SOR Undiscounted'!O158/((1+$B$1)^($A184-$A$4))</f>
        <v>0</v>
      </c>
      <c r="P184" s="3">
        <f>'SOR Undiscounted'!P158/((1+$B$1)^($A184-$A$4))</f>
        <v>0</v>
      </c>
      <c r="Q184" s="3">
        <f>'SOR Undiscounted'!Q158/((1+$B$1)^($A184-$A$4))</f>
        <v>0</v>
      </c>
      <c r="R184" s="3">
        <f>'SOR Undiscounted'!R158/((1+$B$1)^($A184-$A$4))</f>
        <v>0</v>
      </c>
      <c r="S184" s="14"/>
      <c r="T184" s="3">
        <f>'SOR Undiscounted'!T158/((1+$B$1)^($A184-$A$4))</f>
        <v>0</v>
      </c>
      <c r="U184" s="3">
        <f>'SOR Undiscounted'!U158/((1+$B$1)^($A184-$A$4))</f>
        <v>0</v>
      </c>
      <c r="V184" s="3">
        <f>'SOR Undiscounted'!V158/((1+$B$1)^($A184-$A$4))</f>
        <v>0</v>
      </c>
      <c r="W184" s="3">
        <f>'SOR Undiscounted'!W158/((1+$B$1)^($A184-$A$4))</f>
        <v>0</v>
      </c>
      <c r="X184" s="3">
        <f>'SOR Undiscounted'!X158/((1+$B$1)^($A184-$A$4))</f>
        <v>0</v>
      </c>
      <c r="Y184" s="3">
        <f>'SOR Undiscounted'!Y158/((1+$B$1)^($A184-$A$4))</f>
        <v>0</v>
      </c>
      <c r="Z184" s="3">
        <f>'SOR Undiscounted'!Z158/((1+$B$1)^($A184-$A$4))</f>
        <v>0</v>
      </c>
      <c r="AA184" s="3">
        <f>'SOR Undiscounted'!AA158/((1+$B$1)^($A184-$A$4))</f>
        <v>0</v>
      </c>
      <c r="AB184" s="14"/>
    </row>
    <row r="185" spans="1:85" s="16" customFormat="1" x14ac:dyDescent="0.25">
      <c r="A185" s="39">
        <v>2040</v>
      </c>
      <c r="B185" s="3">
        <f>'SOR Undiscounted'!B159/((1+$B$1)^($A185-$A$4))</f>
        <v>0</v>
      </c>
      <c r="C185" s="3">
        <f>'SOR Undiscounted'!C159/((1+$B$1)^($A185-$A$4))</f>
        <v>0</v>
      </c>
      <c r="D185" s="3">
        <f>'SOR Undiscounted'!D159/((1+$B$1)^($A185-$A$4))</f>
        <v>0</v>
      </c>
      <c r="E185" s="3">
        <f>'SOR Undiscounted'!E159/((1+$B$1)^($A185-$A$4))</f>
        <v>0</v>
      </c>
      <c r="F185" s="3">
        <f>'SOR Undiscounted'!F159/((1+$B$1)^($A185-$A$4))</f>
        <v>0</v>
      </c>
      <c r="G185" s="3">
        <f>'SOR Undiscounted'!G159/((1+$B$1)^($A185-$A$4))</f>
        <v>0</v>
      </c>
      <c r="H185" s="3">
        <f>'SOR Undiscounted'!H159/((1+$B$1)^($A185-$A$4))</f>
        <v>0</v>
      </c>
      <c r="I185" s="3">
        <f>'SOR Undiscounted'!I159/((1+$B$1)^($A185-$A$4))</f>
        <v>0</v>
      </c>
      <c r="J185" s="14"/>
      <c r="K185" s="3">
        <f>'SOR Undiscounted'!K159/((1+$B$1)^($A185-$A$4))</f>
        <v>0</v>
      </c>
      <c r="L185" s="3">
        <f>'SOR Undiscounted'!L159/((1+$B$1)^($A185-$A$4))</f>
        <v>0</v>
      </c>
      <c r="M185" s="3">
        <f>'SOR Undiscounted'!M159/((1+$B$1)^($A185-$A$4))</f>
        <v>0</v>
      </c>
      <c r="N185" s="3">
        <f>'SOR Undiscounted'!N159/((1+$B$1)^($A185-$A$4))</f>
        <v>0</v>
      </c>
      <c r="O185" s="3">
        <f>'SOR Undiscounted'!O159/((1+$B$1)^($A185-$A$4))</f>
        <v>0</v>
      </c>
      <c r="P185" s="3">
        <f>'SOR Undiscounted'!P159/((1+$B$1)^($A185-$A$4))</f>
        <v>0</v>
      </c>
      <c r="Q185" s="3">
        <f>'SOR Undiscounted'!Q159/((1+$B$1)^($A185-$A$4))</f>
        <v>0</v>
      </c>
      <c r="R185" s="3">
        <f>'SOR Undiscounted'!R159/((1+$B$1)^($A185-$A$4))</f>
        <v>0</v>
      </c>
      <c r="S185" s="14"/>
      <c r="T185" s="3">
        <f>'SOR Undiscounted'!T159/((1+$B$1)^($A185-$A$4))</f>
        <v>0</v>
      </c>
      <c r="U185" s="3">
        <f>'SOR Undiscounted'!U159/((1+$B$1)^($A185-$A$4))</f>
        <v>0</v>
      </c>
      <c r="V185" s="3">
        <f>'SOR Undiscounted'!V159/((1+$B$1)^($A185-$A$4))</f>
        <v>0</v>
      </c>
      <c r="W185" s="3">
        <f>'SOR Undiscounted'!W159/((1+$B$1)^($A185-$A$4))</f>
        <v>0</v>
      </c>
      <c r="X185" s="3">
        <f>'SOR Undiscounted'!X159/((1+$B$1)^($A185-$A$4))</f>
        <v>0</v>
      </c>
      <c r="Y185" s="3">
        <f>'SOR Undiscounted'!Y159/((1+$B$1)^($A185-$A$4))</f>
        <v>0</v>
      </c>
      <c r="Z185" s="3">
        <f>'SOR Undiscounted'!Z159/((1+$B$1)^($A185-$A$4))</f>
        <v>0</v>
      </c>
      <c r="AA185" s="3">
        <f>'SOR Undiscounted'!AA159/((1+$B$1)^($A185-$A$4))</f>
        <v>0</v>
      </c>
      <c r="AB185" s="14"/>
    </row>
    <row r="186" spans="1:85" s="16" customFormat="1" x14ac:dyDescent="0.25">
      <c r="A186" s="16" t="s">
        <v>25</v>
      </c>
      <c r="B186" s="13">
        <f>SUM(B165:B185)</f>
        <v>0</v>
      </c>
      <c r="C186" s="13">
        <f t="shared" ref="C186:H186" si="29">SUM(C165:C185)</f>
        <v>0</v>
      </c>
      <c r="D186" s="13">
        <f t="shared" si="29"/>
        <v>0</v>
      </c>
      <c r="E186" s="13">
        <f t="shared" si="29"/>
        <v>0</v>
      </c>
      <c r="F186" s="13">
        <f t="shared" si="29"/>
        <v>0</v>
      </c>
      <c r="G186" s="13">
        <f t="shared" si="29"/>
        <v>0</v>
      </c>
      <c r="H186" s="13">
        <f t="shared" si="29"/>
        <v>0</v>
      </c>
      <c r="I186" s="13">
        <f t="shared" ref="I186" si="30">SUM(I165:I185)</f>
        <v>0</v>
      </c>
      <c r="J186" s="14"/>
      <c r="K186" s="13">
        <f t="shared" ref="K186:Q186" si="31">SUM(K165:K185)</f>
        <v>0</v>
      </c>
      <c r="L186" s="13">
        <f t="shared" si="31"/>
        <v>0</v>
      </c>
      <c r="M186" s="13">
        <f t="shared" si="31"/>
        <v>0</v>
      </c>
      <c r="N186" s="13">
        <f t="shared" si="31"/>
        <v>0</v>
      </c>
      <c r="O186" s="13">
        <f t="shared" si="31"/>
        <v>0</v>
      </c>
      <c r="P186" s="13">
        <f t="shared" si="31"/>
        <v>0</v>
      </c>
      <c r="Q186" s="13">
        <f t="shared" si="31"/>
        <v>0</v>
      </c>
      <c r="R186" s="13">
        <f t="shared" ref="R186" si="32">SUM(R165:R185)</f>
        <v>0</v>
      </c>
      <c r="S186" s="14"/>
      <c r="T186" s="13">
        <f t="shared" ref="T186:Z186" si="33">SUM(T165:T185)</f>
        <v>0</v>
      </c>
      <c r="U186" s="13">
        <f t="shared" si="33"/>
        <v>0</v>
      </c>
      <c r="V186" s="13">
        <f t="shared" si="33"/>
        <v>0</v>
      </c>
      <c r="W186" s="13">
        <f t="shared" si="33"/>
        <v>0</v>
      </c>
      <c r="X186" s="13">
        <f t="shared" si="33"/>
        <v>0</v>
      </c>
      <c r="Y186" s="13">
        <f t="shared" si="33"/>
        <v>0</v>
      </c>
      <c r="Z186" s="13">
        <f t="shared" si="33"/>
        <v>0</v>
      </c>
      <c r="AA186" s="13">
        <f t="shared" ref="AA186" si="34">SUM(AA165:AA185)</f>
        <v>0</v>
      </c>
      <c r="AB186" s="14"/>
    </row>
    <row r="187" spans="1:85" s="39" customFormat="1" x14ac:dyDescent="0.25">
      <c r="AC187" s="40"/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</row>
    <row r="188" spans="1:85" s="39" customFormat="1" x14ac:dyDescent="0.25">
      <c r="AC188" s="40"/>
      <c r="AD188" s="40"/>
      <c r="AE188" s="40"/>
      <c r="AF188" s="40"/>
      <c r="AG188" s="40"/>
      <c r="AH188" s="40"/>
      <c r="AI188" s="40"/>
      <c r="AJ188" s="40"/>
      <c r="AK188" s="40"/>
      <c r="AL188" s="40"/>
      <c r="AM188" s="40"/>
      <c r="AN188" s="40"/>
      <c r="AO188" s="40"/>
      <c r="AP188" s="40"/>
      <c r="AQ188" s="40"/>
      <c r="AR188" s="40"/>
      <c r="AS188" s="40"/>
      <c r="AT188" s="40"/>
      <c r="AU188" s="40"/>
      <c r="AV188" s="40"/>
      <c r="AW188" s="40"/>
      <c r="AX188" s="40"/>
      <c r="AY188" s="40"/>
      <c r="AZ188" s="40"/>
      <c r="BA188" s="40"/>
      <c r="BB188" s="40"/>
      <c r="BC188" s="40"/>
      <c r="BD188" s="40"/>
      <c r="BE188" s="40"/>
    </row>
    <row r="189" spans="1:85" s="39" customFormat="1" x14ac:dyDescent="0.25">
      <c r="A189" s="6" t="s">
        <v>73</v>
      </c>
      <c r="AC189" s="40"/>
      <c r="AD189" s="40"/>
      <c r="AE189" s="40"/>
      <c r="AF189" s="40"/>
      <c r="AG189" s="40"/>
      <c r="AH189" s="40"/>
      <c r="AI189" s="40"/>
      <c r="AJ189" s="40"/>
      <c r="AK189" s="40"/>
      <c r="AL189" s="40"/>
      <c r="AM189" s="40"/>
      <c r="AN189" s="40"/>
      <c r="AO189" s="40"/>
      <c r="AP189" s="40"/>
      <c r="AQ189" s="40"/>
      <c r="AR189" s="40"/>
      <c r="AS189" s="40"/>
      <c r="AT189" s="40"/>
      <c r="AU189" s="40"/>
      <c r="AV189" s="40"/>
      <c r="AW189" s="40"/>
      <c r="AX189" s="40"/>
      <c r="AY189" s="40"/>
      <c r="AZ189" s="40"/>
      <c r="BA189" s="40"/>
      <c r="BB189" s="40"/>
      <c r="BC189" s="40"/>
      <c r="BD189" s="40"/>
      <c r="BE189" s="40"/>
    </row>
    <row r="190" spans="1:85" s="39" customFormat="1" x14ac:dyDescent="0.25">
      <c r="A190" s="6"/>
      <c r="B190" s="5" t="s">
        <v>2</v>
      </c>
      <c r="C190" s="5"/>
      <c r="D190" s="5"/>
      <c r="E190" s="5"/>
      <c r="F190" s="5"/>
      <c r="G190" s="5"/>
      <c r="H190" s="5"/>
      <c r="I190" s="5"/>
      <c r="K190" s="5" t="s">
        <v>59</v>
      </c>
      <c r="L190" s="5"/>
      <c r="M190" s="5"/>
      <c r="N190" s="5"/>
      <c r="O190" s="5"/>
      <c r="P190" s="5"/>
      <c r="Q190" s="5"/>
      <c r="R190" s="5"/>
      <c r="T190" s="5" t="s">
        <v>3</v>
      </c>
      <c r="U190" s="5"/>
      <c r="V190" s="5"/>
      <c r="W190" s="5"/>
      <c r="X190" s="5"/>
      <c r="Y190" s="5"/>
      <c r="Z190" s="5"/>
      <c r="AA190" s="5"/>
      <c r="AC190" s="40"/>
      <c r="AD190" s="40"/>
      <c r="AE190" s="45"/>
      <c r="AF190" s="45"/>
      <c r="AG190" s="4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0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</row>
    <row r="191" spans="1:85" s="39" customFormat="1" ht="30" x14ac:dyDescent="0.25">
      <c r="A191" s="39" t="s">
        <v>0</v>
      </c>
      <c r="B191" s="39" t="s">
        <v>4</v>
      </c>
      <c r="C191" s="39" t="s">
        <v>5</v>
      </c>
      <c r="D191" s="39" t="s">
        <v>6</v>
      </c>
      <c r="E191" s="39" t="s">
        <v>7</v>
      </c>
      <c r="F191" s="39" t="s">
        <v>8</v>
      </c>
      <c r="G191" s="39" t="s">
        <v>9</v>
      </c>
      <c r="H191" s="39" t="s">
        <v>10</v>
      </c>
      <c r="I191" s="39" t="s">
        <v>14</v>
      </c>
      <c r="K191" s="39" t="s">
        <v>4</v>
      </c>
      <c r="L191" s="39" t="s">
        <v>5</v>
      </c>
      <c r="M191" s="39" t="s">
        <v>6</v>
      </c>
      <c r="N191" s="39" t="s">
        <v>7</v>
      </c>
      <c r="O191" s="39" t="s">
        <v>8</v>
      </c>
      <c r="P191" s="39" t="s">
        <v>9</v>
      </c>
      <c r="Q191" s="39" t="s">
        <v>10</v>
      </c>
      <c r="R191" s="39" t="s">
        <v>14</v>
      </c>
      <c r="T191" s="39" t="s">
        <v>4</v>
      </c>
      <c r="U191" s="39" t="s">
        <v>5</v>
      </c>
      <c r="V191" s="39" t="s">
        <v>6</v>
      </c>
      <c r="W191" s="39" t="s">
        <v>7</v>
      </c>
      <c r="X191" s="39" t="s">
        <v>8</v>
      </c>
      <c r="Y191" s="39" t="s">
        <v>9</v>
      </c>
      <c r="Z191" s="39" t="s">
        <v>10</v>
      </c>
      <c r="AA191" s="39" t="s">
        <v>14</v>
      </c>
      <c r="AC191" s="6"/>
      <c r="AD191" s="6"/>
      <c r="AE191" s="6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6"/>
      <c r="AR191" s="40"/>
      <c r="AS191" s="6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6"/>
    </row>
    <row r="192" spans="1:85" s="16" customFormat="1" x14ac:dyDescent="0.25">
      <c r="A192" s="39">
        <v>2020</v>
      </c>
      <c r="B192" s="3">
        <f>'SOR Undiscounted'!B166/((1+$B$1)^($A192-$A$4))</f>
        <v>0</v>
      </c>
      <c r="C192" s="3">
        <f>'SOR Undiscounted'!C166/((1+$B$1)^($A192-$A$4))</f>
        <v>0</v>
      </c>
      <c r="D192" s="3">
        <f>'SOR Undiscounted'!D166/((1+$B$1)^($A192-$A$4))</f>
        <v>0</v>
      </c>
      <c r="E192" s="3">
        <f>'SOR Undiscounted'!E166/((1+$B$1)^($A192-$A$4))</f>
        <v>0</v>
      </c>
      <c r="F192" s="3">
        <f>'SOR Undiscounted'!F166/((1+$B$1)^($A192-$A$4))</f>
        <v>0</v>
      </c>
      <c r="G192" s="3">
        <f>'SOR Undiscounted'!G166/((1+$B$1)^($A192-$A$4))</f>
        <v>0</v>
      </c>
      <c r="H192" s="3">
        <f>'SOR Undiscounted'!H166/((1+$B$1)^($A192-$A$4))</f>
        <v>0</v>
      </c>
      <c r="I192" s="3">
        <f>'SOR Undiscounted'!I166/((1+$B$1)^($A192-$A$4))</f>
        <v>0</v>
      </c>
      <c r="J192" s="14"/>
      <c r="K192" s="3">
        <f>'SOR Undiscounted'!K166/((1+$B$1)^($A192-$A$4))</f>
        <v>0</v>
      </c>
      <c r="L192" s="3">
        <f>'SOR Undiscounted'!L166/((1+$B$1)^($A192-$A$4))</f>
        <v>0</v>
      </c>
      <c r="M192" s="3">
        <f>'SOR Undiscounted'!M166/((1+$B$1)^($A192-$A$4))</f>
        <v>0</v>
      </c>
      <c r="N192" s="3">
        <f>'SOR Undiscounted'!N166/((1+$B$1)^($A192-$A$4))</f>
        <v>0</v>
      </c>
      <c r="O192" s="3">
        <f>'SOR Undiscounted'!O166/((1+$B$1)^($A192-$A$4))</f>
        <v>0</v>
      </c>
      <c r="P192" s="3">
        <f>'SOR Undiscounted'!P166/((1+$B$1)^($A192-$A$4))</f>
        <v>0</v>
      </c>
      <c r="Q192" s="3">
        <f>'SOR Undiscounted'!Q166/((1+$B$1)^($A192-$A$4))</f>
        <v>0</v>
      </c>
      <c r="R192" s="3">
        <f>'SOR Undiscounted'!R166/((1+$B$1)^($A192-$A$4))</f>
        <v>0</v>
      </c>
      <c r="S192" s="14"/>
      <c r="T192" s="3">
        <f>'SOR Undiscounted'!T166/((1+$B$1)^($A192-$A$4))</f>
        <v>0</v>
      </c>
      <c r="U192" s="3">
        <f>'SOR Undiscounted'!U166/((1+$B$1)^($A192-$A$4))</f>
        <v>0</v>
      </c>
      <c r="V192" s="3">
        <f>'SOR Undiscounted'!V166/((1+$B$1)^($A192-$A$4))</f>
        <v>0</v>
      </c>
      <c r="W192" s="3">
        <f>'SOR Undiscounted'!W166/((1+$B$1)^($A192-$A$4))</f>
        <v>0</v>
      </c>
      <c r="X192" s="3">
        <f>'SOR Undiscounted'!X166/((1+$B$1)^($A192-$A$4))</f>
        <v>0</v>
      </c>
      <c r="Y192" s="3">
        <f>'SOR Undiscounted'!Y166/((1+$B$1)^($A192-$A$4))</f>
        <v>0</v>
      </c>
      <c r="Z192" s="3">
        <f>'SOR Undiscounted'!Z166/((1+$B$1)^($A192-$A$4))</f>
        <v>0</v>
      </c>
      <c r="AA192" s="3">
        <f>'SOR Undiscounted'!AA166/((1+$B$1)^($A192-$A$4))</f>
        <v>0</v>
      </c>
      <c r="AB192" s="14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</row>
    <row r="193" spans="1:85" s="16" customFormat="1" x14ac:dyDescent="0.25">
      <c r="A193" s="39">
        <v>2021</v>
      </c>
      <c r="B193" s="3">
        <f>'SOR Undiscounted'!B167/((1+$B$1)^($A193-$A$4))</f>
        <v>0</v>
      </c>
      <c r="C193" s="3">
        <f>'SOR Undiscounted'!C167/((1+$B$1)^($A193-$A$4))</f>
        <v>0</v>
      </c>
      <c r="D193" s="3">
        <f>'SOR Undiscounted'!D167/((1+$B$1)^($A193-$A$4))</f>
        <v>0</v>
      </c>
      <c r="E193" s="3">
        <f>'SOR Undiscounted'!E167/((1+$B$1)^($A193-$A$4))</f>
        <v>0</v>
      </c>
      <c r="F193" s="3">
        <f>'SOR Undiscounted'!F167/((1+$B$1)^($A193-$A$4))</f>
        <v>0</v>
      </c>
      <c r="G193" s="3">
        <f>'SOR Undiscounted'!G167/((1+$B$1)^($A193-$A$4))</f>
        <v>0</v>
      </c>
      <c r="H193" s="3">
        <f>'SOR Undiscounted'!H167/((1+$B$1)^($A193-$A$4))</f>
        <v>0</v>
      </c>
      <c r="I193" s="3">
        <f>'SOR Undiscounted'!I167/((1+$B$1)^($A193-$A$4))</f>
        <v>0</v>
      </c>
      <c r="J193" s="14"/>
      <c r="K193" s="3">
        <f>'SOR Undiscounted'!K167/((1+$B$1)^($A193-$A$4))</f>
        <v>0</v>
      </c>
      <c r="L193" s="3">
        <f>'SOR Undiscounted'!L167/((1+$B$1)^($A193-$A$4))</f>
        <v>0</v>
      </c>
      <c r="M193" s="3">
        <f>'SOR Undiscounted'!M167/((1+$B$1)^($A193-$A$4))</f>
        <v>0</v>
      </c>
      <c r="N193" s="3">
        <f>'SOR Undiscounted'!N167/((1+$B$1)^($A193-$A$4))</f>
        <v>0</v>
      </c>
      <c r="O193" s="3">
        <f>'SOR Undiscounted'!O167/((1+$B$1)^($A193-$A$4))</f>
        <v>0</v>
      </c>
      <c r="P193" s="3">
        <f>'SOR Undiscounted'!P167/((1+$B$1)^($A193-$A$4))</f>
        <v>0</v>
      </c>
      <c r="Q193" s="3">
        <f>'SOR Undiscounted'!Q167/((1+$B$1)^($A193-$A$4))</f>
        <v>0</v>
      </c>
      <c r="R193" s="3">
        <f>'SOR Undiscounted'!R167/((1+$B$1)^($A193-$A$4))</f>
        <v>0</v>
      </c>
      <c r="S193" s="14"/>
      <c r="T193" s="3">
        <f>'SOR Undiscounted'!T167/((1+$B$1)^($A193-$A$4))</f>
        <v>0</v>
      </c>
      <c r="U193" s="3">
        <f>'SOR Undiscounted'!U167/((1+$B$1)^($A193-$A$4))</f>
        <v>0</v>
      </c>
      <c r="V193" s="3">
        <f>'SOR Undiscounted'!V167/((1+$B$1)^($A193-$A$4))</f>
        <v>0</v>
      </c>
      <c r="W193" s="3">
        <f>'SOR Undiscounted'!W167/((1+$B$1)^($A193-$A$4))</f>
        <v>0</v>
      </c>
      <c r="X193" s="3">
        <f>'SOR Undiscounted'!X167/((1+$B$1)^($A193-$A$4))</f>
        <v>0</v>
      </c>
      <c r="Y193" s="3">
        <f>'SOR Undiscounted'!Y167/((1+$B$1)^($A193-$A$4))</f>
        <v>0</v>
      </c>
      <c r="Z193" s="3">
        <f>'SOR Undiscounted'!Z167/((1+$B$1)^($A193-$A$4))</f>
        <v>0</v>
      </c>
      <c r="AA193" s="3">
        <f>'SOR Undiscounted'!AA167/((1+$B$1)^($A193-$A$4))</f>
        <v>0</v>
      </c>
      <c r="AB193" s="14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</row>
    <row r="194" spans="1:85" s="16" customFormat="1" x14ac:dyDescent="0.25">
      <c r="A194" s="39">
        <v>2022</v>
      </c>
      <c r="B194" s="3">
        <f>'SOR Undiscounted'!B168/((1+$B$1)^($A194-$A$4))</f>
        <v>0</v>
      </c>
      <c r="C194" s="3">
        <f>'SOR Undiscounted'!C168/((1+$B$1)^($A194-$A$4))</f>
        <v>0</v>
      </c>
      <c r="D194" s="3">
        <f>'SOR Undiscounted'!D168/((1+$B$1)^($A194-$A$4))</f>
        <v>0</v>
      </c>
      <c r="E194" s="3">
        <f>'SOR Undiscounted'!E168/((1+$B$1)^($A194-$A$4))</f>
        <v>0</v>
      </c>
      <c r="F194" s="3">
        <f>'SOR Undiscounted'!F168/((1+$B$1)^($A194-$A$4))</f>
        <v>0</v>
      </c>
      <c r="G194" s="3">
        <f>'SOR Undiscounted'!G168/((1+$B$1)^($A194-$A$4))</f>
        <v>0</v>
      </c>
      <c r="H194" s="3">
        <f>'SOR Undiscounted'!H168/((1+$B$1)^($A194-$A$4))</f>
        <v>0</v>
      </c>
      <c r="I194" s="3">
        <f>'SOR Undiscounted'!I168/((1+$B$1)^($A194-$A$4))</f>
        <v>0</v>
      </c>
      <c r="J194" s="14"/>
      <c r="K194" s="3">
        <f>'SOR Undiscounted'!K168/((1+$B$1)^($A194-$A$4))</f>
        <v>0</v>
      </c>
      <c r="L194" s="3">
        <f>'SOR Undiscounted'!L168/((1+$B$1)^($A194-$A$4))</f>
        <v>0</v>
      </c>
      <c r="M194" s="3">
        <f>'SOR Undiscounted'!M168/((1+$B$1)^($A194-$A$4))</f>
        <v>0</v>
      </c>
      <c r="N194" s="3">
        <f>'SOR Undiscounted'!N168/((1+$B$1)^($A194-$A$4))</f>
        <v>0</v>
      </c>
      <c r="O194" s="3">
        <f>'SOR Undiscounted'!O168/((1+$B$1)^($A194-$A$4))</f>
        <v>0</v>
      </c>
      <c r="P194" s="3">
        <f>'SOR Undiscounted'!P168/((1+$B$1)^($A194-$A$4))</f>
        <v>0</v>
      </c>
      <c r="Q194" s="3">
        <f>'SOR Undiscounted'!Q168/((1+$B$1)^($A194-$A$4))</f>
        <v>0</v>
      </c>
      <c r="R194" s="3">
        <f>'SOR Undiscounted'!R168/((1+$B$1)^($A194-$A$4))</f>
        <v>0</v>
      </c>
      <c r="S194" s="14"/>
      <c r="T194" s="3">
        <f>'SOR Undiscounted'!T168/((1+$B$1)^($A194-$A$4))</f>
        <v>0</v>
      </c>
      <c r="U194" s="3">
        <f>'SOR Undiscounted'!U168/((1+$B$1)^($A194-$A$4))</f>
        <v>0</v>
      </c>
      <c r="V194" s="3">
        <f>'SOR Undiscounted'!V168/((1+$B$1)^($A194-$A$4))</f>
        <v>0</v>
      </c>
      <c r="W194" s="3">
        <f>'SOR Undiscounted'!W168/((1+$B$1)^($A194-$A$4))</f>
        <v>0</v>
      </c>
      <c r="X194" s="3">
        <f>'SOR Undiscounted'!X168/((1+$B$1)^($A194-$A$4))</f>
        <v>0</v>
      </c>
      <c r="Y194" s="3">
        <f>'SOR Undiscounted'!Y168/((1+$B$1)^($A194-$A$4))</f>
        <v>0</v>
      </c>
      <c r="Z194" s="3">
        <f>'SOR Undiscounted'!Z168/((1+$B$1)^($A194-$A$4))</f>
        <v>0</v>
      </c>
      <c r="AA194" s="3">
        <f>'SOR Undiscounted'!AA168/((1+$B$1)^($A194-$A$4))</f>
        <v>0</v>
      </c>
      <c r="AB194" s="14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</row>
    <row r="195" spans="1:85" s="16" customFormat="1" x14ac:dyDescent="0.25">
      <c r="A195" s="39">
        <v>2023</v>
      </c>
      <c r="B195" s="3">
        <f>'SOR Undiscounted'!B169/((1+$B$1)^($A195-$A$4))</f>
        <v>0</v>
      </c>
      <c r="C195" s="3">
        <f>'SOR Undiscounted'!C169/((1+$B$1)^($A195-$A$4))</f>
        <v>0</v>
      </c>
      <c r="D195" s="3">
        <f>'SOR Undiscounted'!D169/((1+$B$1)^($A195-$A$4))</f>
        <v>0</v>
      </c>
      <c r="E195" s="3">
        <f>'SOR Undiscounted'!E169/((1+$B$1)^($A195-$A$4))</f>
        <v>0</v>
      </c>
      <c r="F195" s="3">
        <f>'SOR Undiscounted'!F169/((1+$B$1)^($A195-$A$4))</f>
        <v>0</v>
      </c>
      <c r="G195" s="3">
        <f>'SOR Undiscounted'!G169/((1+$B$1)^($A195-$A$4))</f>
        <v>0</v>
      </c>
      <c r="H195" s="3">
        <f>'SOR Undiscounted'!H169/((1+$B$1)^($A195-$A$4))</f>
        <v>0</v>
      </c>
      <c r="I195" s="3">
        <f>'SOR Undiscounted'!I169/((1+$B$1)^($A195-$A$4))</f>
        <v>0</v>
      </c>
      <c r="J195" s="14"/>
      <c r="K195" s="3">
        <f>'SOR Undiscounted'!K169/((1+$B$1)^($A195-$A$4))</f>
        <v>0</v>
      </c>
      <c r="L195" s="3">
        <f>'SOR Undiscounted'!L169/((1+$B$1)^($A195-$A$4))</f>
        <v>0</v>
      </c>
      <c r="M195" s="3">
        <f>'SOR Undiscounted'!M169/((1+$B$1)^($A195-$A$4))</f>
        <v>0</v>
      </c>
      <c r="N195" s="3">
        <f>'SOR Undiscounted'!N169/((1+$B$1)^($A195-$A$4))</f>
        <v>0</v>
      </c>
      <c r="O195" s="3">
        <f>'SOR Undiscounted'!O169/((1+$B$1)^($A195-$A$4))</f>
        <v>0</v>
      </c>
      <c r="P195" s="3">
        <f>'SOR Undiscounted'!P169/((1+$B$1)^($A195-$A$4))</f>
        <v>0</v>
      </c>
      <c r="Q195" s="3">
        <f>'SOR Undiscounted'!Q169/((1+$B$1)^($A195-$A$4))</f>
        <v>0</v>
      </c>
      <c r="R195" s="3">
        <f>'SOR Undiscounted'!R169/((1+$B$1)^($A195-$A$4))</f>
        <v>0</v>
      </c>
      <c r="S195" s="14"/>
      <c r="T195" s="3">
        <f>'SOR Undiscounted'!T169/((1+$B$1)^($A195-$A$4))</f>
        <v>0</v>
      </c>
      <c r="U195" s="3">
        <f>'SOR Undiscounted'!U169/((1+$B$1)^($A195-$A$4))</f>
        <v>0</v>
      </c>
      <c r="V195" s="3">
        <f>'SOR Undiscounted'!V169/((1+$B$1)^($A195-$A$4))</f>
        <v>0</v>
      </c>
      <c r="W195" s="3">
        <f>'SOR Undiscounted'!W169/((1+$B$1)^($A195-$A$4))</f>
        <v>0</v>
      </c>
      <c r="X195" s="3">
        <f>'SOR Undiscounted'!X169/((1+$B$1)^($A195-$A$4))</f>
        <v>0</v>
      </c>
      <c r="Y195" s="3">
        <f>'SOR Undiscounted'!Y169/((1+$B$1)^($A195-$A$4))</f>
        <v>0</v>
      </c>
      <c r="Z195" s="3">
        <f>'SOR Undiscounted'!Z169/((1+$B$1)^($A195-$A$4))</f>
        <v>0</v>
      </c>
      <c r="AA195" s="3">
        <f>'SOR Undiscounted'!AA169/((1+$B$1)^($A195-$A$4))</f>
        <v>0</v>
      </c>
      <c r="AB195" s="14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</row>
    <row r="196" spans="1:85" s="16" customFormat="1" x14ac:dyDescent="0.25">
      <c r="A196" s="39">
        <v>2024</v>
      </c>
      <c r="B196" s="3">
        <f>'SOR Undiscounted'!B170/((1+$B$1)^($A196-$A$4))</f>
        <v>0</v>
      </c>
      <c r="C196" s="3">
        <f>'SOR Undiscounted'!C170/((1+$B$1)^($A196-$A$4))</f>
        <v>0</v>
      </c>
      <c r="D196" s="3">
        <f>'SOR Undiscounted'!D170/((1+$B$1)^($A196-$A$4))</f>
        <v>0</v>
      </c>
      <c r="E196" s="3">
        <f>'SOR Undiscounted'!E170/((1+$B$1)^($A196-$A$4))</f>
        <v>0</v>
      </c>
      <c r="F196" s="3">
        <f>'SOR Undiscounted'!F170/((1+$B$1)^($A196-$A$4))</f>
        <v>0</v>
      </c>
      <c r="G196" s="3">
        <f>'SOR Undiscounted'!G170/((1+$B$1)^($A196-$A$4))</f>
        <v>0</v>
      </c>
      <c r="H196" s="3">
        <f>'SOR Undiscounted'!H170/((1+$B$1)^($A196-$A$4))</f>
        <v>0</v>
      </c>
      <c r="I196" s="3">
        <f>'SOR Undiscounted'!I170/((1+$B$1)^($A196-$A$4))</f>
        <v>0</v>
      </c>
      <c r="J196" s="14"/>
      <c r="K196" s="3">
        <f>'SOR Undiscounted'!K170/((1+$B$1)^($A196-$A$4))</f>
        <v>0</v>
      </c>
      <c r="L196" s="3">
        <f>'SOR Undiscounted'!L170/((1+$B$1)^($A196-$A$4))</f>
        <v>0</v>
      </c>
      <c r="M196" s="3">
        <f>'SOR Undiscounted'!M170/((1+$B$1)^($A196-$A$4))</f>
        <v>0</v>
      </c>
      <c r="N196" s="3">
        <f>'SOR Undiscounted'!N170/((1+$B$1)^($A196-$A$4))</f>
        <v>0</v>
      </c>
      <c r="O196" s="3">
        <f>'SOR Undiscounted'!O170/((1+$B$1)^($A196-$A$4))</f>
        <v>0</v>
      </c>
      <c r="P196" s="3">
        <f>'SOR Undiscounted'!P170/((1+$B$1)^($A196-$A$4))</f>
        <v>0</v>
      </c>
      <c r="Q196" s="3">
        <f>'SOR Undiscounted'!Q170/((1+$B$1)^($A196-$A$4))</f>
        <v>0</v>
      </c>
      <c r="R196" s="3">
        <f>'SOR Undiscounted'!R170/((1+$B$1)^($A196-$A$4))</f>
        <v>0</v>
      </c>
      <c r="S196" s="14"/>
      <c r="T196" s="3">
        <f>'SOR Undiscounted'!T170/((1+$B$1)^($A196-$A$4))</f>
        <v>0</v>
      </c>
      <c r="U196" s="3">
        <f>'SOR Undiscounted'!U170/((1+$B$1)^($A196-$A$4))</f>
        <v>0</v>
      </c>
      <c r="V196" s="3">
        <f>'SOR Undiscounted'!V170/((1+$B$1)^($A196-$A$4))</f>
        <v>0</v>
      </c>
      <c r="W196" s="3">
        <f>'SOR Undiscounted'!W170/((1+$B$1)^($A196-$A$4))</f>
        <v>0</v>
      </c>
      <c r="X196" s="3">
        <f>'SOR Undiscounted'!X170/((1+$B$1)^($A196-$A$4))</f>
        <v>0</v>
      </c>
      <c r="Y196" s="3">
        <f>'SOR Undiscounted'!Y170/((1+$B$1)^($A196-$A$4))</f>
        <v>0</v>
      </c>
      <c r="Z196" s="3">
        <f>'SOR Undiscounted'!Z170/((1+$B$1)^($A196-$A$4))</f>
        <v>0</v>
      </c>
      <c r="AA196" s="3">
        <f>'SOR Undiscounted'!AA170/((1+$B$1)^($A196-$A$4))</f>
        <v>0</v>
      </c>
      <c r="AB196" s="14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</row>
    <row r="197" spans="1:85" s="16" customFormat="1" x14ac:dyDescent="0.25">
      <c r="A197" s="39">
        <v>2025</v>
      </c>
      <c r="B197" s="3">
        <f>'SOR Undiscounted'!B171/((1+$B$1)^($A197-$A$4))</f>
        <v>0</v>
      </c>
      <c r="C197" s="3">
        <f>'SOR Undiscounted'!C171/((1+$B$1)^($A197-$A$4))</f>
        <v>0</v>
      </c>
      <c r="D197" s="3">
        <f>'SOR Undiscounted'!D171/((1+$B$1)^($A197-$A$4))</f>
        <v>0</v>
      </c>
      <c r="E197" s="3">
        <f>'SOR Undiscounted'!E171/((1+$B$1)^($A197-$A$4))</f>
        <v>0</v>
      </c>
      <c r="F197" s="3">
        <f>'SOR Undiscounted'!F171/((1+$B$1)^($A197-$A$4))</f>
        <v>0</v>
      </c>
      <c r="G197" s="3">
        <f>'SOR Undiscounted'!G171/((1+$B$1)^($A197-$A$4))</f>
        <v>0</v>
      </c>
      <c r="H197" s="3">
        <f>'SOR Undiscounted'!H171/((1+$B$1)^($A197-$A$4))</f>
        <v>0</v>
      </c>
      <c r="I197" s="3">
        <f>'SOR Undiscounted'!I171/((1+$B$1)^($A197-$A$4))</f>
        <v>0</v>
      </c>
      <c r="J197" s="14"/>
      <c r="K197" s="3">
        <f>'SOR Undiscounted'!K171/((1+$B$1)^($A197-$A$4))</f>
        <v>0</v>
      </c>
      <c r="L197" s="3">
        <f>'SOR Undiscounted'!L171/((1+$B$1)^($A197-$A$4))</f>
        <v>0</v>
      </c>
      <c r="M197" s="3">
        <f>'SOR Undiscounted'!M171/((1+$B$1)^($A197-$A$4))</f>
        <v>0</v>
      </c>
      <c r="N197" s="3">
        <f>'SOR Undiscounted'!N171/((1+$B$1)^($A197-$A$4))</f>
        <v>0</v>
      </c>
      <c r="O197" s="3">
        <f>'SOR Undiscounted'!O171/((1+$B$1)^($A197-$A$4))</f>
        <v>0</v>
      </c>
      <c r="P197" s="3">
        <f>'SOR Undiscounted'!P171/((1+$B$1)^($A197-$A$4))</f>
        <v>0</v>
      </c>
      <c r="Q197" s="3">
        <f>'SOR Undiscounted'!Q171/((1+$B$1)^($A197-$A$4))</f>
        <v>0</v>
      </c>
      <c r="R197" s="3">
        <f>'SOR Undiscounted'!R171/((1+$B$1)^($A197-$A$4))</f>
        <v>0</v>
      </c>
      <c r="S197" s="14"/>
      <c r="T197" s="3">
        <f>'SOR Undiscounted'!T171/((1+$B$1)^($A197-$A$4))</f>
        <v>0</v>
      </c>
      <c r="U197" s="3">
        <f>'SOR Undiscounted'!U171/((1+$B$1)^($A197-$A$4))</f>
        <v>0</v>
      </c>
      <c r="V197" s="3">
        <f>'SOR Undiscounted'!V171/((1+$B$1)^($A197-$A$4))</f>
        <v>0</v>
      </c>
      <c r="W197" s="3">
        <f>'SOR Undiscounted'!W171/((1+$B$1)^($A197-$A$4))</f>
        <v>0</v>
      </c>
      <c r="X197" s="3">
        <f>'SOR Undiscounted'!X171/((1+$B$1)^($A197-$A$4))</f>
        <v>0</v>
      </c>
      <c r="Y197" s="3">
        <f>'SOR Undiscounted'!Y171/((1+$B$1)^($A197-$A$4))</f>
        <v>0</v>
      </c>
      <c r="Z197" s="3">
        <f>'SOR Undiscounted'!Z171/((1+$B$1)^($A197-$A$4))</f>
        <v>0</v>
      </c>
      <c r="AA197" s="3">
        <f>'SOR Undiscounted'!AA171/((1+$B$1)^($A197-$A$4))</f>
        <v>0</v>
      </c>
      <c r="AB197" s="14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</row>
    <row r="198" spans="1:85" s="16" customFormat="1" x14ac:dyDescent="0.25">
      <c r="A198" s="39">
        <v>2026</v>
      </c>
      <c r="B198" s="3">
        <f>'SOR Undiscounted'!B172/((1+$B$1)^($A198-$A$4))</f>
        <v>0</v>
      </c>
      <c r="C198" s="3">
        <f>'SOR Undiscounted'!C172/((1+$B$1)^($A198-$A$4))</f>
        <v>0</v>
      </c>
      <c r="D198" s="3">
        <f>'SOR Undiscounted'!D172/((1+$B$1)^($A198-$A$4))</f>
        <v>0</v>
      </c>
      <c r="E198" s="3">
        <f>'SOR Undiscounted'!E172/((1+$B$1)^($A198-$A$4))</f>
        <v>0</v>
      </c>
      <c r="F198" s="3">
        <f>'SOR Undiscounted'!F172/((1+$B$1)^($A198-$A$4))</f>
        <v>0</v>
      </c>
      <c r="G198" s="3">
        <f>'SOR Undiscounted'!G172/((1+$B$1)^($A198-$A$4))</f>
        <v>0</v>
      </c>
      <c r="H198" s="3">
        <f>'SOR Undiscounted'!H172/((1+$B$1)^($A198-$A$4))</f>
        <v>0</v>
      </c>
      <c r="I198" s="3">
        <f>'SOR Undiscounted'!I172/((1+$B$1)^($A198-$A$4))</f>
        <v>0</v>
      </c>
      <c r="J198" s="14"/>
      <c r="K198" s="3">
        <f>'SOR Undiscounted'!K172/((1+$B$1)^($A198-$A$4))</f>
        <v>0</v>
      </c>
      <c r="L198" s="3">
        <f>'SOR Undiscounted'!L172/((1+$B$1)^($A198-$A$4))</f>
        <v>0</v>
      </c>
      <c r="M198" s="3">
        <f>'SOR Undiscounted'!M172/((1+$B$1)^($A198-$A$4))</f>
        <v>0</v>
      </c>
      <c r="N198" s="3">
        <f>'SOR Undiscounted'!N172/((1+$B$1)^($A198-$A$4))</f>
        <v>0</v>
      </c>
      <c r="O198" s="3">
        <f>'SOR Undiscounted'!O172/((1+$B$1)^($A198-$A$4))</f>
        <v>0</v>
      </c>
      <c r="P198" s="3">
        <f>'SOR Undiscounted'!P172/((1+$B$1)^($A198-$A$4))</f>
        <v>0</v>
      </c>
      <c r="Q198" s="3">
        <f>'SOR Undiscounted'!Q172/((1+$B$1)^($A198-$A$4))</f>
        <v>0</v>
      </c>
      <c r="R198" s="3">
        <f>'SOR Undiscounted'!R172/((1+$B$1)^($A198-$A$4))</f>
        <v>0</v>
      </c>
      <c r="S198" s="14"/>
      <c r="T198" s="3">
        <f>'SOR Undiscounted'!T172/((1+$B$1)^($A198-$A$4))</f>
        <v>0</v>
      </c>
      <c r="U198" s="3">
        <f>'SOR Undiscounted'!U172/((1+$B$1)^($A198-$A$4))</f>
        <v>0</v>
      </c>
      <c r="V198" s="3">
        <f>'SOR Undiscounted'!V172/((1+$B$1)^($A198-$A$4))</f>
        <v>0</v>
      </c>
      <c r="W198" s="3">
        <f>'SOR Undiscounted'!W172/((1+$B$1)^($A198-$A$4))</f>
        <v>0</v>
      </c>
      <c r="X198" s="3">
        <f>'SOR Undiscounted'!X172/((1+$B$1)^($A198-$A$4))</f>
        <v>0</v>
      </c>
      <c r="Y198" s="3">
        <f>'SOR Undiscounted'!Y172/((1+$B$1)^($A198-$A$4))</f>
        <v>0</v>
      </c>
      <c r="Z198" s="3">
        <f>'SOR Undiscounted'!Z172/((1+$B$1)^($A198-$A$4))</f>
        <v>0</v>
      </c>
      <c r="AA198" s="3">
        <f>'SOR Undiscounted'!AA172/((1+$B$1)^($A198-$A$4))</f>
        <v>0</v>
      </c>
      <c r="AB198" s="14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</row>
    <row r="199" spans="1:85" s="16" customFormat="1" x14ac:dyDescent="0.25">
      <c r="A199" s="39">
        <v>2027</v>
      </c>
      <c r="B199" s="3">
        <f>'SOR Undiscounted'!B173/((1+$B$1)^($A199-$A$4))</f>
        <v>0</v>
      </c>
      <c r="C199" s="3">
        <f>'SOR Undiscounted'!C173/((1+$B$1)^($A199-$A$4))</f>
        <v>0</v>
      </c>
      <c r="D199" s="3">
        <f>'SOR Undiscounted'!D173/((1+$B$1)^($A199-$A$4))</f>
        <v>0</v>
      </c>
      <c r="E199" s="3">
        <f>'SOR Undiscounted'!E173/((1+$B$1)^($A199-$A$4))</f>
        <v>0</v>
      </c>
      <c r="F199" s="3">
        <f>'SOR Undiscounted'!F173/((1+$B$1)^($A199-$A$4))</f>
        <v>0</v>
      </c>
      <c r="G199" s="3">
        <f>'SOR Undiscounted'!G173/((1+$B$1)^($A199-$A$4))</f>
        <v>0</v>
      </c>
      <c r="H199" s="3">
        <f>'SOR Undiscounted'!H173/((1+$B$1)^($A199-$A$4))</f>
        <v>0</v>
      </c>
      <c r="I199" s="3">
        <f>'SOR Undiscounted'!I173/((1+$B$1)^($A199-$A$4))</f>
        <v>0</v>
      </c>
      <c r="J199" s="14"/>
      <c r="K199" s="3">
        <f>'SOR Undiscounted'!K173/((1+$B$1)^($A199-$A$4))</f>
        <v>0</v>
      </c>
      <c r="L199" s="3">
        <f>'SOR Undiscounted'!L173/((1+$B$1)^($A199-$A$4))</f>
        <v>0</v>
      </c>
      <c r="M199" s="3">
        <f>'SOR Undiscounted'!M173/((1+$B$1)^($A199-$A$4))</f>
        <v>0</v>
      </c>
      <c r="N199" s="3">
        <f>'SOR Undiscounted'!N173/((1+$B$1)^($A199-$A$4))</f>
        <v>0</v>
      </c>
      <c r="O199" s="3">
        <f>'SOR Undiscounted'!O173/((1+$B$1)^($A199-$A$4))</f>
        <v>0</v>
      </c>
      <c r="P199" s="3">
        <f>'SOR Undiscounted'!P173/((1+$B$1)^($A199-$A$4))</f>
        <v>0</v>
      </c>
      <c r="Q199" s="3">
        <f>'SOR Undiscounted'!Q173/((1+$B$1)^($A199-$A$4))</f>
        <v>0</v>
      </c>
      <c r="R199" s="3">
        <f>'SOR Undiscounted'!R173/((1+$B$1)^($A199-$A$4))</f>
        <v>0</v>
      </c>
      <c r="S199" s="14"/>
      <c r="T199" s="3">
        <f>'SOR Undiscounted'!T173/((1+$B$1)^($A199-$A$4))</f>
        <v>0</v>
      </c>
      <c r="U199" s="3">
        <f>'SOR Undiscounted'!U173/((1+$B$1)^($A199-$A$4))</f>
        <v>0</v>
      </c>
      <c r="V199" s="3">
        <f>'SOR Undiscounted'!V173/((1+$B$1)^($A199-$A$4))</f>
        <v>0</v>
      </c>
      <c r="W199" s="3">
        <f>'SOR Undiscounted'!W173/((1+$B$1)^($A199-$A$4))</f>
        <v>0</v>
      </c>
      <c r="X199" s="3">
        <f>'SOR Undiscounted'!X173/((1+$B$1)^($A199-$A$4))</f>
        <v>0</v>
      </c>
      <c r="Y199" s="3">
        <f>'SOR Undiscounted'!Y173/((1+$B$1)^($A199-$A$4))</f>
        <v>0</v>
      </c>
      <c r="Z199" s="3">
        <f>'SOR Undiscounted'!Z173/((1+$B$1)^($A199-$A$4))</f>
        <v>0</v>
      </c>
      <c r="AA199" s="3">
        <f>'SOR Undiscounted'!AA173/((1+$B$1)^($A199-$A$4))</f>
        <v>0</v>
      </c>
      <c r="AB199" s="14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</row>
    <row r="200" spans="1:85" s="16" customFormat="1" x14ac:dyDescent="0.25">
      <c r="A200" s="39">
        <v>2028</v>
      </c>
      <c r="B200" s="3">
        <f>'SOR Undiscounted'!B174/((1+$B$1)^($A200-$A$4))</f>
        <v>0</v>
      </c>
      <c r="C200" s="3">
        <f>'SOR Undiscounted'!C174/((1+$B$1)^($A200-$A$4))</f>
        <v>0</v>
      </c>
      <c r="D200" s="3">
        <f>'SOR Undiscounted'!D174/((1+$B$1)^($A200-$A$4))</f>
        <v>0</v>
      </c>
      <c r="E200" s="3">
        <f>'SOR Undiscounted'!E174/((1+$B$1)^($A200-$A$4))</f>
        <v>0</v>
      </c>
      <c r="F200" s="3">
        <f>'SOR Undiscounted'!F174/((1+$B$1)^($A200-$A$4))</f>
        <v>0</v>
      </c>
      <c r="G200" s="3">
        <f>'SOR Undiscounted'!G174/((1+$B$1)^($A200-$A$4))</f>
        <v>0</v>
      </c>
      <c r="H200" s="3">
        <f>'SOR Undiscounted'!H174/((1+$B$1)^($A200-$A$4))</f>
        <v>0</v>
      </c>
      <c r="I200" s="3">
        <f>'SOR Undiscounted'!I174/((1+$B$1)^($A200-$A$4))</f>
        <v>0</v>
      </c>
      <c r="J200" s="14"/>
      <c r="K200" s="3">
        <f>'SOR Undiscounted'!K174/((1+$B$1)^($A200-$A$4))</f>
        <v>0</v>
      </c>
      <c r="L200" s="3">
        <f>'SOR Undiscounted'!L174/((1+$B$1)^($A200-$A$4))</f>
        <v>0</v>
      </c>
      <c r="M200" s="3">
        <f>'SOR Undiscounted'!M174/((1+$B$1)^($A200-$A$4))</f>
        <v>0</v>
      </c>
      <c r="N200" s="3">
        <f>'SOR Undiscounted'!N174/((1+$B$1)^($A200-$A$4))</f>
        <v>0</v>
      </c>
      <c r="O200" s="3">
        <f>'SOR Undiscounted'!O174/((1+$B$1)^($A200-$A$4))</f>
        <v>0</v>
      </c>
      <c r="P200" s="3">
        <f>'SOR Undiscounted'!P174/((1+$B$1)^($A200-$A$4))</f>
        <v>0</v>
      </c>
      <c r="Q200" s="3">
        <f>'SOR Undiscounted'!Q174/((1+$B$1)^($A200-$A$4))</f>
        <v>0</v>
      </c>
      <c r="R200" s="3">
        <f>'SOR Undiscounted'!R174/((1+$B$1)^($A200-$A$4))</f>
        <v>0</v>
      </c>
      <c r="S200" s="14"/>
      <c r="T200" s="3">
        <f>'SOR Undiscounted'!T174/((1+$B$1)^($A200-$A$4))</f>
        <v>0</v>
      </c>
      <c r="U200" s="3">
        <f>'SOR Undiscounted'!U174/((1+$B$1)^($A200-$A$4))</f>
        <v>0</v>
      </c>
      <c r="V200" s="3">
        <f>'SOR Undiscounted'!V174/((1+$B$1)^($A200-$A$4))</f>
        <v>0</v>
      </c>
      <c r="W200" s="3">
        <f>'SOR Undiscounted'!W174/((1+$B$1)^($A200-$A$4))</f>
        <v>0</v>
      </c>
      <c r="X200" s="3">
        <f>'SOR Undiscounted'!X174/((1+$B$1)^($A200-$A$4))</f>
        <v>0</v>
      </c>
      <c r="Y200" s="3">
        <f>'SOR Undiscounted'!Y174/((1+$B$1)^($A200-$A$4))</f>
        <v>0</v>
      </c>
      <c r="Z200" s="3">
        <f>'SOR Undiscounted'!Z174/((1+$B$1)^($A200-$A$4))</f>
        <v>0</v>
      </c>
      <c r="AA200" s="3">
        <f>'SOR Undiscounted'!AA174/((1+$B$1)^($A200-$A$4))</f>
        <v>0</v>
      </c>
      <c r="AB200" s="14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</row>
    <row r="201" spans="1:85" s="16" customFormat="1" x14ac:dyDescent="0.25">
      <c r="A201" s="39">
        <v>2029</v>
      </c>
      <c r="B201" s="3">
        <f>'SOR Undiscounted'!B175/((1+$B$1)^($A201-$A$4))</f>
        <v>0</v>
      </c>
      <c r="C201" s="3">
        <f>'SOR Undiscounted'!C175/((1+$B$1)^($A201-$A$4))</f>
        <v>0</v>
      </c>
      <c r="D201" s="3">
        <f>'SOR Undiscounted'!D175/((1+$B$1)^($A201-$A$4))</f>
        <v>0</v>
      </c>
      <c r="E201" s="3">
        <f>'SOR Undiscounted'!E175/((1+$B$1)^($A201-$A$4))</f>
        <v>0</v>
      </c>
      <c r="F201" s="3">
        <f>'SOR Undiscounted'!F175/((1+$B$1)^($A201-$A$4))</f>
        <v>0</v>
      </c>
      <c r="G201" s="3">
        <f>'SOR Undiscounted'!G175/((1+$B$1)^($A201-$A$4))</f>
        <v>0</v>
      </c>
      <c r="H201" s="3">
        <f>'SOR Undiscounted'!H175/((1+$B$1)^($A201-$A$4))</f>
        <v>0</v>
      </c>
      <c r="I201" s="3">
        <f>'SOR Undiscounted'!I175/((1+$B$1)^($A201-$A$4))</f>
        <v>0</v>
      </c>
      <c r="J201" s="14"/>
      <c r="K201" s="3">
        <f>'SOR Undiscounted'!K175/((1+$B$1)^($A201-$A$4))</f>
        <v>0</v>
      </c>
      <c r="L201" s="3">
        <f>'SOR Undiscounted'!L175/((1+$B$1)^($A201-$A$4))</f>
        <v>0</v>
      </c>
      <c r="M201" s="3">
        <f>'SOR Undiscounted'!M175/((1+$B$1)^($A201-$A$4))</f>
        <v>0</v>
      </c>
      <c r="N201" s="3">
        <f>'SOR Undiscounted'!N175/((1+$B$1)^($A201-$A$4))</f>
        <v>0</v>
      </c>
      <c r="O201" s="3">
        <f>'SOR Undiscounted'!O175/((1+$B$1)^($A201-$A$4))</f>
        <v>0</v>
      </c>
      <c r="P201" s="3">
        <f>'SOR Undiscounted'!P175/((1+$B$1)^($A201-$A$4))</f>
        <v>0</v>
      </c>
      <c r="Q201" s="3">
        <f>'SOR Undiscounted'!Q175/((1+$B$1)^($A201-$A$4))</f>
        <v>0</v>
      </c>
      <c r="R201" s="3">
        <f>'SOR Undiscounted'!R175/((1+$B$1)^($A201-$A$4))</f>
        <v>0</v>
      </c>
      <c r="S201" s="14"/>
      <c r="T201" s="3">
        <f>'SOR Undiscounted'!T175/((1+$B$1)^($A201-$A$4))</f>
        <v>0</v>
      </c>
      <c r="U201" s="3">
        <f>'SOR Undiscounted'!U175/((1+$B$1)^($A201-$A$4))</f>
        <v>0</v>
      </c>
      <c r="V201" s="3">
        <f>'SOR Undiscounted'!V175/((1+$B$1)^($A201-$A$4))</f>
        <v>0</v>
      </c>
      <c r="W201" s="3">
        <f>'SOR Undiscounted'!W175/((1+$B$1)^($A201-$A$4))</f>
        <v>0</v>
      </c>
      <c r="X201" s="3">
        <f>'SOR Undiscounted'!X175/((1+$B$1)^($A201-$A$4))</f>
        <v>0</v>
      </c>
      <c r="Y201" s="3">
        <f>'SOR Undiscounted'!Y175/((1+$B$1)^($A201-$A$4))</f>
        <v>0</v>
      </c>
      <c r="Z201" s="3">
        <f>'SOR Undiscounted'!Z175/((1+$B$1)^($A201-$A$4))</f>
        <v>0</v>
      </c>
      <c r="AA201" s="3">
        <f>'SOR Undiscounted'!AA175/((1+$B$1)^($A201-$A$4))</f>
        <v>0</v>
      </c>
      <c r="AB201" s="14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</row>
    <row r="202" spans="1:85" s="16" customFormat="1" x14ac:dyDescent="0.25">
      <c r="A202" s="39">
        <v>2030</v>
      </c>
      <c r="B202" s="3">
        <f>'SOR Undiscounted'!B176/((1+$B$1)^($A202-$A$4))</f>
        <v>0</v>
      </c>
      <c r="C202" s="3">
        <f>'SOR Undiscounted'!C176/((1+$B$1)^($A202-$A$4))</f>
        <v>0</v>
      </c>
      <c r="D202" s="3">
        <f>'SOR Undiscounted'!D176/((1+$B$1)^($A202-$A$4))</f>
        <v>0</v>
      </c>
      <c r="E202" s="3">
        <f>'SOR Undiscounted'!E176/((1+$B$1)^($A202-$A$4))</f>
        <v>0</v>
      </c>
      <c r="F202" s="3">
        <f>'SOR Undiscounted'!F176/((1+$B$1)^($A202-$A$4))</f>
        <v>0</v>
      </c>
      <c r="G202" s="3">
        <f>'SOR Undiscounted'!G176/((1+$B$1)^($A202-$A$4))</f>
        <v>0</v>
      </c>
      <c r="H202" s="3">
        <f>'SOR Undiscounted'!H176/((1+$B$1)^($A202-$A$4))</f>
        <v>0</v>
      </c>
      <c r="I202" s="3">
        <f>'SOR Undiscounted'!I176/((1+$B$1)^($A202-$A$4))</f>
        <v>0</v>
      </c>
      <c r="J202" s="14"/>
      <c r="K202" s="3">
        <f>'SOR Undiscounted'!K176/((1+$B$1)^($A202-$A$4))</f>
        <v>0</v>
      </c>
      <c r="L202" s="3">
        <f>'SOR Undiscounted'!L176/((1+$B$1)^($A202-$A$4))</f>
        <v>0</v>
      </c>
      <c r="M202" s="3">
        <f>'SOR Undiscounted'!M176/((1+$B$1)^($A202-$A$4))</f>
        <v>0</v>
      </c>
      <c r="N202" s="3">
        <f>'SOR Undiscounted'!N176/((1+$B$1)^($A202-$A$4))</f>
        <v>0</v>
      </c>
      <c r="O202" s="3">
        <f>'SOR Undiscounted'!O176/((1+$B$1)^($A202-$A$4))</f>
        <v>0</v>
      </c>
      <c r="P202" s="3">
        <f>'SOR Undiscounted'!P176/((1+$B$1)^($A202-$A$4))</f>
        <v>0</v>
      </c>
      <c r="Q202" s="3">
        <f>'SOR Undiscounted'!Q176/((1+$B$1)^($A202-$A$4))</f>
        <v>0</v>
      </c>
      <c r="R202" s="3">
        <f>'SOR Undiscounted'!R176/((1+$B$1)^($A202-$A$4))</f>
        <v>0</v>
      </c>
      <c r="S202" s="14"/>
      <c r="T202" s="3">
        <f>'SOR Undiscounted'!T176/((1+$B$1)^($A202-$A$4))</f>
        <v>0</v>
      </c>
      <c r="U202" s="3">
        <f>'SOR Undiscounted'!U176/((1+$B$1)^($A202-$A$4))</f>
        <v>0</v>
      </c>
      <c r="V202" s="3">
        <f>'SOR Undiscounted'!V176/((1+$B$1)^($A202-$A$4))</f>
        <v>0</v>
      </c>
      <c r="W202" s="3">
        <f>'SOR Undiscounted'!W176/((1+$B$1)^($A202-$A$4))</f>
        <v>0</v>
      </c>
      <c r="X202" s="3">
        <f>'SOR Undiscounted'!X176/((1+$B$1)^($A202-$A$4))</f>
        <v>0</v>
      </c>
      <c r="Y202" s="3">
        <f>'SOR Undiscounted'!Y176/((1+$B$1)^($A202-$A$4))</f>
        <v>0</v>
      </c>
      <c r="Z202" s="3">
        <f>'SOR Undiscounted'!Z176/((1+$B$1)^($A202-$A$4))</f>
        <v>0</v>
      </c>
      <c r="AA202" s="3">
        <f>'SOR Undiscounted'!AA176/((1+$B$1)^($A202-$A$4))</f>
        <v>0</v>
      </c>
      <c r="AB202" s="14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</row>
    <row r="203" spans="1:85" s="16" customFormat="1" x14ac:dyDescent="0.25">
      <c r="A203" s="39">
        <v>2031</v>
      </c>
      <c r="B203" s="3">
        <f>'SOR Undiscounted'!B177/((1+$B$1)^($A203-$A$4))</f>
        <v>0</v>
      </c>
      <c r="C203" s="3">
        <f>'SOR Undiscounted'!C177/((1+$B$1)^($A203-$A$4))</f>
        <v>0</v>
      </c>
      <c r="D203" s="3">
        <f>'SOR Undiscounted'!D177/((1+$B$1)^($A203-$A$4))</f>
        <v>0</v>
      </c>
      <c r="E203" s="3">
        <f>'SOR Undiscounted'!E177/((1+$B$1)^($A203-$A$4))</f>
        <v>0</v>
      </c>
      <c r="F203" s="3">
        <f>'SOR Undiscounted'!F177/((1+$B$1)^($A203-$A$4))</f>
        <v>0</v>
      </c>
      <c r="G203" s="3">
        <f>'SOR Undiscounted'!G177/((1+$B$1)^($A203-$A$4))</f>
        <v>0</v>
      </c>
      <c r="H203" s="3">
        <f>'SOR Undiscounted'!H177/((1+$B$1)^($A203-$A$4))</f>
        <v>0</v>
      </c>
      <c r="I203" s="3">
        <f>'SOR Undiscounted'!I177/((1+$B$1)^($A203-$A$4))</f>
        <v>0</v>
      </c>
      <c r="J203" s="14"/>
      <c r="K203" s="3">
        <f>'SOR Undiscounted'!K177/((1+$B$1)^($A203-$A$4))</f>
        <v>0</v>
      </c>
      <c r="L203" s="3">
        <f>'SOR Undiscounted'!L177/((1+$B$1)^($A203-$A$4))</f>
        <v>0</v>
      </c>
      <c r="M203" s="3">
        <f>'SOR Undiscounted'!M177/((1+$B$1)^($A203-$A$4))</f>
        <v>0</v>
      </c>
      <c r="N203" s="3">
        <f>'SOR Undiscounted'!N177/((1+$B$1)^($A203-$A$4))</f>
        <v>0</v>
      </c>
      <c r="O203" s="3">
        <f>'SOR Undiscounted'!O177/((1+$B$1)^($A203-$A$4))</f>
        <v>0</v>
      </c>
      <c r="P203" s="3">
        <f>'SOR Undiscounted'!P177/((1+$B$1)^($A203-$A$4))</f>
        <v>0</v>
      </c>
      <c r="Q203" s="3">
        <f>'SOR Undiscounted'!Q177/((1+$B$1)^($A203-$A$4))</f>
        <v>0</v>
      </c>
      <c r="R203" s="3">
        <f>'SOR Undiscounted'!R177/((1+$B$1)^($A203-$A$4))</f>
        <v>0</v>
      </c>
      <c r="S203" s="14"/>
      <c r="T203" s="3">
        <f>'SOR Undiscounted'!T177/((1+$B$1)^($A203-$A$4))</f>
        <v>0</v>
      </c>
      <c r="U203" s="3">
        <f>'SOR Undiscounted'!U177/((1+$B$1)^($A203-$A$4))</f>
        <v>0</v>
      </c>
      <c r="V203" s="3">
        <f>'SOR Undiscounted'!V177/((1+$B$1)^($A203-$A$4))</f>
        <v>0</v>
      </c>
      <c r="W203" s="3">
        <f>'SOR Undiscounted'!W177/((1+$B$1)^($A203-$A$4))</f>
        <v>0</v>
      </c>
      <c r="X203" s="3">
        <f>'SOR Undiscounted'!X177/((1+$B$1)^($A203-$A$4))</f>
        <v>0</v>
      </c>
      <c r="Y203" s="3">
        <f>'SOR Undiscounted'!Y177/((1+$B$1)^($A203-$A$4))</f>
        <v>0</v>
      </c>
      <c r="Z203" s="3">
        <f>'SOR Undiscounted'!Z177/((1+$B$1)^($A203-$A$4))</f>
        <v>0</v>
      </c>
      <c r="AA203" s="3">
        <f>'SOR Undiscounted'!AA177/((1+$B$1)^($A203-$A$4))</f>
        <v>0</v>
      </c>
      <c r="AB203" s="14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</row>
    <row r="204" spans="1:85" s="16" customFormat="1" x14ac:dyDescent="0.25">
      <c r="A204" s="39">
        <v>2032</v>
      </c>
      <c r="B204" s="3">
        <f>'SOR Undiscounted'!B178/((1+$B$1)^($A204-$A$4))</f>
        <v>0</v>
      </c>
      <c r="C204" s="3">
        <f>'SOR Undiscounted'!C178/((1+$B$1)^($A204-$A$4))</f>
        <v>0</v>
      </c>
      <c r="D204" s="3">
        <f>'SOR Undiscounted'!D178/((1+$B$1)^($A204-$A$4))</f>
        <v>0</v>
      </c>
      <c r="E204" s="3">
        <f>'SOR Undiscounted'!E178/((1+$B$1)^($A204-$A$4))</f>
        <v>0</v>
      </c>
      <c r="F204" s="3">
        <f>'SOR Undiscounted'!F178/((1+$B$1)^($A204-$A$4))</f>
        <v>0</v>
      </c>
      <c r="G204" s="3">
        <f>'SOR Undiscounted'!G178/((1+$B$1)^($A204-$A$4))</f>
        <v>0</v>
      </c>
      <c r="H204" s="3">
        <f>'SOR Undiscounted'!H178/((1+$B$1)^($A204-$A$4))</f>
        <v>0</v>
      </c>
      <c r="I204" s="3">
        <f>'SOR Undiscounted'!I178/((1+$B$1)^($A204-$A$4))</f>
        <v>0</v>
      </c>
      <c r="J204" s="14"/>
      <c r="K204" s="3">
        <f>'SOR Undiscounted'!K178/((1+$B$1)^($A204-$A$4))</f>
        <v>0</v>
      </c>
      <c r="L204" s="3">
        <f>'SOR Undiscounted'!L178/((1+$B$1)^($A204-$A$4))</f>
        <v>0</v>
      </c>
      <c r="M204" s="3">
        <f>'SOR Undiscounted'!M178/((1+$B$1)^($A204-$A$4))</f>
        <v>0</v>
      </c>
      <c r="N204" s="3">
        <f>'SOR Undiscounted'!N178/((1+$B$1)^($A204-$A$4))</f>
        <v>0</v>
      </c>
      <c r="O204" s="3">
        <f>'SOR Undiscounted'!O178/((1+$B$1)^($A204-$A$4))</f>
        <v>0</v>
      </c>
      <c r="P204" s="3">
        <f>'SOR Undiscounted'!P178/((1+$B$1)^($A204-$A$4))</f>
        <v>0</v>
      </c>
      <c r="Q204" s="3">
        <f>'SOR Undiscounted'!Q178/((1+$B$1)^($A204-$A$4))</f>
        <v>0</v>
      </c>
      <c r="R204" s="3">
        <f>'SOR Undiscounted'!R178/((1+$B$1)^($A204-$A$4))</f>
        <v>0</v>
      </c>
      <c r="S204" s="14"/>
      <c r="T204" s="3">
        <f>'SOR Undiscounted'!T178/((1+$B$1)^($A204-$A$4))</f>
        <v>0</v>
      </c>
      <c r="U204" s="3">
        <f>'SOR Undiscounted'!U178/((1+$B$1)^($A204-$A$4))</f>
        <v>0</v>
      </c>
      <c r="V204" s="3">
        <f>'SOR Undiscounted'!V178/((1+$B$1)^($A204-$A$4))</f>
        <v>0</v>
      </c>
      <c r="W204" s="3">
        <f>'SOR Undiscounted'!W178/((1+$B$1)^($A204-$A$4))</f>
        <v>0</v>
      </c>
      <c r="X204" s="3">
        <f>'SOR Undiscounted'!X178/((1+$B$1)^($A204-$A$4))</f>
        <v>0</v>
      </c>
      <c r="Y204" s="3">
        <f>'SOR Undiscounted'!Y178/((1+$B$1)^($A204-$A$4))</f>
        <v>0</v>
      </c>
      <c r="Z204" s="3">
        <f>'SOR Undiscounted'!Z178/((1+$B$1)^($A204-$A$4))</f>
        <v>0</v>
      </c>
      <c r="AA204" s="3">
        <f>'SOR Undiscounted'!AA178/((1+$B$1)^($A204-$A$4))</f>
        <v>0</v>
      </c>
      <c r="AB204" s="14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</row>
    <row r="205" spans="1:85" s="16" customFormat="1" x14ac:dyDescent="0.25">
      <c r="A205" s="39">
        <v>2033</v>
      </c>
      <c r="B205" s="3">
        <f>'SOR Undiscounted'!B179/((1+$B$1)^($A205-$A$4))</f>
        <v>0</v>
      </c>
      <c r="C205" s="3">
        <f>'SOR Undiscounted'!C179/((1+$B$1)^($A205-$A$4))</f>
        <v>0</v>
      </c>
      <c r="D205" s="3">
        <f>'SOR Undiscounted'!D179/((1+$B$1)^($A205-$A$4))</f>
        <v>0</v>
      </c>
      <c r="E205" s="3">
        <f>'SOR Undiscounted'!E179/((1+$B$1)^($A205-$A$4))</f>
        <v>0</v>
      </c>
      <c r="F205" s="3">
        <f>'SOR Undiscounted'!F179/((1+$B$1)^($A205-$A$4))</f>
        <v>0</v>
      </c>
      <c r="G205" s="3">
        <f>'SOR Undiscounted'!G179/((1+$B$1)^($A205-$A$4))</f>
        <v>0</v>
      </c>
      <c r="H205" s="3">
        <f>'SOR Undiscounted'!H179/((1+$B$1)^($A205-$A$4))</f>
        <v>0</v>
      </c>
      <c r="I205" s="3">
        <f>'SOR Undiscounted'!I179/((1+$B$1)^($A205-$A$4))</f>
        <v>0</v>
      </c>
      <c r="J205" s="14"/>
      <c r="K205" s="3">
        <f>'SOR Undiscounted'!K179/((1+$B$1)^($A205-$A$4))</f>
        <v>0</v>
      </c>
      <c r="L205" s="3">
        <f>'SOR Undiscounted'!L179/((1+$B$1)^($A205-$A$4))</f>
        <v>0</v>
      </c>
      <c r="M205" s="3">
        <f>'SOR Undiscounted'!M179/((1+$B$1)^($A205-$A$4))</f>
        <v>0</v>
      </c>
      <c r="N205" s="3">
        <f>'SOR Undiscounted'!N179/((1+$B$1)^($A205-$A$4))</f>
        <v>0</v>
      </c>
      <c r="O205" s="3">
        <f>'SOR Undiscounted'!O179/((1+$B$1)^($A205-$A$4))</f>
        <v>0</v>
      </c>
      <c r="P205" s="3">
        <f>'SOR Undiscounted'!P179/((1+$B$1)^($A205-$A$4))</f>
        <v>0</v>
      </c>
      <c r="Q205" s="3">
        <f>'SOR Undiscounted'!Q179/((1+$B$1)^($A205-$A$4))</f>
        <v>0</v>
      </c>
      <c r="R205" s="3">
        <f>'SOR Undiscounted'!R179/((1+$B$1)^($A205-$A$4))</f>
        <v>0</v>
      </c>
      <c r="S205" s="14"/>
      <c r="T205" s="3">
        <f>'SOR Undiscounted'!T179/((1+$B$1)^($A205-$A$4))</f>
        <v>0</v>
      </c>
      <c r="U205" s="3">
        <f>'SOR Undiscounted'!U179/((1+$B$1)^($A205-$A$4))</f>
        <v>0</v>
      </c>
      <c r="V205" s="3">
        <f>'SOR Undiscounted'!V179/((1+$B$1)^($A205-$A$4))</f>
        <v>0</v>
      </c>
      <c r="W205" s="3">
        <f>'SOR Undiscounted'!W179/((1+$B$1)^($A205-$A$4))</f>
        <v>0</v>
      </c>
      <c r="X205" s="3">
        <f>'SOR Undiscounted'!X179/((1+$B$1)^($A205-$A$4))</f>
        <v>0</v>
      </c>
      <c r="Y205" s="3">
        <f>'SOR Undiscounted'!Y179/((1+$B$1)^($A205-$A$4))</f>
        <v>0</v>
      </c>
      <c r="Z205" s="3">
        <f>'SOR Undiscounted'!Z179/((1+$B$1)^($A205-$A$4))</f>
        <v>0</v>
      </c>
      <c r="AA205" s="3">
        <f>'SOR Undiscounted'!AA179/((1+$B$1)^($A205-$A$4))</f>
        <v>0</v>
      </c>
      <c r="AB205" s="14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</row>
    <row r="206" spans="1:85" s="16" customFormat="1" x14ac:dyDescent="0.25">
      <c r="A206" s="39">
        <v>2034</v>
      </c>
      <c r="B206" s="3">
        <f>'SOR Undiscounted'!B180/((1+$B$1)^($A206-$A$4))</f>
        <v>0</v>
      </c>
      <c r="C206" s="3">
        <f>'SOR Undiscounted'!C180/((1+$B$1)^($A206-$A$4))</f>
        <v>0</v>
      </c>
      <c r="D206" s="3">
        <f>'SOR Undiscounted'!D180/((1+$B$1)^($A206-$A$4))</f>
        <v>0</v>
      </c>
      <c r="E206" s="3">
        <f>'SOR Undiscounted'!E180/((1+$B$1)^($A206-$A$4))</f>
        <v>0</v>
      </c>
      <c r="F206" s="3">
        <f>'SOR Undiscounted'!F180/((1+$B$1)^($A206-$A$4))</f>
        <v>0</v>
      </c>
      <c r="G206" s="3">
        <f>'SOR Undiscounted'!G180/((1+$B$1)^($A206-$A$4))</f>
        <v>0</v>
      </c>
      <c r="H206" s="3">
        <f>'SOR Undiscounted'!H180/((1+$B$1)^($A206-$A$4))</f>
        <v>0</v>
      </c>
      <c r="I206" s="3">
        <f>'SOR Undiscounted'!I180/((1+$B$1)^($A206-$A$4))</f>
        <v>0</v>
      </c>
      <c r="J206" s="14"/>
      <c r="K206" s="3">
        <f>'SOR Undiscounted'!K180/((1+$B$1)^($A206-$A$4))</f>
        <v>0</v>
      </c>
      <c r="L206" s="3">
        <f>'SOR Undiscounted'!L180/((1+$B$1)^($A206-$A$4))</f>
        <v>0</v>
      </c>
      <c r="M206" s="3">
        <f>'SOR Undiscounted'!M180/((1+$B$1)^($A206-$A$4))</f>
        <v>0</v>
      </c>
      <c r="N206" s="3">
        <f>'SOR Undiscounted'!N180/((1+$B$1)^($A206-$A$4))</f>
        <v>0</v>
      </c>
      <c r="O206" s="3">
        <f>'SOR Undiscounted'!O180/((1+$B$1)^($A206-$A$4))</f>
        <v>0</v>
      </c>
      <c r="P206" s="3">
        <f>'SOR Undiscounted'!P180/((1+$B$1)^($A206-$A$4))</f>
        <v>0</v>
      </c>
      <c r="Q206" s="3">
        <f>'SOR Undiscounted'!Q180/((1+$B$1)^($A206-$A$4))</f>
        <v>0</v>
      </c>
      <c r="R206" s="3">
        <f>'SOR Undiscounted'!R180/((1+$B$1)^($A206-$A$4))</f>
        <v>0</v>
      </c>
      <c r="S206" s="14"/>
      <c r="T206" s="3">
        <f>'SOR Undiscounted'!T180/((1+$B$1)^($A206-$A$4))</f>
        <v>0</v>
      </c>
      <c r="U206" s="3">
        <f>'SOR Undiscounted'!U180/((1+$B$1)^($A206-$A$4))</f>
        <v>0</v>
      </c>
      <c r="V206" s="3">
        <f>'SOR Undiscounted'!V180/((1+$B$1)^($A206-$A$4))</f>
        <v>0</v>
      </c>
      <c r="W206" s="3">
        <f>'SOR Undiscounted'!W180/((1+$B$1)^($A206-$A$4))</f>
        <v>0</v>
      </c>
      <c r="X206" s="3">
        <f>'SOR Undiscounted'!X180/((1+$B$1)^($A206-$A$4))</f>
        <v>0</v>
      </c>
      <c r="Y206" s="3">
        <f>'SOR Undiscounted'!Y180/((1+$B$1)^($A206-$A$4))</f>
        <v>0</v>
      </c>
      <c r="Z206" s="3">
        <f>'SOR Undiscounted'!Z180/((1+$B$1)^($A206-$A$4))</f>
        <v>0</v>
      </c>
      <c r="AA206" s="3">
        <f>'SOR Undiscounted'!AA180/((1+$B$1)^($A206-$A$4))</f>
        <v>0</v>
      </c>
      <c r="AB206" s="14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</row>
    <row r="207" spans="1:85" s="16" customFormat="1" x14ac:dyDescent="0.25">
      <c r="A207" s="39">
        <v>2035</v>
      </c>
      <c r="B207" s="3">
        <f>'SOR Undiscounted'!B181/((1+$B$1)^($A207-$A$4))</f>
        <v>0</v>
      </c>
      <c r="C207" s="3">
        <f>'SOR Undiscounted'!C181/((1+$B$1)^($A207-$A$4))</f>
        <v>0</v>
      </c>
      <c r="D207" s="3">
        <f>'SOR Undiscounted'!D181/((1+$B$1)^($A207-$A$4))</f>
        <v>0</v>
      </c>
      <c r="E207" s="3">
        <f>'SOR Undiscounted'!E181/((1+$B$1)^($A207-$A$4))</f>
        <v>0</v>
      </c>
      <c r="F207" s="3">
        <f>'SOR Undiscounted'!F181/((1+$B$1)^($A207-$A$4))</f>
        <v>0</v>
      </c>
      <c r="G207" s="3">
        <f>'SOR Undiscounted'!G181/((1+$B$1)^($A207-$A$4))</f>
        <v>0</v>
      </c>
      <c r="H207" s="3">
        <f>'SOR Undiscounted'!H181/((1+$B$1)^($A207-$A$4))</f>
        <v>0</v>
      </c>
      <c r="I207" s="3">
        <f>'SOR Undiscounted'!I181/((1+$B$1)^($A207-$A$4))</f>
        <v>0</v>
      </c>
      <c r="J207" s="14"/>
      <c r="K207" s="3">
        <f>'SOR Undiscounted'!K181/((1+$B$1)^($A207-$A$4))</f>
        <v>0</v>
      </c>
      <c r="L207" s="3">
        <f>'SOR Undiscounted'!L181/((1+$B$1)^($A207-$A$4))</f>
        <v>0</v>
      </c>
      <c r="M207" s="3">
        <f>'SOR Undiscounted'!M181/((1+$B$1)^($A207-$A$4))</f>
        <v>0</v>
      </c>
      <c r="N207" s="3">
        <f>'SOR Undiscounted'!N181/((1+$B$1)^($A207-$A$4))</f>
        <v>0</v>
      </c>
      <c r="O207" s="3">
        <f>'SOR Undiscounted'!O181/((1+$B$1)^($A207-$A$4))</f>
        <v>0</v>
      </c>
      <c r="P207" s="3">
        <f>'SOR Undiscounted'!P181/((1+$B$1)^($A207-$A$4))</f>
        <v>0</v>
      </c>
      <c r="Q207" s="3">
        <f>'SOR Undiscounted'!Q181/((1+$B$1)^($A207-$A$4))</f>
        <v>0</v>
      </c>
      <c r="R207" s="3">
        <f>'SOR Undiscounted'!R181/((1+$B$1)^($A207-$A$4))</f>
        <v>0</v>
      </c>
      <c r="S207" s="14"/>
      <c r="T207" s="3">
        <f>'SOR Undiscounted'!T181/((1+$B$1)^($A207-$A$4))</f>
        <v>0</v>
      </c>
      <c r="U207" s="3">
        <f>'SOR Undiscounted'!U181/((1+$B$1)^($A207-$A$4))</f>
        <v>0</v>
      </c>
      <c r="V207" s="3">
        <f>'SOR Undiscounted'!V181/((1+$B$1)^($A207-$A$4))</f>
        <v>0</v>
      </c>
      <c r="W207" s="3">
        <f>'SOR Undiscounted'!W181/((1+$B$1)^($A207-$A$4))</f>
        <v>0</v>
      </c>
      <c r="X207" s="3">
        <f>'SOR Undiscounted'!X181/((1+$B$1)^($A207-$A$4))</f>
        <v>0</v>
      </c>
      <c r="Y207" s="3">
        <f>'SOR Undiscounted'!Y181/((1+$B$1)^($A207-$A$4))</f>
        <v>0</v>
      </c>
      <c r="Z207" s="3">
        <f>'SOR Undiscounted'!Z181/((1+$B$1)^($A207-$A$4))</f>
        <v>0</v>
      </c>
      <c r="AA207" s="3">
        <f>'SOR Undiscounted'!AA181/((1+$B$1)^($A207-$A$4))</f>
        <v>0</v>
      </c>
      <c r="AB207" s="14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</row>
    <row r="208" spans="1:85" s="16" customFormat="1" x14ac:dyDescent="0.25">
      <c r="A208" s="39">
        <v>2036</v>
      </c>
      <c r="B208" s="3">
        <f>'SOR Undiscounted'!B182/((1+$B$1)^($A208-$A$4))</f>
        <v>0</v>
      </c>
      <c r="C208" s="3">
        <f>'SOR Undiscounted'!C182/((1+$B$1)^($A208-$A$4))</f>
        <v>0</v>
      </c>
      <c r="D208" s="3">
        <f>'SOR Undiscounted'!D182/((1+$B$1)^($A208-$A$4))</f>
        <v>0</v>
      </c>
      <c r="E208" s="3">
        <f>'SOR Undiscounted'!E182/((1+$B$1)^($A208-$A$4))</f>
        <v>0</v>
      </c>
      <c r="F208" s="3">
        <f>'SOR Undiscounted'!F182/((1+$B$1)^($A208-$A$4))</f>
        <v>0</v>
      </c>
      <c r="G208" s="3">
        <f>'SOR Undiscounted'!G182/((1+$B$1)^($A208-$A$4))</f>
        <v>0</v>
      </c>
      <c r="H208" s="3">
        <f>'SOR Undiscounted'!H182/((1+$B$1)^($A208-$A$4))</f>
        <v>0</v>
      </c>
      <c r="I208" s="3">
        <f>'SOR Undiscounted'!I182/((1+$B$1)^($A208-$A$4))</f>
        <v>0</v>
      </c>
      <c r="J208" s="14"/>
      <c r="K208" s="3">
        <f>'SOR Undiscounted'!K182/((1+$B$1)^($A208-$A$4))</f>
        <v>0</v>
      </c>
      <c r="L208" s="3">
        <f>'SOR Undiscounted'!L182/((1+$B$1)^($A208-$A$4))</f>
        <v>0</v>
      </c>
      <c r="M208" s="3">
        <f>'SOR Undiscounted'!M182/((1+$B$1)^($A208-$A$4))</f>
        <v>0</v>
      </c>
      <c r="N208" s="3">
        <f>'SOR Undiscounted'!N182/((1+$B$1)^($A208-$A$4))</f>
        <v>0</v>
      </c>
      <c r="O208" s="3">
        <f>'SOR Undiscounted'!O182/((1+$B$1)^($A208-$A$4))</f>
        <v>0</v>
      </c>
      <c r="P208" s="3">
        <f>'SOR Undiscounted'!P182/((1+$B$1)^($A208-$A$4))</f>
        <v>0</v>
      </c>
      <c r="Q208" s="3">
        <f>'SOR Undiscounted'!Q182/((1+$B$1)^($A208-$A$4))</f>
        <v>0</v>
      </c>
      <c r="R208" s="3">
        <f>'SOR Undiscounted'!R182/((1+$B$1)^($A208-$A$4))</f>
        <v>0</v>
      </c>
      <c r="S208" s="14"/>
      <c r="T208" s="3">
        <f>'SOR Undiscounted'!T182/((1+$B$1)^($A208-$A$4))</f>
        <v>0</v>
      </c>
      <c r="U208" s="3">
        <f>'SOR Undiscounted'!U182/((1+$B$1)^($A208-$A$4))</f>
        <v>0</v>
      </c>
      <c r="V208" s="3">
        <f>'SOR Undiscounted'!V182/((1+$B$1)^($A208-$A$4))</f>
        <v>0</v>
      </c>
      <c r="W208" s="3">
        <f>'SOR Undiscounted'!W182/((1+$B$1)^($A208-$A$4))</f>
        <v>0</v>
      </c>
      <c r="X208" s="3">
        <f>'SOR Undiscounted'!X182/((1+$B$1)^($A208-$A$4))</f>
        <v>0</v>
      </c>
      <c r="Y208" s="3">
        <f>'SOR Undiscounted'!Y182/((1+$B$1)^($A208-$A$4))</f>
        <v>0</v>
      </c>
      <c r="Z208" s="3">
        <f>'SOR Undiscounted'!Z182/((1+$B$1)^($A208-$A$4))</f>
        <v>0</v>
      </c>
      <c r="AA208" s="3">
        <f>'SOR Undiscounted'!AA182/((1+$B$1)^($A208-$A$4))</f>
        <v>0</v>
      </c>
      <c r="AB208" s="14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</row>
    <row r="209" spans="1:85" s="16" customFormat="1" x14ac:dyDescent="0.25">
      <c r="A209" s="39">
        <v>2037</v>
      </c>
      <c r="B209" s="3">
        <f>'SOR Undiscounted'!B183/((1+$B$1)^($A209-$A$4))</f>
        <v>0</v>
      </c>
      <c r="C209" s="3">
        <f>'SOR Undiscounted'!C183/((1+$B$1)^($A209-$A$4))</f>
        <v>0</v>
      </c>
      <c r="D209" s="3">
        <f>'SOR Undiscounted'!D183/((1+$B$1)^($A209-$A$4))</f>
        <v>0</v>
      </c>
      <c r="E209" s="3">
        <f>'SOR Undiscounted'!E183/((1+$B$1)^($A209-$A$4))</f>
        <v>0</v>
      </c>
      <c r="F209" s="3">
        <f>'SOR Undiscounted'!F183/((1+$B$1)^($A209-$A$4))</f>
        <v>0</v>
      </c>
      <c r="G209" s="3">
        <f>'SOR Undiscounted'!G183/((1+$B$1)^($A209-$A$4))</f>
        <v>0</v>
      </c>
      <c r="H209" s="3">
        <f>'SOR Undiscounted'!H183/((1+$B$1)^($A209-$A$4))</f>
        <v>0</v>
      </c>
      <c r="I209" s="3">
        <f>'SOR Undiscounted'!I183/((1+$B$1)^($A209-$A$4))</f>
        <v>0</v>
      </c>
      <c r="J209" s="14"/>
      <c r="K209" s="3">
        <f>'SOR Undiscounted'!K183/((1+$B$1)^($A209-$A$4))</f>
        <v>0</v>
      </c>
      <c r="L209" s="3">
        <f>'SOR Undiscounted'!L183/((1+$B$1)^($A209-$A$4))</f>
        <v>0</v>
      </c>
      <c r="M209" s="3">
        <f>'SOR Undiscounted'!M183/((1+$B$1)^($A209-$A$4))</f>
        <v>0</v>
      </c>
      <c r="N209" s="3">
        <f>'SOR Undiscounted'!N183/((1+$B$1)^($A209-$A$4))</f>
        <v>0</v>
      </c>
      <c r="O209" s="3">
        <f>'SOR Undiscounted'!O183/((1+$B$1)^($A209-$A$4))</f>
        <v>0</v>
      </c>
      <c r="P209" s="3">
        <f>'SOR Undiscounted'!P183/((1+$B$1)^($A209-$A$4))</f>
        <v>0</v>
      </c>
      <c r="Q209" s="3">
        <f>'SOR Undiscounted'!Q183/((1+$B$1)^($A209-$A$4))</f>
        <v>0</v>
      </c>
      <c r="R209" s="3">
        <f>'SOR Undiscounted'!R183/((1+$B$1)^($A209-$A$4))</f>
        <v>0</v>
      </c>
      <c r="S209" s="14"/>
      <c r="T209" s="3">
        <f>'SOR Undiscounted'!T183/((1+$B$1)^($A209-$A$4))</f>
        <v>0</v>
      </c>
      <c r="U209" s="3">
        <f>'SOR Undiscounted'!U183/((1+$B$1)^($A209-$A$4))</f>
        <v>0</v>
      </c>
      <c r="V209" s="3">
        <f>'SOR Undiscounted'!V183/((1+$B$1)^($A209-$A$4))</f>
        <v>0</v>
      </c>
      <c r="W209" s="3">
        <f>'SOR Undiscounted'!W183/((1+$B$1)^($A209-$A$4))</f>
        <v>0</v>
      </c>
      <c r="X209" s="3">
        <f>'SOR Undiscounted'!X183/((1+$B$1)^($A209-$A$4))</f>
        <v>0</v>
      </c>
      <c r="Y209" s="3">
        <f>'SOR Undiscounted'!Y183/((1+$B$1)^($A209-$A$4))</f>
        <v>0</v>
      </c>
      <c r="Z209" s="3">
        <f>'SOR Undiscounted'!Z183/((1+$B$1)^($A209-$A$4))</f>
        <v>0</v>
      </c>
      <c r="AA209" s="3">
        <f>'SOR Undiscounted'!AA183/((1+$B$1)^($A209-$A$4))</f>
        <v>0</v>
      </c>
      <c r="AB209" s="14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</row>
    <row r="210" spans="1:85" s="16" customFormat="1" x14ac:dyDescent="0.25">
      <c r="A210" s="39">
        <v>2038</v>
      </c>
      <c r="B210" s="3">
        <f>'SOR Undiscounted'!B184/((1+$B$1)^($A210-$A$4))</f>
        <v>0</v>
      </c>
      <c r="C210" s="3">
        <f>'SOR Undiscounted'!C184/((1+$B$1)^($A210-$A$4))</f>
        <v>0</v>
      </c>
      <c r="D210" s="3">
        <f>'SOR Undiscounted'!D184/((1+$B$1)^($A210-$A$4))</f>
        <v>0</v>
      </c>
      <c r="E210" s="3">
        <f>'SOR Undiscounted'!E184/((1+$B$1)^($A210-$A$4))</f>
        <v>0</v>
      </c>
      <c r="F210" s="3">
        <f>'SOR Undiscounted'!F184/((1+$B$1)^($A210-$A$4))</f>
        <v>0</v>
      </c>
      <c r="G210" s="3">
        <f>'SOR Undiscounted'!G184/((1+$B$1)^($A210-$A$4))</f>
        <v>0</v>
      </c>
      <c r="H210" s="3">
        <f>'SOR Undiscounted'!H184/((1+$B$1)^($A210-$A$4))</f>
        <v>0</v>
      </c>
      <c r="I210" s="3">
        <f>'SOR Undiscounted'!I184/((1+$B$1)^($A210-$A$4))</f>
        <v>0</v>
      </c>
      <c r="J210" s="14"/>
      <c r="K210" s="3">
        <f>'SOR Undiscounted'!K184/((1+$B$1)^($A210-$A$4))</f>
        <v>0</v>
      </c>
      <c r="L210" s="3">
        <f>'SOR Undiscounted'!L184/((1+$B$1)^($A210-$A$4))</f>
        <v>0</v>
      </c>
      <c r="M210" s="3">
        <f>'SOR Undiscounted'!M184/((1+$B$1)^($A210-$A$4))</f>
        <v>0</v>
      </c>
      <c r="N210" s="3">
        <f>'SOR Undiscounted'!N184/((1+$B$1)^($A210-$A$4))</f>
        <v>0</v>
      </c>
      <c r="O210" s="3">
        <f>'SOR Undiscounted'!O184/((1+$B$1)^($A210-$A$4))</f>
        <v>0</v>
      </c>
      <c r="P210" s="3">
        <f>'SOR Undiscounted'!P184/((1+$B$1)^($A210-$A$4))</f>
        <v>0</v>
      </c>
      <c r="Q210" s="3">
        <f>'SOR Undiscounted'!Q184/((1+$B$1)^($A210-$A$4))</f>
        <v>0</v>
      </c>
      <c r="R210" s="3">
        <f>'SOR Undiscounted'!R184/((1+$B$1)^($A210-$A$4))</f>
        <v>0</v>
      </c>
      <c r="S210" s="14"/>
      <c r="T210" s="3">
        <f>'SOR Undiscounted'!T184/((1+$B$1)^($A210-$A$4))</f>
        <v>0</v>
      </c>
      <c r="U210" s="3">
        <f>'SOR Undiscounted'!U184/((1+$B$1)^($A210-$A$4))</f>
        <v>0</v>
      </c>
      <c r="V210" s="3">
        <f>'SOR Undiscounted'!V184/((1+$B$1)^($A210-$A$4))</f>
        <v>0</v>
      </c>
      <c r="W210" s="3">
        <f>'SOR Undiscounted'!W184/((1+$B$1)^($A210-$A$4))</f>
        <v>0</v>
      </c>
      <c r="X210" s="3">
        <f>'SOR Undiscounted'!X184/((1+$B$1)^($A210-$A$4))</f>
        <v>0</v>
      </c>
      <c r="Y210" s="3">
        <f>'SOR Undiscounted'!Y184/((1+$B$1)^($A210-$A$4))</f>
        <v>0</v>
      </c>
      <c r="Z210" s="3">
        <f>'SOR Undiscounted'!Z184/((1+$B$1)^($A210-$A$4))</f>
        <v>0</v>
      </c>
      <c r="AA210" s="3">
        <f>'SOR Undiscounted'!AA184/((1+$B$1)^($A210-$A$4))</f>
        <v>0</v>
      </c>
      <c r="AB210" s="14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</row>
    <row r="211" spans="1:85" s="16" customFormat="1" x14ac:dyDescent="0.25">
      <c r="A211" s="39">
        <v>2039</v>
      </c>
      <c r="B211" s="3">
        <f>'SOR Undiscounted'!B185/((1+$B$1)^($A211-$A$4))</f>
        <v>0</v>
      </c>
      <c r="C211" s="3">
        <f>'SOR Undiscounted'!C185/((1+$B$1)^($A211-$A$4))</f>
        <v>0</v>
      </c>
      <c r="D211" s="3">
        <f>'SOR Undiscounted'!D185/((1+$B$1)^($A211-$A$4))</f>
        <v>0</v>
      </c>
      <c r="E211" s="3">
        <f>'SOR Undiscounted'!E185/((1+$B$1)^($A211-$A$4))</f>
        <v>0</v>
      </c>
      <c r="F211" s="3">
        <f>'SOR Undiscounted'!F185/((1+$B$1)^($A211-$A$4))</f>
        <v>0</v>
      </c>
      <c r="G211" s="3">
        <f>'SOR Undiscounted'!G185/((1+$B$1)^($A211-$A$4))</f>
        <v>0</v>
      </c>
      <c r="H211" s="3">
        <f>'SOR Undiscounted'!H185/((1+$B$1)^($A211-$A$4))</f>
        <v>0</v>
      </c>
      <c r="I211" s="3">
        <f>'SOR Undiscounted'!I185/((1+$B$1)^($A211-$A$4))</f>
        <v>0</v>
      </c>
      <c r="J211" s="14"/>
      <c r="K211" s="3">
        <f>'SOR Undiscounted'!K185/((1+$B$1)^($A211-$A$4))</f>
        <v>0</v>
      </c>
      <c r="L211" s="3">
        <f>'SOR Undiscounted'!L185/((1+$B$1)^($A211-$A$4))</f>
        <v>0</v>
      </c>
      <c r="M211" s="3">
        <f>'SOR Undiscounted'!M185/((1+$B$1)^($A211-$A$4))</f>
        <v>0</v>
      </c>
      <c r="N211" s="3">
        <f>'SOR Undiscounted'!N185/((1+$B$1)^($A211-$A$4))</f>
        <v>0</v>
      </c>
      <c r="O211" s="3">
        <f>'SOR Undiscounted'!O185/((1+$B$1)^($A211-$A$4))</f>
        <v>0</v>
      </c>
      <c r="P211" s="3">
        <f>'SOR Undiscounted'!P185/((1+$B$1)^($A211-$A$4))</f>
        <v>0</v>
      </c>
      <c r="Q211" s="3">
        <f>'SOR Undiscounted'!Q185/((1+$B$1)^($A211-$A$4))</f>
        <v>0</v>
      </c>
      <c r="R211" s="3">
        <f>'SOR Undiscounted'!R185/((1+$B$1)^($A211-$A$4))</f>
        <v>0</v>
      </c>
      <c r="S211" s="14"/>
      <c r="T211" s="3">
        <f>'SOR Undiscounted'!T185/((1+$B$1)^($A211-$A$4))</f>
        <v>0</v>
      </c>
      <c r="U211" s="3">
        <f>'SOR Undiscounted'!U185/((1+$B$1)^($A211-$A$4))</f>
        <v>0</v>
      </c>
      <c r="V211" s="3">
        <f>'SOR Undiscounted'!V185/((1+$B$1)^($A211-$A$4))</f>
        <v>0</v>
      </c>
      <c r="W211" s="3">
        <f>'SOR Undiscounted'!W185/((1+$B$1)^($A211-$A$4))</f>
        <v>0</v>
      </c>
      <c r="X211" s="3">
        <f>'SOR Undiscounted'!X185/((1+$B$1)^($A211-$A$4))</f>
        <v>0</v>
      </c>
      <c r="Y211" s="3">
        <f>'SOR Undiscounted'!Y185/((1+$B$1)^($A211-$A$4))</f>
        <v>0</v>
      </c>
      <c r="Z211" s="3">
        <f>'SOR Undiscounted'!Z185/((1+$B$1)^($A211-$A$4))</f>
        <v>0</v>
      </c>
      <c r="AA211" s="3">
        <f>'SOR Undiscounted'!AA185/((1+$B$1)^($A211-$A$4))</f>
        <v>0</v>
      </c>
      <c r="AB211" s="14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</row>
    <row r="212" spans="1:85" s="16" customFormat="1" x14ac:dyDescent="0.25">
      <c r="A212" s="39">
        <v>2040</v>
      </c>
      <c r="B212" s="3">
        <f>'SOR Undiscounted'!B186/((1+$B$1)^($A212-$A$4))</f>
        <v>0</v>
      </c>
      <c r="C212" s="3">
        <f>'SOR Undiscounted'!C186/((1+$B$1)^($A212-$A$4))</f>
        <v>0</v>
      </c>
      <c r="D212" s="3">
        <f>'SOR Undiscounted'!D186/((1+$B$1)^($A212-$A$4))</f>
        <v>0</v>
      </c>
      <c r="E212" s="3">
        <f>'SOR Undiscounted'!E186/((1+$B$1)^($A212-$A$4))</f>
        <v>0</v>
      </c>
      <c r="F212" s="3">
        <f>'SOR Undiscounted'!F186/((1+$B$1)^($A212-$A$4))</f>
        <v>0</v>
      </c>
      <c r="G212" s="3">
        <f>'SOR Undiscounted'!G186/((1+$B$1)^($A212-$A$4))</f>
        <v>0</v>
      </c>
      <c r="H212" s="3">
        <f>'SOR Undiscounted'!H186/((1+$B$1)^($A212-$A$4))</f>
        <v>0</v>
      </c>
      <c r="I212" s="3">
        <f>'SOR Undiscounted'!I186/((1+$B$1)^($A212-$A$4))</f>
        <v>0</v>
      </c>
      <c r="J212" s="14"/>
      <c r="K212" s="3">
        <f>'SOR Undiscounted'!K186/((1+$B$1)^($A212-$A$4))</f>
        <v>0</v>
      </c>
      <c r="L212" s="3">
        <f>'SOR Undiscounted'!L186/((1+$B$1)^($A212-$A$4))</f>
        <v>0</v>
      </c>
      <c r="M212" s="3">
        <f>'SOR Undiscounted'!M186/((1+$B$1)^($A212-$A$4))</f>
        <v>0</v>
      </c>
      <c r="N212" s="3">
        <f>'SOR Undiscounted'!N186/((1+$B$1)^($A212-$A$4))</f>
        <v>0</v>
      </c>
      <c r="O212" s="3">
        <f>'SOR Undiscounted'!O186/((1+$B$1)^($A212-$A$4))</f>
        <v>0</v>
      </c>
      <c r="P212" s="3">
        <f>'SOR Undiscounted'!P186/((1+$B$1)^($A212-$A$4))</f>
        <v>0</v>
      </c>
      <c r="Q212" s="3">
        <f>'SOR Undiscounted'!Q186/((1+$B$1)^($A212-$A$4))</f>
        <v>0</v>
      </c>
      <c r="R212" s="3">
        <f>'SOR Undiscounted'!R186/((1+$B$1)^($A212-$A$4))</f>
        <v>0</v>
      </c>
      <c r="S212" s="14"/>
      <c r="T212" s="3">
        <f>'SOR Undiscounted'!T186/((1+$B$1)^($A212-$A$4))</f>
        <v>0</v>
      </c>
      <c r="U212" s="3">
        <f>'SOR Undiscounted'!U186/((1+$B$1)^($A212-$A$4))</f>
        <v>0</v>
      </c>
      <c r="V212" s="3">
        <f>'SOR Undiscounted'!V186/((1+$B$1)^($A212-$A$4))</f>
        <v>0</v>
      </c>
      <c r="W212" s="3">
        <f>'SOR Undiscounted'!W186/((1+$B$1)^($A212-$A$4))</f>
        <v>0</v>
      </c>
      <c r="X212" s="3">
        <f>'SOR Undiscounted'!X186/((1+$B$1)^($A212-$A$4))</f>
        <v>0</v>
      </c>
      <c r="Y212" s="3">
        <f>'SOR Undiscounted'!Y186/((1+$B$1)^($A212-$A$4))</f>
        <v>0</v>
      </c>
      <c r="Z212" s="3">
        <f>'SOR Undiscounted'!Z186/((1+$B$1)^($A212-$A$4))</f>
        <v>0</v>
      </c>
      <c r="AA212" s="3">
        <f>'SOR Undiscounted'!AA186/((1+$B$1)^($A212-$A$4))</f>
        <v>0</v>
      </c>
      <c r="AB212" s="14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</row>
    <row r="213" spans="1:85" s="16" customFormat="1" x14ac:dyDescent="0.25">
      <c r="A213" s="16" t="s">
        <v>25</v>
      </c>
      <c r="B213" s="13">
        <f>SUM(B192:B212)</f>
        <v>0</v>
      </c>
      <c r="C213" s="13">
        <f t="shared" ref="C213:H213" si="35">SUM(C192:C212)</f>
        <v>0</v>
      </c>
      <c r="D213" s="13">
        <f t="shared" si="35"/>
        <v>0</v>
      </c>
      <c r="E213" s="13">
        <f t="shared" si="35"/>
        <v>0</v>
      </c>
      <c r="F213" s="13">
        <f t="shared" si="35"/>
        <v>0</v>
      </c>
      <c r="G213" s="13">
        <f t="shared" si="35"/>
        <v>0</v>
      </c>
      <c r="H213" s="13">
        <f t="shared" si="35"/>
        <v>0</v>
      </c>
      <c r="I213" s="13">
        <f t="shared" ref="I213" si="36">SUM(I192:I212)</f>
        <v>0</v>
      </c>
      <c r="J213" s="14"/>
      <c r="K213" s="13">
        <f t="shared" ref="K213:Q213" si="37">SUM(K192:K212)</f>
        <v>0</v>
      </c>
      <c r="L213" s="13">
        <f t="shared" si="37"/>
        <v>0</v>
      </c>
      <c r="M213" s="13">
        <f t="shared" si="37"/>
        <v>0</v>
      </c>
      <c r="N213" s="13">
        <f t="shared" si="37"/>
        <v>0</v>
      </c>
      <c r="O213" s="13">
        <f t="shared" si="37"/>
        <v>0</v>
      </c>
      <c r="P213" s="13">
        <f t="shared" si="37"/>
        <v>0</v>
      </c>
      <c r="Q213" s="13">
        <f t="shared" si="37"/>
        <v>0</v>
      </c>
      <c r="R213" s="13">
        <f>SUM(R192:R212)</f>
        <v>0</v>
      </c>
      <c r="S213" s="14"/>
      <c r="T213" s="13">
        <f t="shared" ref="T213:Z213" si="38">SUM(T192:T212)</f>
        <v>0</v>
      </c>
      <c r="U213" s="13">
        <f t="shared" si="38"/>
        <v>0</v>
      </c>
      <c r="V213" s="13">
        <f t="shared" si="38"/>
        <v>0</v>
      </c>
      <c r="W213" s="13">
        <f t="shared" si="38"/>
        <v>0</v>
      </c>
      <c r="X213" s="13">
        <f t="shared" si="38"/>
        <v>0</v>
      </c>
      <c r="Y213" s="13">
        <f t="shared" si="38"/>
        <v>0</v>
      </c>
      <c r="Z213" s="13">
        <f t="shared" si="38"/>
        <v>0</v>
      </c>
      <c r="AA213" s="13">
        <f t="shared" ref="AA213" si="39">SUM(AA192:AA212)</f>
        <v>0</v>
      </c>
      <c r="AB213" s="14"/>
    </row>
    <row r="214" spans="1:85" s="39" customFormat="1" x14ac:dyDescent="0.25">
      <c r="AC214" s="40"/>
      <c r="AD214" s="40"/>
      <c r="AE214" s="40"/>
      <c r="AF214" s="40"/>
      <c r="AG214" s="40"/>
      <c r="AH214" s="40"/>
      <c r="AI214" s="40"/>
      <c r="AJ214" s="40"/>
      <c r="AK214" s="40"/>
      <c r="AL214" s="40"/>
      <c r="AM214" s="40"/>
      <c r="AN214" s="40"/>
      <c r="AO214" s="40"/>
      <c r="AP214" s="18"/>
      <c r="AQ214" s="40"/>
      <c r="AR214" s="40"/>
      <c r="AS214" s="40"/>
      <c r="AT214" s="40"/>
      <c r="AU214" s="40"/>
      <c r="AV214" s="40"/>
      <c r="AW214" s="40"/>
      <c r="AX214" s="40"/>
      <c r="AY214" s="40"/>
      <c r="AZ214" s="40"/>
      <c r="BA214" s="40"/>
      <c r="BB214" s="40"/>
      <c r="BC214" s="40"/>
      <c r="BD214" s="18"/>
      <c r="BE214" s="40"/>
    </row>
    <row r="215" spans="1:85" s="39" customFormat="1" x14ac:dyDescent="0.25">
      <c r="AC215" s="40"/>
      <c r="AD215" s="40"/>
      <c r="AE215" s="40"/>
      <c r="AF215" s="40"/>
      <c r="AG215" s="40"/>
      <c r="AH215" s="40"/>
      <c r="AI215" s="40"/>
      <c r="AJ215" s="40"/>
      <c r="AK215" s="40"/>
      <c r="AL215" s="40"/>
      <c r="AM215" s="40"/>
      <c r="AN215" s="40"/>
      <c r="AO215" s="40"/>
      <c r="AP215" s="40"/>
      <c r="AQ215" s="40"/>
      <c r="AR215" s="40"/>
      <c r="AS215" s="40"/>
      <c r="AT215" s="40"/>
      <c r="AU215" s="40"/>
      <c r="AV215" s="40"/>
      <c r="AW215" s="40"/>
      <c r="AX215" s="40"/>
      <c r="AY215" s="40"/>
      <c r="AZ215" s="40"/>
      <c r="BA215" s="40"/>
      <c r="BB215" s="40"/>
      <c r="BC215" s="40"/>
      <c r="BD215" s="40"/>
      <c r="BE215" s="40"/>
    </row>
    <row r="216" spans="1:85" s="39" customFormat="1" x14ac:dyDescent="0.25">
      <c r="A216" s="6" t="s">
        <v>74</v>
      </c>
      <c r="AC216" s="40"/>
      <c r="AD216" s="40"/>
      <c r="AE216" s="40"/>
      <c r="AF216" s="40"/>
      <c r="AG216" s="40"/>
      <c r="AH216" s="40"/>
      <c r="AI216" s="40"/>
      <c r="AJ216" s="40"/>
      <c r="AK216" s="40"/>
      <c r="AL216" s="40"/>
      <c r="AM216" s="40"/>
      <c r="AN216" s="40"/>
      <c r="AO216" s="40"/>
      <c r="AP216" s="40"/>
      <c r="AQ216" s="40"/>
      <c r="AR216" s="40"/>
      <c r="AS216" s="40"/>
      <c r="AT216" s="40"/>
      <c r="AU216" s="40"/>
      <c r="AV216" s="40"/>
      <c r="AW216" s="40"/>
      <c r="AX216" s="40"/>
      <c r="AY216" s="40"/>
      <c r="AZ216" s="40"/>
      <c r="BA216" s="40"/>
      <c r="BB216" s="40"/>
      <c r="BC216" s="40"/>
      <c r="BD216" s="40"/>
      <c r="BE216" s="40"/>
    </row>
    <row r="217" spans="1:85" s="39" customFormat="1" x14ac:dyDescent="0.25">
      <c r="A217" s="6"/>
      <c r="B217" s="5" t="s">
        <v>2</v>
      </c>
      <c r="C217" s="5"/>
      <c r="D217" s="5"/>
      <c r="E217" s="5"/>
      <c r="F217" s="5"/>
      <c r="G217" s="5"/>
      <c r="H217" s="5"/>
      <c r="I217" s="5"/>
      <c r="K217" s="5" t="s">
        <v>59</v>
      </c>
      <c r="L217" s="5"/>
      <c r="M217" s="5"/>
      <c r="N217" s="5"/>
      <c r="O217" s="5"/>
      <c r="P217" s="5"/>
      <c r="Q217" s="5"/>
      <c r="R217" s="5"/>
      <c r="T217" s="5" t="s">
        <v>3</v>
      </c>
      <c r="U217" s="5"/>
      <c r="V217" s="5"/>
      <c r="W217" s="5"/>
      <c r="X217" s="5"/>
      <c r="Y217" s="5"/>
      <c r="Z217" s="5"/>
      <c r="AA217" s="5"/>
      <c r="AC217" s="40"/>
      <c r="AD217" s="40"/>
      <c r="AE217" s="40"/>
      <c r="AF217" s="40"/>
      <c r="AG217" s="40"/>
      <c r="AH217" s="40"/>
      <c r="AI217" s="40"/>
      <c r="AJ217" s="40"/>
      <c r="AK217" s="40"/>
      <c r="AL217" s="40"/>
      <c r="AM217" s="40"/>
      <c r="AN217" s="40"/>
      <c r="AO217" s="40"/>
      <c r="AP217" s="40"/>
      <c r="AQ217" s="40"/>
      <c r="AR217" s="40"/>
      <c r="AS217" s="40"/>
      <c r="AT217" s="40"/>
      <c r="AU217" s="40"/>
      <c r="AV217" s="40"/>
      <c r="AW217" s="40"/>
      <c r="AX217" s="40"/>
      <c r="AY217" s="40"/>
      <c r="AZ217" s="40"/>
      <c r="BA217" s="40"/>
      <c r="BB217" s="40"/>
      <c r="BC217" s="40"/>
      <c r="BD217" s="40"/>
      <c r="BE217" s="40"/>
    </row>
    <row r="218" spans="1:85" s="39" customFormat="1" ht="30" x14ac:dyDescent="0.25">
      <c r="A218" s="39" t="s">
        <v>0</v>
      </c>
      <c r="B218" s="39" t="s">
        <v>4</v>
      </c>
      <c r="C218" s="39" t="s">
        <v>5</v>
      </c>
      <c r="D218" s="39" t="s">
        <v>6</v>
      </c>
      <c r="E218" s="39" t="s">
        <v>7</v>
      </c>
      <c r="F218" s="39" t="s">
        <v>8</v>
      </c>
      <c r="G218" s="39" t="s">
        <v>9</v>
      </c>
      <c r="H218" s="39" t="s">
        <v>10</v>
      </c>
      <c r="I218" s="39" t="s">
        <v>14</v>
      </c>
      <c r="K218" s="39" t="s">
        <v>4</v>
      </c>
      <c r="L218" s="39" t="s">
        <v>5</v>
      </c>
      <c r="M218" s="39" t="s">
        <v>6</v>
      </c>
      <c r="N218" s="39" t="s">
        <v>7</v>
      </c>
      <c r="O218" s="39" t="s">
        <v>8</v>
      </c>
      <c r="P218" s="39" t="s">
        <v>9</v>
      </c>
      <c r="Q218" s="39" t="s">
        <v>10</v>
      </c>
      <c r="R218" s="39" t="s">
        <v>14</v>
      </c>
      <c r="T218" s="39" t="s">
        <v>4</v>
      </c>
      <c r="U218" s="39" t="s">
        <v>5</v>
      </c>
      <c r="V218" s="39" t="s">
        <v>6</v>
      </c>
      <c r="W218" s="39" t="s">
        <v>7</v>
      </c>
      <c r="X218" s="39" t="s">
        <v>8</v>
      </c>
      <c r="Y218" s="39" t="s">
        <v>9</v>
      </c>
      <c r="Z218" s="39" t="s">
        <v>10</v>
      </c>
      <c r="AA218" s="39" t="s">
        <v>14</v>
      </c>
      <c r="AC218" s="6"/>
      <c r="AD218" s="6"/>
      <c r="AE218" s="6"/>
      <c r="AF218" s="40"/>
      <c r="AG218" s="6"/>
      <c r="AH218" s="6"/>
      <c r="AI218" s="6"/>
      <c r="AJ218" s="40"/>
      <c r="AK218" s="40"/>
      <c r="AL218" s="40"/>
      <c r="AM218" s="40"/>
      <c r="AN218" s="40"/>
      <c r="AO218" s="40"/>
      <c r="AP218" s="40"/>
      <c r="AQ218" s="40"/>
      <c r="AR218" s="40"/>
      <c r="AS218" s="40"/>
      <c r="AT218" s="40"/>
      <c r="AU218" s="40"/>
      <c r="AV218" s="40"/>
      <c r="AW218" s="40"/>
      <c r="AX218" s="40"/>
      <c r="AY218" s="40"/>
      <c r="AZ218" s="40"/>
      <c r="BA218" s="40"/>
      <c r="BB218" s="40"/>
      <c r="BC218" s="40"/>
      <c r="BD218" s="40"/>
      <c r="BE218" s="40"/>
    </row>
    <row r="219" spans="1:85" s="16" customFormat="1" x14ac:dyDescent="0.25">
      <c r="A219" s="39">
        <v>2020</v>
      </c>
      <c r="B219" s="3">
        <f>'SOR Undiscounted'!B193/((1+$B$1)^($A219-$A$4))</f>
        <v>0</v>
      </c>
      <c r="C219" s="3">
        <f>'SOR Undiscounted'!C193/((1+$B$1)^($A219-$A$4))</f>
        <v>0</v>
      </c>
      <c r="D219" s="3">
        <f>'SOR Undiscounted'!D193/((1+$B$1)^($A219-$A$4))</f>
        <v>0</v>
      </c>
      <c r="E219" s="3">
        <f>'SOR Undiscounted'!E193/((1+$B$1)^($A219-$A$4))</f>
        <v>0</v>
      </c>
      <c r="F219" s="3">
        <f>'SOR Undiscounted'!F193/((1+$B$1)^($A219-$A$4))</f>
        <v>0</v>
      </c>
      <c r="G219" s="3">
        <f>'SOR Undiscounted'!G193/((1+$B$1)^($A219-$A$4))</f>
        <v>0</v>
      </c>
      <c r="H219" s="3">
        <f>'SOR Undiscounted'!H193/((1+$B$1)^($A219-$A$4))</f>
        <v>0</v>
      </c>
      <c r="I219" s="3">
        <f>'SOR Undiscounted'!I193/((1+$B$1)^($A219-$A$4))</f>
        <v>0</v>
      </c>
      <c r="J219" s="14"/>
      <c r="K219" s="3">
        <f>'SOR Undiscounted'!K193/((1+$B$1)^($A219-$A$4))</f>
        <v>0</v>
      </c>
      <c r="L219" s="3">
        <f>'SOR Undiscounted'!L193/((1+$B$1)^($A219-$A$4))</f>
        <v>0</v>
      </c>
      <c r="M219" s="3">
        <f>'SOR Undiscounted'!M193/((1+$B$1)^($A219-$A$4))</f>
        <v>0</v>
      </c>
      <c r="N219" s="3">
        <f>'SOR Undiscounted'!N193/((1+$B$1)^($A219-$A$4))</f>
        <v>0</v>
      </c>
      <c r="O219" s="3">
        <f>'SOR Undiscounted'!O193/((1+$B$1)^($A219-$A$4))</f>
        <v>0</v>
      </c>
      <c r="P219" s="3">
        <f>'SOR Undiscounted'!P193/((1+$B$1)^($A219-$A$4))</f>
        <v>0</v>
      </c>
      <c r="Q219" s="3">
        <f>'SOR Undiscounted'!Q193/((1+$B$1)^($A219-$A$4))</f>
        <v>0</v>
      </c>
      <c r="R219" s="3">
        <f>'SOR Undiscounted'!R193/((1+$B$1)^($A219-$A$4))</f>
        <v>0</v>
      </c>
      <c r="S219" s="14"/>
      <c r="T219" s="3">
        <f>'SOR Undiscounted'!T193/((1+$B$1)^($A219-$A$4))</f>
        <v>0</v>
      </c>
      <c r="U219" s="3">
        <f>'SOR Undiscounted'!U193/((1+$B$1)^($A219-$A$4))</f>
        <v>0</v>
      </c>
      <c r="V219" s="3">
        <f>'SOR Undiscounted'!V193/((1+$B$1)^($A219-$A$4))</f>
        <v>0</v>
      </c>
      <c r="W219" s="3">
        <f>'SOR Undiscounted'!W193/((1+$B$1)^($A219-$A$4))</f>
        <v>0</v>
      </c>
      <c r="X219" s="3">
        <f>'SOR Undiscounted'!X193/((1+$B$1)^($A219-$A$4))</f>
        <v>0</v>
      </c>
      <c r="Y219" s="3">
        <f>'SOR Undiscounted'!Y193/((1+$B$1)^($A219-$A$4))</f>
        <v>0</v>
      </c>
      <c r="Z219" s="3">
        <f>'SOR Undiscounted'!Z193/((1+$B$1)^($A219-$A$4))</f>
        <v>0</v>
      </c>
      <c r="AA219" s="3">
        <f>'SOR Undiscounted'!AA193/((1+$B$1)^($A219-$A$4))</f>
        <v>0</v>
      </c>
      <c r="AB219" s="14"/>
    </row>
    <row r="220" spans="1:85" s="16" customFormat="1" x14ac:dyDescent="0.25">
      <c r="A220" s="39">
        <v>2021</v>
      </c>
      <c r="B220" s="3">
        <f>'SOR Undiscounted'!B194/((1+$B$1)^($A220-$A$4))</f>
        <v>0</v>
      </c>
      <c r="C220" s="3">
        <f>'SOR Undiscounted'!C194/((1+$B$1)^($A220-$A$4))</f>
        <v>0</v>
      </c>
      <c r="D220" s="3">
        <f>'SOR Undiscounted'!D194/((1+$B$1)^($A220-$A$4))</f>
        <v>0</v>
      </c>
      <c r="E220" s="3">
        <f>'SOR Undiscounted'!E194/((1+$B$1)^($A220-$A$4))</f>
        <v>0</v>
      </c>
      <c r="F220" s="3">
        <f>'SOR Undiscounted'!F194/((1+$B$1)^($A220-$A$4))</f>
        <v>0</v>
      </c>
      <c r="G220" s="3">
        <f>'SOR Undiscounted'!G194/((1+$B$1)^($A220-$A$4))</f>
        <v>0</v>
      </c>
      <c r="H220" s="3">
        <f>'SOR Undiscounted'!H194/((1+$B$1)^($A220-$A$4))</f>
        <v>0</v>
      </c>
      <c r="I220" s="3">
        <f>'SOR Undiscounted'!I194/((1+$B$1)^($A220-$A$4))</f>
        <v>0</v>
      </c>
      <c r="J220" s="14"/>
      <c r="K220" s="3">
        <f>'SOR Undiscounted'!K194/((1+$B$1)^($A220-$A$4))</f>
        <v>0</v>
      </c>
      <c r="L220" s="3">
        <f>'SOR Undiscounted'!L194/((1+$B$1)^($A220-$A$4))</f>
        <v>0</v>
      </c>
      <c r="M220" s="3">
        <f>'SOR Undiscounted'!M194/((1+$B$1)^($A220-$A$4))</f>
        <v>0</v>
      </c>
      <c r="N220" s="3">
        <f>'SOR Undiscounted'!N194/((1+$B$1)^($A220-$A$4))</f>
        <v>0</v>
      </c>
      <c r="O220" s="3">
        <f>'SOR Undiscounted'!O194/((1+$B$1)^($A220-$A$4))</f>
        <v>0</v>
      </c>
      <c r="P220" s="3">
        <f>'SOR Undiscounted'!P194/((1+$B$1)^($A220-$A$4))</f>
        <v>0</v>
      </c>
      <c r="Q220" s="3">
        <f>'SOR Undiscounted'!Q194/((1+$B$1)^($A220-$A$4))</f>
        <v>0</v>
      </c>
      <c r="R220" s="3">
        <f>'SOR Undiscounted'!R194/((1+$B$1)^($A220-$A$4))</f>
        <v>0</v>
      </c>
      <c r="S220" s="14"/>
      <c r="T220" s="3">
        <f>'SOR Undiscounted'!T194/((1+$B$1)^($A220-$A$4))</f>
        <v>0</v>
      </c>
      <c r="U220" s="3">
        <f>'SOR Undiscounted'!U194/((1+$B$1)^($A220-$A$4))</f>
        <v>0</v>
      </c>
      <c r="V220" s="3">
        <f>'SOR Undiscounted'!V194/((1+$B$1)^($A220-$A$4))</f>
        <v>0</v>
      </c>
      <c r="W220" s="3">
        <f>'SOR Undiscounted'!W194/((1+$B$1)^($A220-$A$4))</f>
        <v>0</v>
      </c>
      <c r="X220" s="3">
        <f>'SOR Undiscounted'!X194/((1+$B$1)^($A220-$A$4))</f>
        <v>0</v>
      </c>
      <c r="Y220" s="3">
        <f>'SOR Undiscounted'!Y194/((1+$B$1)^($A220-$A$4))</f>
        <v>0</v>
      </c>
      <c r="Z220" s="3">
        <f>'SOR Undiscounted'!Z194/((1+$B$1)^($A220-$A$4))</f>
        <v>0</v>
      </c>
      <c r="AA220" s="3">
        <f>'SOR Undiscounted'!AA194/((1+$B$1)^($A220-$A$4))</f>
        <v>0</v>
      </c>
      <c r="AB220" s="14"/>
    </row>
    <row r="221" spans="1:85" s="16" customFormat="1" x14ac:dyDescent="0.25">
      <c r="A221" s="39">
        <v>2022</v>
      </c>
      <c r="B221" s="3">
        <f>'SOR Undiscounted'!B195/((1+$B$1)^($A221-$A$4))</f>
        <v>0</v>
      </c>
      <c r="C221" s="3">
        <f>'SOR Undiscounted'!C195/((1+$B$1)^($A221-$A$4))</f>
        <v>0</v>
      </c>
      <c r="D221" s="3">
        <f>'SOR Undiscounted'!D195/((1+$B$1)^($A221-$A$4))</f>
        <v>0</v>
      </c>
      <c r="E221" s="3">
        <f>'SOR Undiscounted'!E195/((1+$B$1)^($A221-$A$4))</f>
        <v>0</v>
      </c>
      <c r="F221" s="3">
        <f>'SOR Undiscounted'!F195/((1+$B$1)^($A221-$A$4))</f>
        <v>0</v>
      </c>
      <c r="G221" s="3">
        <f>'SOR Undiscounted'!G195/((1+$B$1)^($A221-$A$4))</f>
        <v>0</v>
      </c>
      <c r="H221" s="3">
        <f>'SOR Undiscounted'!H195/((1+$B$1)^($A221-$A$4))</f>
        <v>0</v>
      </c>
      <c r="I221" s="3">
        <f>'SOR Undiscounted'!I195/((1+$B$1)^($A221-$A$4))</f>
        <v>0</v>
      </c>
      <c r="J221" s="14"/>
      <c r="K221" s="3">
        <f>'SOR Undiscounted'!K195/((1+$B$1)^($A221-$A$4))</f>
        <v>0</v>
      </c>
      <c r="L221" s="3">
        <f>'SOR Undiscounted'!L195/((1+$B$1)^($A221-$A$4))</f>
        <v>0</v>
      </c>
      <c r="M221" s="3">
        <f>'SOR Undiscounted'!M195/((1+$B$1)^($A221-$A$4))</f>
        <v>0</v>
      </c>
      <c r="N221" s="3">
        <f>'SOR Undiscounted'!N195/((1+$B$1)^($A221-$A$4))</f>
        <v>0</v>
      </c>
      <c r="O221" s="3">
        <f>'SOR Undiscounted'!O195/((1+$B$1)^($A221-$A$4))</f>
        <v>0</v>
      </c>
      <c r="P221" s="3">
        <f>'SOR Undiscounted'!P195/((1+$B$1)^($A221-$A$4))</f>
        <v>0</v>
      </c>
      <c r="Q221" s="3">
        <f>'SOR Undiscounted'!Q195/((1+$B$1)^($A221-$A$4))</f>
        <v>0</v>
      </c>
      <c r="R221" s="3">
        <f>'SOR Undiscounted'!R195/((1+$B$1)^($A221-$A$4))</f>
        <v>0</v>
      </c>
      <c r="S221" s="14"/>
      <c r="T221" s="3">
        <f>'SOR Undiscounted'!T195/((1+$B$1)^($A221-$A$4))</f>
        <v>0</v>
      </c>
      <c r="U221" s="3">
        <f>'SOR Undiscounted'!U195/((1+$B$1)^($A221-$A$4))</f>
        <v>0</v>
      </c>
      <c r="V221" s="3">
        <f>'SOR Undiscounted'!V195/((1+$B$1)^($A221-$A$4))</f>
        <v>0</v>
      </c>
      <c r="W221" s="3">
        <f>'SOR Undiscounted'!W195/((1+$B$1)^($A221-$A$4))</f>
        <v>0</v>
      </c>
      <c r="X221" s="3">
        <f>'SOR Undiscounted'!X195/((1+$B$1)^($A221-$A$4))</f>
        <v>0</v>
      </c>
      <c r="Y221" s="3">
        <f>'SOR Undiscounted'!Y195/((1+$B$1)^($A221-$A$4))</f>
        <v>0</v>
      </c>
      <c r="Z221" s="3">
        <f>'SOR Undiscounted'!Z195/((1+$B$1)^($A221-$A$4))</f>
        <v>0</v>
      </c>
      <c r="AA221" s="3">
        <f>'SOR Undiscounted'!AA195/((1+$B$1)^($A221-$A$4))</f>
        <v>0</v>
      </c>
      <c r="AB221" s="14"/>
    </row>
    <row r="222" spans="1:85" s="16" customFormat="1" x14ac:dyDescent="0.25">
      <c r="A222" s="39">
        <v>2023</v>
      </c>
      <c r="B222" s="3">
        <f>'SOR Undiscounted'!B196/((1+$B$1)^($A222-$A$4))</f>
        <v>0</v>
      </c>
      <c r="C222" s="3">
        <f>'SOR Undiscounted'!C196/((1+$B$1)^($A222-$A$4))</f>
        <v>0</v>
      </c>
      <c r="D222" s="3">
        <f>'SOR Undiscounted'!D196/((1+$B$1)^($A222-$A$4))</f>
        <v>0</v>
      </c>
      <c r="E222" s="3">
        <f>'SOR Undiscounted'!E196/((1+$B$1)^($A222-$A$4))</f>
        <v>0</v>
      </c>
      <c r="F222" s="3">
        <f>'SOR Undiscounted'!F196/((1+$B$1)^($A222-$A$4))</f>
        <v>0</v>
      </c>
      <c r="G222" s="3">
        <f>'SOR Undiscounted'!G196/((1+$B$1)^($A222-$A$4))</f>
        <v>0</v>
      </c>
      <c r="H222" s="3">
        <f>'SOR Undiscounted'!H196/((1+$B$1)^($A222-$A$4))</f>
        <v>0</v>
      </c>
      <c r="I222" s="3">
        <f>'SOR Undiscounted'!I196/((1+$B$1)^($A222-$A$4))</f>
        <v>0</v>
      </c>
      <c r="J222" s="14"/>
      <c r="K222" s="3">
        <f>'SOR Undiscounted'!K196/((1+$B$1)^($A222-$A$4))</f>
        <v>0</v>
      </c>
      <c r="L222" s="3">
        <f>'SOR Undiscounted'!L196/((1+$B$1)^($A222-$A$4))</f>
        <v>0</v>
      </c>
      <c r="M222" s="3">
        <f>'SOR Undiscounted'!M196/((1+$B$1)^($A222-$A$4))</f>
        <v>0</v>
      </c>
      <c r="N222" s="3">
        <f>'SOR Undiscounted'!N196/((1+$B$1)^($A222-$A$4))</f>
        <v>0</v>
      </c>
      <c r="O222" s="3">
        <f>'SOR Undiscounted'!O196/((1+$B$1)^($A222-$A$4))</f>
        <v>0</v>
      </c>
      <c r="P222" s="3">
        <f>'SOR Undiscounted'!P196/((1+$B$1)^($A222-$A$4))</f>
        <v>0</v>
      </c>
      <c r="Q222" s="3">
        <f>'SOR Undiscounted'!Q196/((1+$B$1)^($A222-$A$4))</f>
        <v>0</v>
      </c>
      <c r="R222" s="3">
        <f>'SOR Undiscounted'!R196/((1+$B$1)^($A222-$A$4))</f>
        <v>0</v>
      </c>
      <c r="S222" s="14"/>
      <c r="T222" s="3">
        <f>'SOR Undiscounted'!T196/((1+$B$1)^($A222-$A$4))</f>
        <v>0</v>
      </c>
      <c r="U222" s="3">
        <f>'SOR Undiscounted'!U196/((1+$B$1)^($A222-$A$4))</f>
        <v>0</v>
      </c>
      <c r="V222" s="3">
        <f>'SOR Undiscounted'!V196/((1+$B$1)^($A222-$A$4))</f>
        <v>0</v>
      </c>
      <c r="W222" s="3">
        <f>'SOR Undiscounted'!W196/((1+$B$1)^($A222-$A$4))</f>
        <v>0</v>
      </c>
      <c r="X222" s="3">
        <f>'SOR Undiscounted'!X196/((1+$B$1)^($A222-$A$4))</f>
        <v>0</v>
      </c>
      <c r="Y222" s="3">
        <f>'SOR Undiscounted'!Y196/((1+$B$1)^($A222-$A$4))</f>
        <v>0</v>
      </c>
      <c r="Z222" s="3">
        <f>'SOR Undiscounted'!Z196/((1+$B$1)^($A222-$A$4))</f>
        <v>0</v>
      </c>
      <c r="AA222" s="3">
        <f>'SOR Undiscounted'!AA196/((1+$B$1)^($A222-$A$4))</f>
        <v>0</v>
      </c>
      <c r="AB222" s="14"/>
    </row>
    <row r="223" spans="1:85" s="16" customFormat="1" x14ac:dyDescent="0.25">
      <c r="A223" s="39">
        <v>2024</v>
      </c>
      <c r="B223" s="3">
        <f>'SOR Undiscounted'!B197/((1+$B$1)^($A223-$A$4))</f>
        <v>0</v>
      </c>
      <c r="C223" s="3">
        <f>'SOR Undiscounted'!C197/((1+$B$1)^($A223-$A$4))</f>
        <v>0</v>
      </c>
      <c r="D223" s="3">
        <f>'SOR Undiscounted'!D197/((1+$B$1)^($A223-$A$4))</f>
        <v>0</v>
      </c>
      <c r="E223" s="3">
        <f>'SOR Undiscounted'!E197/((1+$B$1)^($A223-$A$4))</f>
        <v>0</v>
      </c>
      <c r="F223" s="3">
        <f>'SOR Undiscounted'!F197/((1+$B$1)^($A223-$A$4))</f>
        <v>0</v>
      </c>
      <c r="G223" s="3">
        <f>'SOR Undiscounted'!G197/((1+$B$1)^($A223-$A$4))</f>
        <v>0</v>
      </c>
      <c r="H223" s="3">
        <f>'SOR Undiscounted'!H197/((1+$B$1)^($A223-$A$4))</f>
        <v>0</v>
      </c>
      <c r="I223" s="3">
        <f>'SOR Undiscounted'!I197/((1+$B$1)^($A223-$A$4))</f>
        <v>0</v>
      </c>
      <c r="J223" s="14"/>
      <c r="K223" s="3">
        <f>'SOR Undiscounted'!K197/((1+$B$1)^($A223-$A$4))</f>
        <v>0</v>
      </c>
      <c r="L223" s="3">
        <f>'SOR Undiscounted'!L197/((1+$B$1)^($A223-$A$4))</f>
        <v>0</v>
      </c>
      <c r="M223" s="3">
        <f>'SOR Undiscounted'!M197/((1+$B$1)^($A223-$A$4))</f>
        <v>0</v>
      </c>
      <c r="N223" s="3">
        <f>'SOR Undiscounted'!N197/((1+$B$1)^($A223-$A$4))</f>
        <v>0</v>
      </c>
      <c r="O223" s="3">
        <f>'SOR Undiscounted'!O197/((1+$B$1)^($A223-$A$4))</f>
        <v>0</v>
      </c>
      <c r="P223" s="3">
        <f>'SOR Undiscounted'!P197/((1+$B$1)^($A223-$A$4))</f>
        <v>0</v>
      </c>
      <c r="Q223" s="3">
        <f>'SOR Undiscounted'!Q197/((1+$B$1)^($A223-$A$4))</f>
        <v>0</v>
      </c>
      <c r="R223" s="3">
        <f>'SOR Undiscounted'!R197/((1+$B$1)^($A223-$A$4))</f>
        <v>0</v>
      </c>
      <c r="S223" s="14"/>
      <c r="T223" s="3">
        <f>'SOR Undiscounted'!T197/((1+$B$1)^($A223-$A$4))</f>
        <v>0</v>
      </c>
      <c r="U223" s="3">
        <f>'SOR Undiscounted'!U197/((1+$B$1)^($A223-$A$4))</f>
        <v>0</v>
      </c>
      <c r="V223" s="3">
        <f>'SOR Undiscounted'!V197/((1+$B$1)^($A223-$A$4))</f>
        <v>0</v>
      </c>
      <c r="W223" s="3">
        <f>'SOR Undiscounted'!W197/((1+$B$1)^($A223-$A$4))</f>
        <v>0</v>
      </c>
      <c r="X223" s="3">
        <f>'SOR Undiscounted'!X197/((1+$B$1)^($A223-$A$4))</f>
        <v>0</v>
      </c>
      <c r="Y223" s="3">
        <f>'SOR Undiscounted'!Y197/((1+$B$1)^($A223-$A$4))</f>
        <v>0</v>
      </c>
      <c r="Z223" s="3">
        <f>'SOR Undiscounted'!Z197/((1+$B$1)^($A223-$A$4))</f>
        <v>0</v>
      </c>
      <c r="AA223" s="3">
        <f>'SOR Undiscounted'!AA197/((1+$B$1)^($A223-$A$4))</f>
        <v>0</v>
      </c>
      <c r="AB223" s="14"/>
    </row>
    <row r="224" spans="1:85" s="16" customFormat="1" x14ac:dyDescent="0.25">
      <c r="A224" s="39">
        <v>2025</v>
      </c>
      <c r="B224" s="3">
        <f>'SOR Undiscounted'!B198/((1+$B$1)^($A224-$A$4))</f>
        <v>0</v>
      </c>
      <c r="C224" s="3">
        <f>'SOR Undiscounted'!C198/((1+$B$1)^($A224-$A$4))</f>
        <v>0</v>
      </c>
      <c r="D224" s="3">
        <f>'SOR Undiscounted'!D198/((1+$B$1)^($A224-$A$4))</f>
        <v>0</v>
      </c>
      <c r="E224" s="3">
        <f>'SOR Undiscounted'!E198/((1+$B$1)^($A224-$A$4))</f>
        <v>0</v>
      </c>
      <c r="F224" s="3">
        <f>'SOR Undiscounted'!F198/((1+$B$1)^($A224-$A$4))</f>
        <v>0</v>
      </c>
      <c r="G224" s="3">
        <f>'SOR Undiscounted'!G198/((1+$B$1)^($A224-$A$4))</f>
        <v>0</v>
      </c>
      <c r="H224" s="3">
        <f>'SOR Undiscounted'!H198/((1+$B$1)^($A224-$A$4))</f>
        <v>0</v>
      </c>
      <c r="I224" s="3">
        <f>'SOR Undiscounted'!I198/((1+$B$1)^($A224-$A$4))</f>
        <v>0</v>
      </c>
      <c r="J224" s="14"/>
      <c r="K224" s="3">
        <f>'SOR Undiscounted'!K198/((1+$B$1)^($A224-$A$4))</f>
        <v>0</v>
      </c>
      <c r="L224" s="3">
        <f>'SOR Undiscounted'!L198/((1+$B$1)^($A224-$A$4))</f>
        <v>0</v>
      </c>
      <c r="M224" s="3">
        <f>'SOR Undiscounted'!M198/((1+$B$1)^($A224-$A$4))</f>
        <v>0</v>
      </c>
      <c r="N224" s="3">
        <f>'SOR Undiscounted'!N198/((1+$B$1)^($A224-$A$4))</f>
        <v>0</v>
      </c>
      <c r="O224" s="3">
        <f>'SOR Undiscounted'!O198/((1+$B$1)^($A224-$A$4))</f>
        <v>0</v>
      </c>
      <c r="P224" s="3">
        <f>'SOR Undiscounted'!P198/((1+$B$1)^($A224-$A$4))</f>
        <v>0</v>
      </c>
      <c r="Q224" s="3">
        <f>'SOR Undiscounted'!Q198/((1+$B$1)^($A224-$A$4))</f>
        <v>0</v>
      </c>
      <c r="R224" s="3">
        <f>'SOR Undiscounted'!R198/((1+$B$1)^($A224-$A$4))</f>
        <v>0</v>
      </c>
      <c r="S224" s="14"/>
      <c r="T224" s="3">
        <f>'SOR Undiscounted'!T198/((1+$B$1)^($A224-$A$4))</f>
        <v>0</v>
      </c>
      <c r="U224" s="3">
        <f>'SOR Undiscounted'!U198/((1+$B$1)^($A224-$A$4))</f>
        <v>0</v>
      </c>
      <c r="V224" s="3">
        <f>'SOR Undiscounted'!V198/((1+$B$1)^($A224-$A$4))</f>
        <v>0</v>
      </c>
      <c r="W224" s="3">
        <f>'SOR Undiscounted'!W198/((1+$B$1)^($A224-$A$4))</f>
        <v>0</v>
      </c>
      <c r="X224" s="3">
        <f>'SOR Undiscounted'!X198/((1+$B$1)^($A224-$A$4))</f>
        <v>0</v>
      </c>
      <c r="Y224" s="3">
        <f>'SOR Undiscounted'!Y198/((1+$B$1)^($A224-$A$4))</f>
        <v>0</v>
      </c>
      <c r="Z224" s="3">
        <f>'SOR Undiscounted'!Z198/((1+$B$1)^($A224-$A$4))</f>
        <v>0</v>
      </c>
      <c r="AA224" s="3">
        <f>'SOR Undiscounted'!AA198/((1+$B$1)^($A224-$A$4))</f>
        <v>0</v>
      </c>
      <c r="AB224" s="14"/>
    </row>
    <row r="225" spans="1:28" s="16" customFormat="1" x14ac:dyDescent="0.25">
      <c r="A225" s="39">
        <v>2026</v>
      </c>
      <c r="B225" s="3">
        <f>'SOR Undiscounted'!B199/((1+$B$1)^($A225-$A$4))</f>
        <v>0</v>
      </c>
      <c r="C225" s="3">
        <f>'SOR Undiscounted'!C199/((1+$B$1)^($A225-$A$4))</f>
        <v>0</v>
      </c>
      <c r="D225" s="3">
        <f>'SOR Undiscounted'!D199/((1+$B$1)^($A225-$A$4))</f>
        <v>0</v>
      </c>
      <c r="E225" s="3">
        <f>'SOR Undiscounted'!E199/((1+$B$1)^($A225-$A$4))</f>
        <v>0</v>
      </c>
      <c r="F225" s="3">
        <f>'SOR Undiscounted'!F199/((1+$B$1)^($A225-$A$4))</f>
        <v>0</v>
      </c>
      <c r="G225" s="3">
        <f>'SOR Undiscounted'!G199/((1+$B$1)^($A225-$A$4))</f>
        <v>0</v>
      </c>
      <c r="H225" s="3">
        <f>'SOR Undiscounted'!H199/((1+$B$1)^($A225-$A$4))</f>
        <v>0</v>
      </c>
      <c r="I225" s="3">
        <f>'SOR Undiscounted'!I199/((1+$B$1)^($A225-$A$4))</f>
        <v>0</v>
      </c>
      <c r="J225" s="14"/>
      <c r="K225" s="3">
        <f>'SOR Undiscounted'!K199/((1+$B$1)^($A225-$A$4))</f>
        <v>0</v>
      </c>
      <c r="L225" s="3">
        <f>'SOR Undiscounted'!L199/((1+$B$1)^($A225-$A$4))</f>
        <v>0</v>
      </c>
      <c r="M225" s="3">
        <f>'SOR Undiscounted'!M199/((1+$B$1)^($A225-$A$4))</f>
        <v>0</v>
      </c>
      <c r="N225" s="3">
        <f>'SOR Undiscounted'!N199/((1+$B$1)^($A225-$A$4))</f>
        <v>0</v>
      </c>
      <c r="O225" s="3">
        <f>'SOR Undiscounted'!O199/((1+$B$1)^($A225-$A$4))</f>
        <v>0</v>
      </c>
      <c r="P225" s="3">
        <f>'SOR Undiscounted'!P199/((1+$B$1)^($A225-$A$4))</f>
        <v>0</v>
      </c>
      <c r="Q225" s="3">
        <f>'SOR Undiscounted'!Q199/((1+$B$1)^($A225-$A$4))</f>
        <v>0</v>
      </c>
      <c r="R225" s="3">
        <f>'SOR Undiscounted'!R199/((1+$B$1)^($A225-$A$4))</f>
        <v>0</v>
      </c>
      <c r="S225" s="14"/>
      <c r="T225" s="3">
        <f>'SOR Undiscounted'!T199/((1+$B$1)^($A225-$A$4))</f>
        <v>0</v>
      </c>
      <c r="U225" s="3">
        <f>'SOR Undiscounted'!U199/((1+$B$1)^($A225-$A$4))</f>
        <v>0</v>
      </c>
      <c r="V225" s="3">
        <f>'SOR Undiscounted'!V199/((1+$B$1)^($A225-$A$4))</f>
        <v>0</v>
      </c>
      <c r="W225" s="3">
        <f>'SOR Undiscounted'!W199/((1+$B$1)^($A225-$A$4))</f>
        <v>0</v>
      </c>
      <c r="X225" s="3">
        <f>'SOR Undiscounted'!X199/((1+$B$1)^($A225-$A$4))</f>
        <v>0</v>
      </c>
      <c r="Y225" s="3">
        <f>'SOR Undiscounted'!Y199/((1+$B$1)^($A225-$A$4))</f>
        <v>0</v>
      </c>
      <c r="Z225" s="3">
        <f>'SOR Undiscounted'!Z199/((1+$B$1)^($A225-$A$4))</f>
        <v>0</v>
      </c>
      <c r="AA225" s="3">
        <f>'SOR Undiscounted'!AA199/((1+$B$1)^($A225-$A$4))</f>
        <v>0</v>
      </c>
      <c r="AB225" s="14"/>
    </row>
    <row r="226" spans="1:28" s="16" customFormat="1" x14ac:dyDescent="0.25">
      <c r="A226" s="39">
        <v>2027</v>
      </c>
      <c r="B226" s="3">
        <f>'SOR Undiscounted'!B200/((1+$B$1)^($A226-$A$4))</f>
        <v>0</v>
      </c>
      <c r="C226" s="3">
        <f>'SOR Undiscounted'!C200/((1+$B$1)^($A226-$A$4))</f>
        <v>0</v>
      </c>
      <c r="D226" s="3">
        <f>'SOR Undiscounted'!D200/((1+$B$1)^($A226-$A$4))</f>
        <v>0</v>
      </c>
      <c r="E226" s="3">
        <f>'SOR Undiscounted'!E200/((1+$B$1)^($A226-$A$4))</f>
        <v>0</v>
      </c>
      <c r="F226" s="3">
        <f>'SOR Undiscounted'!F200/((1+$B$1)^($A226-$A$4))</f>
        <v>0</v>
      </c>
      <c r="G226" s="3">
        <f>'SOR Undiscounted'!G200/((1+$B$1)^($A226-$A$4))</f>
        <v>0</v>
      </c>
      <c r="H226" s="3">
        <f>'SOR Undiscounted'!H200/((1+$B$1)^($A226-$A$4))</f>
        <v>0</v>
      </c>
      <c r="I226" s="3">
        <f>'SOR Undiscounted'!I200/((1+$B$1)^($A226-$A$4))</f>
        <v>0</v>
      </c>
      <c r="J226" s="14"/>
      <c r="K226" s="3">
        <f>'SOR Undiscounted'!K200/((1+$B$1)^($A226-$A$4))</f>
        <v>0</v>
      </c>
      <c r="L226" s="3">
        <f>'SOR Undiscounted'!L200/((1+$B$1)^($A226-$A$4))</f>
        <v>0</v>
      </c>
      <c r="M226" s="3">
        <f>'SOR Undiscounted'!M200/((1+$B$1)^($A226-$A$4))</f>
        <v>0</v>
      </c>
      <c r="N226" s="3">
        <f>'SOR Undiscounted'!N200/((1+$B$1)^($A226-$A$4))</f>
        <v>0</v>
      </c>
      <c r="O226" s="3">
        <f>'SOR Undiscounted'!O200/((1+$B$1)^($A226-$A$4))</f>
        <v>0</v>
      </c>
      <c r="P226" s="3">
        <f>'SOR Undiscounted'!P200/((1+$B$1)^($A226-$A$4))</f>
        <v>0</v>
      </c>
      <c r="Q226" s="3">
        <f>'SOR Undiscounted'!Q200/((1+$B$1)^($A226-$A$4))</f>
        <v>0</v>
      </c>
      <c r="R226" s="3">
        <f>'SOR Undiscounted'!R200/((1+$B$1)^($A226-$A$4))</f>
        <v>0</v>
      </c>
      <c r="S226" s="14"/>
      <c r="T226" s="3">
        <f>'SOR Undiscounted'!T200/((1+$B$1)^($A226-$A$4))</f>
        <v>0</v>
      </c>
      <c r="U226" s="3">
        <f>'SOR Undiscounted'!U200/((1+$B$1)^($A226-$A$4))</f>
        <v>0</v>
      </c>
      <c r="V226" s="3">
        <f>'SOR Undiscounted'!V200/((1+$B$1)^($A226-$A$4))</f>
        <v>0</v>
      </c>
      <c r="W226" s="3">
        <f>'SOR Undiscounted'!W200/((1+$B$1)^($A226-$A$4))</f>
        <v>0</v>
      </c>
      <c r="X226" s="3">
        <f>'SOR Undiscounted'!X200/((1+$B$1)^($A226-$A$4))</f>
        <v>0</v>
      </c>
      <c r="Y226" s="3">
        <f>'SOR Undiscounted'!Y200/((1+$B$1)^($A226-$A$4))</f>
        <v>0</v>
      </c>
      <c r="Z226" s="3">
        <f>'SOR Undiscounted'!Z200/((1+$B$1)^($A226-$A$4))</f>
        <v>0</v>
      </c>
      <c r="AA226" s="3">
        <f>'SOR Undiscounted'!AA200/((1+$B$1)^($A226-$A$4))</f>
        <v>0</v>
      </c>
      <c r="AB226" s="14"/>
    </row>
    <row r="227" spans="1:28" s="16" customFormat="1" x14ac:dyDescent="0.25">
      <c r="A227" s="39">
        <v>2028</v>
      </c>
      <c r="B227" s="3">
        <f>'SOR Undiscounted'!B201/((1+$B$1)^($A227-$A$4))</f>
        <v>0</v>
      </c>
      <c r="C227" s="3">
        <f>'SOR Undiscounted'!C201/((1+$B$1)^($A227-$A$4))</f>
        <v>0</v>
      </c>
      <c r="D227" s="3">
        <f>'SOR Undiscounted'!D201/((1+$B$1)^($A227-$A$4))</f>
        <v>0</v>
      </c>
      <c r="E227" s="3">
        <f>'SOR Undiscounted'!E201/((1+$B$1)^($A227-$A$4))</f>
        <v>0</v>
      </c>
      <c r="F227" s="3">
        <f>'SOR Undiscounted'!F201/((1+$B$1)^($A227-$A$4))</f>
        <v>0</v>
      </c>
      <c r="G227" s="3">
        <f>'SOR Undiscounted'!G201/((1+$B$1)^($A227-$A$4))</f>
        <v>0</v>
      </c>
      <c r="H227" s="3">
        <f>'SOR Undiscounted'!H201/((1+$B$1)^($A227-$A$4))</f>
        <v>0</v>
      </c>
      <c r="I227" s="3">
        <f>'SOR Undiscounted'!I201/((1+$B$1)^($A227-$A$4))</f>
        <v>0</v>
      </c>
      <c r="J227" s="14"/>
      <c r="K227" s="3">
        <f>'SOR Undiscounted'!K201/((1+$B$1)^($A227-$A$4))</f>
        <v>0</v>
      </c>
      <c r="L227" s="3">
        <f>'SOR Undiscounted'!L201/((1+$B$1)^($A227-$A$4))</f>
        <v>0</v>
      </c>
      <c r="M227" s="3">
        <f>'SOR Undiscounted'!M201/((1+$B$1)^($A227-$A$4))</f>
        <v>0</v>
      </c>
      <c r="N227" s="3">
        <f>'SOR Undiscounted'!N201/((1+$B$1)^($A227-$A$4))</f>
        <v>0</v>
      </c>
      <c r="O227" s="3">
        <f>'SOR Undiscounted'!O201/((1+$B$1)^($A227-$A$4))</f>
        <v>0</v>
      </c>
      <c r="P227" s="3">
        <f>'SOR Undiscounted'!P201/((1+$B$1)^($A227-$A$4))</f>
        <v>0</v>
      </c>
      <c r="Q227" s="3">
        <f>'SOR Undiscounted'!Q201/((1+$B$1)^($A227-$A$4))</f>
        <v>0</v>
      </c>
      <c r="R227" s="3">
        <f>'SOR Undiscounted'!R201/((1+$B$1)^($A227-$A$4))</f>
        <v>0</v>
      </c>
      <c r="S227" s="14"/>
      <c r="T227" s="3">
        <f>'SOR Undiscounted'!T201/((1+$B$1)^($A227-$A$4))</f>
        <v>0</v>
      </c>
      <c r="U227" s="3">
        <f>'SOR Undiscounted'!U201/((1+$B$1)^($A227-$A$4))</f>
        <v>0</v>
      </c>
      <c r="V227" s="3">
        <f>'SOR Undiscounted'!V201/((1+$B$1)^($A227-$A$4))</f>
        <v>0</v>
      </c>
      <c r="W227" s="3">
        <f>'SOR Undiscounted'!W201/((1+$B$1)^($A227-$A$4))</f>
        <v>0</v>
      </c>
      <c r="X227" s="3">
        <f>'SOR Undiscounted'!X201/((1+$B$1)^($A227-$A$4))</f>
        <v>0</v>
      </c>
      <c r="Y227" s="3">
        <f>'SOR Undiscounted'!Y201/((1+$B$1)^($A227-$A$4))</f>
        <v>0</v>
      </c>
      <c r="Z227" s="3">
        <f>'SOR Undiscounted'!Z201/((1+$B$1)^($A227-$A$4))</f>
        <v>0</v>
      </c>
      <c r="AA227" s="3">
        <f>'SOR Undiscounted'!AA201/((1+$B$1)^($A227-$A$4))</f>
        <v>0</v>
      </c>
      <c r="AB227" s="14"/>
    </row>
    <row r="228" spans="1:28" s="16" customFormat="1" x14ac:dyDescent="0.25">
      <c r="A228" s="39">
        <v>2029</v>
      </c>
      <c r="B228" s="3">
        <f>'SOR Undiscounted'!B202/((1+$B$1)^($A228-$A$4))</f>
        <v>0</v>
      </c>
      <c r="C228" s="3">
        <f>'SOR Undiscounted'!C202/((1+$B$1)^($A228-$A$4))</f>
        <v>0</v>
      </c>
      <c r="D228" s="3">
        <f>'SOR Undiscounted'!D202/((1+$B$1)^($A228-$A$4))</f>
        <v>0</v>
      </c>
      <c r="E228" s="3">
        <f>'SOR Undiscounted'!E202/((1+$B$1)^($A228-$A$4))</f>
        <v>0</v>
      </c>
      <c r="F228" s="3">
        <f>'SOR Undiscounted'!F202/((1+$B$1)^($A228-$A$4))</f>
        <v>0</v>
      </c>
      <c r="G228" s="3">
        <f>'SOR Undiscounted'!G202/((1+$B$1)^($A228-$A$4))</f>
        <v>0</v>
      </c>
      <c r="H228" s="3">
        <f>'SOR Undiscounted'!H202/((1+$B$1)^($A228-$A$4))</f>
        <v>0</v>
      </c>
      <c r="I228" s="3">
        <f>'SOR Undiscounted'!I202/((1+$B$1)^($A228-$A$4))</f>
        <v>0</v>
      </c>
      <c r="J228" s="14"/>
      <c r="K228" s="3">
        <f>'SOR Undiscounted'!K202/((1+$B$1)^($A228-$A$4))</f>
        <v>0</v>
      </c>
      <c r="L228" s="3">
        <f>'SOR Undiscounted'!L202/((1+$B$1)^($A228-$A$4))</f>
        <v>0</v>
      </c>
      <c r="M228" s="3">
        <f>'SOR Undiscounted'!M202/((1+$B$1)^($A228-$A$4))</f>
        <v>0</v>
      </c>
      <c r="N228" s="3">
        <f>'SOR Undiscounted'!N202/((1+$B$1)^($A228-$A$4))</f>
        <v>0</v>
      </c>
      <c r="O228" s="3">
        <f>'SOR Undiscounted'!O202/((1+$B$1)^($A228-$A$4))</f>
        <v>0</v>
      </c>
      <c r="P228" s="3">
        <f>'SOR Undiscounted'!P202/((1+$B$1)^($A228-$A$4))</f>
        <v>0</v>
      </c>
      <c r="Q228" s="3">
        <f>'SOR Undiscounted'!Q202/((1+$B$1)^($A228-$A$4))</f>
        <v>0</v>
      </c>
      <c r="R228" s="3">
        <f>'SOR Undiscounted'!R202/((1+$B$1)^($A228-$A$4))</f>
        <v>0</v>
      </c>
      <c r="S228" s="14"/>
      <c r="T228" s="3">
        <f>'SOR Undiscounted'!T202/((1+$B$1)^($A228-$A$4))</f>
        <v>0</v>
      </c>
      <c r="U228" s="3">
        <f>'SOR Undiscounted'!U202/((1+$B$1)^($A228-$A$4))</f>
        <v>0</v>
      </c>
      <c r="V228" s="3">
        <f>'SOR Undiscounted'!V202/((1+$B$1)^($A228-$A$4))</f>
        <v>0</v>
      </c>
      <c r="W228" s="3">
        <f>'SOR Undiscounted'!W202/((1+$B$1)^($A228-$A$4))</f>
        <v>0</v>
      </c>
      <c r="X228" s="3">
        <f>'SOR Undiscounted'!X202/((1+$B$1)^($A228-$A$4))</f>
        <v>0</v>
      </c>
      <c r="Y228" s="3">
        <f>'SOR Undiscounted'!Y202/((1+$B$1)^($A228-$A$4))</f>
        <v>0</v>
      </c>
      <c r="Z228" s="3">
        <f>'SOR Undiscounted'!Z202/((1+$B$1)^($A228-$A$4))</f>
        <v>0</v>
      </c>
      <c r="AA228" s="3">
        <f>'SOR Undiscounted'!AA202/((1+$B$1)^($A228-$A$4))</f>
        <v>0</v>
      </c>
      <c r="AB228" s="14"/>
    </row>
    <row r="229" spans="1:28" s="16" customFormat="1" x14ac:dyDescent="0.25">
      <c r="A229" s="39">
        <v>2030</v>
      </c>
      <c r="B229" s="3">
        <f>'SOR Undiscounted'!B203/((1+$B$1)^($A229-$A$4))</f>
        <v>0</v>
      </c>
      <c r="C229" s="3">
        <f>'SOR Undiscounted'!C203/((1+$B$1)^($A229-$A$4))</f>
        <v>0</v>
      </c>
      <c r="D229" s="3">
        <f>'SOR Undiscounted'!D203/((1+$B$1)^($A229-$A$4))</f>
        <v>0</v>
      </c>
      <c r="E229" s="3">
        <f>'SOR Undiscounted'!E203/((1+$B$1)^($A229-$A$4))</f>
        <v>0</v>
      </c>
      <c r="F229" s="3">
        <f>'SOR Undiscounted'!F203/((1+$B$1)^($A229-$A$4))</f>
        <v>0</v>
      </c>
      <c r="G229" s="3">
        <f>'SOR Undiscounted'!G203/((1+$B$1)^($A229-$A$4))</f>
        <v>0</v>
      </c>
      <c r="H229" s="3">
        <f>'SOR Undiscounted'!H203/((1+$B$1)^($A229-$A$4))</f>
        <v>0</v>
      </c>
      <c r="I229" s="3">
        <f>'SOR Undiscounted'!I203/((1+$B$1)^($A229-$A$4))</f>
        <v>0</v>
      </c>
      <c r="J229" s="14"/>
      <c r="K229" s="3">
        <f>'SOR Undiscounted'!K203/((1+$B$1)^($A229-$A$4))</f>
        <v>0</v>
      </c>
      <c r="L229" s="3">
        <f>'SOR Undiscounted'!L203/((1+$B$1)^($A229-$A$4))</f>
        <v>0</v>
      </c>
      <c r="M229" s="3">
        <f>'SOR Undiscounted'!M203/((1+$B$1)^($A229-$A$4))</f>
        <v>0</v>
      </c>
      <c r="N229" s="3">
        <f>'SOR Undiscounted'!N203/((1+$B$1)^($A229-$A$4))</f>
        <v>0</v>
      </c>
      <c r="O229" s="3">
        <f>'SOR Undiscounted'!O203/((1+$B$1)^($A229-$A$4))</f>
        <v>0</v>
      </c>
      <c r="P229" s="3">
        <f>'SOR Undiscounted'!P203/((1+$B$1)^($A229-$A$4))</f>
        <v>0</v>
      </c>
      <c r="Q229" s="3">
        <f>'SOR Undiscounted'!Q203/((1+$B$1)^($A229-$A$4))</f>
        <v>0</v>
      </c>
      <c r="R229" s="3">
        <f>'SOR Undiscounted'!R203/((1+$B$1)^($A229-$A$4))</f>
        <v>0</v>
      </c>
      <c r="S229" s="14"/>
      <c r="T229" s="3">
        <f>'SOR Undiscounted'!T203/((1+$B$1)^($A229-$A$4))</f>
        <v>0</v>
      </c>
      <c r="U229" s="3">
        <f>'SOR Undiscounted'!U203/((1+$B$1)^($A229-$A$4))</f>
        <v>0</v>
      </c>
      <c r="V229" s="3">
        <f>'SOR Undiscounted'!V203/((1+$B$1)^($A229-$A$4))</f>
        <v>0</v>
      </c>
      <c r="W229" s="3">
        <f>'SOR Undiscounted'!W203/((1+$B$1)^($A229-$A$4))</f>
        <v>0</v>
      </c>
      <c r="X229" s="3">
        <f>'SOR Undiscounted'!X203/((1+$B$1)^($A229-$A$4))</f>
        <v>0</v>
      </c>
      <c r="Y229" s="3">
        <f>'SOR Undiscounted'!Y203/((1+$B$1)^($A229-$A$4))</f>
        <v>0</v>
      </c>
      <c r="Z229" s="3">
        <f>'SOR Undiscounted'!Z203/((1+$B$1)^($A229-$A$4))</f>
        <v>0</v>
      </c>
      <c r="AA229" s="3">
        <f>'SOR Undiscounted'!AA203/((1+$B$1)^($A229-$A$4))</f>
        <v>0</v>
      </c>
      <c r="AB229" s="14"/>
    </row>
    <row r="230" spans="1:28" s="16" customFormat="1" x14ac:dyDescent="0.25">
      <c r="A230" s="39">
        <v>2031</v>
      </c>
      <c r="B230" s="3">
        <f>'SOR Undiscounted'!B204/((1+$B$1)^($A230-$A$4))</f>
        <v>0</v>
      </c>
      <c r="C230" s="3">
        <f>'SOR Undiscounted'!C204/((1+$B$1)^($A230-$A$4))</f>
        <v>0</v>
      </c>
      <c r="D230" s="3">
        <f>'SOR Undiscounted'!D204/((1+$B$1)^($A230-$A$4))</f>
        <v>0</v>
      </c>
      <c r="E230" s="3">
        <f>'SOR Undiscounted'!E204/((1+$B$1)^($A230-$A$4))</f>
        <v>0</v>
      </c>
      <c r="F230" s="3">
        <f>'SOR Undiscounted'!F204/((1+$B$1)^($A230-$A$4))</f>
        <v>0</v>
      </c>
      <c r="G230" s="3">
        <f>'SOR Undiscounted'!G204/((1+$B$1)^($A230-$A$4))</f>
        <v>0</v>
      </c>
      <c r="H230" s="3">
        <f>'SOR Undiscounted'!H204/((1+$B$1)^($A230-$A$4))</f>
        <v>0</v>
      </c>
      <c r="I230" s="3">
        <f>'SOR Undiscounted'!I204/((1+$B$1)^($A230-$A$4))</f>
        <v>0</v>
      </c>
      <c r="J230" s="14"/>
      <c r="K230" s="3">
        <f>'SOR Undiscounted'!K204/((1+$B$1)^($A230-$A$4))</f>
        <v>0</v>
      </c>
      <c r="L230" s="3">
        <f>'SOR Undiscounted'!L204/((1+$B$1)^($A230-$A$4))</f>
        <v>0</v>
      </c>
      <c r="M230" s="3">
        <f>'SOR Undiscounted'!M204/((1+$B$1)^($A230-$A$4))</f>
        <v>0</v>
      </c>
      <c r="N230" s="3">
        <f>'SOR Undiscounted'!N204/((1+$B$1)^($A230-$A$4))</f>
        <v>0</v>
      </c>
      <c r="O230" s="3">
        <f>'SOR Undiscounted'!O204/((1+$B$1)^($A230-$A$4))</f>
        <v>0</v>
      </c>
      <c r="P230" s="3">
        <f>'SOR Undiscounted'!P204/((1+$B$1)^($A230-$A$4))</f>
        <v>0</v>
      </c>
      <c r="Q230" s="3">
        <f>'SOR Undiscounted'!Q204/((1+$B$1)^($A230-$A$4))</f>
        <v>0</v>
      </c>
      <c r="R230" s="3">
        <f>'SOR Undiscounted'!R204/((1+$B$1)^($A230-$A$4))</f>
        <v>0</v>
      </c>
      <c r="S230" s="14"/>
      <c r="T230" s="3">
        <f>'SOR Undiscounted'!T204/((1+$B$1)^($A230-$A$4))</f>
        <v>0</v>
      </c>
      <c r="U230" s="3">
        <f>'SOR Undiscounted'!U204/((1+$B$1)^($A230-$A$4))</f>
        <v>0</v>
      </c>
      <c r="V230" s="3">
        <f>'SOR Undiscounted'!V204/((1+$B$1)^($A230-$A$4))</f>
        <v>0</v>
      </c>
      <c r="W230" s="3">
        <f>'SOR Undiscounted'!W204/((1+$B$1)^($A230-$A$4))</f>
        <v>0</v>
      </c>
      <c r="X230" s="3">
        <f>'SOR Undiscounted'!X204/((1+$B$1)^($A230-$A$4))</f>
        <v>0</v>
      </c>
      <c r="Y230" s="3">
        <f>'SOR Undiscounted'!Y204/((1+$B$1)^($A230-$A$4))</f>
        <v>0</v>
      </c>
      <c r="Z230" s="3">
        <f>'SOR Undiscounted'!Z204/((1+$B$1)^($A230-$A$4))</f>
        <v>0</v>
      </c>
      <c r="AA230" s="3">
        <f>'SOR Undiscounted'!AA204/((1+$B$1)^($A230-$A$4))</f>
        <v>0</v>
      </c>
      <c r="AB230" s="14"/>
    </row>
    <row r="231" spans="1:28" s="16" customFormat="1" x14ac:dyDescent="0.25">
      <c r="A231" s="39">
        <v>2032</v>
      </c>
      <c r="B231" s="3">
        <f>'SOR Undiscounted'!B205/((1+$B$1)^($A231-$A$4))</f>
        <v>0</v>
      </c>
      <c r="C231" s="3">
        <f>'SOR Undiscounted'!C205/((1+$B$1)^($A231-$A$4))</f>
        <v>0</v>
      </c>
      <c r="D231" s="3">
        <f>'SOR Undiscounted'!D205/((1+$B$1)^($A231-$A$4))</f>
        <v>0</v>
      </c>
      <c r="E231" s="3">
        <f>'SOR Undiscounted'!E205/((1+$B$1)^($A231-$A$4))</f>
        <v>0</v>
      </c>
      <c r="F231" s="3">
        <f>'SOR Undiscounted'!F205/((1+$B$1)^($A231-$A$4))</f>
        <v>0</v>
      </c>
      <c r="G231" s="3">
        <f>'SOR Undiscounted'!G205/((1+$B$1)^($A231-$A$4))</f>
        <v>0</v>
      </c>
      <c r="H231" s="3">
        <f>'SOR Undiscounted'!H205/((1+$B$1)^($A231-$A$4))</f>
        <v>0</v>
      </c>
      <c r="I231" s="3">
        <f>'SOR Undiscounted'!I205/((1+$B$1)^($A231-$A$4))</f>
        <v>0</v>
      </c>
      <c r="J231" s="14"/>
      <c r="K231" s="3">
        <f>'SOR Undiscounted'!K205/((1+$B$1)^($A231-$A$4))</f>
        <v>0</v>
      </c>
      <c r="L231" s="3">
        <f>'SOR Undiscounted'!L205/((1+$B$1)^($A231-$A$4))</f>
        <v>0</v>
      </c>
      <c r="M231" s="3">
        <f>'SOR Undiscounted'!M205/((1+$B$1)^($A231-$A$4))</f>
        <v>0</v>
      </c>
      <c r="N231" s="3">
        <f>'SOR Undiscounted'!N205/((1+$B$1)^($A231-$A$4))</f>
        <v>0</v>
      </c>
      <c r="O231" s="3">
        <f>'SOR Undiscounted'!O205/((1+$B$1)^($A231-$A$4))</f>
        <v>0</v>
      </c>
      <c r="P231" s="3">
        <f>'SOR Undiscounted'!P205/((1+$B$1)^($A231-$A$4))</f>
        <v>0</v>
      </c>
      <c r="Q231" s="3">
        <f>'SOR Undiscounted'!Q205/((1+$B$1)^($A231-$A$4))</f>
        <v>0</v>
      </c>
      <c r="R231" s="3">
        <f>'SOR Undiscounted'!R205/((1+$B$1)^($A231-$A$4))</f>
        <v>0</v>
      </c>
      <c r="S231" s="14"/>
      <c r="T231" s="3">
        <f>'SOR Undiscounted'!T205/((1+$B$1)^($A231-$A$4))</f>
        <v>0</v>
      </c>
      <c r="U231" s="3">
        <f>'SOR Undiscounted'!U205/((1+$B$1)^($A231-$A$4))</f>
        <v>0</v>
      </c>
      <c r="V231" s="3">
        <f>'SOR Undiscounted'!V205/((1+$B$1)^($A231-$A$4))</f>
        <v>0</v>
      </c>
      <c r="W231" s="3">
        <f>'SOR Undiscounted'!W205/((1+$B$1)^($A231-$A$4))</f>
        <v>0</v>
      </c>
      <c r="X231" s="3">
        <f>'SOR Undiscounted'!X205/((1+$B$1)^($A231-$A$4))</f>
        <v>0</v>
      </c>
      <c r="Y231" s="3">
        <f>'SOR Undiscounted'!Y205/((1+$B$1)^($A231-$A$4))</f>
        <v>0</v>
      </c>
      <c r="Z231" s="3">
        <f>'SOR Undiscounted'!Z205/((1+$B$1)^($A231-$A$4))</f>
        <v>0</v>
      </c>
      <c r="AA231" s="3">
        <f>'SOR Undiscounted'!AA205/((1+$B$1)^($A231-$A$4))</f>
        <v>0</v>
      </c>
      <c r="AB231" s="14"/>
    </row>
    <row r="232" spans="1:28" s="16" customFormat="1" x14ac:dyDescent="0.25">
      <c r="A232" s="39">
        <v>2033</v>
      </c>
      <c r="B232" s="3">
        <f>'SOR Undiscounted'!B206/((1+$B$1)^($A232-$A$4))</f>
        <v>0</v>
      </c>
      <c r="C232" s="3">
        <f>'SOR Undiscounted'!C206/((1+$B$1)^($A232-$A$4))</f>
        <v>0</v>
      </c>
      <c r="D232" s="3">
        <f>'SOR Undiscounted'!D206/((1+$B$1)^($A232-$A$4))</f>
        <v>0</v>
      </c>
      <c r="E232" s="3">
        <f>'SOR Undiscounted'!E206/((1+$B$1)^($A232-$A$4))</f>
        <v>0</v>
      </c>
      <c r="F232" s="3">
        <f>'SOR Undiscounted'!F206/((1+$B$1)^($A232-$A$4))</f>
        <v>0</v>
      </c>
      <c r="G232" s="3">
        <f>'SOR Undiscounted'!G206/((1+$B$1)^($A232-$A$4))</f>
        <v>0</v>
      </c>
      <c r="H232" s="3">
        <f>'SOR Undiscounted'!H206/((1+$B$1)^($A232-$A$4))</f>
        <v>0</v>
      </c>
      <c r="I232" s="3">
        <f>'SOR Undiscounted'!I206/((1+$B$1)^($A232-$A$4))</f>
        <v>0</v>
      </c>
      <c r="J232" s="14"/>
      <c r="K232" s="3">
        <f>'SOR Undiscounted'!K206/((1+$B$1)^($A232-$A$4))</f>
        <v>0</v>
      </c>
      <c r="L232" s="3">
        <f>'SOR Undiscounted'!L206/((1+$B$1)^($A232-$A$4))</f>
        <v>0</v>
      </c>
      <c r="M232" s="3">
        <f>'SOR Undiscounted'!M206/((1+$B$1)^($A232-$A$4))</f>
        <v>0</v>
      </c>
      <c r="N232" s="3">
        <f>'SOR Undiscounted'!N206/((1+$B$1)^($A232-$A$4))</f>
        <v>0</v>
      </c>
      <c r="O232" s="3">
        <f>'SOR Undiscounted'!O206/((1+$B$1)^($A232-$A$4))</f>
        <v>0</v>
      </c>
      <c r="P232" s="3">
        <f>'SOR Undiscounted'!P206/((1+$B$1)^($A232-$A$4))</f>
        <v>0</v>
      </c>
      <c r="Q232" s="3">
        <f>'SOR Undiscounted'!Q206/((1+$B$1)^($A232-$A$4))</f>
        <v>0</v>
      </c>
      <c r="R232" s="3">
        <f>'SOR Undiscounted'!R206/((1+$B$1)^($A232-$A$4))</f>
        <v>0</v>
      </c>
      <c r="S232" s="14"/>
      <c r="T232" s="3">
        <f>'SOR Undiscounted'!T206/((1+$B$1)^($A232-$A$4))</f>
        <v>0</v>
      </c>
      <c r="U232" s="3">
        <f>'SOR Undiscounted'!U206/((1+$B$1)^($A232-$A$4))</f>
        <v>0</v>
      </c>
      <c r="V232" s="3">
        <f>'SOR Undiscounted'!V206/((1+$B$1)^($A232-$A$4))</f>
        <v>0</v>
      </c>
      <c r="W232" s="3">
        <f>'SOR Undiscounted'!W206/((1+$B$1)^($A232-$A$4))</f>
        <v>0</v>
      </c>
      <c r="X232" s="3">
        <f>'SOR Undiscounted'!X206/((1+$B$1)^($A232-$A$4))</f>
        <v>0</v>
      </c>
      <c r="Y232" s="3">
        <f>'SOR Undiscounted'!Y206/((1+$B$1)^($A232-$A$4))</f>
        <v>0</v>
      </c>
      <c r="Z232" s="3">
        <f>'SOR Undiscounted'!Z206/((1+$B$1)^($A232-$A$4))</f>
        <v>0</v>
      </c>
      <c r="AA232" s="3">
        <f>'SOR Undiscounted'!AA206/((1+$B$1)^($A232-$A$4))</f>
        <v>0</v>
      </c>
      <c r="AB232" s="14"/>
    </row>
    <row r="233" spans="1:28" s="16" customFormat="1" x14ac:dyDescent="0.25">
      <c r="A233" s="39">
        <v>2034</v>
      </c>
      <c r="B233" s="3">
        <f>'SOR Undiscounted'!B207/((1+$B$1)^($A233-$A$4))</f>
        <v>0</v>
      </c>
      <c r="C233" s="3">
        <f>'SOR Undiscounted'!C207/((1+$B$1)^($A233-$A$4))</f>
        <v>0</v>
      </c>
      <c r="D233" s="3">
        <f>'SOR Undiscounted'!D207/((1+$B$1)^($A233-$A$4))</f>
        <v>0</v>
      </c>
      <c r="E233" s="3">
        <f>'SOR Undiscounted'!E207/((1+$B$1)^($A233-$A$4))</f>
        <v>0</v>
      </c>
      <c r="F233" s="3">
        <f>'SOR Undiscounted'!F207/((1+$B$1)^($A233-$A$4))</f>
        <v>0</v>
      </c>
      <c r="G233" s="3">
        <f>'SOR Undiscounted'!G207/((1+$B$1)^($A233-$A$4))</f>
        <v>0</v>
      </c>
      <c r="H233" s="3">
        <f>'SOR Undiscounted'!H207/((1+$B$1)^($A233-$A$4))</f>
        <v>0</v>
      </c>
      <c r="I233" s="3">
        <f>'SOR Undiscounted'!I207/((1+$B$1)^($A233-$A$4))</f>
        <v>0</v>
      </c>
      <c r="J233" s="14"/>
      <c r="K233" s="3">
        <f>'SOR Undiscounted'!K207/((1+$B$1)^($A233-$A$4))</f>
        <v>0</v>
      </c>
      <c r="L233" s="3">
        <f>'SOR Undiscounted'!L207/((1+$B$1)^($A233-$A$4))</f>
        <v>0</v>
      </c>
      <c r="M233" s="3">
        <f>'SOR Undiscounted'!M207/((1+$B$1)^($A233-$A$4))</f>
        <v>0</v>
      </c>
      <c r="N233" s="3">
        <f>'SOR Undiscounted'!N207/((1+$B$1)^($A233-$A$4))</f>
        <v>0</v>
      </c>
      <c r="O233" s="3">
        <f>'SOR Undiscounted'!O207/((1+$B$1)^($A233-$A$4))</f>
        <v>0</v>
      </c>
      <c r="P233" s="3">
        <f>'SOR Undiscounted'!P207/((1+$B$1)^($A233-$A$4))</f>
        <v>0</v>
      </c>
      <c r="Q233" s="3">
        <f>'SOR Undiscounted'!Q207/((1+$B$1)^($A233-$A$4))</f>
        <v>0</v>
      </c>
      <c r="R233" s="3">
        <f>'SOR Undiscounted'!R207/((1+$B$1)^($A233-$A$4))</f>
        <v>0</v>
      </c>
      <c r="S233" s="14"/>
      <c r="T233" s="3">
        <f>'SOR Undiscounted'!T207/((1+$B$1)^($A233-$A$4))</f>
        <v>0</v>
      </c>
      <c r="U233" s="3">
        <f>'SOR Undiscounted'!U207/((1+$B$1)^($A233-$A$4))</f>
        <v>0</v>
      </c>
      <c r="V233" s="3">
        <f>'SOR Undiscounted'!V207/((1+$B$1)^($A233-$A$4))</f>
        <v>0</v>
      </c>
      <c r="W233" s="3">
        <f>'SOR Undiscounted'!W207/((1+$B$1)^($A233-$A$4))</f>
        <v>0</v>
      </c>
      <c r="X233" s="3">
        <f>'SOR Undiscounted'!X207/((1+$B$1)^($A233-$A$4))</f>
        <v>0</v>
      </c>
      <c r="Y233" s="3">
        <f>'SOR Undiscounted'!Y207/((1+$B$1)^($A233-$A$4))</f>
        <v>0</v>
      </c>
      <c r="Z233" s="3">
        <f>'SOR Undiscounted'!Z207/((1+$B$1)^($A233-$A$4))</f>
        <v>0</v>
      </c>
      <c r="AA233" s="3">
        <f>'SOR Undiscounted'!AA207/((1+$B$1)^($A233-$A$4))</f>
        <v>0</v>
      </c>
      <c r="AB233" s="14"/>
    </row>
    <row r="234" spans="1:28" s="16" customFormat="1" x14ac:dyDescent="0.25">
      <c r="A234" s="39">
        <v>2035</v>
      </c>
      <c r="B234" s="3">
        <f>'SOR Undiscounted'!B208/((1+$B$1)^($A234-$A$4))</f>
        <v>0</v>
      </c>
      <c r="C234" s="3">
        <f>'SOR Undiscounted'!C208/((1+$B$1)^($A234-$A$4))</f>
        <v>0</v>
      </c>
      <c r="D234" s="3">
        <f>'SOR Undiscounted'!D208/((1+$B$1)^($A234-$A$4))</f>
        <v>0</v>
      </c>
      <c r="E234" s="3">
        <f>'SOR Undiscounted'!E208/((1+$B$1)^($A234-$A$4))</f>
        <v>0</v>
      </c>
      <c r="F234" s="3">
        <f>'SOR Undiscounted'!F208/((1+$B$1)^($A234-$A$4))</f>
        <v>0</v>
      </c>
      <c r="G234" s="3">
        <f>'SOR Undiscounted'!G208/((1+$B$1)^($A234-$A$4))</f>
        <v>0</v>
      </c>
      <c r="H234" s="3">
        <f>'SOR Undiscounted'!H208/((1+$B$1)^($A234-$A$4))</f>
        <v>0</v>
      </c>
      <c r="I234" s="3">
        <f>'SOR Undiscounted'!I208/((1+$B$1)^($A234-$A$4))</f>
        <v>0</v>
      </c>
      <c r="J234" s="14"/>
      <c r="K234" s="3">
        <f>'SOR Undiscounted'!K208/((1+$B$1)^($A234-$A$4))</f>
        <v>0</v>
      </c>
      <c r="L234" s="3">
        <f>'SOR Undiscounted'!L208/((1+$B$1)^($A234-$A$4))</f>
        <v>0</v>
      </c>
      <c r="M234" s="3">
        <f>'SOR Undiscounted'!M208/((1+$B$1)^($A234-$A$4))</f>
        <v>0</v>
      </c>
      <c r="N234" s="3">
        <f>'SOR Undiscounted'!N208/((1+$B$1)^($A234-$A$4))</f>
        <v>0</v>
      </c>
      <c r="O234" s="3">
        <f>'SOR Undiscounted'!O208/((1+$B$1)^($A234-$A$4))</f>
        <v>0</v>
      </c>
      <c r="P234" s="3">
        <f>'SOR Undiscounted'!P208/((1+$B$1)^($A234-$A$4))</f>
        <v>0</v>
      </c>
      <c r="Q234" s="3">
        <f>'SOR Undiscounted'!Q208/((1+$B$1)^($A234-$A$4))</f>
        <v>0</v>
      </c>
      <c r="R234" s="3">
        <f>'SOR Undiscounted'!R208/((1+$B$1)^($A234-$A$4))</f>
        <v>0</v>
      </c>
      <c r="S234" s="14"/>
      <c r="T234" s="3">
        <f>'SOR Undiscounted'!T208/((1+$B$1)^($A234-$A$4))</f>
        <v>0</v>
      </c>
      <c r="U234" s="3">
        <f>'SOR Undiscounted'!U208/((1+$B$1)^($A234-$A$4))</f>
        <v>0</v>
      </c>
      <c r="V234" s="3">
        <f>'SOR Undiscounted'!V208/((1+$B$1)^($A234-$A$4))</f>
        <v>0</v>
      </c>
      <c r="W234" s="3">
        <f>'SOR Undiscounted'!W208/((1+$B$1)^($A234-$A$4))</f>
        <v>0</v>
      </c>
      <c r="X234" s="3">
        <f>'SOR Undiscounted'!X208/((1+$B$1)^($A234-$A$4))</f>
        <v>0</v>
      </c>
      <c r="Y234" s="3">
        <f>'SOR Undiscounted'!Y208/((1+$B$1)^($A234-$A$4))</f>
        <v>0</v>
      </c>
      <c r="Z234" s="3">
        <f>'SOR Undiscounted'!Z208/((1+$B$1)^($A234-$A$4))</f>
        <v>0</v>
      </c>
      <c r="AA234" s="3">
        <f>'SOR Undiscounted'!AA208/((1+$B$1)^($A234-$A$4))</f>
        <v>0</v>
      </c>
      <c r="AB234" s="14"/>
    </row>
    <row r="235" spans="1:28" s="16" customFormat="1" x14ac:dyDescent="0.25">
      <c r="A235" s="39">
        <v>2036</v>
      </c>
      <c r="B235" s="3">
        <f>'SOR Undiscounted'!B209/((1+$B$1)^($A235-$A$4))</f>
        <v>0</v>
      </c>
      <c r="C235" s="3">
        <f>'SOR Undiscounted'!C209/((1+$B$1)^($A235-$A$4))</f>
        <v>0</v>
      </c>
      <c r="D235" s="3">
        <f>'SOR Undiscounted'!D209/((1+$B$1)^($A235-$A$4))</f>
        <v>0</v>
      </c>
      <c r="E235" s="3">
        <f>'SOR Undiscounted'!E209/((1+$B$1)^($A235-$A$4))</f>
        <v>0</v>
      </c>
      <c r="F235" s="3">
        <f>'SOR Undiscounted'!F209/((1+$B$1)^($A235-$A$4))</f>
        <v>0</v>
      </c>
      <c r="G235" s="3">
        <f>'SOR Undiscounted'!G209/((1+$B$1)^($A235-$A$4))</f>
        <v>0</v>
      </c>
      <c r="H235" s="3">
        <f>'SOR Undiscounted'!H209/((1+$B$1)^($A235-$A$4))</f>
        <v>0</v>
      </c>
      <c r="I235" s="3">
        <f>'SOR Undiscounted'!I209/((1+$B$1)^($A235-$A$4))</f>
        <v>0</v>
      </c>
      <c r="J235" s="14"/>
      <c r="K235" s="3">
        <f>'SOR Undiscounted'!K209/((1+$B$1)^($A235-$A$4))</f>
        <v>0</v>
      </c>
      <c r="L235" s="3">
        <f>'SOR Undiscounted'!L209/((1+$B$1)^($A235-$A$4))</f>
        <v>0</v>
      </c>
      <c r="M235" s="3">
        <f>'SOR Undiscounted'!M209/((1+$B$1)^($A235-$A$4))</f>
        <v>0</v>
      </c>
      <c r="N235" s="3">
        <f>'SOR Undiscounted'!N209/((1+$B$1)^($A235-$A$4))</f>
        <v>0</v>
      </c>
      <c r="O235" s="3">
        <f>'SOR Undiscounted'!O209/((1+$B$1)^($A235-$A$4))</f>
        <v>0</v>
      </c>
      <c r="P235" s="3">
        <f>'SOR Undiscounted'!P209/((1+$B$1)^($A235-$A$4))</f>
        <v>0</v>
      </c>
      <c r="Q235" s="3">
        <f>'SOR Undiscounted'!Q209/((1+$B$1)^($A235-$A$4))</f>
        <v>0</v>
      </c>
      <c r="R235" s="3">
        <f>'SOR Undiscounted'!R209/((1+$B$1)^($A235-$A$4))</f>
        <v>0</v>
      </c>
      <c r="S235" s="14"/>
      <c r="T235" s="3">
        <f>'SOR Undiscounted'!T209/((1+$B$1)^($A235-$A$4))</f>
        <v>0</v>
      </c>
      <c r="U235" s="3">
        <f>'SOR Undiscounted'!U209/((1+$B$1)^($A235-$A$4))</f>
        <v>0</v>
      </c>
      <c r="V235" s="3">
        <f>'SOR Undiscounted'!V209/((1+$B$1)^($A235-$A$4))</f>
        <v>0</v>
      </c>
      <c r="W235" s="3">
        <f>'SOR Undiscounted'!W209/((1+$B$1)^($A235-$A$4))</f>
        <v>0</v>
      </c>
      <c r="X235" s="3">
        <f>'SOR Undiscounted'!X209/((1+$B$1)^($A235-$A$4))</f>
        <v>0</v>
      </c>
      <c r="Y235" s="3">
        <f>'SOR Undiscounted'!Y209/((1+$B$1)^($A235-$A$4))</f>
        <v>0</v>
      </c>
      <c r="Z235" s="3">
        <f>'SOR Undiscounted'!Z209/((1+$B$1)^($A235-$A$4))</f>
        <v>0</v>
      </c>
      <c r="AA235" s="3">
        <f>'SOR Undiscounted'!AA209/((1+$B$1)^($A235-$A$4))</f>
        <v>0</v>
      </c>
      <c r="AB235" s="14"/>
    </row>
    <row r="236" spans="1:28" s="16" customFormat="1" x14ac:dyDescent="0.25">
      <c r="A236" s="39">
        <v>2037</v>
      </c>
      <c r="B236" s="3">
        <f>'SOR Undiscounted'!B210/((1+$B$1)^($A236-$A$4))</f>
        <v>0</v>
      </c>
      <c r="C236" s="3">
        <f>'SOR Undiscounted'!C210/((1+$B$1)^($A236-$A$4))</f>
        <v>0</v>
      </c>
      <c r="D236" s="3">
        <f>'SOR Undiscounted'!D210/((1+$B$1)^($A236-$A$4))</f>
        <v>0</v>
      </c>
      <c r="E236" s="3">
        <f>'SOR Undiscounted'!E210/((1+$B$1)^($A236-$A$4))</f>
        <v>0</v>
      </c>
      <c r="F236" s="3">
        <f>'SOR Undiscounted'!F210/((1+$B$1)^($A236-$A$4))</f>
        <v>0</v>
      </c>
      <c r="G236" s="3">
        <f>'SOR Undiscounted'!G210/((1+$B$1)^($A236-$A$4))</f>
        <v>0</v>
      </c>
      <c r="H236" s="3">
        <f>'SOR Undiscounted'!H210/((1+$B$1)^($A236-$A$4))</f>
        <v>0</v>
      </c>
      <c r="I236" s="3">
        <f>'SOR Undiscounted'!I210/((1+$B$1)^($A236-$A$4))</f>
        <v>0</v>
      </c>
      <c r="J236" s="14"/>
      <c r="K236" s="3">
        <f>'SOR Undiscounted'!K210/((1+$B$1)^($A236-$A$4))</f>
        <v>0</v>
      </c>
      <c r="L236" s="3">
        <f>'SOR Undiscounted'!L210/((1+$B$1)^($A236-$A$4))</f>
        <v>0</v>
      </c>
      <c r="M236" s="3">
        <f>'SOR Undiscounted'!M210/((1+$B$1)^($A236-$A$4))</f>
        <v>0</v>
      </c>
      <c r="N236" s="3">
        <f>'SOR Undiscounted'!N210/((1+$B$1)^($A236-$A$4))</f>
        <v>0</v>
      </c>
      <c r="O236" s="3">
        <f>'SOR Undiscounted'!O210/((1+$B$1)^($A236-$A$4))</f>
        <v>0</v>
      </c>
      <c r="P236" s="3">
        <f>'SOR Undiscounted'!P210/((1+$B$1)^($A236-$A$4))</f>
        <v>0</v>
      </c>
      <c r="Q236" s="3">
        <f>'SOR Undiscounted'!Q210/((1+$B$1)^($A236-$A$4))</f>
        <v>0</v>
      </c>
      <c r="R236" s="3">
        <f>'SOR Undiscounted'!R210/((1+$B$1)^($A236-$A$4))</f>
        <v>0</v>
      </c>
      <c r="S236" s="14"/>
      <c r="T236" s="3">
        <f>'SOR Undiscounted'!T210/((1+$B$1)^($A236-$A$4))</f>
        <v>0</v>
      </c>
      <c r="U236" s="3">
        <f>'SOR Undiscounted'!U210/((1+$B$1)^($A236-$A$4))</f>
        <v>0</v>
      </c>
      <c r="V236" s="3">
        <f>'SOR Undiscounted'!V210/((1+$B$1)^($A236-$A$4))</f>
        <v>0</v>
      </c>
      <c r="W236" s="3">
        <f>'SOR Undiscounted'!W210/((1+$B$1)^($A236-$A$4))</f>
        <v>0</v>
      </c>
      <c r="X236" s="3">
        <f>'SOR Undiscounted'!X210/((1+$B$1)^($A236-$A$4))</f>
        <v>0</v>
      </c>
      <c r="Y236" s="3">
        <f>'SOR Undiscounted'!Y210/((1+$B$1)^($A236-$A$4))</f>
        <v>0</v>
      </c>
      <c r="Z236" s="3">
        <f>'SOR Undiscounted'!Z210/((1+$B$1)^($A236-$A$4))</f>
        <v>0</v>
      </c>
      <c r="AA236" s="3">
        <f>'SOR Undiscounted'!AA210/((1+$B$1)^($A236-$A$4))</f>
        <v>0</v>
      </c>
      <c r="AB236" s="14"/>
    </row>
    <row r="237" spans="1:28" s="16" customFormat="1" x14ac:dyDescent="0.25">
      <c r="A237" s="39">
        <v>2038</v>
      </c>
      <c r="B237" s="3">
        <f>'SOR Undiscounted'!B211/((1+$B$1)^($A237-$A$4))</f>
        <v>0</v>
      </c>
      <c r="C237" s="3">
        <f>'SOR Undiscounted'!C211/((1+$B$1)^($A237-$A$4))</f>
        <v>0</v>
      </c>
      <c r="D237" s="3">
        <f>'SOR Undiscounted'!D211/((1+$B$1)^($A237-$A$4))</f>
        <v>0</v>
      </c>
      <c r="E237" s="3">
        <f>'SOR Undiscounted'!E211/((1+$B$1)^($A237-$A$4))</f>
        <v>0</v>
      </c>
      <c r="F237" s="3">
        <f>'SOR Undiscounted'!F211/((1+$B$1)^($A237-$A$4))</f>
        <v>0</v>
      </c>
      <c r="G237" s="3">
        <f>'SOR Undiscounted'!G211/((1+$B$1)^($A237-$A$4))</f>
        <v>0</v>
      </c>
      <c r="H237" s="3">
        <f>'SOR Undiscounted'!H211/((1+$B$1)^($A237-$A$4))</f>
        <v>0</v>
      </c>
      <c r="I237" s="3">
        <f>'SOR Undiscounted'!I211/((1+$B$1)^($A237-$A$4))</f>
        <v>0</v>
      </c>
      <c r="J237" s="14"/>
      <c r="K237" s="3">
        <f>'SOR Undiscounted'!K211/((1+$B$1)^($A237-$A$4))</f>
        <v>0</v>
      </c>
      <c r="L237" s="3">
        <f>'SOR Undiscounted'!L211/((1+$B$1)^($A237-$A$4))</f>
        <v>0</v>
      </c>
      <c r="M237" s="3">
        <f>'SOR Undiscounted'!M211/((1+$B$1)^($A237-$A$4))</f>
        <v>0</v>
      </c>
      <c r="N237" s="3">
        <f>'SOR Undiscounted'!N211/((1+$B$1)^($A237-$A$4))</f>
        <v>0</v>
      </c>
      <c r="O237" s="3">
        <f>'SOR Undiscounted'!O211/((1+$B$1)^($A237-$A$4))</f>
        <v>0</v>
      </c>
      <c r="P237" s="3">
        <f>'SOR Undiscounted'!P211/((1+$B$1)^($A237-$A$4))</f>
        <v>0</v>
      </c>
      <c r="Q237" s="3">
        <f>'SOR Undiscounted'!Q211/((1+$B$1)^($A237-$A$4))</f>
        <v>0</v>
      </c>
      <c r="R237" s="3">
        <f>'SOR Undiscounted'!R211/((1+$B$1)^($A237-$A$4))</f>
        <v>0</v>
      </c>
      <c r="S237" s="14"/>
      <c r="T237" s="3">
        <f>'SOR Undiscounted'!T211/((1+$B$1)^($A237-$A$4))</f>
        <v>0</v>
      </c>
      <c r="U237" s="3">
        <f>'SOR Undiscounted'!U211/((1+$B$1)^($A237-$A$4))</f>
        <v>0</v>
      </c>
      <c r="V237" s="3">
        <f>'SOR Undiscounted'!V211/((1+$B$1)^($A237-$A$4))</f>
        <v>0</v>
      </c>
      <c r="W237" s="3">
        <f>'SOR Undiscounted'!W211/((1+$B$1)^($A237-$A$4))</f>
        <v>0</v>
      </c>
      <c r="X237" s="3">
        <f>'SOR Undiscounted'!X211/((1+$B$1)^($A237-$A$4))</f>
        <v>0</v>
      </c>
      <c r="Y237" s="3">
        <f>'SOR Undiscounted'!Y211/((1+$B$1)^($A237-$A$4))</f>
        <v>0</v>
      </c>
      <c r="Z237" s="3">
        <f>'SOR Undiscounted'!Z211/((1+$B$1)^($A237-$A$4))</f>
        <v>0</v>
      </c>
      <c r="AA237" s="3">
        <f>'SOR Undiscounted'!AA211/((1+$B$1)^($A237-$A$4))</f>
        <v>0</v>
      </c>
      <c r="AB237" s="14"/>
    </row>
    <row r="238" spans="1:28" s="16" customFormat="1" x14ac:dyDescent="0.25">
      <c r="A238" s="39">
        <v>2039</v>
      </c>
      <c r="B238" s="3">
        <f>'SOR Undiscounted'!B212/((1+$B$1)^($A238-$A$4))</f>
        <v>0</v>
      </c>
      <c r="C238" s="3">
        <f>'SOR Undiscounted'!C212/((1+$B$1)^($A238-$A$4))</f>
        <v>0</v>
      </c>
      <c r="D238" s="3">
        <f>'SOR Undiscounted'!D212/((1+$B$1)^($A238-$A$4))</f>
        <v>0</v>
      </c>
      <c r="E238" s="3">
        <f>'SOR Undiscounted'!E212/((1+$B$1)^($A238-$A$4))</f>
        <v>0</v>
      </c>
      <c r="F238" s="3">
        <f>'SOR Undiscounted'!F212/((1+$B$1)^($A238-$A$4))</f>
        <v>0</v>
      </c>
      <c r="G238" s="3">
        <f>'SOR Undiscounted'!G212/((1+$B$1)^($A238-$A$4))</f>
        <v>0</v>
      </c>
      <c r="H238" s="3">
        <f>'SOR Undiscounted'!H212/((1+$B$1)^($A238-$A$4))</f>
        <v>0</v>
      </c>
      <c r="I238" s="3">
        <f>'SOR Undiscounted'!I212/((1+$B$1)^($A238-$A$4))</f>
        <v>0</v>
      </c>
      <c r="J238" s="14"/>
      <c r="K238" s="3">
        <f>'SOR Undiscounted'!K212/((1+$B$1)^($A238-$A$4))</f>
        <v>0</v>
      </c>
      <c r="L238" s="3">
        <f>'SOR Undiscounted'!L212/((1+$B$1)^($A238-$A$4))</f>
        <v>0</v>
      </c>
      <c r="M238" s="3">
        <f>'SOR Undiscounted'!M212/((1+$B$1)^($A238-$A$4))</f>
        <v>0</v>
      </c>
      <c r="N238" s="3">
        <f>'SOR Undiscounted'!N212/((1+$B$1)^($A238-$A$4))</f>
        <v>0</v>
      </c>
      <c r="O238" s="3">
        <f>'SOR Undiscounted'!O212/((1+$B$1)^($A238-$A$4))</f>
        <v>0</v>
      </c>
      <c r="P238" s="3">
        <f>'SOR Undiscounted'!P212/((1+$B$1)^($A238-$A$4))</f>
        <v>0</v>
      </c>
      <c r="Q238" s="3">
        <f>'SOR Undiscounted'!Q212/((1+$B$1)^($A238-$A$4))</f>
        <v>0</v>
      </c>
      <c r="R238" s="3">
        <f>'SOR Undiscounted'!R212/((1+$B$1)^($A238-$A$4))</f>
        <v>0</v>
      </c>
      <c r="S238" s="14"/>
      <c r="T238" s="3">
        <f>'SOR Undiscounted'!T212/((1+$B$1)^($A238-$A$4))</f>
        <v>0</v>
      </c>
      <c r="U238" s="3">
        <f>'SOR Undiscounted'!U212/((1+$B$1)^($A238-$A$4))</f>
        <v>0</v>
      </c>
      <c r="V238" s="3">
        <f>'SOR Undiscounted'!V212/((1+$B$1)^($A238-$A$4))</f>
        <v>0</v>
      </c>
      <c r="W238" s="3">
        <f>'SOR Undiscounted'!W212/((1+$B$1)^($A238-$A$4))</f>
        <v>0</v>
      </c>
      <c r="X238" s="3">
        <f>'SOR Undiscounted'!X212/((1+$B$1)^($A238-$A$4))</f>
        <v>0</v>
      </c>
      <c r="Y238" s="3">
        <f>'SOR Undiscounted'!Y212/((1+$B$1)^($A238-$A$4))</f>
        <v>0</v>
      </c>
      <c r="Z238" s="3">
        <f>'SOR Undiscounted'!Z212/((1+$B$1)^($A238-$A$4))</f>
        <v>0</v>
      </c>
      <c r="AA238" s="3">
        <f>'SOR Undiscounted'!AA212/((1+$B$1)^($A238-$A$4))</f>
        <v>0</v>
      </c>
      <c r="AB238" s="14"/>
    </row>
    <row r="239" spans="1:28" s="16" customFormat="1" x14ac:dyDescent="0.25">
      <c r="A239" s="39">
        <v>2040</v>
      </c>
      <c r="B239" s="3">
        <f>'SOR Undiscounted'!B213/((1+$B$1)^($A239-$A$4))</f>
        <v>0</v>
      </c>
      <c r="C239" s="3">
        <f>'SOR Undiscounted'!C213/((1+$B$1)^($A239-$A$4))</f>
        <v>0</v>
      </c>
      <c r="D239" s="3">
        <f>'SOR Undiscounted'!D213/((1+$B$1)^($A239-$A$4))</f>
        <v>0</v>
      </c>
      <c r="E239" s="3">
        <f>'SOR Undiscounted'!E213/((1+$B$1)^($A239-$A$4))</f>
        <v>0</v>
      </c>
      <c r="F239" s="3">
        <f>'SOR Undiscounted'!F213/((1+$B$1)^($A239-$A$4))</f>
        <v>0</v>
      </c>
      <c r="G239" s="3">
        <f>'SOR Undiscounted'!G213/((1+$B$1)^($A239-$A$4))</f>
        <v>0</v>
      </c>
      <c r="H239" s="3">
        <f>'SOR Undiscounted'!H213/((1+$B$1)^($A239-$A$4))</f>
        <v>0</v>
      </c>
      <c r="I239" s="3">
        <f>'SOR Undiscounted'!I213/((1+$B$1)^($A239-$A$4))</f>
        <v>0</v>
      </c>
      <c r="J239" s="14"/>
      <c r="K239" s="3">
        <f>'SOR Undiscounted'!K213/((1+$B$1)^($A239-$A$4))</f>
        <v>0</v>
      </c>
      <c r="L239" s="3">
        <f>'SOR Undiscounted'!L213/((1+$B$1)^($A239-$A$4))</f>
        <v>0</v>
      </c>
      <c r="M239" s="3">
        <f>'SOR Undiscounted'!M213/((1+$B$1)^($A239-$A$4))</f>
        <v>0</v>
      </c>
      <c r="N239" s="3">
        <f>'SOR Undiscounted'!N213/((1+$B$1)^($A239-$A$4))</f>
        <v>0</v>
      </c>
      <c r="O239" s="3">
        <f>'SOR Undiscounted'!O213/((1+$B$1)^($A239-$A$4))</f>
        <v>0</v>
      </c>
      <c r="P239" s="3">
        <f>'SOR Undiscounted'!P213/((1+$B$1)^($A239-$A$4))</f>
        <v>0</v>
      </c>
      <c r="Q239" s="3">
        <f>'SOR Undiscounted'!Q213/((1+$B$1)^($A239-$A$4))</f>
        <v>0</v>
      </c>
      <c r="R239" s="3">
        <f>'SOR Undiscounted'!R213/((1+$B$1)^($A239-$A$4))</f>
        <v>0</v>
      </c>
      <c r="S239" s="14"/>
      <c r="T239" s="3">
        <f>'SOR Undiscounted'!T213/((1+$B$1)^($A239-$A$4))</f>
        <v>0</v>
      </c>
      <c r="U239" s="3">
        <f>'SOR Undiscounted'!U213/((1+$B$1)^($A239-$A$4))</f>
        <v>0</v>
      </c>
      <c r="V239" s="3">
        <f>'SOR Undiscounted'!V213/((1+$B$1)^($A239-$A$4))</f>
        <v>0</v>
      </c>
      <c r="W239" s="3">
        <f>'SOR Undiscounted'!W213/((1+$B$1)^($A239-$A$4))</f>
        <v>0</v>
      </c>
      <c r="X239" s="3">
        <f>'SOR Undiscounted'!X213/((1+$B$1)^($A239-$A$4))</f>
        <v>0</v>
      </c>
      <c r="Y239" s="3">
        <f>'SOR Undiscounted'!Y213/((1+$B$1)^($A239-$A$4))</f>
        <v>0</v>
      </c>
      <c r="Z239" s="3">
        <f>'SOR Undiscounted'!Z213/((1+$B$1)^($A239-$A$4))</f>
        <v>0</v>
      </c>
      <c r="AA239" s="3">
        <f>'SOR Undiscounted'!AA213/((1+$B$1)^($A239-$A$4))</f>
        <v>0</v>
      </c>
      <c r="AB239" s="14"/>
    </row>
    <row r="240" spans="1:28" s="16" customFormat="1" x14ac:dyDescent="0.25">
      <c r="A240" s="16" t="s">
        <v>25</v>
      </c>
      <c r="B240" s="13">
        <f>SUM(B219:B239)</f>
        <v>0</v>
      </c>
      <c r="C240" s="13">
        <f t="shared" ref="C240:H240" si="40">SUM(C219:C239)</f>
        <v>0</v>
      </c>
      <c r="D240" s="13">
        <f t="shared" si="40"/>
        <v>0</v>
      </c>
      <c r="E240" s="13">
        <f t="shared" si="40"/>
        <v>0</v>
      </c>
      <c r="F240" s="13">
        <f t="shared" si="40"/>
        <v>0</v>
      </c>
      <c r="G240" s="13">
        <f t="shared" si="40"/>
        <v>0</v>
      </c>
      <c r="H240" s="13">
        <f t="shared" si="40"/>
        <v>0</v>
      </c>
      <c r="I240" s="13">
        <f t="shared" ref="I240" si="41">SUM(I219:I239)</f>
        <v>0</v>
      </c>
      <c r="J240" s="14"/>
      <c r="K240" s="13">
        <f t="shared" ref="K240:Q240" si="42">SUM(K219:K239)</f>
        <v>0</v>
      </c>
      <c r="L240" s="13">
        <f t="shared" si="42"/>
        <v>0</v>
      </c>
      <c r="M240" s="13">
        <f t="shared" si="42"/>
        <v>0</v>
      </c>
      <c r="N240" s="13">
        <f t="shared" si="42"/>
        <v>0</v>
      </c>
      <c r="O240" s="13">
        <f t="shared" si="42"/>
        <v>0</v>
      </c>
      <c r="P240" s="13">
        <f t="shared" si="42"/>
        <v>0</v>
      </c>
      <c r="Q240" s="13">
        <f t="shared" si="42"/>
        <v>0</v>
      </c>
      <c r="R240" s="13">
        <f t="shared" ref="R240" si="43">SUM(R219:R239)</f>
        <v>0</v>
      </c>
      <c r="S240" s="14"/>
      <c r="T240" s="13">
        <f t="shared" ref="T240:Z240" si="44">SUM(T219:T239)</f>
        <v>0</v>
      </c>
      <c r="U240" s="13">
        <f t="shared" si="44"/>
        <v>0</v>
      </c>
      <c r="V240" s="13">
        <f t="shared" si="44"/>
        <v>0</v>
      </c>
      <c r="W240" s="13">
        <f t="shared" si="44"/>
        <v>0</v>
      </c>
      <c r="X240" s="13">
        <f t="shared" si="44"/>
        <v>0</v>
      </c>
      <c r="Y240" s="13">
        <f t="shared" si="44"/>
        <v>0</v>
      </c>
      <c r="Z240" s="13">
        <f t="shared" si="44"/>
        <v>0</v>
      </c>
      <c r="AA240" s="13">
        <f t="shared" ref="AA240" si="45">SUM(AA219:AA239)</f>
        <v>0</v>
      </c>
      <c r="AB240" s="14"/>
    </row>
    <row r="241" spans="1:35" s="16" customFormat="1" x14ac:dyDescent="0.25"/>
    <row r="242" spans="1:35" s="16" customFormat="1" x14ac:dyDescent="0.25"/>
    <row r="243" spans="1:35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x14ac:dyDescent="0.25">
      <c r="A246" s="9"/>
    </row>
    <row r="247" spans="1:35" x14ac:dyDescent="0.25">
      <c r="A247" s="9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</row>
    <row r="257" spans="1:27" x14ac:dyDescent="0.25">
      <c r="B257" s="16"/>
      <c r="C257" s="16"/>
      <c r="D257" s="16"/>
      <c r="E257" s="16"/>
      <c r="F257" s="16"/>
      <c r="G257" s="16"/>
      <c r="H257" s="16"/>
      <c r="I257" s="16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</row>
    <row r="258" spans="1:27" x14ac:dyDescent="0.25">
      <c r="B258" s="16"/>
      <c r="C258" s="16"/>
      <c r="D258" s="16"/>
      <c r="E258" s="16"/>
      <c r="F258" s="16"/>
      <c r="G258" s="16"/>
      <c r="H258" s="16"/>
      <c r="I258" s="16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</row>
    <row r="259" spans="1:27" x14ac:dyDescent="0.25">
      <c r="B259" s="16"/>
      <c r="C259" s="16"/>
      <c r="D259" s="16"/>
      <c r="E259" s="16"/>
      <c r="F259" s="16"/>
      <c r="G259" s="16"/>
      <c r="H259" s="16"/>
      <c r="I259" s="16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</row>
    <row r="260" spans="1:27" x14ac:dyDescent="0.25">
      <c r="B260" s="16"/>
      <c r="C260" s="16"/>
      <c r="D260" s="16"/>
      <c r="E260" s="16"/>
      <c r="F260" s="16"/>
      <c r="G260" s="16"/>
      <c r="H260" s="16"/>
      <c r="I260" s="16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</row>
    <row r="261" spans="1:27" x14ac:dyDescent="0.25">
      <c r="B261" s="16"/>
      <c r="C261" s="16"/>
      <c r="D261" s="16"/>
      <c r="E261" s="16"/>
      <c r="F261" s="16"/>
      <c r="G261" s="16"/>
      <c r="H261" s="16"/>
      <c r="I261" s="16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</row>
    <row r="262" spans="1:27" x14ac:dyDescent="0.25">
      <c r="B262" s="16"/>
      <c r="C262" s="16"/>
      <c r="D262" s="16"/>
      <c r="E262" s="16"/>
      <c r="F262" s="16"/>
      <c r="G262" s="16"/>
      <c r="H262" s="16"/>
      <c r="I262" s="16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</row>
    <row r="263" spans="1:27" x14ac:dyDescent="0.25">
      <c r="B263" s="16"/>
      <c r="C263" s="16"/>
      <c r="D263" s="16"/>
      <c r="E263" s="16"/>
      <c r="F263" s="16"/>
      <c r="G263" s="16"/>
      <c r="H263" s="16"/>
      <c r="I263" s="16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</row>
    <row r="264" spans="1:27" x14ac:dyDescent="0.25">
      <c r="B264" s="16"/>
      <c r="C264" s="16"/>
      <c r="D264" s="16"/>
      <c r="E264" s="16"/>
      <c r="F264" s="16"/>
      <c r="G264" s="16"/>
      <c r="H264" s="16"/>
      <c r="I264" s="16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</row>
    <row r="265" spans="1:27" x14ac:dyDescent="0.25">
      <c r="B265" s="16"/>
      <c r="C265" s="16"/>
      <c r="D265" s="16"/>
      <c r="E265" s="16"/>
      <c r="F265" s="16"/>
      <c r="G265" s="16"/>
      <c r="H265" s="16"/>
      <c r="I265" s="16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</row>
    <row r="266" spans="1:27" x14ac:dyDescent="0.25">
      <c r="B266" s="16"/>
      <c r="C266" s="16"/>
      <c r="D266" s="16"/>
      <c r="E266" s="16"/>
      <c r="F266" s="16"/>
      <c r="G266" s="16"/>
      <c r="H266" s="16"/>
      <c r="I266" s="16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</row>
    <row r="267" spans="1:27" x14ac:dyDescent="0.25">
      <c r="B267" s="16"/>
      <c r="C267" s="16"/>
      <c r="D267" s="16"/>
      <c r="E267" s="16"/>
      <c r="F267" s="16"/>
      <c r="G267" s="16"/>
      <c r="H267" s="16"/>
      <c r="I267" s="16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</row>
    <row r="268" spans="1:27" x14ac:dyDescent="0.25">
      <c r="B268" s="16"/>
      <c r="C268" s="16"/>
      <c r="D268" s="16"/>
      <c r="E268" s="16"/>
      <c r="F268" s="16"/>
      <c r="G268" s="16"/>
      <c r="H268" s="16"/>
      <c r="I268" s="16"/>
      <c r="K268" s="16"/>
      <c r="L268" s="16"/>
      <c r="M268" s="16"/>
      <c r="N268" s="16"/>
      <c r="O268" s="16"/>
      <c r="P268" s="16"/>
      <c r="Q268" s="16"/>
      <c r="R268" s="16"/>
      <c r="T268" s="16"/>
      <c r="U268" s="16"/>
      <c r="V268" s="16"/>
      <c r="W268" s="16"/>
      <c r="X268" s="16"/>
      <c r="Y268" s="16"/>
      <c r="Z268" s="16"/>
      <c r="AA268" s="16"/>
    </row>
    <row r="269" spans="1:27" s="16" customFormat="1" x14ac:dyDescent="0.25"/>
    <row r="272" spans="1:27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x14ac:dyDescent="0.25">
      <c r="A275" s="9"/>
    </row>
    <row r="276" spans="1:35" x14ac:dyDescent="0.25">
      <c r="A276" s="9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</row>
    <row r="297" spans="1:35" x14ac:dyDescent="0.25">
      <c r="B297" s="16"/>
      <c r="C297" s="16"/>
      <c r="D297" s="16"/>
      <c r="E297" s="16"/>
      <c r="F297" s="16"/>
      <c r="G297" s="16"/>
      <c r="H297" s="16"/>
      <c r="I297" s="16"/>
      <c r="K297" s="16"/>
      <c r="L297" s="16"/>
      <c r="M297" s="16"/>
      <c r="N297" s="16"/>
      <c r="O297" s="16"/>
      <c r="P297" s="16"/>
      <c r="Q297" s="16"/>
      <c r="R297" s="16"/>
      <c r="T297" s="16"/>
      <c r="U297" s="16"/>
      <c r="V297" s="16"/>
      <c r="W297" s="16"/>
      <c r="X297" s="16"/>
      <c r="Y297" s="16"/>
      <c r="Z297" s="16"/>
      <c r="AA297" s="16"/>
    </row>
    <row r="298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s="18" customFormat="1" x14ac:dyDescent="0.25">
      <c r="A391" s="9"/>
    </row>
    <row r="392" spans="1:35" s="18" customFormat="1" x14ac:dyDescent="0.25">
      <c r="A392" s="9"/>
    </row>
    <row r="393" spans="1:35" s="16" customFormat="1" x14ac:dyDescent="0.25">
      <c r="A393" s="30"/>
    </row>
    <row r="394" spans="1:35" s="16" customFormat="1" x14ac:dyDescent="0.25">
      <c r="A394" s="30"/>
    </row>
    <row r="395" spans="1:35" s="16" customFormat="1" x14ac:dyDescent="0.25">
      <c r="A395" s="30"/>
    </row>
    <row r="396" spans="1:35" s="16" customFormat="1" x14ac:dyDescent="0.25">
      <c r="A396" s="30"/>
    </row>
    <row r="397" spans="1:35" s="16" customFormat="1" x14ac:dyDescent="0.25">
      <c r="A397" s="30"/>
    </row>
    <row r="398" spans="1:35" s="16" customFormat="1" x14ac:dyDescent="0.25">
      <c r="A398" s="30"/>
    </row>
    <row r="399" spans="1:35" s="16" customFormat="1" x14ac:dyDescent="0.25">
      <c r="A399" s="30"/>
    </row>
    <row r="400" spans="1:35" s="16" customFormat="1" x14ac:dyDescent="0.25">
      <c r="A400" s="30"/>
    </row>
    <row r="401" spans="1:1" s="16" customFormat="1" x14ac:dyDescent="0.25">
      <c r="A401" s="30"/>
    </row>
    <row r="402" spans="1:1" s="16" customFormat="1" x14ac:dyDescent="0.25">
      <c r="A402" s="30"/>
    </row>
    <row r="403" spans="1:1" s="16" customFormat="1" x14ac:dyDescent="0.25">
      <c r="A403" s="30"/>
    </row>
    <row r="404" spans="1:1" s="16" customFormat="1" x14ac:dyDescent="0.25">
      <c r="A404" s="30"/>
    </row>
    <row r="405" spans="1:1" s="16" customFormat="1" x14ac:dyDescent="0.25">
      <c r="A405" s="30"/>
    </row>
    <row r="406" spans="1:1" s="16" customFormat="1" x14ac:dyDescent="0.25">
      <c r="A406" s="30"/>
    </row>
    <row r="407" spans="1:1" s="16" customFormat="1" x14ac:dyDescent="0.25">
      <c r="A407" s="30"/>
    </row>
    <row r="408" spans="1:1" s="16" customFormat="1" x14ac:dyDescent="0.25">
      <c r="A408" s="30"/>
    </row>
    <row r="409" spans="1:1" s="16" customFormat="1" x14ac:dyDescent="0.25">
      <c r="A409" s="30"/>
    </row>
    <row r="410" spans="1:1" s="16" customFormat="1" x14ac:dyDescent="0.25">
      <c r="A410" s="30"/>
    </row>
    <row r="411" spans="1:1" s="16" customFormat="1" x14ac:dyDescent="0.25">
      <c r="A411" s="30"/>
    </row>
    <row r="412" spans="1:1" s="16" customFormat="1" x14ac:dyDescent="0.25">
      <c r="A412" s="30"/>
    </row>
    <row r="413" spans="1:1" s="16" customFormat="1" x14ac:dyDescent="0.25">
      <c r="A413" s="30"/>
    </row>
    <row r="414" spans="1:1" s="16" customFormat="1" x14ac:dyDescent="0.25"/>
    <row r="415" spans="1:1" s="16" customFormat="1" x14ac:dyDescent="0.25"/>
    <row r="417" spans="1:35" x14ac:dyDescent="0.25">
      <c r="A417" s="6"/>
    </row>
    <row r="418" spans="1:35" x14ac:dyDescent="0.25"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s="18" customFormat="1" x14ac:dyDescent="0.25">
      <c r="A420" s="9"/>
    </row>
    <row r="421" spans="1:35" s="18" customFormat="1" x14ac:dyDescent="0.25">
      <c r="A421" s="9"/>
    </row>
    <row r="422" spans="1:35" s="16" customFormat="1" x14ac:dyDescent="0.25">
      <c r="A422" s="30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0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0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0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0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0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0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0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0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0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0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43" s="16" customFormat="1" x14ac:dyDescent="0.25">
      <c r="A433" s="30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43" s="16" customFormat="1" x14ac:dyDescent="0.25">
      <c r="A434" s="30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43" s="16" customFormat="1" x14ac:dyDescent="0.25">
      <c r="A435" s="30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43" s="16" customFormat="1" x14ac:dyDescent="0.25">
      <c r="A436" s="30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43" s="16" customFormat="1" x14ac:dyDescent="0.25">
      <c r="A437" s="30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43" s="16" customFormat="1" x14ac:dyDescent="0.25">
      <c r="A438" s="30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43" s="16" customFormat="1" x14ac:dyDescent="0.25">
      <c r="A439" s="30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43" s="16" customFormat="1" x14ac:dyDescent="0.25">
      <c r="A440" s="30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43" s="16" customFormat="1" x14ac:dyDescent="0.25">
      <c r="A441" s="30"/>
      <c r="B441" s="23"/>
      <c r="C441" s="23"/>
      <c r="D441" s="23"/>
      <c r="E441" s="23"/>
      <c r="F441" s="23"/>
      <c r="G441" s="23"/>
      <c r="H441" s="23"/>
      <c r="I441" s="23"/>
      <c r="K441" s="23"/>
      <c r="L441" s="23"/>
      <c r="M441" s="23"/>
      <c r="N441" s="23"/>
      <c r="O441" s="23"/>
      <c r="P441" s="23"/>
      <c r="Q441" s="23"/>
      <c r="R441" s="23"/>
      <c r="T441" s="23"/>
      <c r="U441" s="23"/>
      <c r="V441" s="23"/>
      <c r="W441" s="23"/>
      <c r="X441" s="23"/>
      <c r="Y441" s="23"/>
      <c r="Z441" s="23"/>
      <c r="AA441" s="23"/>
    </row>
    <row r="442" spans="1:43" s="16" customFormat="1" x14ac:dyDescent="0.25">
      <c r="A442" s="30"/>
      <c r="B442" s="23"/>
      <c r="C442" s="23"/>
      <c r="D442" s="23"/>
      <c r="E442" s="23"/>
      <c r="F442" s="23"/>
      <c r="G442" s="23"/>
      <c r="H442" s="23"/>
      <c r="I442" s="23"/>
      <c r="K442" s="23"/>
      <c r="L442" s="23"/>
      <c r="M442" s="23"/>
      <c r="N442" s="23"/>
      <c r="O442" s="23"/>
      <c r="P442" s="23"/>
      <c r="Q442" s="23"/>
      <c r="R442" s="23"/>
      <c r="T442" s="23"/>
      <c r="U442" s="23"/>
      <c r="V442" s="23"/>
      <c r="W442" s="23"/>
      <c r="X442" s="23"/>
      <c r="Y442" s="23"/>
      <c r="Z442" s="23"/>
      <c r="AA442" s="23"/>
    </row>
    <row r="443" spans="1:43" s="16" customFormat="1" x14ac:dyDescent="0.25"/>
    <row r="444" spans="1:43" s="18" customFormat="1" x14ac:dyDescent="0.25"/>
    <row r="445" spans="1:43" x14ac:dyDescent="0.25">
      <c r="B445" s="5"/>
      <c r="C445" s="5"/>
      <c r="D445" s="5"/>
      <c r="E445" s="5"/>
      <c r="F445" s="5"/>
      <c r="G445" s="5"/>
      <c r="H445" s="5"/>
      <c r="I445" s="5"/>
      <c r="K445" s="5"/>
      <c r="L445" s="5"/>
      <c r="M445" s="5"/>
      <c r="N445" s="5"/>
      <c r="O445" s="5"/>
      <c r="P445" s="5"/>
      <c r="Q445" s="5"/>
      <c r="R445" s="5"/>
      <c r="T445" s="5"/>
      <c r="U445" s="5"/>
      <c r="V445" s="5"/>
      <c r="W445" s="5"/>
      <c r="X445" s="5"/>
      <c r="Y445" s="5"/>
      <c r="Z445" s="5"/>
      <c r="AA445" s="5"/>
    </row>
    <row r="446" spans="1:43" x14ac:dyDescent="0.25">
      <c r="B446" s="5"/>
      <c r="C446" s="5"/>
      <c r="D446" s="5"/>
      <c r="E446" s="5"/>
      <c r="F446" s="5"/>
      <c r="G446" s="5"/>
      <c r="H446" s="5"/>
      <c r="I446" s="5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</row>
    <row r="447" spans="1:43" x14ac:dyDescent="0.25">
      <c r="A447" s="6"/>
    </row>
    <row r="448" spans="1:43" x14ac:dyDescent="0.25">
      <c r="AC448" s="43"/>
      <c r="AD448" s="43"/>
      <c r="AE448" s="43"/>
      <c r="AG448" s="43"/>
      <c r="AH448" s="43"/>
      <c r="AI448" s="43"/>
      <c r="AK448" s="43"/>
      <c r="AL448" s="43"/>
      <c r="AM448" s="43"/>
      <c r="AO448" s="6"/>
      <c r="AP448" s="6"/>
      <c r="AQ448" s="6"/>
    </row>
    <row r="449" spans="2:43" x14ac:dyDescent="0.25">
      <c r="AC449" s="44"/>
      <c r="AD449" s="44"/>
      <c r="AE449" s="44"/>
      <c r="AG449" s="43"/>
      <c r="AH449" s="43"/>
      <c r="AI449" s="43"/>
      <c r="AK449" s="43"/>
      <c r="AL449" s="43"/>
      <c r="AM449" s="43"/>
    </row>
    <row r="450" spans="2:43" x14ac:dyDescent="0.25">
      <c r="AC450" s="6"/>
      <c r="AD450" s="6"/>
      <c r="AE450" s="6"/>
      <c r="AG450" s="6"/>
      <c r="AH450" s="6"/>
      <c r="AI450" s="6"/>
      <c r="AK450" s="6"/>
      <c r="AL450" s="6"/>
      <c r="AM450" s="6"/>
      <c r="AO450" s="6"/>
      <c r="AP450" s="6"/>
      <c r="AQ450" s="6"/>
    </row>
    <row r="451" spans="2:43" s="9" customFormat="1" x14ac:dyDescent="0.25">
      <c r="AC451" s="14"/>
      <c r="AD451" s="14"/>
      <c r="AE451" s="14"/>
      <c r="AF451" s="14"/>
      <c r="AG451" s="14"/>
      <c r="AH451" s="14"/>
      <c r="AI451" s="14"/>
    </row>
    <row r="452" spans="2:43" s="9" customFormat="1" x14ac:dyDescent="0.25">
      <c r="AC452" s="14"/>
      <c r="AD452" s="14"/>
      <c r="AE452" s="14"/>
      <c r="AF452" s="14"/>
      <c r="AG452" s="14"/>
      <c r="AH452" s="14"/>
      <c r="AI452" s="14"/>
      <c r="AK452" s="10"/>
    </row>
    <row r="453" spans="2:43" x14ac:dyDescent="0.25">
      <c r="B453" s="7"/>
      <c r="C453" s="7"/>
      <c r="D453" s="7"/>
      <c r="E453" s="7"/>
      <c r="F453" s="7"/>
      <c r="G453" s="7"/>
      <c r="H453" s="7"/>
      <c r="I453" s="7"/>
      <c r="K453" s="7"/>
      <c r="L453" s="7"/>
      <c r="M453" s="7"/>
      <c r="N453" s="7"/>
      <c r="O453" s="7"/>
      <c r="P453" s="7"/>
      <c r="Q453" s="7"/>
      <c r="R453" s="7"/>
      <c r="T453" s="7"/>
      <c r="U453" s="7"/>
      <c r="V453" s="7"/>
      <c r="W453" s="7"/>
      <c r="X453" s="7"/>
      <c r="Y453" s="7"/>
      <c r="Z453" s="7"/>
      <c r="AA453" s="7"/>
      <c r="AC453" s="12"/>
      <c r="AD453" s="12"/>
      <c r="AE453" s="12"/>
      <c r="AF453" s="13"/>
      <c r="AG453" s="12"/>
      <c r="AH453" s="12"/>
      <c r="AI453" s="12"/>
      <c r="AK453" s="12"/>
      <c r="AL453" s="12"/>
      <c r="AM453" s="12"/>
    </row>
    <row r="454" spans="2:43" x14ac:dyDescent="0.25">
      <c r="B454" s="7"/>
      <c r="C454" s="7"/>
      <c r="D454" s="7"/>
      <c r="E454" s="7"/>
      <c r="F454" s="7"/>
      <c r="G454" s="7"/>
      <c r="H454" s="7"/>
      <c r="I454" s="7"/>
      <c r="K454" s="7"/>
      <c r="L454" s="7"/>
      <c r="M454" s="7"/>
      <c r="N454" s="7"/>
      <c r="O454" s="7"/>
      <c r="P454" s="7"/>
      <c r="Q454" s="7"/>
      <c r="R454" s="7"/>
      <c r="T454" s="7"/>
      <c r="U454" s="7"/>
      <c r="V454" s="7"/>
      <c r="W454" s="7"/>
      <c r="X454" s="7"/>
      <c r="Y454" s="7"/>
      <c r="Z454" s="7"/>
      <c r="AA454" s="7"/>
      <c r="AC454" s="12"/>
      <c r="AD454" s="12"/>
      <c r="AE454" s="12"/>
      <c r="AF454" s="13"/>
      <c r="AG454" s="12"/>
      <c r="AH454" s="12"/>
      <c r="AI454" s="12"/>
    </row>
    <row r="455" spans="2:43" x14ac:dyDescent="0.25">
      <c r="B455" s="7"/>
      <c r="C455" s="7"/>
      <c r="D455" s="7"/>
      <c r="E455" s="7"/>
      <c r="F455" s="7"/>
      <c r="G455" s="7"/>
      <c r="H455" s="7"/>
      <c r="I455" s="7"/>
      <c r="K455" s="7"/>
      <c r="L455" s="7"/>
      <c r="M455" s="7"/>
      <c r="N455" s="7"/>
      <c r="O455" s="7"/>
      <c r="P455" s="7"/>
      <c r="Q455" s="7"/>
      <c r="R455" s="7"/>
      <c r="T455" s="7"/>
      <c r="U455" s="7"/>
      <c r="V455" s="7"/>
      <c r="W455" s="7"/>
      <c r="X455" s="7"/>
      <c r="Y455" s="7"/>
      <c r="Z455" s="7"/>
      <c r="AA455" s="7"/>
      <c r="AC455" s="12"/>
      <c r="AD455" s="12"/>
      <c r="AE455" s="12"/>
      <c r="AF455" s="13"/>
      <c r="AG455" s="12"/>
      <c r="AH455" s="12"/>
      <c r="AI455" s="12"/>
    </row>
    <row r="456" spans="2:43" x14ac:dyDescent="0.25">
      <c r="B456" s="7"/>
      <c r="C456" s="7"/>
      <c r="D456" s="7"/>
      <c r="E456" s="7"/>
      <c r="F456" s="7"/>
      <c r="G456" s="7"/>
      <c r="H456" s="7"/>
      <c r="I456" s="7"/>
      <c r="K456" s="7"/>
      <c r="L456" s="7"/>
      <c r="M456" s="7"/>
      <c r="N456" s="7"/>
      <c r="O456" s="7"/>
      <c r="P456" s="7"/>
      <c r="Q456" s="7"/>
      <c r="R456" s="7"/>
      <c r="T456" s="7"/>
      <c r="U456" s="7"/>
      <c r="V456" s="7"/>
      <c r="W456" s="7"/>
      <c r="X456" s="7"/>
      <c r="Y456" s="7"/>
      <c r="Z456" s="7"/>
      <c r="AA456" s="7"/>
      <c r="AC456" s="12"/>
      <c r="AD456" s="12"/>
      <c r="AE456" s="12"/>
      <c r="AF456" s="13"/>
      <c r="AG456" s="12"/>
      <c r="AH456" s="12"/>
      <c r="AI456" s="12"/>
    </row>
    <row r="457" spans="2:43" x14ac:dyDescent="0.25">
      <c r="B457" s="7"/>
      <c r="C457" s="7"/>
      <c r="D457" s="7"/>
      <c r="E457" s="7"/>
      <c r="F457" s="7"/>
      <c r="G457" s="7"/>
      <c r="H457" s="7"/>
      <c r="I457" s="7"/>
      <c r="K457" s="7"/>
      <c r="L457" s="7"/>
      <c r="M457" s="7"/>
      <c r="N457" s="7"/>
      <c r="O457" s="7"/>
      <c r="P457" s="7"/>
      <c r="Q457" s="7"/>
      <c r="R457" s="7"/>
      <c r="T457" s="7"/>
      <c r="U457" s="7"/>
      <c r="V457" s="7"/>
      <c r="W457" s="7"/>
      <c r="X457" s="7"/>
      <c r="Y457" s="7"/>
      <c r="Z457" s="7"/>
      <c r="AA457" s="7"/>
      <c r="AC457" s="12"/>
      <c r="AD457" s="12"/>
      <c r="AE457" s="12"/>
      <c r="AF457" s="13"/>
      <c r="AG457" s="12"/>
      <c r="AH457" s="12"/>
      <c r="AI457" s="12"/>
    </row>
    <row r="458" spans="2:43" x14ac:dyDescent="0.25">
      <c r="B458" s="7"/>
      <c r="C458" s="7"/>
      <c r="D458" s="7"/>
      <c r="E458" s="7"/>
      <c r="F458" s="7"/>
      <c r="G458" s="7"/>
      <c r="H458" s="7"/>
      <c r="I458" s="7"/>
      <c r="K458" s="7"/>
      <c r="L458" s="7"/>
      <c r="M458" s="7"/>
      <c r="N458" s="7"/>
      <c r="O458" s="7"/>
      <c r="P458" s="7"/>
      <c r="Q458" s="7"/>
      <c r="R458" s="7"/>
      <c r="T458" s="7"/>
      <c r="U458" s="7"/>
      <c r="V458" s="7"/>
      <c r="W458" s="7"/>
      <c r="X458" s="7"/>
      <c r="Y458" s="7"/>
      <c r="Z458" s="7"/>
      <c r="AA458" s="7"/>
      <c r="AC458" s="12"/>
      <c r="AD458" s="12"/>
      <c r="AE458" s="12"/>
      <c r="AF458" s="13"/>
      <c r="AG458" s="12"/>
      <c r="AH458" s="12"/>
      <c r="AI458" s="12"/>
    </row>
    <row r="459" spans="2:43" x14ac:dyDescent="0.25">
      <c r="B459" s="7"/>
      <c r="C459" s="7"/>
      <c r="D459" s="7"/>
      <c r="E459" s="7"/>
      <c r="F459" s="7"/>
      <c r="G459" s="7"/>
      <c r="H459" s="7"/>
      <c r="I459" s="7"/>
      <c r="K459" s="7"/>
      <c r="L459" s="7"/>
      <c r="M459" s="7"/>
      <c r="N459" s="7"/>
      <c r="O459" s="7"/>
      <c r="P459" s="7"/>
      <c r="Q459" s="7"/>
      <c r="R459" s="7"/>
      <c r="T459" s="7"/>
      <c r="U459" s="7"/>
      <c r="V459" s="7"/>
      <c r="W459" s="7"/>
      <c r="X459" s="7"/>
      <c r="Y459" s="7"/>
      <c r="Z459" s="7"/>
      <c r="AA459" s="7"/>
      <c r="AC459" s="12"/>
      <c r="AD459" s="12"/>
      <c r="AE459" s="12"/>
      <c r="AF459" s="13"/>
      <c r="AG459" s="12"/>
      <c r="AH459" s="12"/>
      <c r="AI459" s="12"/>
    </row>
    <row r="460" spans="2:43" x14ac:dyDescent="0.25">
      <c r="B460" s="7"/>
      <c r="C460" s="7"/>
      <c r="D460" s="7"/>
      <c r="E460" s="7"/>
      <c r="F460" s="7"/>
      <c r="G460" s="7"/>
      <c r="H460" s="7"/>
      <c r="I460" s="7"/>
      <c r="K460" s="7"/>
      <c r="L460" s="7"/>
      <c r="M460" s="7"/>
      <c r="N460" s="7"/>
      <c r="O460" s="7"/>
      <c r="P460" s="7"/>
      <c r="Q460" s="7"/>
      <c r="R460" s="7"/>
      <c r="T460" s="7"/>
      <c r="U460" s="7"/>
      <c r="V460" s="7"/>
      <c r="W460" s="7"/>
      <c r="X460" s="7"/>
      <c r="Y460" s="7"/>
      <c r="Z460" s="7"/>
      <c r="AA460" s="7"/>
      <c r="AC460" s="12"/>
      <c r="AD460" s="12"/>
      <c r="AE460" s="12"/>
      <c r="AF460" s="13"/>
      <c r="AG460" s="12"/>
      <c r="AH460" s="12"/>
      <c r="AI460" s="12"/>
    </row>
    <row r="461" spans="2:43" x14ac:dyDescent="0.25">
      <c r="B461" s="7"/>
      <c r="C461" s="7"/>
      <c r="D461" s="7"/>
      <c r="E461" s="7"/>
      <c r="F461" s="7"/>
      <c r="G461" s="7"/>
      <c r="H461" s="7"/>
      <c r="I461" s="7"/>
      <c r="K461" s="7"/>
      <c r="L461" s="7"/>
      <c r="M461" s="7"/>
      <c r="N461" s="7"/>
      <c r="O461" s="7"/>
      <c r="P461" s="7"/>
      <c r="Q461" s="7"/>
      <c r="R461" s="7"/>
      <c r="T461" s="7"/>
      <c r="U461" s="7"/>
      <c r="V461" s="7"/>
      <c r="W461" s="7"/>
      <c r="X461" s="7"/>
      <c r="Y461" s="7"/>
      <c r="Z461" s="7"/>
      <c r="AA461" s="7"/>
      <c r="AC461" s="12"/>
      <c r="AD461" s="12"/>
      <c r="AE461" s="12"/>
      <c r="AF461" s="13"/>
      <c r="AG461" s="12"/>
      <c r="AH461" s="12"/>
      <c r="AI461" s="12"/>
    </row>
    <row r="462" spans="2:43" x14ac:dyDescent="0.25">
      <c r="B462" s="7"/>
      <c r="C462" s="7"/>
      <c r="D462" s="7"/>
      <c r="E462" s="7"/>
      <c r="F462" s="7"/>
      <c r="G462" s="7"/>
      <c r="H462" s="7"/>
      <c r="I462" s="7"/>
      <c r="K462" s="7"/>
      <c r="L462" s="7"/>
      <c r="M462" s="7"/>
      <c r="N462" s="7"/>
      <c r="O462" s="7"/>
      <c r="P462" s="7"/>
      <c r="Q462" s="7"/>
      <c r="R462" s="7"/>
      <c r="T462" s="7"/>
      <c r="U462" s="7"/>
      <c r="V462" s="7"/>
      <c r="W462" s="7"/>
      <c r="X462" s="7"/>
      <c r="Y462" s="7"/>
      <c r="Z462" s="7"/>
      <c r="AA462" s="7"/>
      <c r="AC462" s="12"/>
      <c r="AD462" s="12"/>
      <c r="AE462" s="12"/>
      <c r="AF462" s="13"/>
      <c r="AG462" s="12"/>
      <c r="AH462" s="12"/>
      <c r="AI462" s="12"/>
    </row>
    <row r="463" spans="2:43" x14ac:dyDescent="0.25">
      <c r="B463" s="7"/>
      <c r="C463" s="7"/>
      <c r="D463" s="7"/>
      <c r="E463" s="7"/>
      <c r="F463" s="7"/>
      <c r="G463" s="7"/>
      <c r="H463" s="7"/>
      <c r="I463" s="7"/>
      <c r="K463" s="7"/>
      <c r="L463" s="7"/>
      <c r="M463" s="7"/>
      <c r="N463" s="7"/>
      <c r="O463" s="7"/>
      <c r="P463" s="7"/>
      <c r="Q463" s="7"/>
      <c r="R463" s="7"/>
      <c r="T463" s="7"/>
      <c r="U463" s="7"/>
      <c r="V463" s="7"/>
      <c r="W463" s="7"/>
      <c r="X463" s="7"/>
      <c r="Y463" s="7"/>
      <c r="Z463" s="7"/>
      <c r="AA463" s="7"/>
      <c r="AC463" s="12"/>
      <c r="AD463" s="12"/>
      <c r="AE463" s="12"/>
      <c r="AF463" s="13"/>
      <c r="AG463" s="12"/>
      <c r="AH463" s="12"/>
      <c r="AI463" s="12"/>
    </row>
    <row r="464" spans="2:43" x14ac:dyDescent="0.25">
      <c r="B464" s="7"/>
      <c r="C464" s="7"/>
      <c r="D464" s="7"/>
      <c r="E464" s="7"/>
      <c r="F464" s="7"/>
      <c r="G464" s="7"/>
      <c r="H464" s="7"/>
      <c r="I464" s="7"/>
      <c r="K464" s="7"/>
      <c r="L464" s="7"/>
      <c r="M464" s="7"/>
      <c r="N464" s="7"/>
      <c r="O464" s="7"/>
      <c r="P464" s="7"/>
      <c r="Q464" s="7"/>
      <c r="R464" s="7"/>
      <c r="T464" s="7"/>
      <c r="U464" s="7"/>
      <c r="V464" s="7"/>
      <c r="W464" s="7"/>
      <c r="X464" s="7"/>
      <c r="Y464" s="7"/>
      <c r="Z464" s="7"/>
      <c r="AA464" s="7"/>
      <c r="AC464" s="12"/>
      <c r="AD464" s="12"/>
      <c r="AE464" s="12"/>
      <c r="AF464" s="13"/>
      <c r="AG464" s="12"/>
      <c r="AH464" s="12"/>
      <c r="AI464" s="12"/>
    </row>
    <row r="465" spans="2:35" x14ac:dyDescent="0.25">
      <c r="B465" s="7"/>
      <c r="C465" s="7"/>
      <c r="D465" s="7"/>
      <c r="E465" s="7"/>
      <c r="F465" s="7"/>
      <c r="G465" s="7"/>
      <c r="H465" s="7"/>
      <c r="I465" s="7"/>
      <c r="K465" s="7"/>
      <c r="L465" s="7"/>
      <c r="M465" s="7"/>
      <c r="N465" s="7"/>
      <c r="O465" s="7"/>
      <c r="P465" s="7"/>
      <c r="Q465" s="7"/>
      <c r="R465" s="7"/>
      <c r="T465" s="7"/>
      <c r="U465" s="7"/>
      <c r="V465" s="7"/>
      <c r="W465" s="7"/>
      <c r="X465" s="7"/>
      <c r="Y465" s="7"/>
      <c r="Z465" s="7"/>
      <c r="AA465" s="7"/>
      <c r="AC465" s="12"/>
      <c r="AD465" s="12"/>
      <c r="AE465" s="12"/>
      <c r="AF465" s="13"/>
      <c r="AG465" s="12"/>
      <c r="AH465" s="12"/>
      <c r="AI465" s="12"/>
    </row>
    <row r="466" spans="2:35" x14ac:dyDescent="0.25">
      <c r="B466" s="7"/>
      <c r="C466" s="7"/>
      <c r="D466" s="7"/>
      <c r="E466" s="7"/>
      <c r="F466" s="7"/>
      <c r="G466" s="7"/>
      <c r="H466" s="7"/>
      <c r="I466" s="7"/>
      <c r="K466" s="7"/>
      <c r="L466" s="7"/>
      <c r="M466" s="7"/>
      <c r="N466" s="7"/>
      <c r="O466" s="7"/>
      <c r="P466" s="7"/>
      <c r="Q466" s="7"/>
      <c r="R466" s="7"/>
      <c r="T466" s="7"/>
      <c r="U466" s="7"/>
      <c r="V466" s="7"/>
      <c r="W466" s="7"/>
      <c r="X466" s="7"/>
      <c r="Y466" s="7"/>
      <c r="Z466" s="7"/>
      <c r="AA466" s="7"/>
      <c r="AC466" s="12"/>
      <c r="AD466" s="12"/>
      <c r="AE466" s="12"/>
      <c r="AF466" s="13"/>
      <c r="AG466" s="12"/>
      <c r="AH466" s="12"/>
      <c r="AI466" s="12"/>
    </row>
    <row r="467" spans="2:35" x14ac:dyDescent="0.25">
      <c r="B467" s="7"/>
      <c r="C467" s="7"/>
      <c r="D467" s="7"/>
      <c r="E467" s="7"/>
      <c r="F467" s="7"/>
      <c r="G467" s="7"/>
      <c r="H467" s="7"/>
      <c r="I467" s="7"/>
      <c r="K467" s="7"/>
      <c r="L467" s="7"/>
      <c r="M467" s="7"/>
      <c r="N467" s="7"/>
      <c r="O467" s="7"/>
      <c r="P467" s="7"/>
      <c r="Q467" s="7"/>
      <c r="R467" s="7"/>
      <c r="T467" s="7"/>
      <c r="U467" s="7"/>
      <c r="V467" s="7"/>
      <c r="W467" s="7"/>
      <c r="X467" s="7"/>
      <c r="Y467" s="7"/>
      <c r="Z467" s="7"/>
      <c r="AA467" s="7"/>
      <c r="AC467" s="12"/>
      <c r="AD467" s="12"/>
      <c r="AE467" s="12"/>
      <c r="AF467" s="13"/>
      <c r="AG467" s="12"/>
      <c r="AH467" s="12"/>
      <c r="AI467" s="12"/>
    </row>
    <row r="468" spans="2:35" x14ac:dyDescent="0.25">
      <c r="B468" s="7"/>
      <c r="C468" s="7"/>
      <c r="D468" s="7"/>
      <c r="E468" s="7"/>
      <c r="F468" s="7"/>
      <c r="G468" s="7"/>
      <c r="H468" s="7"/>
      <c r="I468" s="7"/>
      <c r="K468" s="7"/>
      <c r="L468" s="7"/>
      <c r="M468" s="7"/>
      <c r="N468" s="7"/>
      <c r="O468" s="7"/>
      <c r="P468" s="7"/>
      <c r="Q468" s="7"/>
      <c r="R468" s="7"/>
      <c r="T468" s="7"/>
      <c r="U468" s="7"/>
      <c r="V468" s="7"/>
      <c r="W468" s="7"/>
      <c r="X468" s="7"/>
      <c r="Y468" s="7"/>
      <c r="Z468" s="7"/>
      <c r="AA468" s="7"/>
      <c r="AC468" s="12"/>
      <c r="AD468" s="12"/>
      <c r="AE468" s="12"/>
      <c r="AF468" s="13"/>
      <c r="AG468" s="12"/>
      <c r="AH468" s="12"/>
      <c r="AI468" s="12"/>
    </row>
    <row r="469" spans="2:35" x14ac:dyDescent="0.25">
      <c r="B469" s="7"/>
      <c r="C469" s="7"/>
      <c r="D469" s="7"/>
      <c r="E469" s="7"/>
      <c r="F469" s="7"/>
      <c r="G469" s="7"/>
      <c r="H469" s="7"/>
      <c r="I469" s="7"/>
      <c r="K469" s="7"/>
      <c r="L469" s="7"/>
      <c r="M469" s="7"/>
      <c r="N469" s="7"/>
      <c r="O469" s="7"/>
      <c r="P469" s="7"/>
      <c r="Q469" s="7"/>
      <c r="R469" s="7"/>
      <c r="T469" s="7"/>
      <c r="U469" s="7"/>
      <c r="V469" s="7"/>
      <c r="W469" s="7"/>
      <c r="X469" s="7"/>
      <c r="Y469" s="7"/>
      <c r="Z469" s="7"/>
      <c r="AA469" s="7"/>
      <c r="AC469" s="12"/>
      <c r="AD469" s="12"/>
      <c r="AE469" s="12"/>
      <c r="AF469" s="13"/>
      <c r="AG469" s="12"/>
      <c r="AH469" s="12"/>
      <c r="AI469" s="12"/>
    </row>
    <row r="470" spans="2:35" x14ac:dyDescent="0.25">
      <c r="B470" s="7"/>
      <c r="C470" s="7"/>
      <c r="D470" s="7"/>
      <c r="E470" s="7"/>
      <c r="F470" s="7"/>
      <c r="G470" s="7"/>
      <c r="H470" s="7"/>
      <c r="I470" s="7"/>
      <c r="K470" s="7"/>
      <c r="L470" s="7"/>
      <c r="M470" s="7"/>
      <c r="N470" s="7"/>
      <c r="O470" s="7"/>
      <c r="P470" s="7"/>
      <c r="Q470" s="7"/>
      <c r="R470" s="7"/>
      <c r="T470" s="7"/>
      <c r="U470" s="7"/>
      <c r="V470" s="7"/>
      <c r="W470" s="7"/>
      <c r="X470" s="7"/>
      <c r="Y470" s="7"/>
      <c r="Z470" s="7"/>
      <c r="AA470" s="7"/>
      <c r="AC470" s="12"/>
      <c r="AD470" s="12"/>
      <c r="AE470" s="12"/>
      <c r="AF470" s="13"/>
      <c r="AG470" s="12"/>
      <c r="AH470" s="12"/>
      <c r="AI470" s="12"/>
    </row>
    <row r="471" spans="2:35" x14ac:dyDescent="0.25">
      <c r="B471" s="7"/>
      <c r="C471" s="7"/>
      <c r="D471" s="7"/>
      <c r="E471" s="7"/>
      <c r="F471" s="7"/>
      <c r="G471" s="7"/>
      <c r="H471" s="7"/>
      <c r="I471" s="7"/>
      <c r="K471" s="7"/>
      <c r="L471" s="7"/>
      <c r="M471" s="7"/>
      <c r="N471" s="7"/>
      <c r="O471" s="7"/>
      <c r="P471" s="7"/>
      <c r="Q471" s="7"/>
      <c r="R471" s="7"/>
      <c r="T471" s="7"/>
      <c r="U471" s="7"/>
      <c r="V471" s="7"/>
      <c r="W471" s="7"/>
      <c r="X471" s="7"/>
      <c r="Y471" s="7"/>
      <c r="Z471" s="7"/>
      <c r="AA471" s="7"/>
      <c r="AC471" s="12"/>
      <c r="AD471" s="12"/>
      <c r="AE471" s="12"/>
      <c r="AF471" s="13"/>
      <c r="AG471" s="12"/>
      <c r="AH471" s="12"/>
      <c r="AI471" s="12"/>
    </row>
    <row r="472" spans="2:35" x14ac:dyDescent="0.25">
      <c r="B472" s="7"/>
      <c r="C472" s="7"/>
      <c r="D472" s="7"/>
      <c r="E472" s="7"/>
      <c r="F472" s="7"/>
      <c r="G472" s="7"/>
      <c r="H472" s="7"/>
      <c r="I472" s="7"/>
      <c r="K472" s="7"/>
      <c r="L472" s="7"/>
      <c r="M472" s="7"/>
      <c r="N472" s="7"/>
      <c r="O472" s="7"/>
      <c r="P472" s="7"/>
      <c r="Q472" s="7"/>
      <c r="R472" s="7"/>
      <c r="T472" s="7"/>
      <c r="U472" s="7"/>
      <c r="V472" s="7"/>
      <c r="W472" s="7"/>
      <c r="X472" s="7"/>
      <c r="Y472" s="7"/>
      <c r="Z472" s="7"/>
      <c r="AA472" s="7"/>
      <c r="AC472" s="12"/>
      <c r="AD472" s="12"/>
      <c r="AE472" s="12"/>
      <c r="AF472" s="13"/>
      <c r="AG472" s="12"/>
      <c r="AH472" s="12"/>
      <c r="AI472" s="12"/>
    </row>
    <row r="473" spans="2:35" x14ac:dyDescent="0.25">
      <c r="B473" s="7"/>
      <c r="C473" s="7"/>
      <c r="D473" s="7"/>
      <c r="E473" s="7"/>
      <c r="F473" s="7"/>
      <c r="G473" s="7"/>
      <c r="H473" s="7"/>
      <c r="I473" s="7"/>
      <c r="K473" s="7"/>
      <c r="L473" s="7"/>
      <c r="M473" s="7"/>
      <c r="N473" s="7"/>
      <c r="O473" s="7"/>
      <c r="P473" s="7"/>
      <c r="Q473" s="7"/>
      <c r="R473" s="7"/>
      <c r="T473" s="7"/>
      <c r="U473" s="7"/>
      <c r="V473" s="7"/>
      <c r="W473" s="7"/>
      <c r="X473" s="7"/>
      <c r="Y473" s="7"/>
      <c r="Z473" s="7"/>
      <c r="AA473" s="7"/>
      <c r="AC473" s="12"/>
      <c r="AD473" s="12"/>
      <c r="AE473" s="12"/>
      <c r="AF473" s="13"/>
      <c r="AG473" s="12"/>
      <c r="AH473" s="12"/>
      <c r="AI473" s="12"/>
    </row>
  </sheetData>
  <pageMargins left="0.7" right="0.7" top="0.75" bottom="0.75" header="0.3" footer="0.3"/>
  <pageSetup orientation="portrait" horizontalDpi="4294967293" verticalDpi="429496729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5F0A5-7530-4F31-980D-B430091E3E8A}">
  <sheetPr codeName="Sheet37"/>
  <dimension ref="A1:BE473"/>
  <sheetViews>
    <sheetView workbookViewId="0"/>
  </sheetViews>
  <sheetFormatPr defaultColWidth="9.140625" defaultRowHeight="15" x14ac:dyDescent="0.25"/>
  <cols>
    <col min="1" max="1" width="26.7109375" style="30" customWidth="1"/>
    <col min="2" max="2" width="19.42578125" style="30" bestFit="1" customWidth="1"/>
    <col min="3" max="3" width="21.5703125" style="30" bestFit="1" customWidth="1"/>
    <col min="4" max="4" width="18.42578125" style="30" bestFit="1" customWidth="1"/>
    <col min="5" max="8" width="19.42578125" style="30" bestFit="1" customWidth="1"/>
    <col min="9" max="9" width="21" style="30" bestFit="1" customWidth="1"/>
    <col min="10" max="10" width="22.28515625" style="30" bestFit="1" customWidth="1"/>
    <col min="11" max="11" width="21" style="30" bestFit="1" customWidth="1"/>
    <col min="12" max="12" width="21.5703125" style="30" customWidth="1"/>
    <col min="13" max="14" width="19.42578125" style="30" bestFit="1" customWidth="1"/>
    <col min="15" max="15" width="21" style="30" bestFit="1" customWidth="1"/>
    <col min="16" max="17" width="19.42578125" style="30" bestFit="1" customWidth="1"/>
    <col min="18" max="18" width="21" style="30" bestFit="1" customWidth="1"/>
    <col min="19" max="19" width="22.140625" style="30" bestFit="1" customWidth="1"/>
    <col min="20" max="21" width="19.42578125" style="30" bestFit="1" customWidth="1"/>
    <col min="22" max="22" width="18.42578125" style="30" bestFit="1" customWidth="1"/>
    <col min="23" max="26" width="19.42578125" style="30" bestFit="1" customWidth="1"/>
    <col min="27" max="27" width="21" style="30" bestFit="1" customWidth="1"/>
    <col min="28" max="28" width="22.28515625" style="30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30"/>
  </cols>
  <sheetData>
    <row r="1" spans="1:35" x14ac:dyDescent="0.25">
      <c r="A1" s="6" t="s">
        <v>31</v>
      </c>
      <c r="B1" s="30">
        <v>0.08</v>
      </c>
    </row>
    <row r="3" spans="1:35" x14ac:dyDescent="0.25">
      <c r="A3" s="30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0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0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6" spans="1:35" x14ac:dyDescent="0.25">
      <c r="A26" s="80" t="s">
        <v>29</v>
      </c>
    </row>
    <row r="27" spans="1:35" ht="45" x14ac:dyDescent="0.25">
      <c r="A27" s="6" t="s">
        <v>67</v>
      </c>
    </row>
    <row r="28" spans="1:35" x14ac:dyDescent="0.25">
      <c r="A28" s="6"/>
      <c r="B28" s="5" t="s">
        <v>57</v>
      </c>
      <c r="C28" s="5"/>
      <c r="D28" s="5"/>
      <c r="E28" s="5"/>
      <c r="F28" s="5"/>
      <c r="G28" s="5"/>
      <c r="H28" s="5"/>
      <c r="I28" s="5"/>
      <c r="K28" s="5" t="s">
        <v>58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0" t="s">
        <v>0</v>
      </c>
      <c r="B29" s="30" t="s">
        <v>4</v>
      </c>
      <c r="C29" s="30" t="s">
        <v>5</v>
      </c>
      <c r="D29" s="30" t="s">
        <v>6</v>
      </c>
      <c r="E29" s="30" t="s">
        <v>7</v>
      </c>
      <c r="F29" s="30" t="s">
        <v>8</v>
      </c>
      <c r="G29" s="30" t="s">
        <v>9</v>
      </c>
      <c r="H29" s="30" t="s">
        <v>10</v>
      </c>
      <c r="I29" s="30" t="s">
        <v>14</v>
      </c>
      <c r="K29" s="30" t="s">
        <v>4</v>
      </c>
      <c r="L29" s="30" t="s">
        <v>5</v>
      </c>
      <c r="M29" s="30" t="s">
        <v>6</v>
      </c>
      <c r="N29" s="30" t="s">
        <v>7</v>
      </c>
      <c r="O29" s="30" t="s">
        <v>8</v>
      </c>
      <c r="P29" s="30" t="s">
        <v>9</v>
      </c>
      <c r="Q29" s="30" t="s">
        <v>10</v>
      </c>
      <c r="R29" s="30" t="s">
        <v>14</v>
      </c>
      <c r="T29" s="30" t="s">
        <v>4</v>
      </c>
      <c r="U29" s="30" t="s">
        <v>5</v>
      </c>
      <c r="V29" s="30" t="s">
        <v>6</v>
      </c>
      <c r="W29" s="30" t="s">
        <v>7</v>
      </c>
      <c r="X29" s="30" t="s">
        <v>8</v>
      </c>
      <c r="Y29" s="30" t="s">
        <v>9</v>
      </c>
      <c r="Z29" s="30" t="s">
        <v>10</v>
      </c>
      <c r="AA29" s="30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0">
        <v>2020</v>
      </c>
      <c r="B30" s="3">
        <f>'SOR Undiscounted'!B4/((1+$B$1)^($A30-$A$4))</f>
        <v>0</v>
      </c>
      <c r="C30" s="3">
        <f>'SOR Undiscounted'!C4/((1+$B$1)^($A30-$A$4))</f>
        <v>0</v>
      </c>
      <c r="D30" s="3">
        <f>'SOR Undiscounted'!D4/((1+$B$1)^($A30-$A$4))</f>
        <v>0</v>
      </c>
      <c r="E30" s="3">
        <f>'SOR Undiscounted'!E4/((1+$B$1)^($A30-$A$4))</f>
        <v>0</v>
      </c>
      <c r="F30" s="3">
        <f>'SOR Undiscounted'!F4/((1+$B$1)^($A30-$A$4))</f>
        <v>0</v>
      </c>
      <c r="G30" s="3">
        <f>'SOR Undiscounted'!G4/((1+$B$1)^($A30-$A$4))</f>
        <v>0</v>
      </c>
      <c r="H30" s="3">
        <f>'SOR Undiscounted'!H4/((1+$B$1)^($A30-$A$4))</f>
        <v>0</v>
      </c>
      <c r="I30" s="3">
        <f>'SOR Undiscounted'!I4/((1+$B$1)^($A30-$A$4))</f>
        <v>0</v>
      </c>
      <c r="J30" s="14"/>
      <c r="K30" s="3">
        <f>'SOR Undiscounted'!K4/((1+$B$1)^($A30-$A$4))</f>
        <v>0</v>
      </c>
      <c r="L30" s="3">
        <f>'SOR Undiscounted'!L4/((1+$B$1)^($A30-$A$4))</f>
        <v>0</v>
      </c>
      <c r="M30" s="3">
        <f>'SOR Undiscounted'!M4/((1+$B$1)^($A30-$A$4))</f>
        <v>0</v>
      </c>
      <c r="N30" s="3">
        <f>'SOR Undiscounted'!N4/((1+$B$1)^($A30-$A$4))</f>
        <v>0</v>
      </c>
      <c r="O30" s="3">
        <f>'SOR Undiscounted'!O4/((1+$B$1)^($A30-$A$4))</f>
        <v>0</v>
      </c>
      <c r="P30" s="3">
        <f>'SOR Undiscounted'!P4/((1+$B$1)^($A30-$A$4))</f>
        <v>0</v>
      </c>
      <c r="Q30" s="3">
        <f>'SOR Undiscounted'!Q4/((1+$B$1)^($A30-$A$4))</f>
        <v>0</v>
      </c>
      <c r="R30" s="3">
        <f>'SOR Undiscounted'!R4/((1+$B$1)^($A30-$A$4))</f>
        <v>0</v>
      </c>
      <c r="S30" s="14"/>
      <c r="T30" s="3">
        <f>'SOR Undiscounted'!T4/((1+$B$1)^($A30-$A$4))</f>
        <v>0</v>
      </c>
      <c r="U30" s="3">
        <f>'SOR Undiscounted'!U4/((1+$B$1)^($A30-$A$4))</f>
        <v>0</v>
      </c>
      <c r="V30" s="3">
        <f>'SOR Undiscounted'!V4/((1+$B$1)^($A30-$A$4))</f>
        <v>0</v>
      </c>
      <c r="W30" s="3">
        <f>'SOR Undiscounted'!W4/((1+$B$1)^($A30-$A$4))</f>
        <v>0</v>
      </c>
      <c r="X30" s="3">
        <f>'SOR Undiscounted'!X4/((1+$B$1)^($A30-$A$4))</f>
        <v>0</v>
      </c>
      <c r="Y30" s="3">
        <f>'SOR Undiscounted'!Y4/((1+$B$1)^($A30-$A$4))</f>
        <v>0</v>
      </c>
      <c r="Z30" s="3">
        <f>'SOR Undiscounted'!Z4/((1+$B$1)^($A30-$A$4))</f>
        <v>0</v>
      </c>
      <c r="AA30" s="3">
        <f>'SOR Undiscounted'!AA4/((1+$B$1)^($A30-$A$4))</f>
        <v>0</v>
      </c>
      <c r="AB30" s="14"/>
    </row>
    <row r="31" spans="1:35" s="16" customFormat="1" x14ac:dyDescent="0.25">
      <c r="A31" s="30">
        <v>2021</v>
      </c>
      <c r="B31" s="3">
        <f>'SOR Undiscounted'!B5/((1+$B$1)^($A31-$A$4))</f>
        <v>0</v>
      </c>
      <c r="C31" s="3">
        <f>'SOR Undiscounted'!C5/((1+$B$1)^($A31-$A$4))</f>
        <v>0</v>
      </c>
      <c r="D31" s="3">
        <f>'SOR Undiscounted'!D5/((1+$B$1)^($A31-$A$4))</f>
        <v>0</v>
      </c>
      <c r="E31" s="3">
        <f>'SOR Undiscounted'!E5/((1+$B$1)^($A31-$A$4))</f>
        <v>0</v>
      </c>
      <c r="F31" s="3">
        <f>'SOR Undiscounted'!F5/((1+$B$1)^($A31-$A$4))</f>
        <v>0</v>
      </c>
      <c r="G31" s="3">
        <f>'SOR Undiscounted'!G5/((1+$B$1)^($A31-$A$4))</f>
        <v>0</v>
      </c>
      <c r="H31" s="3">
        <f>'SOR Undiscounted'!H5/((1+$B$1)^($A31-$A$4))</f>
        <v>0</v>
      </c>
      <c r="I31" s="3">
        <f>'SOR Undiscounted'!I5/((1+$B$1)^($A31-$A$4))</f>
        <v>0</v>
      </c>
      <c r="J31" s="14"/>
      <c r="K31" s="3">
        <f>'SOR Undiscounted'!K5/((1+$B$1)^($A31-$A$4))</f>
        <v>0</v>
      </c>
      <c r="L31" s="3">
        <f>'SOR Undiscounted'!L5/((1+$B$1)^($A31-$A$4))</f>
        <v>0</v>
      </c>
      <c r="M31" s="3">
        <f>'SOR Undiscounted'!M5/((1+$B$1)^($A31-$A$4))</f>
        <v>0</v>
      </c>
      <c r="N31" s="3">
        <f>'SOR Undiscounted'!N5/((1+$B$1)^($A31-$A$4))</f>
        <v>0</v>
      </c>
      <c r="O31" s="3">
        <f>'SOR Undiscounted'!O5/((1+$B$1)^($A31-$A$4))</f>
        <v>0</v>
      </c>
      <c r="P31" s="3">
        <f>'SOR Undiscounted'!P5/((1+$B$1)^($A31-$A$4))</f>
        <v>0</v>
      </c>
      <c r="Q31" s="3">
        <f>'SOR Undiscounted'!Q5/((1+$B$1)^($A31-$A$4))</f>
        <v>0</v>
      </c>
      <c r="R31" s="3">
        <f>'SOR Undiscounted'!R5/((1+$B$1)^($A31-$A$4))</f>
        <v>0</v>
      </c>
      <c r="S31" s="14"/>
      <c r="T31" s="3">
        <f>'SOR Undiscounted'!T5/((1+$B$1)^($A31-$A$4))</f>
        <v>0</v>
      </c>
      <c r="U31" s="3">
        <f>'SOR Undiscounted'!U5/((1+$B$1)^($A31-$A$4))</f>
        <v>0</v>
      </c>
      <c r="V31" s="3">
        <f>'SOR Undiscounted'!V5/((1+$B$1)^($A31-$A$4))</f>
        <v>0</v>
      </c>
      <c r="W31" s="3">
        <f>'SOR Undiscounted'!W5/((1+$B$1)^($A31-$A$4))</f>
        <v>0</v>
      </c>
      <c r="X31" s="3">
        <f>'SOR Undiscounted'!X5/((1+$B$1)^($A31-$A$4))</f>
        <v>0</v>
      </c>
      <c r="Y31" s="3">
        <f>'SOR Undiscounted'!Y5/((1+$B$1)^($A31-$A$4))</f>
        <v>0</v>
      </c>
      <c r="Z31" s="3">
        <f>'SOR Undiscounted'!Z5/((1+$B$1)^($A31-$A$4))</f>
        <v>0</v>
      </c>
      <c r="AA31" s="3">
        <f>'SOR Undiscounted'!AA5/((1+$B$1)^($A31-$A$4))</f>
        <v>0</v>
      </c>
      <c r="AB31" s="14"/>
    </row>
    <row r="32" spans="1:35" s="16" customFormat="1" x14ac:dyDescent="0.25">
      <c r="A32" s="30">
        <v>2022</v>
      </c>
      <c r="B32" s="3">
        <f>'SOR Undiscounted'!B6/((1+$B$1)^($A32-$A$4))</f>
        <v>0</v>
      </c>
      <c r="C32" s="3">
        <f>'SOR Undiscounted'!C6/((1+$B$1)^($A32-$A$4))</f>
        <v>0</v>
      </c>
      <c r="D32" s="3">
        <f>'SOR Undiscounted'!D6/((1+$B$1)^($A32-$A$4))</f>
        <v>0</v>
      </c>
      <c r="E32" s="3">
        <f>'SOR Undiscounted'!E6/((1+$B$1)^($A32-$A$4))</f>
        <v>0</v>
      </c>
      <c r="F32" s="3">
        <f>'SOR Undiscounted'!F6/((1+$B$1)^($A32-$A$4))</f>
        <v>0</v>
      </c>
      <c r="G32" s="3">
        <f>'SOR Undiscounted'!G6/((1+$B$1)^($A32-$A$4))</f>
        <v>0</v>
      </c>
      <c r="H32" s="3">
        <f>'SOR Undiscounted'!H6/((1+$B$1)^($A32-$A$4))</f>
        <v>0</v>
      </c>
      <c r="I32" s="3">
        <f>'SOR Undiscounted'!I6/((1+$B$1)^($A32-$A$4))</f>
        <v>0</v>
      </c>
      <c r="J32" s="14"/>
      <c r="K32" s="3">
        <f>'SOR Undiscounted'!K6/((1+$B$1)^($A32-$A$4))</f>
        <v>0</v>
      </c>
      <c r="L32" s="3">
        <f>'SOR Undiscounted'!L6/((1+$B$1)^($A32-$A$4))</f>
        <v>0</v>
      </c>
      <c r="M32" s="3">
        <f>'SOR Undiscounted'!M6/((1+$B$1)^($A32-$A$4))</f>
        <v>0</v>
      </c>
      <c r="N32" s="3">
        <f>'SOR Undiscounted'!N6/((1+$B$1)^($A32-$A$4))</f>
        <v>0</v>
      </c>
      <c r="O32" s="3">
        <f>'SOR Undiscounted'!O6/((1+$B$1)^($A32-$A$4))</f>
        <v>0</v>
      </c>
      <c r="P32" s="3">
        <f>'SOR Undiscounted'!P6/((1+$B$1)^($A32-$A$4))</f>
        <v>0</v>
      </c>
      <c r="Q32" s="3">
        <f>'SOR Undiscounted'!Q6/((1+$B$1)^($A32-$A$4))</f>
        <v>0</v>
      </c>
      <c r="R32" s="3">
        <f>'SOR Undiscounted'!R6/((1+$B$1)^($A32-$A$4))</f>
        <v>0</v>
      </c>
      <c r="S32" s="14"/>
      <c r="T32" s="3">
        <f>'SOR Undiscounted'!T6/((1+$B$1)^($A32-$A$4))</f>
        <v>0</v>
      </c>
      <c r="U32" s="3">
        <f>'SOR Undiscounted'!U6/((1+$B$1)^($A32-$A$4))</f>
        <v>0</v>
      </c>
      <c r="V32" s="3">
        <f>'SOR Undiscounted'!V6/((1+$B$1)^($A32-$A$4))</f>
        <v>0</v>
      </c>
      <c r="W32" s="3">
        <f>'SOR Undiscounted'!W6/((1+$B$1)^($A32-$A$4))</f>
        <v>0</v>
      </c>
      <c r="X32" s="3">
        <f>'SOR Undiscounted'!X6/((1+$B$1)^($A32-$A$4))</f>
        <v>0</v>
      </c>
      <c r="Y32" s="3">
        <f>'SOR Undiscounted'!Y6/((1+$B$1)^($A32-$A$4))</f>
        <v>0</v>
      </c>
      <c r="Z32" s="3">
        <f>'SOR Undiscounted'!Z6/((1+$B$1)^($A32-$A$4))</f>
        <v>0</v>
      </c>
      <c r="AA32" s="3">
        <f>'SOR Undiscounted'!AA6/((1+$B$1)^($A32-$A$4))</f>
        <v>0</v>
      </c>
      <c r="AB32" s="14"/>
    </row>
    <row r="33" spans="1:28" s="16" customFormat="1" x14ac:dyDescent="0.25">
      <c r="A33" s="30">
        <v>2023</v>
      </c>
      <c r="B33" s="3">
        <f>'SOR Undiscounted'!B7/((1+$B$1)^($A33-$A$4))</f>
        <v>0</v>
      </c>
      <c r="C33" s="3">
        <f>'SOR Undiscounted'!C7/((1+$B$1)^($A33-$A$4))</f>
        <v>0</v>
      </c>
      <c r="D33" s="3">
        <f>'SOR Undiscounted'!D7/((1+$B$1)^($A33-$A$4))</f>
        <v>0</v>
      </c>
      <c r="E33" s="3">
        <f>'SOR Undiscounted'!E7/((1+$B$1)^($A33-$A$4))</f>
        <v>0</v>
      </c>
      <c r="F33" s="3">
        <f>'SOR Undiscounted'!F7/((1+$B$1)^($A33-$A$4))</f>
        <v>0</v>
      </c>
      <c r="G33" s="3">
        <f>'SOR Undiscounted'!G7/((1+$B$1)^($A33-$A$4))</f>
        <v>0</v>
      </c>
      <c r="H33" s="3">
        <f>'SOR Undiscounted'!H7/((1+$B$1)^($A33-$A$4))</f>
        <v>0</v>
      </c>
      <c r="I33" s="3">
        <f>'SOR Undiscounted'!I7/((1+$B$1)^($A33-$A$4))</f>
        <v>0</v>
      </c>
      <c r="J33" s="14"/>
      <c r="K33" s="3">
        <f>'SOR Undiscounted'!K7/((1+$B$1)^($A33-$A$4))</f>
        <v>0</v>
      </c>
      <c r="L33" s="3">
        <f>'SOR Undiscounted'!L7/((1+$B$1)^($A33-$A$4))</f>
        <v>0</v>
      </c>
      <c r="M33" s="3">
        <f>'SOR Undiscounted'!M7/((1+$B$1)^($A33-$A$4))</f>
        <v>0</v>
      </c>
      <c r="N33" s="3">
        <f>'SOR Undiscounted'!N7/((1+$B$1)^($A33-$A$4))</f>
        <v>0</v>
      </c>
      <c r="O33" s="3">
        <f>'SOR Undiscounted'!O7/((1+$B$1)^($A33-$A$4))</f>
        <v>0</v>
      </c>
      <c r="P33" s="3">
        <f>'SOR Undiscounted'!P7/((1+$B$1)^($A33-$A$4))</f>
        <v>0</v>
      </c>
      <c r="Q33" s="3">
        <f>'SOR Undiscounted'!Q7/((1+$B$1)^($A33-$A$4))</f>
        <v>0</v>
      </c>
      <c r="R33" s="3">
        <f>'SOR Undiscounted'!R7/((1+$B$1)^($A33-$A$4))</f>
        <v>0</v>
      </c>
      <c r="S33" s="14"/>
      <c r="T33" s="3">
        <f>'SOR Undiscounted'!T7/((1+$B$1)^($A33-$A$4))</f>
        <v>0</v>
      </c>
      <c r="U33" s="3">
        <f>'SOR Undiscounted'!U7/((1+$B$1)^($A33-$A$4))</f>
        <v>0</v>
      </c>
      <c r="V33" s="3">
        <f>'SOR Undiscounted'!V7/((1+$B$1)^($A33-$A$4))</f>
        <v>0</v>
      </c>
      <c r="W33" s="3">
        <f>'SOR Undiscounted'!W7/((1+$B$1)^($A33-$A$4))</f>
        <v>0</v>
      </c>
      <c r="X33" s="3">
        <f>'SOR Undiscounted'!X7/((1+$B$1)^($A33-$A$4))</f>
        <v>0</v>
      </c>
      <c r="Y33" s="3">
        <f>'SOR Undiscounted'!Y7/((1+$B$1)^($A33-$A$4))</f>
        <v>0</v>
      </c>
      <c r="Z33" s="3">
        <f>'SOR Undiscounted'!Z7/((1+$B$1)^($A33-$A$4))</f>
        <v>0</v>
      </c>
      <c r="AA33" s="3">
        <f>'SOR Undiscounted'!AA7/((1+$B$1)^($A33-$A$4))</f>
        <v>0</v>
      </c>
      <c r="AB33" s="14"/>
    </row>
    <row r="34" spans="1:28" s="16" customFormat="1" x14ac:dyDescent="0.25">
      <c r="A34" s="30">
        <v>2024</v>
      </c>
      <c r="B34" s="3">
        <f>'SOR Undiscounted'!B8/((1+$B$1)^($A34-$A$4))</f>
        <v>0</v>
      </c>
      <c r="C34" s="3">
        <f>'SOR Undiscounted'!C8/((1+$B$1)^($A34-$A$4))</f>
        <v>0</v>
      </c>
      <c r="D34" s="3">
        <f>'SOR Undiscounted'!D8/((1+$B$1)^($A34-$A$4))</f>
        <v>0</v>
      </c>
      <c r="E34" s="3">
        <f>'SOR Undiscounted'!E8/((1+$B$1)^($A34-$A$4))</f>
        <v>0</v>
      </c>
      <c r="F34" s="3">
        <f>'SOR Undiscounted'!F8/((1+$B$1)^($A34-$A$4))</f>
        <v>0</v>
      </c>
      <c r="G34" s="3">
        <f>'SOR Undiscounted'!G8/((1+$B$1)^($A34-$A$4))</f>
        <v>0</v>
      </c>
      <c r="H34" s="3">
        <f>'SOR Undiscounted'!H8/((1+$B$1)^($A34-$A$4))</f>
        <v>0</v>
      </c>
      <c r="I34" s="3">
        <f>'SOR Undiscounted'!I8/((1+$B$1)^($A34-$A$4))</f>
        <v>0</v>
      </c>
      <c r="J34" s="14"/>
      <c r="K34" s="3">
        <f>'SOR Undiscounted'!K8/((1+$B$1)^($A34-$A$4))</f>
        <v>0</v>
      </c>
      <c r="L34" s="3">
        <f>'SOR Undiscounted'!L8/((1+$B$1)^($A34-$A$4))</f>
        <v>0</v>
      </c>
      <c r="M34" s="3">
        <f>'SOR Undiscounted'!M8/((1+$B$1)^($A34-$A$4))</f>
        <v>0</v>
      </c>
      <c r="N34" s="3">
        <f>'SOR Undiscounted'!N8/((1+$B$1)^($A34-$A$4))</f>
        <v>0</v>
      </c>
      <c r="O34" s="3">
        <f>'SOR Undiscounted'!O8/((1+$B$1)^($A34-$A$4))</f>
        <v>0</v>
      </c>
      <c r="P34" s="3">
        <f>'SOR Undiscounted'!P8/((1+$B$1)^($A34-$A$4))</f>
        <v>0</v>
      </c>
      <c r="Q34" s="3">
        <f>'SOR Undiscounted'!Q8/((1+$B$1)^($A34-$A$4))</f>
        <v>0</v>
      </c>
      <c r="R34" s="3">
        <f>'SOR Undiscounted'!R8/((1+$B$1)^($A34-$A$4))</f>
        <v>0</v>
      </c>
      <c r="S34" s="14"/>
      <c r="T34" s="3">
        <f>'SOR Undiscounted'!T8/((1+$B$1)^($A34-$A$4))</f>
        <v>0</v>
      </c>
      <c r="U34" s="3">
        <f>'SOR Undiscounted'!U8/((1+$B$1)^($A34-$A$4))</f>
        <v>0</v>
      </c>
      <c r="V34" s="3">
        <f>'SOR Undiscounted'!V8/((1+$B$1)^($A34-$A$4))</f>
        <v>0</v>
      </c>
      <c r="W34" s="3">
        <f>'SOR Undiscounted'!W8/((1+$B$1)^($A34-$A$4))</f>
        <v>0</v>
      </c>
      <c r="X34" s="3">
        <f>'SOR Undiscounted'!X8/((1+$B$1)^($A34-$A$4))</f>
        <v>0</v>
      </c>
      <c r="Y34" s="3">
        <f>'SOR Undiscounted'!Y8/((1+$B$1)^($A34-$A$4))</f>
        <v>0</v>
      </c>
      <c r="Z34" s="3">
        <f>'SOR Undiscounted'!Z8/((1+$B$1)^($A34-$A$4))</f>
        <v>0</v>
      </c>
      <c r="AA34" s="3">
        <f>'SOR Undiscounted'!AA8/((1+$B$1)^($A34-$A$4))</f>
        <v>0</v>
      </c>
      <c r="AB34" s="14"/>
    </row>
    <row r="35" spans="1:28" s="16" customFormat="1" x14ac:dyDescent="0.25">
      <c r="A35" s="30">
        <v>2025</v>
      </c>
      <c r="B35" s="3">
        <f>'SOR Undiscounted'!B9/((1+$B$1)^($A35-$A$4))</f>
        <v>0</v>
      </c>
      <c r="C35" s="3">
        <f>'SOR Undiscounted'!C9/((1+$B$1)^($A35-$A$4))</f>
        <v>0</v>
      </c>
      <c r="D35" s="3">
        <f>'SOR Undiscounted'!D9/((1+$B$1)^($A35-$A$4))</f>
        <v>0</v>
      </c>
      <c r="E35" s="3">
        <f>'SOR Undiscounted'!E9/((1+$B$1)^($A35-$A$4))</f>
        <v>0</v>
      </c>
      <c r="F35" s="3">
        <f>'SOR Undiscounted'!F9/((1+$B$1)^($A35-$A$4))</f>
        <v>0</v>
      </c>
      <c r="G35" s="3">
        <f>'SOR Undiscounted'!G9/((1+$B$1)^($A35-$A$4))</f>
        <v>0</v>
      </c>
      <c r="H35" s="3">
        <f>'SOR Undiscounted'!H9/((1+$B$1)^($A35-$A$4))</f>
        <v>0</v>
      </c>
      <c r="I35" s="3">
        <f>'SOR Undiscounted'!I9/((1+$B$1)^($A35-$A$4))</f>
        <v>0</v>
      </c>
      <c r="J35" s="14"/>
      <c r="K35" s="3">
        <f>'SOR Undiscounted'!K9/((1+$B$1)^($A35-$A$4))</f>
        <v>0</v>
      </c>
      <c r="L35" s="3">
        <f>'SOR Undiscounted'!L9/((1+$B$1)^($A35-$A$4))</f>
        <v>0</v>
      </c>
      <c r="M35" s="3">
        <f>'SOR Undiscounted'!M9/((1+$B$1)^($A35-$A$4))</f>
        <v>0</v>
      </c>
      <c r="N35" s="3">
        <f>'SOR Undiscounted'!N9/((1+$B$1)^($A35-$A$4))</f>
        <v>0</v>
      </c>
      <c r="O35" s="3">
        <f>'SOR Undiscounted'!O9/((1+$B$1)^($A35-$A$4))</f>
        <v>0</v>
      </c>
      <c r="P35" s="3">
        <f>'SOR Undiscounted'!P9/((1+$B$1)^($A35-$A$4))</f>
        <v>0</v>
      </c>
      <c r="Q35" s="3">
        <f>'SOR Undiscounted'!Q9/((1+$B$1)^($A35-$A$4))</f>
        <v>0</v>
      </c>
      <c r="R35" s="3">
        <f>'SOR Undiscounted'!R9/((1+$B$1)^($A35-$A$4))</f>
        <v>0</v>
      </c>
      <c r="S35" s="14"/>
      <c r="T35" s="3">
        <f>'SOR Undiscounted'!T9/((1+$B$1)^($A35-$A$4))</f>
        <v>0</v>
      </c>
      <c r="U35" s="3">
        <f>'SOR Undiscounted'!U9/((1+$B$1)^($A35-$A$4))</f>
        <v>0</v>
      </c>
      <c r="V35" s="3">
        <f>'SOR Undiscounted'!V9/((1+$B$1)^($A35-$A$4))</f>
        <v>0</v>
      </c>
      <c r="W35" s="3">
        <f>'SOR Undiscounted'!W9/((1+$B$1)^($A35-$A$4))</f>
        <v>0</v>
      </c>
      <c r="X35" s="3">
        <f>'SOR Undiscounted'!X9/((1+$B$1)^($A35-$A$4))</f>
        <v>0</v>
      </c>
      <c r="Y35" s="3">
        <f>'SOR Undiscounted'!Y9/((1+$B$1)^($A35-$A$4))</f>
        <v>0</v>
      </c>
      <c r="Z35" s="3">
        <f>'SOR Undiscounted'!Z9/((1+$B$1)^($A35-$A$4))</f>
        <v>0</v>
      </c>
      <c r="AA35" s="3">
        <f>'SOR Undiscounted'!AA9/((1+$B$1)^($A35-$A$4))</f>
        <v>0</v>
      </c>
      <c r="AB35" s="14"/>
    </row>
    <row r="36" spans="1:28" s="16" customFormat="1" x14ac:dyDescent="0.25">
      <c r="A36" s="30">
        <v>2026</v>
      </c>
      <c r="B36" s="3">
        <f>'SOR Undiscounted'!B10/((1+$B$1)^($A36-$A$4))</f>
        <v>0</v>
      </c>
      <c r="C36" s="3">
        <f>'SOR Undiscounted'!C10/((1+$B$1)^($A36-$A$4))</f>
        <v>0</v>
      </c>
      <c r="D36" s="3">
        <f>'SOR Undiscounted'!D10/((1+$B$1)^($A36-$A$4))</f>
        <v>0</v>
      </c>
      <c r="E36" s="3">
        <f>'SOR Undiscounted'!E10/((1+$B$1)^($A36-$A$4))</f>
        <v>0</v>
      </c>
      <c r="F36" s="3">
        <f>'SOR Undiscounted'!F10/((1+$B$1)^($A36-$A$4))</f>
        <v>0</v>
      </c>
      <c r="G36" s="3">
        <f>'SOR Undiscounted'!G10/((1+$B$1)^($A36-$A$4))</f>
        <v>0</v>
      </c>
      <c r="H36" s="3">
        <f>'SOR Undiscounted'!H10/((1+$B$1)^($A36-$A$4))</f>
        <v>0</v>
      </c>
      <c r="I36" s="3">
        <f>'SOR Undiscounted'!I10/((1+$B$1)^($A36-$A$4))</f>
        <v>0</v>
      </c>
      <c r="J36" s="14"/>
      <c r="K36" s="3">
        <f>'SOR Undiscounted'!K10/((1+$B$1)^($A36-$A$4))</f>
        <v>0</v>
      </c>
      <c r="L36" s="3">
        <f>'SOR Undiscounted'!L10/((1+$B$1)^($A36-$A$4))</f>
        <v>0</v>
      </c>
      <c r="M36" s="3">
        <f>'SOR Undiscounted'!M10/((1+$B$1)^($A36-$A$4))</f>
        <v>0</v>
      </c>
      <c r="N36" s="3">
        <f>'SOR Undiscounted'!N10/((1+$B$1)^($A36-$A$4))</f>
        <v>0</v>
      </c>
      <c r="O36" s="3">
        <f>'SOR Undiscounted'!O10/((1+$B$1)^($A36-$A$4))</f>
        <v>0</v>
      </c>
      <c r="P36" s="3">
        <f>'SOR Undiscounted'!P10/((1+$B$1)^($A36-$A$4))</f>
        <v>0</v>
      </c>
      <c r="Q36" s="3">
        <f>'SOR Undiscounted'!Q10/((1+$B$1)^($A36-$A$4))</f>
        <v>0</v>
      </c>
      <c r="R36" s="3">
        <f>'SOR Undiscounted'!R10/((1+$B$1)^($A36-$A$4))</f>
        <v>0</v>
      </c>
      <c r="S36" s="14"/>
      <c r="T36" s="3">
        <f>'SOR Undiscounted'!T10/((1+$B$1)^($A36-$A$4))</f>
        <v>0</v>
      </c>
      <c r="U36" s="3">
        <f>'SOR Undiscounted'!U10/((1+$B$1)^($A36-$A$4))</f>
        <v>0</v>
      </c>
      <c r="V36" s="3">
        <f>'SOR Undiscounted'!V10/((1+$B$1)^($A36-$A$4))</f>
        <v>0</v>
      </c>
      <c r="W36" s="3">
        <f>'SOR Undiscounted'!W10/((1+$B$1)^($A36-$A$4))</f>
        <v>0</v>
      </c>
      <c r="X36" s="3">
        <f>'SOR Undiscounted'!X10/((1+$B$1)^($A36-$A$4))</f>
        <v>0</v>
      </c>
      <c r="Y36" s="3">
        <f>'SOR Undiscounted'!Y10/((1+$B$1)^($A36-$A$4))</f>
        <v>0</v>
      </c>
      <c r="Z36" s="3">
        <f>'SOR Undiscounted'!Z10/((1+$B$1)^($A36-$A$4))</f>
        <v>0</v>
      </c>
      <c r="AA36" s="3">
        <f>'SOR Undiscounted'!AA10/((1+$B$1)^($A36-$A$4))</f>
        <v>0</v>
      </c>
      <c r="AB36" s="14"/>
    </row>
    <row r="37" spans="1:28" s="16" customFormat="1" x14ac:dyDescent="0.25">
      <c r="A37" s="30">
        <v>2027</v>
      </c>
      <c r="B37" s="3">
        <f>'SOR Undiscounted'!B11/((1+$B$1)^($A37-$A$4))</f>
        <v>0</v>
      </c>
      <c r="C37" s="3">
        <f>'SOR Undiscounted'!C11/((1+$B$1)^($A37-$A$4))</f>
        <v>0</v>
      </c>
      <c r="D37" s="3">
        <f>'SOR Undiscounted'!D11/((1+$B$1)^($A37-$A$4))</f>
        <v>0</v>
      </c>
      <c r="E37" s="3">
        <f>'SOR Undiscounted'!E11/((1+$B$1)^($A37-$A$4))</f>
        <v>0</v>
      </c>
      <c r="F37" s="3">
        <f>'SOR Undiscounted'!F11/((1+$B$1)^($A37-$A$4))</f>
        <v>0</v>
      </c>
      <c r="G37" s="3">
        <f>'SOR Undiscounted'!G11/((1+$B$1)^($A37-$A$4))</f>
        <v>0</v>
      </c>
      <c r="H37" s="3">
        <f>'SOR Undiscounted'!H11/((1+$B$1)^($A37-$A$4))</f>
        <v>0</v>
      </c>
      <c r="I37" s="3">
        <f>'SOR Undiscounted'!I11/((1+$B$1)^($A37-$A$4))</f>
        <v>0</v>
      </c>
      <c r="J37" s="14"/>
      <c r="K37" s="3">
        <f>'SOR Undiscounted'!K11/((1+$B$1)^($A37-$A$4))</f>
        <v>0</v>
      </c>
      <c r="L37" s="3">
        <f>'SOR Undiscounted'!L11/((1+$B$1)^($A37-$A$4))</f>
        <v>0</v>
      </c>
      <c r="M37" s="3">
        <f>'SOR Undiscounted'!M11/((1+$B$1)^($A37-$A$4))</f>
        <v>0</v>
      </c>
      <c r="N37" s="3">
        <f>'SOR Undiscounted'!N11/((1+$B$1)^($A37-$A$4))</f>
        <v>0</v>
      </c>
      <c r="O37" s="3">
        <f>'SOR Undiscounted'!O11/((1+$B$1)^($A37-$A$4))</f>
        <v>0</v>
      </c>
      <c r="P37" s="3">
        <f>'SOR Undiscounted'!P11/((1+$B$1)^($A37-$A$4))</f>
        <v>0</v>
      </c>
      <c r="Q37" s="3">
        <f>'SOR Undiscounted'!Q11/((1+$B$1)^($A37-$A$4))</f>
        <v>0</v>
      </c>
      <c r="R37" s="3">
        <f>'SOR Undiscounted'!R11/((1+$B$1)^($A37-$A$4))</f>
        <v>0</v>
      </c>
      <c r="S37" s="14"/>
      <c r="T37" s="3">
        <f>'SOR Undiscounted'!T11/((1+$B$1)^($A37-$A$4))</f>
        <v>0</v>
      </c>
      <c r="U37" s="3">
        <f>'SOR Undiscounted'!U11/((1+$B$1)^($A37-$A$4))</f>
        <v>0</v>
      </c>
      <c r="V37" s="3">
        <f>'SOR Undiscounted'!V11/((1+$B$1)^($A37-$A$4))</f>
        <v>0</v>
      </c>
      <c r="W37" s="3">
        <f>'SOR Undiscounted'!W11/((1+$B$1)^($A37-$A$4))</f>
        <v>0</v>
      </c>
      <c r="X37" s="3">
        <f>'SOR Undiscounted'!X11/((1+$B$1)^($A37-$A$4))</f>
        <v>0</v>
      </c>
      <c r="Y37" s="3">
        <f>'SOR Undiscounted'!Y11/((1+$B$1)^($A37-$A$4))</f>
        <v>0</v>
      </c>
      <c r="Z37" s="3">
        <f>'SOR Undiscounted'!Z11/((1+$B$1)^($A37-$A$4))</f>
        <v>0</v>
      </c>
      <c r="AA37" s="3">
        <f>'SOR Undiscounted'!AA11/((1+$B$1)^($A37-$A$4))</f>
        <v>0</v>
      </c>
      <c r="AB37" s="14"/>
    </row>
    <row r="38" spans="1:28" s="16" customFormat="1" x14ac:dyDescent="0.25">
      <c r="A38" s="30">
        <v>2028</v>
      </c>
      <c r="B38" s="3">
        <f>'SOR Undiscounted'!B12/((1+$B$1)^($A38-$A$4))</f>
        <v>0</v>
      </c>
      <c r="C38" s="3">
        <f>'SOR Undiscounted'!C12/((1+$B$1)^($A38-$A$4))</f>
        <v>0</v>
      </c>
      <c r="D38" s="3">
        <f>'SOR Undiscounted'!D12/((1+$B$1)^($A38-$A$4))</f>
        <v>0</v>
      </c>
      <c r="E38" s="3">
        <f>'SOR Undiscounted'!E12/((1+$B$1)^($A38-$A$4))</f>
        <v>0</v>
      </c>
      <c r="F38" s="3">
        <f>'SOR Undiscounted'!F12/((1+$B$1)^($A38-$A$4))</f>
        <v>0</v>
      </c>
      <c r="G38" s="3">
        <f>'SOR Undiscounted'!G12/((1+$B$1)^($A38-$A$4))</f>
        <v>0</v>
      </c>
      <c r="H38" s="3">
        <f>'SOR Undiscounted'!H12/((1+$B$1)^($A38-$A$4))</f>
        <v>0</v>
      </c>
      <c r="I38" s="3">
        <f>'SOR Undiscounted'!I12/((1+$B$1)^($A38-$A$4))</f>
        <v>0</v>
      </c>
      <c r="J38" s="14"/>
      <c r="K38" s="3">
        <f>'SOR Undiscounted'!K12/((1+$B$1)^($A38-$A$4))</f>
        <v>0</v>
      </c>
      <c r="L38" s="3">
        <f>'SOR Undiscounted'!L12/((1+$B$1)^($A38-$A$4))</f>
        <v>0</v>
      </c>
      <c r="M38" s="3">
        <f>'SOR Undiscounted'!M12/((1+$B$1)^($A38-$A$4))</f>
        <v>0</v>
      </c>
      <c r="N38" s="3">
        <f>'SOR Undiscounted'!N12/((1+$B$1)^($A38-$A$4))</f>
        <v>0</v>
      </c>
      <c r="O38" s="3">
        <f>'SOR Undiscounted'!O12/((1+$B$1)^($A38-$A$4))</f>
        <v>0</v>
      </c>
      <c r="P38" s="3">
        <f>'SOR Undiscounted'!P12/((1+$B$1)^($A38-$A$4))</f>
        <v>0</v>
      </c>
      <c r="Q38" s="3">
        <f>'SOR Undiscounted'!Q12/((1+$B$1)^($A38-$A$4))</f>
        <v>0</v>
      </c>
      <c r="R38" s="3">
        <f>'SOR Undiscounted'!R12/((1+$B$1)^($A38-$A$4))</f>
        <v>0</v>
      </c>
      <c r="S38" s="14"/>
      <c r="T38" s="3">
        <f>'SOR Undiscounted'!T12/((1+$B$1)^($A38-$A$4))</f>
        <v>0</v>
      </c>
      <c r="U38" s="3">
        <f>'SOR Undiscounted'!U12/((1+$B$1)^($A38-$A$4))</f>
        <v>0</v>
      </c>
      <c r="V38" s="3">
        <f>'SOR Undiscounted'!V12/((1+$B$1)^($A38-$A$4))</f>
        <v>0</v>
      </c>
      <c r="W38" s="3">
        <f>'SOR Undiscounted'!W12/((1+$B$1)^($A38-$A$4))</f>
        <v>0</v>
      </c>
      <c r="X38" s="3">
        <f>'SOR Undiscounted'!X12/((1+$B$1)^($A38-$A$4))</f>
        <v>0</v>
      </c>
      <c r="Y38" s="3">
        <f>'SOR Undiscounted'!Y12/((1+$B$1)^($A38-$A$4))</f>
        <v>0</v>
      </c>
      <c r="Z38" s="3">
        <f>'SOR Undiscounted'!Z12/((1+$B$1)^($A38-$A$4))</f>
        <v>0</v>
      </c>
      <c r="AA38" s="3">
        <f>'SOR Undiscounted'!AA12/((1+$B$1)^($A38-$A$4))</f>
        <v>0</v>
      </c>
      <c r="AB38" s="14"/>
    </row>
    <row r="39" spans="1:28" s="16" customFormat="1" x14ac:dyDescent="0.25">
      <c r="A39" s="30">
        <v>2029</v>
      </c>
      <c r="B39" s="3">
        <f>'SOR Undiscounted'!B13/((1+$B$1)^($A39-$A$4))</f>
        <v>0</v>
      </c>
      <c r="C39" s="3">
        <f>'SOR Undiscounted'!C13/((1+$B$1)^($A39-$A$4))</f>
        <v>0</v>
      </c>
      <c r="D39" s="3">
        <f>'SOR Undiscounted'!D13/((1+$B$1)^($A39-$A$4))</f>
        <v>0</v>
      </c>
      <c r="E39" s="3">
        <f>'SOR Undiscounted'!E13/((1+$B$1)^($A39-$A$4))</f>
        <v>0</v>
      </c>
      <c r="F39" s="3">
        <f>'SOR Undiscounted'!F13/((1+$B$1)^($A39-$A$4))</f>
        <v>0</v>
      </c>
      <c r="G39" s="3">
        <f>'SOR Undiscounted'!G13/((1+$B$1)^($A39-$A$4))</f>
        <v>0</v>
      </c>
      <c r="H39" s="3">
        <f>'SOR Undiscounted'!H13/((1+$B$1)^($A39-$A$4))</f>
        <v>0</v>
      </c>
      <c r="I39" s="3">
        <f>'SOR Undiscounted'!I13/((1+$B$1)^($A39-$A$4))</f>
        <v>0</v>
      </c>
      <c r="J39" s="14"/>
      <c r="K39" s="3">
        <f>'SOR Undiscounted'!K13/((1+$B$1)^($A39-$A$4))</f>
        <v>0</v>
      </c>
      <c r="L39" s="3">
        <f>'SOR Undiscounted'!L13/((1+$B$1)^($A39-$A$4))</f>
        <v>0</v>
      </c>
      <c r="M39" s="3">
        <f>'SOR Undiscounted'!M13/((1+$B$1)^($A39-$A$4))</f>
        <v>0</v>
      </c>
      <c r="N39" s="3">
        <f>'SOR Undiscounted'!N13/((1+$B$1)^($A39-$A$4))</f>
        <v>0</v>
      </c>
      <c r="O39" s="3">
        <f>'SOR Undiscounted'!O13/((1+$B$1)^($A39-$A$4))</f>
        <v>0</v>
      </c>
      <c r="P39" s="3">
        <f>'SOR Undiscounted'!P13/((1+$B$1)^($A39-$A$4))</f>
        <v>0</v>
      </c>
      <c r="Q39" s="3">
        <f>'SOR Undiscounted'!Q13/((1+$B$1)^($A39-$A$4))</f>
        <v>0</v>
      </c>
      <c r="R39" s="3">
        <f>'SOR Undiscounted'!R13/((1+$B$1)^($A39-$A$4))</f>
        <v>0</v>
      </c>
      <c r="S39" s="14"/>
      <c r="T39" s="3">
        <f>'SOR Undiscounted'!T13/((1+$B$1)^($A39-$A$4))</f>
        <v>0</v>
      </c>
      <c r="U39" s="3">
        <f>'SOR Undiscounted'!U13/((1+$B$1)^($A39-$A$4))</f>
        <v>0</v>
      </c>
      <c r="V39" s="3">
        <f>'SOR Undiscounted'!V13/((1+$B$1)^($A39-$A$4))</f>
        <v>0</v>
      </c>
      <c r="W39" s="3">
        <f>'SOR Undiscounted'!W13/((1+$B$1)^($A39-$A$4))</f>
        <v>0</v>
      </c>
      <c r="X39" s="3">
        <f>'SOR Undiscounted'!X13/((1+$B$1)^($A39-$A$4))</f>
        <v>0</v>
      </c>
      <c r="Y39" s="3">
        <f>'SOR Undiscounted'!Y13/((1+$B$1)^($A39-$A$4))</f>
        <v>0</v>
      </c>
      <c r="Z39" s="3">
        <f>'SOR Undiscounted'!Z13/((1+$B$1)^($A39-$A$4))</f>
        <v>0</v>
      </c>
      <c r="AA39" s="3">
        <f>'SOR Undiscounted'!AA13/((1+$B$1)^($A39-$A$4))</f>
        <v>0</v>
      </c>
      <c r="AB39" s="14"/>
    </row>
    <row r="40" spans="1:28" s="16" customFormat="1" x14ac:dyDescent="0.25">
      <c r="A40" s="30">
        <v>2030</v>
      </c>
      <c r="B40" s="3">
        <f>'SOR Undiscounted'!B14/((1+$B$1)^($A40-$A$4))</f>
        <v>0</v>
      </c>
      <c r="C40" s="3">
        <f>'SOR Undiscounted'!C14/((1+$B$1)^($A40-$A$4))</f>
        <v>0</v>
      </c>
      <c r="D40" s="3">
        <f>'SOR Undiscounted'!D14/((1+$B$1)^($A40-$A$4))</f>
        <v>0</v>
      </c>
      <c r="E40" s="3">
        <f>'SOR Undiscounted'!E14/((1+$B$1)^($A40-$A$4))</f>
        <v>0</v>
      </c>
      <c r="F40" s="3">
        <f>'SOR Undiscounted'!F14/((1+$B$1)^($A40-$A$4))</f>
        <v>0</v>
      </c>
      <c r="G40" s="3">
        <f>'SOR Undiscounted'!G14/((1+$B$1)^($A40-$A$4))</f>
        <v>0</v>
      </c>
      <c r="H40" s="3">
        <f>'SOR Undiscounted'!H14/((1+$B$1)^($A40-$A$4))</f>
        <v>0</v>
      </c>
      <c r="I40" s="3">
        <f>'SOR Undiscounted'!I14/((1+$B$1)^($A40-$A$4))</f>
        <v>0</v>
      </c>
      <c r="J40" s="14"/>
      <c r="K40" s="3">
        <f>'SOR Undiscounted'!K14/((1+$B$1)^($A40-$A$4))</f>
        <v>0</v>
      </c>
      <c r="L40" s="3">
        <f>'SOR Undiscounted'!L14/((1+$B$1)^($A40-$A$4))</f>
        <v>0</v>
      </c>
      <c r="M40" s="3">
        <f>'SOR Undiscounted'!M14/((1+$B$1)^($A40-$A$4))</f>
        <v>0</v>
      </c>
      <c r="N40" s="3">
        <f>'SOR Undiscounted'!N14/((1+$B$1)^($A40-$A$4))</f>
        <v>0</v>
      </c>
      <c r="O40" s="3">
        <f>'SOR Undiscounted'!O14/((1+$B$1)^($A40-$A$4))</f>
        <v>0</v>
      </c>
      <c r="P40" s="3">
        <f>'SOR Undiscounted'!P14/((1+$B$1)^($A40-$A$4))</f>
        <v>0</v>
      </c>
      <c r="Q40" s="3">
        <f>'SOR Undiscounted'!Q14/((1+$B$1)^($A40-$A$4))</f>
        <v>0</v>
      </c>
      <c r="R40" s="3">
        <f>'SOR Undiscounted'!R14/((1+$B$1)^($A40-$A$4))</f>
        <v>0</v>
      </c>
      <c r="S40" s="14"/>
      <c r="T40" s="3">
        <f>'SOR Undiscounted'!T14/((1+$B$1)^($A40-$A$4))</f>
        <v>0</v>
      </c>
      <c r="U40" s="3">
        <f>'SOR Undiscounted'!U14/((1+$B$1)^($A40-$A$4))</f>
        <v>0</v>
      </c>
      <c r="V40" s="3">
        <f>'SOR Undiscounted'!V14/((1+$B$1)^($A40-$A$4))</f>
        <v>0</v>
      </c>
      <c r="W40" s="3">
        <f>'SOR Undiscounted'!W14/((1+$B$1)^($A40-$A$4))</f>
        <v>0</v>
      </c>
      <c r="X40" s="3">
        <f>'SOR Undiscounted'!X14/((1+$B$1)^($A40-$A$4))</f>
        <v>0</v>
      </c>
      <c r="Y40" s="3">
        <f>'SOR Undiscounted'!Y14/((1+$B$1)^($A40-$A$4))</f>
        <v>0</v>
      </c>
      <c r="Z40" s="3">
        <f>'SOR Undiscounted'!Z14/((1+$B$1)^($A40-$A$4))</f>
        <v>0</v>
      </c>
      <c r="AA40" s="3">
        <f>'SOR Undiscounted'!AA14/((1+$B$1)^($A40-$A$4))</f>
        <v>0</v>
      </c>
      <c r="AB40" s="14"/>
    </row>
    <row r="41" spans="1:28" s="16" customFormat="1" x14ac:dyDescent="0.25">
      <c r="A41" s="30">
        <v>2031</v>
      </c>
      <c r="B41" s="3">
        <f>'SOR Undiscounted'!B15/((1+$B$1)^($A41-$A$4))</f>
        <v>0</v>
      </c>
      <c r="C41" s="3">
        <f>'SOR Undiscounted'!C15/((1+$B$1)^($A41-$A$4))</f>
        <v>0</v>
      </c>
      <c r="D41" s="3">
        <f>'SOR Undiscounted'!D15/((1+$B$1)^($A41-$A$4))</f>
        <v>0</v>
      </c>
      <c r="E41" s="3">
        <f>'SOR Undiscounted'!E15/((1+$B$1)^($A41-$A$4))</f>
        <v>0</v>
      </c>
      <c r="F41" s="3">
        <f>'SOR Undiscounted'!F15/((1+$B$1)^($A41-$A$4))</f>
        <v>0</v>
      </c>
      <c r="G41" s="3">
        <f>'SOR Undiscounted'!G15/((1+$B$1)^($A41-$A$4))</f>
        <v>0</v>
      </c>
      <c r="H41" s="3">
        <f>'SOR Undiscounted'!H15/((1+$B$1)^($A41-$A$4))</f>
        <v>0</v>
      </c>
      <c r="I41" s="3">
        <f>'SOR Undiscounted'!I15/((1+$B$1)^($A41-$A$4))</f>
        <v>0</v>
      </c>
      <c r="J41" s="14"/>
      <c r="K41" s="3">
        <f>'SOR Undiscounted'!K15/((1+$B$1)^($A41-$A$4))</f>
        <v>0</v>
      </c>
      <c r="L41" s="3">
        <f>'SOR Undiscounted'!L15/((1+$B$1)^($A41-$A$4))</f>
        <v>0</v>
      </c>
      <c r="M41" s="3">
        <f>'SOR Undiscounted'!M15/((1+$B$1)^($A41-$A$4))</f>
        <v>0</v>
      </c>
      <c r="N41" s="3">
        <f>'SOR Undiscounted'!N15/((1+$B$1)^($A41-$A$4))</f>
        <v>0</v>
      </c>
      <c r="O41" s="3">
        <f>'SOR Undiscounted'!O15/((1+$B$1)^($A41-$A$4))</f>
        <v>0</v>
      </c>
      <c r="P41" s="3">
        <f>'SOR Undiscounted'!P15/((1+$B$1)^($A41-$A$4))</f>
        <v>0</v>
      </c>
      <c r="Q41" s="3">
        <f>'SOR Undiscounted'!Q15/((1+$B$1)^($A41-$A$4))</f>
        <v>0</v>
      </c>
      <c r="R41" s="3">
        <f>'SOR Undiscounted'!R15/((1+$B$1)^($A41-$A$4))</f>
        <v>0</v>
      </c>
      <c r="S41" s="14"/>
      <c r="T41" s="3">
        <f>'SOR Undiscounted'!T15/((1+$B$1)^($A41-$A$4))</f>
        <v>0</v>
      </c>
      <c r="U41" s="3">
        <f>'SOR Undiscounted'!U15/((1+$B$1)^($A41-$A$4))</f>
        <v>0</v>
      </c>
      <c r="V41" s="3">
        <f>'SOR Undiscounted'!V15/((1+$B$1)^($A41-$A$4))</f>
        <v>0</v>
      </c>
      <c r="W41" s="3">
        <f>'SOR Undiscounted'!W15/((1+$B$1)^($A41-$A$4))</f>
        <v>0</v>
      </c>
      <c r="X41" s="3">
        <f>'SOR Undiscounted'!X15/((1+$B$1)^($A41-$A$4))</f>
        <v>0</v>
      </c>
      <c r="Y41" s="3">
        <f>'SOR Undiscounted'!Y15/((1+$B$1)^($A41-$A$4))</f>
        <v>0</v>
      </c>
      <c r="Z41" s="3">
        <f>'SOR Undiscounted'!Z15/((1+$B$1)^($A41-$A$4))</f>
        <v>0</v>
      </c>
      <c r="AA41" s="3">
        <f>'SOR Undiscounted'!AA15/((1+$B$1)^($A41-$A$4))</f>
        <v>0</v>
      </c>
      <c r="AB41" s="14"/>
    </row>
    <row r="42" spans="1:28" s="16" customFormat="1" x14ac:dyDescent="0.25">
      <c r="A42" s="30">
        <v>2032</v>
      </c>
      <c r="B42" s="3">
        <f>'SOR Undiscounted'!B16/((1+$B$1)^($A42-$A$4))</f>
        <v>0</v>
      </c>
      <c r="C42" s="3">
        <f>'SOR Undiscounted'!C16/((1+$B$1)^($A42-$A$4))</f>
        <v>0</v>
      </c>
      <c r="D42" s="3">
        <f>'SOR Undiscounted'!D16/((1+$B$1)^($A42-$A$4))</f>
        <v>0</v>
      </c>
      <c r="E42" s="3">
        <f>'SOR Undiscounted'!E16/((1+$B$1)^($A42-$A$4))</f>
        <v>0</v>
      </c>
      <c r="F42" s="3">
        <f>'SOR Undiscounted'!F16/((1+$B$1)^($A42-$A$4))</f>
        <v>0</v>
      </c>
      <c r="G42" s="3">
        <f>'SOR Undiscounted'!G16/((1+$B$1)^($A42-$A$4))</f>
        <v>0</v>
      </c>
      <c r="H42" s="3">
        <f>'SOR Undiscounted'!H16/((1+$B$1)^($A42-$A$4))</f>
        <v>0</v>
      </c>
      <c r="I42" s="3">
        <f>'SOR Undiscounted'!I16/((1+$B$1)^($A42-$A$4))</f>
        <v>0</v>
      </c>
      <c r="J42" s="14"/>
      <c r="K42" s="3">
        <f>'SOR Undiscounted'!K16/((1+$B$1)^($A42-$A$4))</f>
        <v>0</v>
      </c>
      <c r="L42" s="3">
        <f>'SOR Undiscounted'!L16/((1+$B$1)^($A42-$A$4))</f>
        <v>0</v>
      </c>
      <c r="M42" s="3">
        <f>'SOR Undiscounted'!M16/((1+$B$1)^($A42-$A$4))</f>
        <v>0</v>
      </c>
      <c r="N42" s="3">
        <f>'SOR Undiscounted'!N16/((1+$B$1)^($A42-$A$4))</f>
        <v>0</v>
      </c>
      <c r="O42" s="3">
        <f>'SOR Undiscounted'!O16/((1+$B$1)^($A42-$A$4))</f>
        <v>0</v>
      </c>
      <c r="P42" s="3">
        <f>'SOR Undiscounted'!P16/((1+$B$1)^($A42-$A$4))</f>
        <v>0</v>
      </c>
      <c r="Q42" s="3">
        <f>'SOR Undiscounted'!Q16/((1+$B$1)^($A42-$A$4))</f>
        <v>0</v>
      </c>
      <c r="R42" s="3">
        <f>'SOR Undiscounted'!R16/((1+$B$1)^($A42-$A$4))</f>
        <v>0</v>
      </c>
      <c r="S42" s="14"/>
      <c r="T42" s="3">
        <f>'SOR Undiscounted'!T16/((1+$B$1)^($A42-$A$4))</f>
        <v>0</v>
      </c>
      <c r="U42" s="3">
        <f>'SOR Undiscounted'!U16/((1+$B$1)^($A42-$A$4))</f>
        <v>0</v>
      </c>
      <c r="V42" s="3">
        <f>'SOR Undiscounted'!V16/((1+$B$1)^($A42-$A$4))</f>
        <v>0</v>
      </c>
      <c r="W42" s="3">
        <f>'SOR Undiscounted'!W16/((1+$B$1)^($A42-$A$4))</f>
        <v>0</v>
      </c>
      <c r="X42" s="3">
        <f>'SOR Undiscounted'!X16/((1+$B$1)^($A42-$A$4))</f>
        <v>0</v>
      </c>
      <c r="Y42" s="3">
        <f>'SOR Undiscounted'!Y16/((1+$B$1)^($A42-$A$4))</f>
        <v>0</v>
      </c>
      <c r="Z42" s="3">
        <f>'SOR Undiscounted'!Z16/((1+$B$1)^($A42-$A$4))</f>
        <v>0</v>
      </c>
      <c r="AA42" s="3">
        <f>'SOR Undiscounted'!AA16/((1+$B$1)^($A42-$A$4))</f>
        <v>0</v>
      </c>
      <c r="AB42" s="14"/>
    </row>
    <row r="43" spans="1:28" s="16" customFormat="1" x14ac:dyDescent="0.25">
      <c r="A43" s="30">
        <v>2033</v>
      </c>
      <c r="B43" s="3">
        <f>'SOR Undiscounted'!B17/((1+$B$1)^($A43-$A$4))</f>
        <v>0</v>
      </c>
      <c r="C43" s="3">
        <f>'SOR Undiscounted'!C17/((1+$B$1)^($A43-$A$4))</f>
        <v>0</v>
      </c>
      <c r="D43" s="3">
        <f>'SOR Undiscounted'!D17/((1+$B$1)^($A43-$A$4))</f>
        <v>0</v>
      </c>
      <c r="E43" s="3">
        <f>'SOR Undiscounted'!E17/((1+$B$1)^($A43-$A$4))</f>
        <v>0</v>
      </c>
      <c r="F43" s="3">
        <f>'SOR Undiscounted'!F17/((1+$B$1)^($A43-$A$4))</f>
        <v>0</v>
      </c>
      <c r="G43" s="3">
        <f>'SOR Undiscounted'!G17/((1+$B$1)^($A43-$A$4))</f>
        <v>0</v>
      </c>
      <c r="H43" s="3">
        <f>'SOR Undiscounted'!H17/((1+$B$1)^($A43-$A$4))</f>
        <v>0</v>
      </c>
      <c r="I43" s="3">
        <f>'SOR Undiscounted'!I17/((1+$B$1)^($A43-$A$4))</f>
        <v>0</v>
      </c>
      <c r="J43" s="14"/>
      <c r="K43" s="3">
        <f>'SOR Undiscounted'!K17/((1+$B$1)^($A43-$A$4))</f>
        <v>0</v>
      </c>
      <c r="L43" s="3">
        <f>'SOR Undiscounted'!L17/((1+$B$1)^($A43-$A$4))</f>
        <v>0</v>
      </c>
      <c r="M43" s="3">
        <f>'SOR Undiscounted'!M17/((1+$B$1)^($A43-$A$4))</f>
        <v>0</v>
      </c>
      <c r="N43" s="3">
        <f>'SOR Undiscounted'!N17/((1+$B$1)^($A43-$A$4))</f>
        <v>0</v>
      </c>
      <c r="O43" s="3">
        <f>'SOR Undiscounted'!O17/((1+$B$1)^($A43-$A$4))</f>
        <v>0</v>
      </c>
      <c r="P43" s="3">
        <f>'SOR Undiscounted'!P17/((1+$B$1)^($A43-$A$4))</f>
        <v>0</v>
      </c>
      <c r="Q43" s="3">
        <f>'SOR Undiscounted'!Q17/((1+$B$1)^($A43-$A$4))</f>
        <v>0</v>
      </c>
      <c r="R43" s="3">
        <f>'SOR Undiscounted'!R17/((1+$B$1)^($A43-$A$4))</f>
        <v>0</v>
      </c>
      <c r="S43" s="14"/>
      <c r="T43" s="3">
        <f>'SOR Undiscounted'!T17/((1+$B$1)^($A43-$A$4))</f>
        <v>0</v>
      </c>
      <c r="U43" s="3">
        <f>'SOR Undiscounted'!U17/((1+$B$1)^($A43-$A$4))</f>
        <v>0</v>
      </c>
      <c r="V43" s="3">
        <f>'SOR Undiscounted'!V17/((1+$B$1)^($A43-$A$4))</f>
        <v>0</v>
      </c>
      <c r="W43" s="3">
        <f>'SOR Undiscounted'!W17/((1+$B$1)^($A43-$A$4))</f>
        <v>0</v>
      </c>
      <c r="X43" s="3">
        <f>'SOR Undiscounted'!X17/((1+$B$1)^($A43-$A$4))</f>
        <v>0</v>
      </c>
      <c r="Y43" s="3">
        <f>'SOR Undiscounted'!Y17/((1+$B$1)^($A43-$A$4))</f>
        <v>0</v>
      </c>
      <c r="Z43" s="3">
        <f>'SOR Undiscounted'!Z17/((1+$B$1)^($A43-$A$4))</f>
        <v>0</v>
      </c>
      <c r="AA43" s="3">
        <f>'SOR Undiscounted'!AA17/((1+$B$1)^($A43-$A$4))</f>
        <v>0</v>
      </c>
      <c r="AB43" s="14"/>
    </row>
    <row r="44" spans="1:28" s="16" customFormat="1" x14ac:dyDescent="0.25">
      <c r="A44" s="30">
        <v>2034</v>
      </c>
      <c r="B44" s="3">
        <f>'SOR Undiscounted'!B18/((1+$B$1)^($A44-$A$4))</f>
        <v>0</v>
      </c>
      <c r="C44" s="3">
        <f>'SOR Undiscounted'!C18/((1+$B$1)^($A44-$A$4))</f>
        <v>0</v>
      </c>
      <c r="D44" s="3">
        <f>'SOR Undiscounted'!D18/((1+$B$1)^($A44-$A$4))</f>
        <v>0</v>
      </c>
      <c r="E44" s="3">
        <f>'SOR Undiscounted'!E18/((1+$B$1)^($A44-$A$4))</f>
        <v>0</v>
      </c>
      <c r="F44" s="3">
        <f>'SOR Undiscounted'!F18/((1+$B$1)^($A44-$A$4))</f>
        <v>0</v>
      </c>
      <c r="G44" s="3">
        <f>'SOR Undiscounted'!G18/((1+$B$1)^($A44-$A$4))</f>
        <v>0</v>
      </c>
      <c r="H44" s="3">
        <f>'SOR Undiscounted'!H18/((1+$B$1)^($A44-$A$4))</f>
        <v>0</v>
      </c>
      <c r="I44" s="3">
        <f>'SOR Undiscounted'!I18/((1+$B$1)^($A44-$A$4))</f>
        <v>0</v>
      </c>
      <c r="J44" s="14"/>
      <c r="K44" s="3">
        <f>'SOR Undiscounted'!K18/((1+$B$1)^($A44-$A$4))</f>
        <v>0</v>
      </c>
      <c r="L44" s="3">
        <f>'SOR Undiscounted'!L18/((1+$B$1)^($A44-$A$4))</f>
        <v>0</v>
      </c>
      <c r="M44" s="3">
        <f>'SOR Undiscounted'!M18/((1+$B$1)^($A44-$A$4))</f>
        <v>0</v>
      </c>
      <c r="N44" s="3">
        <f>'SOR Undiscounted'!N18/((1+$B$1)^($A44-$A$4))</f>
        <v>0</v>
      </c>
      <c r="O44" s="3">
        <f>'SOR Undiscounted'!O18/((1+$B$1)^($A44-$A$4))</f>
        <v>0</v>
      </c>
      <c r="P44" s="3">
        <f>'SOR Undiscounted'!P18/((1+$B$1)^($A44-$A$4))</f>
        <v>0</v>
      </c>
      <c r="Q44" s="3">
        <f>'SOR Undiscounted'!Q18/((1+$B$1)^($A44-$A$4))</f>
        <v>0</v>
      </c>
      <c r="R44" s="3">
        <f>'SOR Undiscounted'!R18/((1+$B$1)^($A44-$A$4))</f>
        <v>0</v>
      </c>
      <c r="S44" s="14"/>
      <c r="T44" s="3">
        <f>'SOR Undiscounted'!T18/((1+$B$1)^($A44-$A$4))</f>
        <v>0</v>
      </c>
      <c r="U44" s="3">
        <f>'SOR Undiscounted'!U18/((1+$B$1)^($A44-$A$4))</f>
        <v>0</v>
      </c>
      <c r="V44" s="3">
        <f>'SOR Undiscounted'!V18/((1+$B$1)^($A44-$A$4))</f>
        <v>0</v>
      </c>
      <c r="W44" s="3">
        <f>'SOR Undiscounted'!W18/((1+$B$1)^($A44-$A$4))</f>
        <v>0</v>
      </c>
      <c r="X44" s="3">
        <f>'SOR Undiscounted'!X18/((1+$B$1)^($A44-$A$4))</f>
        <v>0</v>
      </c>
      <c r="Y44" s="3">
        <f>'SOR Undiscounted'!Y18/((1+$B$1)^($A44-$A$4))</f>
        <v>0</v>
      </c>
      <c r="Z44" s="3">
        <f>'SOR Undiscounted'!Z18/((1+$B$1)^($A44-$A$4))</f>
        <v>0</v>
      </c>
      <c r="AA44" s="3">
        <f>'SOR Undiscounted'!AA18/((1+$B$1)^($A44-$A$4))</f>
        <v>0</v>
      </c>
      <c r="AB44" s="14"/>
    </row>
    <row r="45" spans="1:28" s="16" customFormat="1" x14ac:dyDescent="0.25">
      <c r="A45" s="30">
        <v>2035</v>
      </c>
      <c r="B45" s="3">
        <f>'SOR Undiscounted'!B19/((1+$B$1)^($A45-$A$4))</f>
        <v>0</v>
      </c>
      <c r="C45" s="3">
        <f>'SOR Undiscounted'!C19/((1+$B$1)^($A45-$A$4))</f>
        <v>0</v>
      </c>
      <c r="D45" s="3">
        <f>'SOR Undiscounted'!D19/((1+$B$1)^($A45-$A$4))</f>
        <v>0</v>
      </c>
      <c r="E45" s="3">
        <f>'SOR Undiscounted'!E19/((1+$B$1)^($A45-$A$4))</f>
        <v>0</v>
      </c>
      <c r="F45" s="3">
        <f>'SOR Undiscounted'!F19/((1+$B$1)^($A45-$A$4))</f>
        <v>0</v>
      </c>
      <c r="G45" s="3">
        <f>'SOR Undiscounted'!G19/((1+$B$1)^($A45-$A$4))</f>
        <v>0</v>
      </c>
      <c r="H45" s="3">
        <f>'SOR Undiscounted'!H19/((1+$B$1)^($A45-$A$4))</f>
        <v>0</v>
      </c>
      <c r="I45" s="3">
        <f>'SOR Undiscounted'!I19/((1+$B$1)^($A45-$A$4))</f>
        <v>0</v>
      </c>
      <c r="J45" s="14"/>
      <c r="K45" s="3">
        <f>'SOR Undiscounted'!K19/((1+$B$1)^($A45-$A$4))</f>
        <v>0</v>
      </c>
      <c r="L45" s="3">
        <f>'SOR Undiscounted'!L19/((1+$B$1)^($A45-$A$4))</f>
        <v>0</v>
      </c>
      <c r="M45" s="3">
        <f>'SOR Undiscounted'!M19/((1+$B$1)^($A45-$A$4))</f>
        <v>0</v>
      </c>
      <c r="N45" s="3">
        <f>'SOR Undiscounted'!N19/((1+$B$1)^($A45-$A$4))</f>
        <v>0</v>
      </c>
      <c r="O45" s="3">
        <f>'SOR Undiscounted'!O19/((1+$B$1)^($A45-$A$4))</f>
        <v>0</v>
      </c>
      <c r="P45" s="3">
        <f>'SOR Undiscounted'!P19/((1+$B$1)^($A45-$A$4))</f>
        <v>0</v>
      </c>
      <c r="Q45" s="3">
        <f>'SOR Undiscounted'!Q19/((1+$B$1)^($A45-$A$4))</f>
        <v>0</v>
      </c>
      <c r="R45" s="3">
        <f>'SOR Undiscounted'!R19/((1+$B$1)^($A45-$A$4))</f>
        <v>0</v>
      </c>
      <c r="S45" s="14"/>
      <c r="T45" s="3">
        <f>'SOR Undiscounted'!T19/((1+$B$1)^($A45-$A$4))</f>
        <v>0</v>
      </c>
      <c r="U45" s="3">
        <f>'SOR Undiscounted'!U19/((1+$B$1)^($A45-$A$4))</f>
        <v>0</v>
      </c>
      <c r="V45" s="3">
        <f>'SOR Undiscounted'!V19/((1+$B$1)^($A45-$A$4))</f>
        <v>0</v>
      </c>
      <c r="W45" s="3">
        <f>'SOR Undiscounted'!W19/((1+$B$1)^($A45-$A$4))</f>
        <v>0</v>
      </c>
      <c r="X45" s="3">
        <f>'SOR Undiscounted'!X19/((1+$B$1)^($A45-$A$4))</f>
        <v>0</v>
      </c>
      <c r="Y45" s="3">
        <f>'SOR Undiscounted'!Y19/((1+$B$1)^($A45-$A$4))</f>
        <v>0</v>
      </c>
      <c r="Z45" s="3">
        <f>'SOR Undiscounted'!Z19/((1+$B$1)^($A45-$A$4))</f>
        <v>0</v>
      </c>
      <c r="AA45" s="3">
        <f>'SOR Undiscounted'!AA19/((1+$B$1)^($A45-$A$4))</f>
        <v>0</v>
      </c>
      <c r="AB45" s="14"/>
    </row>
    <row r="46" spans="1:28" s="16" customFormat="1" x14ac:dyDescent="0.25">
      <c r="A46" s="30">
        <v>2036</v>
      </c>
      <c r="B46" s="3">
        <f>'SOR Undiscounted'!B20/((1+$B$1)^($A46-$A$4))</f>
        <v>0</v>
      </c>
      <c r="C46" s="3">
        <f>'SOR Undiscounted'!C20/((1+$B$1)^($A46-$A$4))</f>
        <v>0</v>
      </c>
      <c r="D46" s="3">
        <f>'SOR Undiscounted'!D20/((1+$B$1)^($A46-$A$4))</f>
        <v>0</v>
      </c>
      <c r="E46" s="3">
        <f>'SOR Undiscounted'!E20/((1+$B$1)^($A46-$A$4))</f>
        <v>0</v>
      </c>
      <c r="F46" s="3">
        <f>'SOR Undiscounted'!F20/((1+$B$1)^($A46-$A$4))</f>
        <v>0</v>
      </c>
      <c r="G46" s="3">
        <f>'SOR Undiscounted'!G20/((1+$B$1)^($A46-$A$4))</f>
        <v>0</v>
      </c>
      <c r="H46" s="3">
        <f>'SOR Undiscounted'!H20/((1+$B$1)^($A46-$A$4))</f>
        <v>0</v>
      </c>
      <c r="I46" s="3">
        <f>'SOR Undiscounted'!I20/((1+$B$1)^($A46-$A$4))</f>
        <v>0</v>
      </c>
      <c r="J46" s="14"/>
      <c r="K46" s="3">
        <f>'SOR Undiscounted'!K20/((1+$B$1)^($A46-$A$4))</f>
        <v>0</v>
      </c>
      <c r="L46" s="3">
        <f>'SOR Undiscounted'!L20/((1+$B$1)^($A46-$A$4))</f>
        <v>0</v>
      </c>
      <c r="M46" s="3">
        <f>'SOR Undiscounted'!M20/((1+$B$1)^($A46-$A$4))</f>
        <v>0</v>
      </c>
      <c r="N46" s="3">
        <f>'SOR Undiscounted'!N20/((1+$B$1)^($A46-$A$4))</f>
        <v>0</v>
      </c>
      <c r="O46" s="3">
        <f>'SOR Undiscounted'!O20/((1+$B$1)^($A46-$A$4))</f>
        <v>0</v>
      </c>
      <c r="P46" s="3">
        <f>'SOR Undiscounted'!P20/((1+$B$1)^($A46-$A$4))</f>
        <v>0</v>
      </c>
      <c r="Q46" s="3">
        <f>'SOR Undiscounted'!Q20/((1+$B$1)^($A46-$A$4))</f>
        <v>0</v>
      </c>
      <c r="R46" s="3">
        <f>'SOR Undiscounted'!R20/((1+$B$1)^($A46-$A$4))</f>
        <v>0</v>
      </c>
      <c r="S46" s="14"/>
      <c r="T46" s="3">
        <f>'SOR Undiscounted'!T20/((1+$B$1)^($A46-$A$4))</f>
        <v>0</v>
      </c>
      <c r="U46" s="3">
        <f>'SOR Undiscounted'!U20/((1+$B$1)^($A46-$A$4))</f>
        <v>0</v>
      </c>
      <c r="V46" s="3">
        <f>'SOR Undiscounted'!V20/((1+$B$1)^($A46-$A$4))</f>
        <v>0</v>
      </c>
      <c r="W46" s="3">
        <f>'SOR Undiscounted'!W20/((1+$B$1)^($A46-$A$4))</f>
        <v>0</v>
      </c>
      <c r="X46" s="3">
        <f>'SOR Undiscounted'!X20/((1+$B$1)^($A46-$A$4))</f>
        <v>0</v>
      </c>
      <c r="Y46" s="3">
        <f>'SOR Undiscounted'!Y20/((1+$B$1)^($A46-$A$4))</f>
        <v>0</v>
      </c>
      <c r="Z46" s="3">
        <f>'SOR Undiscounted'!Z20/((1+$B$1)^($A46-$A$4))</f>
        <v>0</v>
      </c>
      <c r="AA46" s="3">
        <f>'SOR Undiscounted'!AA20/((1+$B$1)^($A46-$A$4))</f>
        <v>0</v>
      </c>
      <c r="AB46" s="14"/>
    </row>
    <row r="47" spans="1:28" s="16" customFormat="1" x14ac:dyDescent="0.25">
      <c r="A47" s="30">
        <v>2037</v>
      </c>
      <c r="B47" s="3">
        <f>'SOR Undiscounted'!B21/((1+$B$1)^($A47-$A$4))</f>
        <v>0</v>
      </c>
      <c r="C47" s="3">
        <f>'SOR Undiscounted'!C21/((1+$B$1)^($A47-$A$4))</f>
        <v>0</v>
      </c>
      <c r="D47" s="3">
        <f>'SOR Undiscounted'!D21/((1+$B$1)^($A47-$A$4))</f>
        <v>0</v>
      </c>
      <c r="E47" s="3">
        <f>'SOR Undiscounted'!E21/((1+$B$1)^($A47-$A$4))</f>
        <v>0</v>
      </c>
      <c r="F47" s="3">
        <f>'SOR Undiscounted'!F21/((1+$B$1)^($A47-$A$4))</f>
        <v>0</v>
      </c>
      <c r="G47" s="3">
        <f>'SOR Undiscounted'!G21/((1+$B$1)^($A47-$A$4))</f>
        <v>0</v>
      </c>
      <c r="H47" s="3">
        <f>'SOR Undiscounted'!H21/((1+$B$1)^($A47-$A$4))</f>
        <v>0</v>
      </c>
      <c r="I47" s="3">
        <f>'SOR Undiscounted'!I21/((1+$B$1)^($A47-$A$4))</f>
        <v>0</v>
      </c>
      <c r="J47" s="14"/>
      <c r="K47" s="3">
        <f>'SOR Undiscounted'!K21/((1+$B$1)^($A47-$A$4))</f>
        <v>0</v>
      </c>
      <c r="L47" s="3">
        <f>'SOR Undiscounted'!L21/((1+$B$1)^($A47-$A$4))</f>
        <v>0</v>
      </c>
      <c r="M47" s="3">
        <f>'SOR Undiscounted'!M21/((1+$B$1)^($A47-$A$4))</f>
        <v>0</v>
      </c>
      <c r="N47" s="3">
        <f>'SOR Undiscounted'!N21/((1+$B$1)^($A47-$A$4))</f>
        <v>0</v>
      </c>
      <c r="O47" s="3">
        <f>'SOR Undiscounted'!O21/((1+$B$1)^($A47-$A$4))</f>
        <v>0</v>
      </c>
      <c r="P47" s="3">
        <f>'SOR Undiscounted'!P21/((1+$B$1)^($A47-$A$4))</f>
        <v>0</v>
      </c>
      <c r="Q47" s="3">
        <f>'SOR Undiscounted'!Q21/((1+$B$1)^($A47-$A$4))</f>
        <v>0</v>
      </c>
      <c r="R47" s="3">
        <f>'SOR Undiscounted'!R21/((1+$B$1)^($A47-$A$4))</f>
        <v>0</v>
      </c>
      <c r="S47" s="14"/>
      <c r="T47" s="3">
        <f>'SOR Undiscounted'!T21/((1+$B$1)^($A47-$A$4))</f>
        <v>0</v>
      </c>
      <c r="U47" s="3">
        <f>'SOR Undiscounted'!U21/((1+$B$1)^($A47-$A$4))</f>
        <v>0</v>
      </c>
      <c r="V47" s="3">
        <f>'SOR Undiscounted'!V21/((1+$B$1)^($A47-$A$4))</f>
        <v>0</v>
      </c>
      <c r="W47" s="3">
        <f>'SOR Undiscounted'!W21/((1+$B$1)^($A47-$A$4))</f>
        <v>0</v>
      </c>
      <c r="X47" s="3">
        <f>'SOR Undiscounted'!X21/((1+$B$1)^($A47-$A$4))</f>
        <v>0</v>
      </c>
      <c r="Y47" s="3">
        <f>'SOR Undiscounted'!Y21/((1+$B$1)^($A47-$A$4))</f>
        <v>0</v>
      </c>
      <c r="Z47" s="3">
        <f>'SOR Undiscounted'!Z21/((1+$B$1)^($A47-$A$4))</f>
        <v>0</v>
      </c>
      <c r="AA47" s="3">
        <f>'SOR Undiscounted'!AA21/((1+$B$1)^($A47-$A$4))</f>
        <v>0</v>
      </c>
      <c r="AB47" s="14"/>
    </row>
    <row r="48" spans="1:28" s="16" customFormat="1" x14ac:dyDescent="0.25">
      <c r="A48" s="30">
        <v>2038</v>
      </c>
      <c r="B48" s="3">
        <f>'SOR Undiscounted'!B22/((1+$B$1)^($A48-$A$4))</f>
        <v>0</v>
      </c>
      <c r="C48" s="3">
        <f>'SOR Undiscounted'!C22/((1+$B$1)^($A48-$A$4))</f>
        <v>0</v>
      </c>
      <c r="D48" s="3">
        <f>'SOR Undiscounted'!D22/((1+$B$1)^($A48-$A$4))</f>
        <v>0</v>
      </c>
      <c r="E48" s="3">
        <f>'SOR Undiscounted'!E22/((1+$B$1)^($A48-$A$4))</f>
        <v>0</v>
      </c>
      <c r="F48" s="3">
        <f>'SOR Undiscounted'!F22/((1+$B$1)^($A48-$A$4))</f>
        <v>0</v>
      </c>
      <c r="G48" s="3">
        <f>'SOR Undiscounted'!G22/((1+$B$1)^($A48-$A$4))</f>
        <v>0</v>
      </c>
      <c r="H48" s="3">
        <f>'SOR Undiscounted'!H22/((1+$B$1)^($A48-$A$4))</f>
        <v>0</v>
      </c>
      <c r="I48" s="3">
        <f>'SOR Undiscounted'!I22/((1+$B$1)^($A48-$A$4))</f>
        <v>0</v>
      </c>
      <c r="J48" s="14"/>
      <c r="K48" s="3">
        <f>'SOR Undiscounted'!K22/((1+$B$1)^($A48-$A$4))</f>
        <v>0</v>
      </c>
      <c r="L48" s="3">
        <f>'SOR Undiscounted'!L22/((1+$B$1)^($A48-$A$4))</f>
        <v>0</v>
      </c>
      <c r="M48" s="3">
        <f>'SOR Undiscounted'!M22/((1+$B$1)^($A48-$A$4))</f>
        <v>0</v>
      </c>
      <c r="N48" s="3">
        <f>'SOR Undiscounted'!N22/((1+$B$1)^($A48-$A$4))</f>
        <v>0</v>
      </c>
      <c r="O48" s="3">
        <f>'SOR Undiscounted'!O22/((1+$B$1)^($A48-$A$4))</f>
        <v>0</v>
      </c>
      <c r="P48" s="3">
        <f>'SOR Undiscounted'!P22/((1+$B$1)^($A48-$A$4))</f>
        <v>0</v>
      </c>
      <c r="Q48" s="3">
        <f>'SOR Undiscounted'!Q22/((1+$B$1)^($A48-$A$4))</f>
        <v>0</v>
      </c>
      <c r="R48" s="3">
        <f>'SOR Undiscounted'!R22/((1+$B$1)^($A48-$A$4))</f>
        <v>0</v>
      </c>
      <c r="S48" s="14"/>
      <c r="T48" s="3">
        <f>'SOR Undiscounted'!T22/((1+$B$1)^($A48-$A$4))</f>
        <v>0</v>
      </c>
      <c r="U48" s="3">
        <f>'SOR Undiscounted'!U22/((1+$B$1)^($A48-$A$4))</f>
        <v>0</v>
      </c>
      <c r="V48" s="3">
        <f>'SOR Undiscounted'!V22/((1+$B$1)^($A48-$A$4))</f>
        <v>0</v>
      </c>
      <c r="W48" s="3">
        <f>'SOR Undiscounted'!W22/((1+$B$1)^($A48-$A$4))</f>
        <v>0</v>
      </c>
      <c r="X48" s="3">
        <f>'SOR Undiscounted'!X22/((1+$B$1)^($A48-$A$4))</f>
        <v>0</v>
      </c>
      <c r="Y48" s="3">
        <f>'SOR Undiscounted'!Y22/((1+$B$1)^($A48-$A$4))</f>
        <v>0</v>
      </c>
      <c r="Z48" s="3">
        <f>'SOR Undiscounted'!Z22/((1+$B$1)^($A48-$A$4))</f>
        <v>0</v>
      </c>
      <c r="AA48" s="3">
        <f>'SOR Undiscounted'!AA22/((1+$B$1)^($A48-$A$4))</f>
        <v>0</v>
      </c>
      <c r="AB48" s="14"/>
    </row>
    <row r="49" spans="1:35" s="16" customFormat="1" x14ac:dyDescent="0.25">
      <c r="A49" s="30">
        <v>2039</v>
      </c>
      <c r="B49" s="3">
        <f>'SOR Undiscounted'!B23/((1+$B$1)^($A49-$A$4))</f>
        <v>0</v>
      </c>
      <c r="C49" s="3">
        <f>'SOR Undiscounted'!C23/((1+$B$1)^($A49-$A$4))</f>
        <v>0</v>
      </c>
      <c r="D49" s="3">
        <f>'SOR Undiscounted'!D23/((1+$B$1)^($A49-$A$4))</f>
        <v>0</v>
      </c>
      <c r="E49" s="3">
        <f>'SOR Undiscounted'!E23/((1+$B$1)^($A49-$A$4))</f>
        <v>0</v>
      </c>
      <c r="F49" s="3">
        <f>'SOR Undiscounted'!F23/((1+$B$1)^($A49-$A$4))</f>
        <v>0</v>
      </c>
      <c r="G49" s="3">
        <f>'SOR Undiscounted'!G23/((1+$B$1)^($A49-$A$4))</f>
        <v>0</v>
      </c>
      <c r="H49" s="3">
        <f>'SOR Undiscounted'!H23/((1+$B$1)^($A49-$A$4))</f>
        <v>0</v>
      </c>
      <c r="I49" s="3">
        <f>'SOR Undiscounted'!I23/((1+$B$1)^($A49-$A$4))</f>
        <v>0</v>
      </c>
      <c r="J49" s="14"/>
      <c r="K49" s="3">
        <f>'SOR Undiscounted'!K23/((1+$B$1)^($A49-$A$4))</f>
        <v>0</v>
      </c>
      <c r="L49" s="3">
        <f>'SOR Undiscounted'!L23/((1+$B$1)^($A49-$A$4))</f>
        <v>0</v>
      </c>
      <c r="M49" s="3">
        <f>'SOR Undiscounted'!M23/((1+$B$1)^($A49-$A$4))</f>
        <v>0</v>
      </c>
      <c r="N49" s="3">
        <f>'SOR Undiscounted'!N23/((1+$B$1)^($A49-$A$4))</f>
        <v>0</v>
      </c>
      <c r="O49" s="3">
        <f>'SOR Undiscounted'!O23/((1+$B$1)^($A49-$A$4))</f>
        <v>0</v>
      </c>
      <c r="P49" s="3">
        <f>'SOR Undiscounted'!P23/((1+$B$1)^($A49-$A$4))</f>
        <v>0</v>
      </c>
      <c r="Q49" s="3">
        <f>'SOR Undiscounted'!Q23/((1+$B$1)^($A49-$A$4))</f>
        <v>0</v>
      </c>
      <c r="R49" s="3">
        <f>'SOR Undiscounted'!R23/((1+$B$1)^($A49-$A$4))</f>
        <v>0</v>
      </c>
      <c r="S49" s="14"/>
      <c r="T49" s="3">
        <f>'SOR Undiscounted'!T23/((1+$B$1)^($A49-$A$4))</f>
        <v>0</v>
      </c>
      <c r="U49" s="3">
        <f>'SOR Undiscounted'!U23/((1+$B$1)^($A49-$A$4))</f>
        <v>0</v>
      </c>
      <c r="V49" s="3">
        <f>'SOR Undiscounted'!V23/((1+$B$1)^($A49-$A$4))</f>
        <v>0</v>
      </c>
      <c r="W49" s="3">
        <f>'SOR Undiscounted'!W23/((1+$B$1)^($A49-$A$4))</f>
        <v>0</v>
      </c>
      <c r="X49" s="3">
        <f>'SOR Undiscounted'!X23/((1+$B$1)^($A49-$A$4))</f>
        <v>0</v>
      </c>
      <c r="Y49" s="3">
        <f>'SOR Undiscounted'!Y23/((1+$B$1)^($A49-$A$4))</f>
        <v>0</v>
      </c>
      <c r="Z49" s="3">
        <f>'SOR Undiscounted'!Z23/((1+$B$1)^($A49-$A$4))</f>
        <v>0</v>
      </c>
      <c r="AA49" s="3">
        <f>'SOR Undiscounted'!AA23/((1+$B$1)^($A49-$A$4))</f>
        <v>0</v>
      </c>
      <c r="AB49" s="14"/>
    </row>
    <row r="50" spans="1:35" s="16" customFormat="1" x14ac:dyDescent="0.25">
      <c r="A50" s="30">
        <v>2040</v>
      </c>
      <c r="B50" s="3">
        <f>'SOR Undiscounted'!B24/((1+$B$1)^($A50-$A$4))</f>
        <v>0</v>
      </c>
      <c r="C50" s="3">
        <f>'SOR Undiscounted'!C24/((1+$B$1)^($A50-$A$4))</f>
        <v>0</v>
      </c>
      <c r="D50" s="3">
        <f>'SOR Undiscounted'!D24/((1+$B$1)^($A50-$A$4))</f>
        <v>0</v>
      </c>
      <c r="E50" s="3">
        <f>'SOR Undiscounted'!E24/((1+$B$1)^($A50-$A$4))</f>
        <v>0</v>
      </c>
      <c r="F50" s="3">
        <f>'SOR Undiscounted'!F24/((1+$B$1)^($A50-$A$4))</f>
        <v>0</v>
      </c>
      <c r="G50" s="3">
        <f>'SOR Undiscounted'!G24/((1+$B$1)^($A50-$A$4))</f>
        <v>0</v>
      </c>
      <c r="H50" s="3">
        <f>'SOR Undiscounted'!H24/((1+$B$1)^($A50-$A$4))</f>
        <v>0</v>
      </c>
      <c r="I50" s="3">
        <f>'SOR Undiscounted'!I24/((1+$B$1)^($A50-$A$4))</f>
        <v>0</v>
      </c>
      <c r="J50" s="14"/>
      <c r="K50" s="3">
        <f>'SOR Undiscounted'!K24/((1+$B$1)^($A50-$A$4))</f>
        <v>0</v>
      </c>
      <c r="L50" s="3">
        <f>'SOR Undiscounted'!L24/((1+$B$1)^($A50-$A$4))</f>
        <v>0</v>
      </c>
      <c r="M50" s="3">
        <f>'SOR Undiscounted'!M24/((1+$B$1)^($A50-$A$4))</f>
        <v>0</v>
      </c>
      <c r="N50" s="3">
        <f>'SOR Undiscounted'!N24/((1+$B$1)^($A50-$A$4))</f>
        <v>0</v>
      </c>
      <c r="O50" s="3">
        <f>'SOR Undiscounted'!O24/((1+$B$1)^($A50-$A$4))</f>
        <v>0</v>
      </c>
      <c r="P50" s="3">
        <f>'SOR Undiscounted'!P24/((1+$B$1)^($A50-$A$4))</f>
        <v>0</v>
      </c>
      <c r="Q50" s="3">
        <f>'SOR Undiscounted'!Q24/((1+$B$1)^($A50-$A$4))</f>
        <v>0</v>
      </c>
      <c r="R50" s="3">
        <f>'SOR Undiscounted'!R24/((1+$B$1)^($A50-$A$4))</f>
        <v>0</v>
      </c>
      <c r="S50" s="14"/>
      <c r="T50" s="3">
        <f>'SOR Undiscounted'!T24/((1+$B$1)^($A50-$A$4))</f>
        <v>0</v>
      </c>
      <c r="U50" s="3">
        <f>'SOR Undiscounted'!U24/((1+$B$1)^($A50-$A$4))</f>
        <v>0</v>
      </c>
      <c r="V50" s="3">
        <f>'SOR Undiscounted'!V24/((1+$B$1)^($A50-$A$4))</f>
        <v>0</v>
      </c>
      <c r="W50" s="3">
        <f>'SOR Undiscounted'!W24/((1+$B$1)^($A50-$A$4))</f>
        <v>0</v>
      </c>
      <c r="X50" s="3">
        <f>'SOR Undiscounted'!X24/((1+$B$1)^($A50-$A$4))</f>
        <v>0</v>
      </c>
      <c r="Y50" s="3">
        <f>'SOR Undiscounted'!Y24/((1+$B$1)^($A50-$A$4))</f>
        <v>0</v>
      </c>
      <c r="Z50" s="3">
        <f>'SOR Undiscounted'!Z24/((1+$B$1)^($A50-$A$4))</f>
        <v>0</v>
      </c>
      <c r="AA50" s="3">
        <f>'SOR Undiscounted'!AA24/((1+$B$1)^($A50-$A$4))</f>
        <v>0</v>
      </c>
      <c r="AB50" s="14"/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0">SUM(C30:C50)</f>
        <v>0</v>
      </c>
      <c r="D51" s="13">
        <f t="shared" si="0"/>
        <v>0</v>
      </c>
      <c r="E51" s="13">
        <f t="shared" si="0"/>
        <v>0</v>
      </c>
      <c r="F51" s="13">
        <f t="shared" si="0"/>
        <v>0</v>
      </c>
      <c r="G51" s="13">
        <f t="shared" si="0"/>
        <v>0</v>
      </c>
      <c r="H51" s="13">
        <f t="shared" si="0"/>
        <v>0</v>
      </c>
      <c r="I51" s="13">
        <f t="shared" ref="I51" si="1">SUM(I30:I50)</f>
        <v>0</v>
      </c>
      <c r="J51" s="14"/>
      <c r="K51" s="13">
        <f t="shared" ref="K51:Q51" si="2">SUM(K30:K50)</f>
        <v>0</v>
      </c>
      <c r="L51" s="13">
        <f t="shared" si="2"/>
        <v>0</v>
      </c>
      <c r="M51" s="13">
        <f t="shared" si="2"/>
        <v>0</v>
      </c>
      <c r="N51" s="13">
        <f t="shared" si="2"/>
        <v>0</v>
      </c>
      <c r="O51" s="13">
        <f t="shared" si="2"/>
        <v>0</v>
      </c>
      <c r="P51" s="13">
        <f t="shared" si="2"/>
        <v>0</v>
      </c>
      <c r="Q51" s="13">
        <f t="shared" si="2"/>
        <v>0</v>
      </c>
      <c r="R51" s="13">
        <f t="shared" ref="R51" si="3">SUM(R30:R50)</f>
        <v>0</v>
      </c>
      <c r="S51" s="14"/>
      <c r="T51" s="13">
        <f t="shared" ref="T51:Z51" si="4">SUM(T30:T50)</f>
        <v>0</v>
      </c>
      <c r="U51" s="13">
        <f t="shared" si="4"/>
        <v>0</v>
      </c>
      <c r="V51" s="13">
        <f t="shared" si="4"/>
        <v>0</v>
      </c>
      <c r="W51" s="13">
        <f t="shared" si="4"/>
        <v>0</v>
      </c>
      <c r="X51" s="13">
        <f t="shared" si="4"/>
        <v>0</v>
      </c>
      <c r="Y51" s="13">
        <f t="shared" si="4"/>
        <v>0</v>
      </c>
      <c r="Z51" s="13">
        <f t="shared" si="4"/>
        <v>0</v>
      </c>
      <c r="AA51" s="13">
        <f t="shared" ref="AA51" si="5">SUM(AA30:AA50)</f>
        <v>0</v>
      </c>
      <c r="AB51" s="14"/>
    </row>
    <row r="54" spans="1:35" ht="30" x14ac:dyDescent="0.25">
      <c r="A54" s="6" t="s">
        <v>68</v>
      </c>
    </row>
    <row r="55" spans="1:35" x14ac:dyDescent="0.25">
      <c r="A55" s="6"/>
      <c r="B55" s="5" t="s">
        <v>57</v>
      </c>
      <c r="C55" s="5"/>
      <c r="D55" s="5"/>
      <c r="E55" s="5"/>
      <c r="F55" s="5"/>
      <c r="G55" s="5"/>
      <c r="H55" s="5"/>
      <c r="I55" s="5"/>
      <c r="K55" s="5" t="s">
        <v>58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0" t="s">
        <v>0</v>
      </c>
      <c r="B56" s="30" t="s">
        <v>4</v>
      </c>
      <c r="C56" s="30" t="s">
        <v>5</v>
      </c>
      <c r="D56" s="30" t="s">
        <v>6</v>
      </c>
      <c r="E56" s="30" t="s">
        <v>7</v>
      </c>
      <c r="F56" s="30" t="s">
        <v>8</v>
      </c>
      <c r="G56" s="30" t="s">
        <v>9</v>
      </c>
      <c r="H56" s="30" t="s">
        <v>10</v>
      </c>
      <c r="I56" s="30" t="s">
        <v>14</v>
      </c>
      <c r="K56" s="30" t="s">
        <v>4</v>
      </c>
      <c r="L56" s="30" t="s">
        <v>5</v>
      </c>
      <c r="M56" s="30" t="s">
        <v>6</v>
      </c>
      <c r="N56" s="30" t="s">
        <v>7</v>
      </c>
      <c r="O56" s="30" t="s">
        <v>8</v>
      </c>
      <c r="P56" s="30" t="s">
        <v>9</v>
      </c>
      <c r="Q56" s="30" t="s">
        <v>10</v>
      </c>
      <c r="R56" s="30" t="s">
        <v>14</v>
      </c>
      <c r="T56" s="30" t="s">
        <v>4</v>
      </c>
      <c r="U56" s="30" t="s">
        <v>5</v>
      </c>
      <c r="V56" s="30" t="s">
        <v>6</v>
      </c>
      <c r="W56" s="30" t="s">
        <v>7</v>
      </c>
      <c r="X56" s="30" t="s">
        <v>8</v>
      </c>
      <c r="Y56" s="30" t="s">
        <v>9</v>
      </c>
      <c r="Z56" s="30" t="s">
        <v>10</v>
      </c>
      <c r="AA56" s="30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0">
        <v>2020</v>
      </c>
      <c r="B57" s="3">
        <f>'SOR Undiscounted'!B31/((1+$B$1)^($A57-$A$4))</f>
        <v>0</v>
      </c>
      <c r="C57" s="3">
        <f>'SOR Undiscounted'!C31/((1+$B$1)^($A57-$A$4))</f>
        <v>0</v>
      </c>
      <c r="D57" s="3">
        <f>'SOR Undiscounted'!D31/((1+$B$1)^($A57-$A$4))</f>
        <v>0</v>
      </c>
      <c r="E57" s="3">
        <f>'SOR Undiscounted'!E31/((1+$B$1)^($A57-$A$4))</f>
        <v>0</v>
      </c>
      <c r="F57" s="3">
        <f>'SOR Undiscounted'!F31/((1+$B$1)^($A57-$A$4))</f>
        <v>0</v>
      </c>
      <c r="G57" s="3">
        <f>'SOR Undiscounted'!G31/((1+$B$1)^($A57-$A$4))</f>
        <v>0</v>
      </c>
      <c r="H57" s="3">
        <f>'SOR Undiscounted'!H31/((1+$B$1)^($A57-$A$4))</f>
        <v>0</v>
      </c>
      <c r="I57" s="3">
        <f>'SOR Undiscounted'!I31/((1+$B$1)^($A57-$A$4))</f>
        <v>0</v>
      </c>
      <c r="J57" s="14"/>
      <c r="K57" s="3">
        <f>'SOR Undiscounted'!K31/((1+$B$1)^($A57-$A$4))</f>
        <v>0</v>
      </c>
      <c r="L57" s="3">
        <f>'SOR Undiscounted'!L31/((1+$B$1)^($A57-$A$4))</f>
        <v>0</v>
      </c>
      <c r="M57" s="3">
        <f>'SOR Undiscounted'!M31/((1+$B$1)^($A57-$A$4))</f>
        <v>0</v>
      </c>
      <c r="N57" s="3">
        <f>'SOR Undiscounted'!N31/((1+$B$1)^($A57-$A$4))</f>
        <v>0</v>
      </c>
      <c r="O57" s="3">
        <f>'SOR Undiscounted'!O31/((1+$B$1)^($A57-$A$4))</f>
        <v>0</v>
      </c>
      <c r="P57" s="3">
        <f>'SOR Undiscounted'!P31/((1+$B$1)^($A57-$A$4))</f>
        <v>0</v>
      </c>
      <c r="Q57" s="3">
        <f>'SOR Undiscounted'!Q31/((1+$B$1)^($A57-$A$4))</f>
        <v>0</v>
      </c>
      <c r="R57" s="3">
        <f>'SOR Undiscounted'!R31/((1+$B$1)^($A57-$A$4))</f>
        <v>0</v>
      </c>
      <c r="S57" s="14"/>
      <c r="T57" s="3">
        <f>'SOR Undiscounted'!T31/((1+$B$1)^($A57-$A$4))</f>
        <v>0</v>
      </c>
      <c r="U57" s="3">
        <f>'SOR Undiscounted'!U31/((1+$B$1)^($A57-$A$4))</f>
        <v>0</v>
      </c>
      <c r="V57" s="3">
        <f>'SOR Undiscounted'!V31/((1+$B$1)^($A57-$A$4))</f>
        <v>0</v>
      </c>
      <c r="W57" s="3">
        <f>'SOR Undiscounted'!W31/((1+$B$1)^($A57-$A$4))</f>
        <v>0</v>
      </c>
      <c r="X57" s="3">
        <f>'SOR Undiscounted'!X31/((1+$B$1)^($A57-$A$4))</f>
        <v>0</v>
      </c>
      <c r="Y57" s="3">
        <f>'SOR Undiscounted'!Y31/((1+$B$1)^($A57-$A$4))</f>
        <v>0</v>
      </c>
      <c r="Z57" s="3">
        <f>'SOR Undiscounted'!Z31/((1+$B$1)^($A57-$A$4))</f>
        <v>0</v>
      </c>
      <c r="AA57" s="3">
        <f>'SOR Undiscounted'!AA31/((1+$B$1)^($A57-$A$4))</f>
        <v>0</v>
      </c>
      <c r="AB57" s="14"/>
    </row>
    <row r="58" spans="1:35" s="16" customFormat="1" x14ac:dyDescent="0.25">
      <c r="A58" s="30">
        <v>2021</v>
      </c>
      <c r="B58" s="3">
        <f>'SOR Undiscounted'!B32/((1+$B$1)^($A58-$A$4))</f>
        <v>0</v>
      </c>
      <c r="C58" s="3">
        <f>'SOR Undiscounted'!C32/((1+$B$1)^($A58-$A$4))</f>
        <v>0</v>
      </c>
      <c r="D58" s="3">
        <f>'SOR Undiscounted'!D32/((1+$B$1)^($A58-$A$4))</f>
        <v>0</v>
      </c>
      <c r="E58" s="3">
        <f>'SOR Undiscounted'!E32/((1+$B$1)^($A58-$A$4))</f>
        <v>0</v>
      </c>
      <c r="F58" s="3">
        <f>'SOR Undiscounted'!F32/((1+$B$1)^($A58-$A$4))</f>
        <v>0</v>
      </c>
      <c r="G58" s="3">
        <f>'SOR Undiscounted'!G32/((1+$B$1)^($A58-$A$4))</f>
        <v>0</v>
      </c>
      <c r="H58" s="3">
        <f>'SOR Undiscounted'!H32/((1+$B$1)^($A58-$A$4))</f>
        <v>0</v>
      </c>
      <c r="I58" s="3">
        <f>'SOR Undiscounted'!I32/((1+$B$1)^($A58-$A$4))</f>
        <v>0</v>
      </c>
      <c r="J58" s="14"/>
      <c r="K58" s="3">
        <f>'SOR Undiscounted'!K32/((1+$B$1)^($A58-$A$4))</f>
        <v>0</v>
      </c>
      <c r="L58" s="3">
        <f>'SOR Undiscounted'!L32/((1+$B$1)^($A58-$A$4))</f>
        <v>0</v>
      </c>
      <c r="M58" s="3">
        <f>'SOR Undiscounted'!M32/((1+$B$1)^($A58-$A$4))</f>
        <v>0</v>
      </c>
      <c r="N58" s="3">
        <f>'SOR Undiscounted'!N32/((1+$B$1)^($A58-$A$4))</f>
        <v>0</v>
      </c>
      <c r="O58" s="3">
        <f>'SOR Undiscounted'!O32/((1+$B$1)^($A58-$A$4))</f>
        <v>0</v>
      </c>
      <c r="P58" s="3">
        <f>'SOR Undiscounted'!P32/((1+$B$1)^($A58-$A$4))</f>
        <v>0</v>
      </c>
      <c r="Q58" s="3">
        <f>'SOR Undiscounted'!Q32/((1+$B$1)^($A58-$A$4))</f>
        <v>0</v>
      </c>
      <c r="R58" s="3">
        <f>'SOR Undiscounted'!R32/((1+$B$1)^($A58-$A$4))</f>
        <v>0</v>
      </c>
      <c r="S58" s="14"/>
      <c r="T58" s="3">
        <f>'SOR Undiscounted'!T32/((1+$B$1)^($A58-$A$4))</f>
        <v>0</v>
      </c>
      <c r="U58" s="3">
        <f>'SOR Undiscounted'!U32/((1+$B$1)^($A58-$A$4))</f>
        <v>0</v>
      </c>
      <c r="V58" s="3">
        <f>'SOR Undiscounted'!V32/((1+$B$1)^($A58-$A$4))</f>
        <v>0</v>
      </c>
      <c r="W58" s="3">
        <f>'SOR Undiscounted'!W32/((1+$B$1)^($A58-$A$4))</f>
        <v>0</v>
      </c>
      <c r="X58" s="3">
        <f>'SOR Undiscounted'!X32/((1+$B$1)^($A58-$A$4))</f>
        <v>0</v>
      </c>
      <c r="Y58" s="3">
        <f>'SOR Undiscounted'!Y32/((1+$B$1)^($A58-$A$4))</f>
        <v>0</v>
      </c>
      <c r="Z58" s="3">
        <f>'SOR Undiscounted'!Z32/((1+$B$1)^($A58-$A$4))</f>
        <v>0</v>
      </c>
      <c r="AA58" s="3">
        <f>'SOR Undiscounted'!AA32/((1+$B$1)^($A58-$A$4))</f>
        <v>0</v>
      </c>
      <c r="AB58" s="14"/>
    </row>
    <row r="59" spans="1:35" s="16" customFormat="1" x14ac:dyDescent="0.25">
      <c r="A59" s="30">
        <v>2022</v>
      </c>
      <c r="B59" s="3">
        <f>'SOR Undiscounted'!B33/((1+$B$1)^($A59-$A$4))</f>
        <v>0</v>
      </c>
      <c r="C59" s="3">
        <f>'SOR Undiscounted'!C33/((1+$B$1)^($A59-$A$4))</f>
        <v>0</v>
      </c>
      <c r="D59" s="3">
        <f>'SOR Undiscounted'!D33/((1+$B$1)^($A59-$A$4))</f>
        <v>0</v>
      </c>
      <c r="E59" s="3">
        <f>'SOR Undiscounted'!E33/((1+$B$1)^($A59-$A$4))</f>
        <v>0</v>
      </c>
      <c r="F59" s="3">
        <f>'SOR Undiscounted'!F33/((1+$B$1)^($A59-$A$4))</f>
        <v>0</v>
      </c>
      <c r="G59" s="3">
        <f>'SOR Undiscounted'!G33/((1+$B$1)^($A59-$A$4))</f>
        <v>0</v>
      </c>
      <c r="H59" s="3">
        <f>'SOR Undiscounted'!H33/((1+$B$1)^($A59-$A$4))</f>
        <v>0</v>
      </c>
      <c r="I59" s="3">
        <f>'SOR Undiscounted'!I33/((1+$B$1)^($A59-$A$4))</f>
        <v>0</v>
      </c>
      <c r="J59" s="14"/>
      <c r="K59" s="3">
        <f>'SOR Undiscounted'!K33/((1+$B$1)^($A59-$A$4))</f>
        <v>0</v>
      </c>
      <c r="L59" s="3">
        <f>'SOR Undiscounted'!L33/((1+$B$1)^($A59-$A$4))</f>
        <v>0</v>
      </c>
      <c r="M59" s="3">
        <f>'SOR Undiscounted'!M33/((1+$B$1)^($A59-$A$4))</f>
        <v>0</v>
      </c>
      <c r="N59" s="3">
        <f>'SOR Undiscounted'!N33/((1+$B$1)^($A59-$A$4))</f>
        <v>0</v>
      </c>
      <c r="O59" s="3">
        <f>'SOR Undiscounted'!O33/((1+$B$1)^($A59-$A$4))</f>
        <v>0</v>
      </c>
      <c r="P59" s="3">
        <f>'SOR Undiscounted'!P33/((1+$B$1)^($A59-$A$4))</f>
        <v>0</v>
      </c>
      <c r="Q59" s="3">
        <f>'SOR Undiscounted'!Q33/((1+$B$1)^($A59-$A$4))</f>
        <v>0</v>
      </c>
      <c r="R59" s="3">
        <f>'SOR Undiscounted'!R33/((1+$B$1)^($A59-$A$4))</f>
        <v>0</v>
      </c>
      <c r="S59" s="14"/>
      <c r="T59" s="3">
        <f>'SOR Undiscounted'!T33/((1+$B$1)^($A59-$A$4))</f>
        <v>0</v>
      </c>
      <c r="U59" s="3">
        <f>'SOR Undiscounted'!U33/((1+$B$1)^($A59-$A$4))</f>
        <v>0</v>
      </c>
      <c r="V59" s="3">
        <f>'SOR Undiscounted'!V33/((1+$B$1)^($A59-$A$4))</f>
        <v>0</v>
      </c>
      <c r="W59" s="3">
        <f>'SOR Undiscounted'!W33/((1+$B$1)^($A59-$A$4))</f>
        <v>0</v>
      </c>
      <c r="X59" s="3">
        <f>'SOR Undiscounted'!X33/((1+$B$1)^($A59-$A$4))</f>
        <v>0</v>
      </c>
      <c r="Y59" s="3">
        <f>'SOR Undiscounted'!Y33/((1+$B$1)^($A59-$A$4))</f>
        <v>0</v>
      </c>
      <c r="Z59" s="3">
        <f>'SOR Undiscounted'!Z33/((1+$B$1)^($A59-$A$4))</f>
        <v>0</v>
      </c>
      <c r="AA59" s="3">
        <f>'SOR Undiscounted'!AA33/((1+$B$1)^($A59-$A$4))</f>
        <v>0</v>
      </c>
      <c r="AB59" s="14"/>
    </row>
    <row r="60" spans="1:35" s="16" customFormat="1" x14ac:dyDescent="0.25">
      <c r="A60" s="30">
        <v>2023</v>
      </c>
      <c r="B60" s="3">
        <f>'SOR Undiscounted'!B34/((1+$B$1)^($A60-$A$4))</f>
        <v>0</v>
      </c>
      <c r="C60" s="3">
        <f>'SOR Undiscounted'!C34/((1+$B$1)^($A60-$A$4))</f>
        <v>0</v>
      </c>
      <c r="D60" s="3">
        <f>'SOR Undiscounted'!D34/((1+$B$1)^($A60-$A$4))</f>
        <v>0</v>
      </c>
      <c r="E60" s="3">
        <f>'SOR Undiscounted'!E34/((1+$B$1)^($A60-$A$4))</f>
        <v>0</v>
      </c>
      <c r="F60" s="3">
        <f>'SOR Undiscounted'!F34/((1+$B$1)^($A60-$A$4))</f>
        <v>0</v>
      </c>
      <c r="G60" s="3">
        <f>'SOR Undiscounted'!G34/((1+$B$1)^($A60-$A$4))</f>
        <v>0</v>
      </c>
      <c r="H60" s="3">
        <f>'SOR Undiscounted'!H34/((1+$B$1)^($A60-$A$4))</f>
        <v>0</v>
      </c>
      <c r="I60" s="3">
        <f>'SOR Undiscounted'!I34/((1+$B$1)^($A60-$A$4))</f>
        <v>0</v>
      </c>
      <c r="J60" s="14"/>
      <c r="K60" s="3">
        <f>'SOR Undiscounted'!K34/((1+$B$1)^($A60-$A$4))</f>
        <v>0</v>
      </c>
      <c r="L60" s="3">
        <f>'SOR Undiscounted'!L34/((1+$B$1)^($A60-$A$4))</f>
        <v>0</v>
      </c>
      <c r="M60" s="3">
        <f>'SOR Undiscounted'!M34/((1+$B$1)^($A60-$A$4))</f>
        <v>0</v>
      </c>
      <c r="N60" s="3">
        <f>'SOR Undiscounted'!N34/((1+$B$1)^($A60-$A$4))</f>
        <v>0</v>
      </c>
      <c r="O60" s="3">
        <f>'SOR Undiscounted'!O34/((1+$B$1)^($A60-$A$4))</f>
        <v>0</v>
      </c>
      <c r="P60" s="3">
        <f>'SOR Undiscounted'!P34/((1+$B$1)^($A60-$A$4))</f>
        <v>0</v>
      </c>
      <c r="Q60" s="3">
        <f>'SOR Undiscounted'!Q34/((1+$B$1)^($A60-$A$4))</f>
        <v>0</v>
      </c>
      <c r="R60" s="3">
        <f>'SOR Undiscounted'!R34/((1+$B$1)^($A60-$A$4))</f>
        <v>0</v>
      </c>
      <c r="S60" s="14"/>
      <c r="T60" s="3">
        <f>'SOR Undiscounted'!T34/((1+$B$1)^($A60-$A$4))</f>
        <v>0</v>
      </c>
      <c r="U60" s="3">
        <f>'SOR Undiscounted'!U34/((1+$B$1)^($A60-$A$4))</f>
        <v>0</v>
      </c>
      <c r="V60" s="3">
        <f>'SOR Undiscounted'!V34/((1+$B$1)^($A60-$A$4))</f>
        <v>0</v>
      </c>
      <c r="W60" s="3">
        <f>'SOR Undiscounted'!W34/((1+$B$1)^($A60-$A$4))</f>
        <v>0</v>
      </c>
      <c r="X60" s="3">
        <f>'SOR Undiscounted'!X34/((1+$B$1)^($A60-$A$4))</f>
        <v>0</v>
      </c>
      <c r="Y60" s="3">
        <f>'SOR Undiscounted'!Y34/((1+$B$1)^($A60-$A$4))</f>
        <v>0</v>
      </c>
      <c r="Z60" s="3">
        <f>'SOR Undiscounted'!Z34/((1+$B$1)^($A60-$A$4))</f>
        <v>0</v>
      </c>
      <c r="AA60" s="3">
        <f>'SOR Undiscounted'!AA34/((1+$B$1)^($A60-$A$4))</f>
        <v>0</v>
      </c>
      <c r="AB60" s="14"/>
    </row>
    <row r="61" spans="1:35" s="16" customFormat="1" x14ac:dyDescent="0.25">
      <c r="A61" s="30">
        <v>2024</v>
      </c>
      <c r="B61" s="3">
        <f>'SOR Undiscounted'!B35/((1+$B$1)^($A61-$A$4))</f>
        <v>0</v>
      </c>
      <c r="C61" s="3">
        <f>'SOR Undiscounted'!C35/((1+$B$1)^($A61-$A$4))</f>
        <v>0</v>
      </c>
      <c r="D61" s="3">
        <f>'SOR Undiscounted'!D35/((1+$B$1)^($A61-$A$4))</f>
        <v>0</v>
      </c>
      <c r="E61" s="3">
        <f>'SOR Undiscounted'!E35/((1+$B$1)^($A61-$A$4))</f>
        <v>0</v>
      </c>
      <c r="F61" s="3">
        <f>'SOR Undiscounted'!F35/((1+$B$1)^($A61-$A$4))</f>
        <v>0</v>
      </c>
      <c r="G61" s="3">
        <f>'SOR Undiscounted'!G35/((1+$B$1)^($A61-$A$4))</f>
        <v>0</v>
      </c>
      <c r="H61" s="3">
        <f>'SOR Undiscounted'!H35/((1+$B$1)^($A61-$A$4))</f>
        <v>0</v>
      </c>
      <c r="I61" s="3">
        <f>'SOR Undiscounted'!I35/((1+$B$1)^($A61-$A$4))</f>
        <v>0</v>
      </c>
      <c r="J61" s="14"/>
      <c r="K61" s="3">
        <f>'SOR Undiscounted'!K35/((1+$B$1)^($A61-$A$4))</f>
        <v>0</v>
      </c>
      <c r="L61" s="3">
        <f>'SOR Undiscounted'!L35/((1+$B$1)^($A61-$A$4))</f>
        <v>0</v>
      </c>
      <c r="M61" s="3">
        <f>'SOR Undiscounted'!M35/((1+$B$1)^($A61-$A$4))</f>
        <v>0</v>
      </c>
      <c r="N61" s="3">
        <f>'SOR Undiscounted'!N35/((1+$B$1)^($A61-$A$4))</f>
        <v>0</v>
      </c>
      <c r="O61" s="3">
        <f>'SOR Undiscounted'!O35/((1+$B$1)^($A61-$A$4))</f>
        <v>0</v>
      </c>
      <c r="P61" s="3">
        <f>'SOR Undiscounted'!P35/((1+$B$1)^($A61-$A$4))</f>
        <v>0</v>
      </c>
      <c r="Q61" s="3">
        <f>'SOR Undiscounted'!Q35/((1+$B$1)^($A61-$A$4))</f>
        <v>0</v>
      </c>
      <c r="R61" s="3">
        <f>'SOR Undiscounted'!R35/((1+$B$1)^($A61-$A$4))</f>
        <v>0</v>
      </c>
      <c r="S61" s="14"/>
      <c r="T61" s="3">
        <f>'SOR Undiscounted'!T35/((1+$B$1)^($A61-$A$4))</f>
        <v>0</v>
      </c>
      <c r="U61" s="3">
        <f>'SOR Undiscounted'!U35/((1+$B$1)^($A61-$A$4))</f>
        <v>0</v>
      </c>
      <c r="V61" s="3">
        <f>'SOR Undiscounted'!V35/((1+$B$1)^($A61-$A$4))</f>
        <v>0</v>
      </c>
      <c r="W61" s="3">
        <f>'SOR Undiscounted'!W35/((1+$B$1)^($A61-$A$4))</f>
        <v>0</v>
      </c>
      <c r="X61" s="3">
        <f>'SOR Undiscounted'!X35/((1+$B$1)^($A61-$A$4))</f>
        <v>0</v>
      </c>
      <c r="Y61" s="3">
        <f>'SOR Undiscounted'!Y35/((1+$B$1)^($A61-$A$4))</f>
        <v>0</v>
      </c>
      <c r="Z61" s="3">
        <f>'SOR Undiscounted'!Z35/((1+$B$1)^($A61-$A$4))</f>
        <v>0</v>
      </c>
      <c r="AA61" s="3">
        <f>'SOR Undiscounted'!AA35/((1+$B$1)^($A61-$A$4))</f>
        <v>0</v>
      </c>
      <c r="AB61" s="14"/>
    </row>
    <row r="62" spans="1:35" s="16" customFormat="1" x14ac:dyDescent="0.25">
      <c r="A62" s="30">
        <v>2025</v>
      </c>
      <c r="B62" s="3">
        <f>'SOR Undiscounted'!B36/((1+$B$1)^($A62-$A$4))</f>
        <v>0</v>
      </c>
      <c r="C62" s="3">
        <f>'SOR Undiscounted'!C36/((1+$B$1)^($A62-$A$4))</f>
        <v>0</v>
      </c>
      <c r="D62" s="3">
        <f>'SOR Undiscounted'!D36/((1+$B$1)^($A62-$A$4))</f>
        <v>0</v>
      </c>
      <c r="E62" s="3">
        <f>'SOR Undiscounted'!E36/((1+$B$1)^($A62-$A$4))</f>
        <v>0</v>
      </c>
      <c r="F62" s="3">
        <f>'SOR Undiscounted'!F36/((1+$B$1)^($A62-$A$4))</f>
        <v>0</v>
      </c>
      <c r="G62" s="3">
        <f>'SOR Undiscounted'!G36/((1+$B$1)^($A62-$A$4))</f>
        <v>0</v>
      </c>
      <c r="H62" s="3">
        <f>'SOR Undiscounted'!H36/((1+$B$1)^($A62-$A$4))</f>
        <v>0</v>
      </c>
      <c r="I62" s="3">
        <f>'SOR Undiscounted'!I36/((1+$B$1)^($A62-$A$4))</f>
        <v>0</v>
      </c>
      <c r="J62" s="14"/>
      <c r="K62" s="3">
        <f>'SOR Undiscounted'!K36/((1+$B$1)^($A62-$A$4))</f>
        <v>0</v>
      </c>
      <c r="L62" s="3">
        <f>'SOR Undiscounted'!L36/((1+$B$1)^($A62-$A$4))</f>
        <v>0</v>
      </c>
      <c r="M62" s="3">
        <f>'SOR Undiscounted'!M36/((1+$B$1)^($A62-$A$4))</f>
        <v>0</v>
      </c>
      <c r="N62" s="3">
        <f>'SOR Undiscounted'!N36/((1+$B$1)^($A62-$A$4))</f>
        <v>0</v>
      </c>
      <c r="O62" s="3">
        <f>'SOR Undiscounted'!O36/((1+$B$1)^($A62-$A$4))</f>
        <v>0</v>
      </c>
      <c r="P62" s="3">
        <f>'SOR Undiscounted'!P36/((1+$B$1)^($A62-$A$4))</f>
        <v>0</v>
      </c>
      <c r="Q62" s="3">
        <f>'SOR Undiscounted'!Q36/((1+$B$1)^($A62-$A$4))</f>
        <v>0</v>
      </c>
      <c r="R62" s="3">
        <f>'SOR Undiscounted'!R36/((1+$B$1)^($A62-$A$4))</f>
        <v>0</v>
      </c>
      <c r="S62" s="14"/>
      <c r="T62" s="3">
        <f>'SOR Undiscounted'!T36/((1+$B$1)^($A62-$A$4))</f>
        <v>0</v>
      </c>
      <c r="U62" s="3">
        <f>'SOR Undiscounted'!U36/((1+$B$1)^($A62-$A$4))</f>
        <v>0</v>
      </c>
      <c r="V62" s="3">
        <f>'SOR Undiscounted'!V36/((1+$B$1)^($A62-$A$4))</f>
        <v>0</v>
      </c>
      <c r="W62" s="3">
        <f>'SOR Undiscounted'!W36/((1+$B$1)^($A62-$A$4))</f>
        <v>0</v>
      </c>
      <c r="X62" s="3">
        <f>'SOR Undiscounted'!X36/((1+$B$1)^($A62-$A$4))</f>
        <v>0</v>
      </c>
      <c r="Y62" s="3">
        <f>'SOR Undiscounted'!Y36/((1+$B$1)^($A62-$A$4))</f>
        <v>0</v>
      </c>
      <c r="Z62" s="3">
        <f>'SOR Undiscounted'!Z36/((1+$B$1)^($A62-$A$4))</f>
        <v>0</v>
      </c>
      <c r="AA62" s="3">
        <f>'SOR Undiscounted'!AA36/((1+$B$1)^($A62-$A$4))</f>
        <v>0</v>
      </c>
      <c r="AB62" s="14"/>
    </row>
    <row r="63" spans="1:35" s="16" customFormat="1" x14ac:dyDescent="0.25">
      <c r="A63" s="30">
        <v>2026</v>
      </c>
      <c r="B63" s="3">
        <f>'SOR Undiscounted'!B37/((1+$B$1)^($A63-$A$4))</f>
        <v>0</v>
      </c>
      <c r="C63" s="3">
        <f>'SOR Undiscounted'!C37/((1+$B$1)^($A63-$A$4))</f>
        <v>0</v>
      </c>
      <c r="D63" s="3">
        <f>'SOR Undiscounted'!D37/((1+$B$1)^($A63-$A$4))</f>
        <v>0</v>
      </c>
      <c r="E63" s="3">
        <f>'SOR Undiscounted'!E37/((1+$B$1)^($A63-$A$4))</f>
        <v>0</v>
      </c>
      <c r="F63" s="3">
        <f>'SOR Undiscounted'!F37/((1+$B$1)^($A63-$A$4))</f>
        <v>0</v>
      </c>
      <c r="G63" s="3">
        <f>'SOR Undiscounted'!G37/((1+$B$1)^($A63-$A$4))</f>
        <v>0</v>
      </c>
      <c r="H63" s="3">
        <f>'SOR Undiscounted'!H37/((1+$B$1)^($A63-$A$4))</f>
        <v>0</v>
      </c>
      <c r="I63" s="3">
        <f>'SOR Undiscounted'!I37/((1+$B$1)^($A63-$A$4))</f>
        <v>0</v>
      </c>
      <c r="J63" s="14"/>
      <c r="K63" s="3">
        <f>'SOR Undiscounted'!K37/((1+$B$1)^($A63-$A$4))</f>
        <v>0</v>
      </c>
      <c r="L63" s="3">
        <f>'SOR Undiscounted'!L37/((1+$B$1)^($A63-$A$4))</f>
        <v>0</v>
      </c>
      <c r="M63" s="3">
        <f>'SOR Undiscounted'!M37/((1+$B$1)^($A63-$A$4))</f>
        <v>0</v>
      </c>
      <c r="N63" s="3">
        <f>'SOR Undiscounted'!N37/((1+$B$1)^($A63-$A$4))</f>
        <v>0</v>
      </c>
      <c r="O63" s="3">
        <f>'SOR Undiscounted'!O37/((1+$B$1)^($A63-$A$4))</f>
        <v>0</v>
      </c>
      <c r="P63" s="3">
        <f>'SOR Undiscounted'!P37/((1+$B$1)^($A63-$A$4))</f>
        <v>0</v>
      </c>
      <c r="Q63" s="3">
        <f>'SOR Undiscounted'!Q37/((1+$B$1)^($A63-$A$4))</f>
        <v>0</v>
      </c>
      <c r="R63" s="3">
        <f>'SOR Undiscounted'!R37/((1+$B$1)^($A63-$A$4))</f>
        <v>0</v>
      </c>
      <c r="S63" s="14"/>
      <c r="T63" s="3">
        <f>'SOR Undiscounted'!T37/((1+$B$1)^($A63-$A$4))</f>
        <v>0</v>
      </c>
      <c r="U63" s="3">
        <f>'SOR Undiscounted'!U37/((1+$B$1)^($A63-$A$4))</f>
        <v>0</v>
      </c>
      <c r="V63" s="3">
        <f>'SOR Undiscounted'!V37/((1+$B$1)^($A63-$A$4))</f>
        <v>0</v>
      </c>
      <c r="W63" s="3">
        <f>'SOR Undiscounted'!W37/((1+$B$1)^($A63-$A$4))</f>
        <v>0</v>
      </c>
      <c r="X63" s="3">
        <f>'SOR Undiscounted'!X37/((1+$B$1)^($A63-$A$4))</f>
        <v>0</v>
      </c>
      <c r="Y63" s="3">
        <f>'SOR Undiscounted'!Y37/((1+$B$1)^($A63-$A$4))</f>
        <v>0</v>
      </c>
      <c r="Z63" s="3">
        <f>'SOR Undiscounted'!Z37/((1+$B$1)^($A63-$A$4))</f>
        <v>0</v>
      </c>
      <c r="AA63" s="3">
        <f>'SOR Undiscounted'!AA37/((1+$B$1)^($A63-$A$4))</f>
        <v>0</v>
      </c>
      <c r="AB63" s="14"/>
    </row>
    <row r="64" spans="1:35" s="16" customFormat="1" x14ac:dyDescent="0.25">
      <c r="A64" s="30">
        <v>2027</v>
      </c>
      <c r="B64" s="3">
        <f>'SOR Undiscounted'!B38/((1+$B$1)^($A64-$A$4))</f>
        <v>0</v>
      </c>
      <c r="C64" s="3">
        <f>'SOR Undiscounted'!C38/((1+$B$1)^($A64-$A$4))</f>
        <v>0</v>
      </c>
      <c r="D64" s="3">
        <f>'SOR Undiscounted'!D38/((1+$B$1)^($A64-$A$4))</f>
        <v>0</v>
      </c>
      <c r="E64" s="3">
        <f>'SOR Undiscounted'!E38/((1+$B$1)^($A64-$A$4))</f>
        <v>0</v>
      </c>
      <c r="F64" s="3">
        <f>'SOR Undiscounted'!F38/((1+$B$1)^($A64-$A$4))</f>
        <v>0</v>
      </c>
      <c r="G64" s="3">
        <f>'SOR Undiscounted'!G38/((1+$B$1)^($A64-$A$4))</f>
        <v>0</v>
      </c>
      <c r="H64" s="3">
        <f>'SOR Undiscounted'!H38/((1+$B$1)^($A64-$A$4))</f>
        <v>0</v>
      </c>
      <c r="I64" s="3">
        <f>'SOR Undiscounted'!I38/((1+$B$1)^($A64-$A$4))</f>
        <v>0</v>
      </c>
      <c r="J64" s="14"/>
      <c r="K64" s="3">
        <f>'SOR Undiscounted'!K38/((1+$B$1)^($A64-$A$4))</f>
        <v>0</v>
      </c>
      <c r="L64" s="3">
        <f>'SOR Undiscounted'!L38/((1+$B$1)^($A64-$A$4))</f>
        <v>0</v>
      </c>
      <c r="M64" s="3">
        <f>'SOR Undiscounted'!M38/((1+$B$1)^($A64-$A$4))</f>
        <v>0</v>
      </c>
      <c r="N64" s="3">
        <f>'SOR Undiscounted'!N38/((1+$B$1)^($A64-$A$4))</f>
        <v>0</v>
      </c>
      <c r="O64" s="3">
        <f>'SOR Undiscounted'!O38/((1+$B$1)^($A64-$A$4))</f>
        <v>0</v>
      </c>
      <c r="P64" s="3">
        <f>'SOR Undiscounted'!P38/((1+$B$1)^($A64-$A$4))</f>
        <v>0</v>
      </c>
      <c r="Q64" s="3">
        <f>'SOR Undiscounted'!Q38/((1+$B$1)^($A64-$A$4))</f>
        <v>0</v>
      </c>
      <c r="R64" s="3">
        <f>'SOR Undiscounted'!R38/((1+$B$1)^($A64-$A$4))</f>
        <v>0</v>
      </c>
      <c r="S64" s="14"/>
      <c r="T64" s="3">
        <f>'SOR Undiscounted'!T38/((1+$B$1)^($A64-$A$4))</f>
        <v>0</v>
      </c>
      <c r="U64" s="3">
        <f>'SOR Undiscounted'!U38/((1+$B$1)^($A64-$A$4))</f>
        <v>0</v>
      </c>
      <c r="V64" s="3">
        <f>'SOR Undiscounted'!V38/((1+$B$1)^($A64-$A$4))</f>
        <v>0</v>
      </c>
      <c r="W64" s="3">
        <f>'SOR Undiscounted'!W38/((1+$B$1)^($A64-$A$4))</f>
        <v>0</v>
      </c>
      <c r="X64" s="3">
        <f>'SOR Undiscounted'!X38/((1+$B$1)^($A64-$A$4))</f>
        <v>0</v>
      </c>
      <c r="Y64" s="3">
        <f>'SOR Undiscounted'!Y38/((1+$B$1)^($A64-$A$4))</f>
        <v>0</v>
      </c>
      <c r="Z64" s="3">
        <f>'SOR Undiscounted'!Z38/((1+$B$1)^($A64-$A$4))</f>
        <v>0</v>
      </c>
      <c r="AA64" s="3">
        <f>'SOR Undiscounted'!AA38/((1+$B$1)^($A64-$A$4))</f>
        <v>0</v>
      </c>
      <c r="AB64" s="14"/>
    </row>
    <row r="65" spans="1:28" s="16" customFormat="1" x14ac:dyDescent="0.25">
      <c r="A65" s="30">
        <v>2028</v>
      </c>
      <c r="B65" s="3">
        <f>'SOR Undiscounted'!B39/((1+$B$1)^($A65-$A$4))</f>
        <v>0</v>
      </c>
      <c r="C65" s="3">
        <f>'SOR Undiscounted'!C39/((1+$B$1)^($A65-$A$4))</f>
        <v>0</v>
      </c>
      <c r="D65" s="3">
        <f>'SOR Undiscounted'!D39/((1+$B$1)^($A65-$A$4))</f>
        <v>0</v>
      </c>
      <c r="E65" s="3">
        <f>'SOR Undiscounted'!E39/((1+$B$1)^($A65-$A$4))</f>
        <v>0</v>
      </c>
      <c r="F65" s="3">
        <f>'SOR Undiscounted'!F39/((1+$B$1)^($A65-$A$4))</f>
        <v>0</v>
      </c>
      <c r="G65" s="3">
        <f>'SOR Undiscounted'!G39/((1+$B$1)^($A65-$A$4))</f>
        <v>0</v>
      </c>
      <c r="H65" s="3">
        <f>'SOR Undiscounted'!H39/((1+$B$1)^($A65-$A$4))</f>
        <v>0</v>
      </c>
      <c r="I65" s="3">
        <f>'SOR Undiscounted'!I39/((1+$B$1)^($A65-$A$4))</f>
        <v>0</v>
      </c>
      <c r="J65" s="14"/>
      <c r="K65" s="3">
        <f>'SOR Undiscounted'!K39/((1+$B$1)^($A65-$A$4))</f>
        <v>0</v>
      </c>
      <c r="L65" s="3">
        <f>'SOR Undiscounted'!L39/((1+$B$1)^($A65-$A$4))</f>
        <v>0</v>
      </c>
      <c r="M65" s="3">
        <f>'SOR Undiscounted'!M39/((1+$B$1)^($A65-$A$4))</f>
        <v>0</v>
      </c>
      <c r="N65" s="3">
        <f>'SOR Undiscounted'!N39/((1+$B$1)^($A65-$A$4))</f>
        <v>0</v>
      </c>
      <c r="O65" s="3">
        <f>'SOR Undiscounted'!O39/((1+$B$1)^($A65-$A$4))</f>
        <v>0</v>
      </c>
      <c r="P65" s="3">
        <f>'SOR Undiscounted'!P39/((1+$B$1)^($A65-$A$4))</f>
        <v>0</v>
      </c>
      <c r="Q65" s="3">
        <f>'SOR Undiscounted'!Q39/((1+$B$1)^($A65-$A$4))</f>
        <v>0</v>
      </c>
      <c r="R65" s="3">
        <f>'SOR Undiscounted'!R39/((1+$B$1)^($A65-$A$4))</f>
        <v>0</v>
      </c>
      <c r="S65" s="14"/>
      <c r="T65" s="3">
        <f>'SOR Undiscounted'!T39/((1+$B$1)^($A65-$A$4))</f>
        <v>0</v>
      </c>
      <c r="U65" s="3">
        <f>'SOR Undiscounted'!U39/((1+$B$1)^($A65-$A$4))</f>
        <v>0</v>
      </c>
      <c r="V65" s="3">
        <f>'SOR Undiscounted'!V39/((1+$B$1)^($A65-$A$4))</f>
        <v>0</v>
      </c>
      <c r="W65" s="3">
        <f>'SOR Undiscounted'!W39/((1+$B$1)^($A65-$A$4))</f>
        <v>0</v>
      </c>
      <c r="X65" s="3">
        <f>'SOR Undiscounted'!X39/((1+$B$1)^($A65-$A$4))</f>
        <v>0</v>
      </c>
      <c r="Y65" s="3">
        <f>'SOR Undiscounted'!Y39/((1+$B$1)^($A65-$A$4))</f>
        <v>0</v>
      </c>
      <c r="Z65" s="3">
        <f>'SOR Undiscounted'!Z39/((1+$B$1)^($A65-$A$4))</f>
        <v>0</v>
      </c>
      <c r="AA65" s="3">
        <f>'SOR Undiscounted'!AA39/((1+$B$1)^($A65-$A$4))</f>
        <v>0</v>
      </c>
      <c r="AB65" s="14"/>
    </row>
    <row r="66" spans="1:28" s="16" customFormat="1" x14ac:dyDescent="0.25">
      <c r="A66" s="30">
        <v>2029</v>
      </c>
      <c r="B66" s="3">
        <f>'SOR Undiscounted'!B40/((1+$B$1)^($A66-$A$4))</f>
        <v>0</v>
      </c>
      <c r="C66" s="3">
        <f>'SOR Undiscounted'!C40/((1+$B$1)^($A66-$A$4))</f>
        <v>0</v>
      </c>
      <c r="D66" s="3">
        <f>'SOR Undiscounted'!D40/((1+$B$1)^($A66-$A$4))</f>
        <v>0</v>
      </c>
      <c r="E66" s="3">
        <f>'SOR Undiscounted'!E40/((1+$B$1)^($A66-$A$4))</f>
        <v>0</v>
      </c>
      <c r="F66" s="3">
        <f>'SOR Undiscounted'!F40/((1+$B$1)^($A66-$A$4))</f>
        <v>0</v>
      </c>
      <c r="G66" s="3">
        <f>'SOR Undiscounted'!G40/((1+$B$1)^($A66-$A$4))</f>
        <v>0</v>
      </c>
      <c r="H66" s="3">
        <f>'SOR Undiscounted'!H40/((1+$B$1)^($A66-$A$4))</f>
        <v>0</v>
      </c>
      <c r="I66" s="3">
        <f>'SOR Undiscounted'!I40/((1+$B$1)^($A66-$A$4))</f>
        <v>0</v>
      </c>
      <c r="J66" s="14"/>
      <c r="K66" s="3">
        <f>'SOR Undiscounted'!K40/((1+$B$1)^($A66-$A$4))</f>
        <v>0</v>
      </c>
      <c r="L66" s="3">
        <f>'SOR Undiscounted'!L40/((1+$B$1)^($A66-$A$4))</f>
        <v>0</v>
      </c>
      <c r="M66" s="3">
        <f>'SOR Undiscounted'!M40/((1+$B$1)^($A66-$A$4))</f>
        <v>0</v>
      </c>
      <c r="N66" s="3">
        <f>'SOR Undiscounted'!N40/((1+$B$1)^($A66-$A$4))</f>
        <v>0</v>
      </c>
      <c r="O66" s="3">
        <f>'SOR Undiscounted'!O40/((1+$B$1)^($A66-$A$4))</f>
        <v>0</v>
      </c>
      <c r="P66" s="3">
        <f>'SOR Undiscounted'!P40/((1+$B$1)^($A66-$A$4))</f>
        <v>0</v>
      </c>
      <c r="Q66" s="3">
        <f>'SOR Undiscounted'!Q40/((1+$B$1)^($A66-$A$4))</f>
        <v>0</v>
      </c>
      <c r="R66" s="3">
        <f>'SOR Undiscounted'!R40/((1+$B$1)^($A66-$A$4))</f>
        <v>0</v>
      </c>
      <c r="S66" s="14"/>
      <c r="T66" s="3">
        <f>'SOR Undiscounted'!T40/((1+$B$1)^($A66-$A$4))</f>
        <v>0</v>
      </c>
      <c r="U66" s="3">
        <f>'SOR Undiscounted'!U40/((1+$B$1)^($A66-$A$4))</f>
        <v>0</v>
      </c>
      <c r="V66" s="3">
        <f>'SOR Undiscounted'!V40/((1+$B$1)^($A66-$A$4))</f>
        <v>0</v>
      </c>
      <c r="W66" s="3">
        <f>'SOR Undiscounted'!W40/((1+$B$1)^($A66-$A$4))</f>
        <v>0</v>
      </c>
      <c r="X66" s="3">
        <f>'SOR Undiscounted'!X40/((1+$B$1)^($A66-$A$4))</f>
        <v>0</v>
      </c>
      <c r="Y66" s="3">
        <f>'SOR Undiscounted'!Y40/((1+$B$1)^($A66-$A$4))</f>
        <v>0</v>
      </c>
      <c r="Z66" s="3">
        <f>'SOR Undiscounted'!Z40/((1+$B$1)^($A66-$A$4))</f>
        <v>0</v>
      </c>
      <c r="AA66" s="3">
        <f>'SOR Undiscounted'!AA40/((1+$B$1)^($A66-$A$4))</f>
        <v>0</v>
      </c>
      <c r="AB66" s="14"/>
    </row>
    <row r="67" spans="1:28" s="16" customFormat="1" x14ac:dyDescent="0.25">
      <c r="A67" s="30">
        <v>2030</v>
      </c>
      <c r="B67" s="3">
        <f>'SOR Undiscounted'!B41/((1+$B$1)^($A67-$A$4))</f>
        <v>0</v>
      </c>
      <c r="C67" s="3">
        <f>'SOR Undiscounted'!C41/((1+$B$1)^($A67-$A$4))</f>
        <v>0</v>
      </c>
      <c r="D67" s="3">
        <f>'SOR Undiscounted'!D41/((1+$B$1)^($A67-$A$4))</f>
        <v>0</v>
      </c>
      <c r="E67" s="3">
        <f>'SOR Undiscounted'!E41/((1+$B$1)^($A67-$A$4))</f>
        <v>0</v>
      </c>
      <c r="F67" s="3">
        <f>'SOR Undiscounted'!F41/((1+$B$1)^($A67-$A$4))</f>
        <v>0</v>
      </c>
      <c r="G67" s="3">
        <f>'SOR Undiscounted'!G41/((1+$B$1)^($A67-$A$4))</f>
        <v>0</v>
      </c>
      <c r="H67" s="3">
        <f>'SOR Undiscounted'!H41/((1+$B$1)^($A67-$A$4))</f>
        <v>0</v>
      </c>
      <c r="I67" s="3">
        <f>'SOR Undiscounted'!I41/((1+$B$1)^($A67-$A$4))</f>
        <v>0</v>
      </c>
      <c r="J67" s="14"/>
      <c r="K67" s="3">
        <f>'SOR Undiscounted'!K41/((1+$B$1)^($A67-$A$4))</f>
        <v>0</v>
      </c>
      <c r="L67" s="3">
        <f>'SOR Undiscounted'!L41/((1+$B$1)^($A67-$A$4))</f>
        <v>0</v>
      </c>
      <c r="M67" s="3">
        <f>'SOR Undiscounted'!M41/((1+$B$1)^($A67-$A$4))</f>
        <v>0</v>
      </c>
      <c r="N67" s="3">
        <f>'SOR Undiscounted'!N41/((1+$B$1)^($A67-$A$4))</f>
        <v>0</v>
      </c>
      <c r="O67" s="3">
        <f>'SOR Undiscounted'!O41/((1+$B$1)^($A67-$A$4))</f>
        <v>0</v>
      </c>
      <c r="P67" s="3">
        <f>'SOR Undiscounted'!P41/((1+$B$1)^($A67-$A$4))</f>
        <v>0</v>
      </c>
      <c r="Q67" s="3">
        <f>'SOR Undiscounted'!Q41/((1+$B$1)^($A67-$A$4))</f>
        <v>0</v>
      </c>
      <c r="R67" s="3">
        <f>'SOR Undiscounted'!R41/((1+$B$1)^($A67-$A$4))</f>
        <v>0</v>
      </c>
      <c r="S67" s="14"/>
      <c r="T67" s="3">
        <f>'SOR Undiscounted'!T41/((1+$B$1)^($A67-$A$4))</f>
        <v>0</v>
      </c>
      <c r="U67" s="3">
        <f>'SOR Undiscounted'!U41/((1+$B$1)^($A67-$A$4))</f>
        <v>0</v>
      </c>
      <c r="V67" s="3">
        <f>'SOR Undiscounted'!V41/((1+$B$1)^($A67-$A$4))</f>
        <v>0</v>
      </c>
      <c r="W67" s="3">
        <f>'SOR Undiscounted'!W41/((1+$B$1)^($A67-$A$4))</f>
        <v>0</v>
      </c>
      <c r="X67" s="3">
        <f>'SOR Undiscounted'!X41/((1+$B$1)^($A67-$A$4))</f>
        <v>0</v>
      </c>
      <c r="Y67" s="3">
        <f>'SOR Undiscounted'!Y41/((1+$B$1)^($A67-$A$4))</f>
        <v>0</v>
      </c>
      <c r="Z67" s="3">
        <f>'SOR Undiscounted'!Z41/((1+$B$1)^($A67-$A$4))</f>
        <v>0</v>
      </c>
      <c r="AA67" s="3">
        <f>'SOR Undiscounted'!AA41/((1+$B$1)^($A67-$A$4))</f>
        <v>0</v>
      </c>
      <c r="AB67" s="14"/>
    </row>
    <row r="68" spans="1:28" s="16" customFormat="1" x14ac:dyDescent="0.25">
      <c r="A68" s="30">
        <v>2031</v>
      </c>
      <c r="B68" s="3">
        <f>'SOR Undiscounted'!B42/((1+$B$1)^($A68-$A$4))</f>
        <v>0</v>
      </c>
      <c r="C68" s="3">
        <f>'SOR Undiscounted'!C42/((1+$B$1)^($A68-$A$4))</f>
        <v>0</v>
      </c>
      <c r="D68" s="3">
        <f>'SOR Undiscounted'!D42/((1+$B$1)^($A68-$A$4))</f>
        <v>0</v>
      </c>
      <c r="E68" s="3">
        <f>'SOR Undiscounted'!E42/((1+$B$1)^($A68-$A$4))</f>
        <v>0</v>
      </c>
      <c r="F68" s="3">
        <f>'SOR Undiscounted'!F42/((1+$B$1)^($A68-$A$4))</f>
        <v>0</v>
      </c>
      <c r="G68" s="3">
        <f>'SOR Undiscounted'!G42/((1+$B$1)^($A68-$A$4))</f>
        <v>0</v>
      </c>
      <c r="H68" s="3">
        <f>'SOR Undiscounted'!H42/((1+$B$1)^($A68-$A$4))</f>
        <v>0</v>
      </c>
      <c r="I68" s="3">
        <f>'SOR Undiscounted'!I42/((1+$B$1)^($A68-$A$4))</f>
        <v>0</v>
      </c>
      <c r="J68" s="14"/>
      <c r="K68" s="3">
        <f>'SOR Undiscounted'!K42/((1+$B$1)^($A68-$A$4))</f>
        <v>0</v>
      </c>
      <c r="L68" s="3">
        <f>'SOR Undiscounted'!L42/((1+$B$1)^($A68-$A$4))</f>
        <v>0</v>
      </c>
      <c r="M68" s="3">
        <f>'SOR Undiscounted'!M42/((1+$B$1)^($A68-$A$4))</f>
        <v>0</v>
      </c>
      <c r="N68" s="3">
        <f>'SOR Undiscounted'!N42/((1+$B$1)^($A68-$A$4))</f>
        <v>0</v>
      </c>
      <c r="O68" s="3">
        <f>'SOR Undiscounted'!O42/((1+$B$1)^($A68-$A$4))</f>
        <v>0</v>
      </c>
      <c r="P68" s="3">
        <f>'SOR Undiscounted'!P42/((1+$B$1)^($A68-$A$4))</f>
        <v>0</v>
      </c>
      <c r="Q68" s="3">
        <f>'SOR Undiscounted'!Q42/((1+$B$1)^($A68-$A$4))</f>
        <v>0</v>
      </c>
      <c r="R68" s="3">
        <f>'SOR Undiscounted'!R42/((1+$B$1)^($A68-$A$4))</f>
        <v>0</v>
      </c>
      <c r="S68" s="14"/>
      <c r="T68" s="3">
        <f>'SOR Undiscounted'!T42/((1+$B$1)^($A68-$A$4))</f>
        <v>0</v>
      </c>
      <c r="U68" s="3">
        <f>'SOR Undiscounted'!U42/((1+$B$1)^($A68-$A$4))</f>
        <v>0</v>
      </c>
      <c r="V68" s="3">
        <f>'SOR Undiscounted'!V42/((1+$B$1)^($A68-$A$4))</f>
        <v>0</v>
      </c>
      <c r="W68" s="3">
        <f>'SOR Undiscounted'!W42/((1+$B$1)^($A68-$A$4))</f>
        <v>0</v>
      </c>
      <c r="X68" s="3">
        <f>'SOR Undiscounted'!X42/((1+$B$1)^($A68-$A$4))</f>
        <v>0</v>
      </c>
      <c r="Y68" s="3">
        <f>'SOR Undiscounted'!Y42/((1+$B$1)^($A68-$A$4))</f>
        <v>0</v>
      </c>
      <c r="Z68" s="3">
        <f>'SOR Undiscounted'!Z42/((1+$B$1)^($A68-$A$4))</f>
        <v>0</v>
      </c>
      <c r="AA68" s="3">
        <f>'SOR Undiscounted'!AA42/((1+$B$1)^($A68-$A$4))</f>
        <v>0</v>
      </c>
      <c r="AB68" s="14"/>
    </row>
    <row r="69" spans="1:28" s="16" customFormat="1" x14ac:dyDescent="0.25">
      <c r="A69" s="30">
        <v>2032</v>
      </c>
      <c r="B69" s="3">
        <f>'SOR Undiscounted'!B43/((1+$B$1)^($A69-$A$4))</f>
        <v>0</v>
      </c>
      <c r="C69" s="3">
        <f>'SOR Undiscounted'!C43/((1+$B$1)^($A69-$A$4))</f>
        <v>0</v>
      </c>
      <c r="D69" s="3">
        <f>'SOR Undiscounted'!D43/((1+$B$1)^($A69-$A$4))</f>
        <v>0</v>
      </c>
      <c r="E69" s="3">
        <f>'SOR Undiscounted'!E43/((1+$B$1)^($A69-$A$4))</f>
        <v>0</v>
      </c>
      <c r="F69" s="3">
        <f>'SOR Undiscounted'!F43/((1+$B$1)^($A69-$A$4))</f>
        <v>0</v>
      </c>
      <c r="G69" s="3">
        <f>'SOR Undiscounted'!G43/((1+$B$1)^($A69-$A$4))</f>
        <v>0</v>
      </c>
      <c r="H69" s="3">
        <f>'SOR Undiscounted'!H43/((1+$B$1)^($A69-$A$4))</f>
        <v>0</v>
      </c>
      <c r="I69" s="3">
        <f>'SOR Undiscounted'!I43/((1+$B$1)^($A69-$A$4))</f>
        <v>0</v>
      </c>
      <c r="J69" s="14"/>
      <c r="K69" s="3">
        <f>'SOR Undiscounted'!K43/((1+$B$1)^($A69-$A$4))</f>
        <v>0</v>
      </c>
      <c r="L69" s="3">
        <f>'SOR Undiscounted'!L43/((1+$B$1)^($A69-$A$4))</f>
        <v>0</v>
      </c>
      <c r="M69" s="3">
        <f>'SOR Undiscounted'!M43/((1+$B$1)^($A69-$A$4))</f>
        <v>0</v>
      </c>
      <c r="N69" s="3">
        <f>'SOR Undiscounted'!N43/((1+$B$1)^($A69-$A$4))</f>
        <v>0</v>
      </c>
      <c r="O69" s="3">
        <f>'SOR Undiscounted'!O43/((1+$B$1)^($A69-$A$4))</f>
        <v>0</v>
      </c>
      <c r="P69" s="3">
        <f>'SOR Undiscounted'!P43/((1+$B$1)^($A69-$A$4))</f>
        <v>0</v>
      </c>
      <c r="Q69" s="3">
        <f>'SOR Undiscounted'!Q43/((1+$B$1)^($A69-$A$4))</f>
        <v>0</v>
      </c>
      <c r="R69" s="3">
        <f>'SOR Undiscounted'!R43/((1+$B$1)^($A69-$A$4))</f>
        <v>0</v>
      </c>
      <c r="S69" s="14"/>
      <c r="T69" s="3">
        <f>'SOR Undiscounted'!T43/((1+$B$1)^($A69-$A$4))</f>
        <v>0</v>
      </c>
      <c r="U69" s="3">
        <f>'SOR Undiscounted'!U43/((1+$B$1)^($A69-$A$4))</f>
        <v>0</v>
      </c>
      <c r="V69" s="3">
        <f>'SOR Undiscounted'!V43/((1+$B$1)^($A69-$A$4))</f>
        <v>0</v>
      </c>
      <c r="W69" s="3">
        <f>'SOR Undiscounted'!W43/((1+$B$1)^($A69-$A$4))</f>
        <v>0</v>
      </c>
      <c r="X69" s="3">
        <f>'SOR Undiscounted'!X43/((1+$B$1)^($A69-$A$4))</f>
        <v>0</v>
      </c>
      <c r="Y69" s="3">
        <f>'SOR Undiscounted'!Y43/((1+$B$1)^($A69-$A$4))</f>
        <v>0</v>
      </c>
      <c r="Z69" s="3">
        <f>'SOR Undiscounted'!Z43/((1+$B$1)^($A69-$A$4))</f>
        <v>0</v>
      </c>
      <c r="AA69" s="3">
        <f>'SOR Undiscounted'!AA43/((1+$B$1)^($A69-$A$4))</f>
        <v>0</v>
      </c>
      <c r="AB69" s="14"/>
    </row>
    <row r="70" spans="1:28" s="16" customFormat="1" x14ac:dyDescent="0.25">
      <c r="A70" s="30">
        <v>2033</v>
      </c>
      <c r="B70" s="3">
        <f>'SOR Undiscounted'!B44/((1+$B$1)^($A70-$A$4))</f>
        <v>0</v>
      </c>
      <c r="C70" s="3">
        <f>'SOR Undiscounted'!C44/((1+$B$1)^($A70-$A$4))</f>
        <v>0</v>
      </c>
      <c r="D70" s="3">
        <f>'SOR Undiscounted'!D44/((1+$B$1)^($A70-$A$4))</f>
        <v>0</v>
      </c>
      <c r="E70" s="3">
        <f>'SOR Undiscounted'!E44/((1+$B$1)^($A70-$A$4))</f>
        <v>0</v>
      </c>
      <c r="F70" s="3">
        <f>'SOR Undiscounted'!F44/((1+$B$1)^($A70-$A$4))</f>
        <v>0</v>
      </c>
      <c r="G70" s="3">
        <f>'SOR Undiscounted'!G44/((1+$B$1)^($A70-$A$4))</f>
        <v>0</v>
      </c>
      <c r="H70" s="3">
        <f>'SOR Undiscounted'!H44/((1+$B$1)^($A70-$A$4))</f>
        <v>0</v>
      </c>
      <c r="I70" s="3">
        <f>'SOR Undiscounted'!I44/((1+$B$1)^($A70-$A$4))</f>
        <v>0</v>
      </c>
      <c r="J70" s="14"/>
      <c r="K70" s="3">
        <f>'SOR Undiscounted'!K44/((1+$B$1)^($A70-$A$4))</f>
        <v>0</v>
      </c>
      <c r="L70" s="3">
        <f>'SOR Undiscounted'!L44/((1+$B$1)^($A70-$A$4))</f>
        <v>0</v>
      </c>
      <c r="M70" s="3">
        <f>'SOR Undiscounted'!M44/((1+$B$1)^($A70-$A$4))</f>
        <v>0</v>
      </c>
      <c r="N70" s="3">
        <f>'SOR Undiscounted'!N44/((1+$B$1)^($A70-$A$4))</f>
        <v>0</v>
      </c>
      <c r="O70" s="3">
        <f>'SOR Undiscounted'!O44/((1+$B$1)^($A70-$A$4))</f>
        <v>0</v>
      </c>
      <c r="P70" s="3">
        <f>'SOR Undiscounted'!P44/((1+$B$1)^($A70-$A$4))</f>
        <v>0</v>
      </c>
      <c r="Q70" s="3">
        <f>'SOR Undiscounted'!Q44/((1+$B$1)^($A70-$A$4))</f>
        <v>0</v>
      </c>
      <c r="R70" s="3">
        <f>'SOR Undiscounted'!R44/((1+$B$1)^($A70-$A$4))</f>
        <v>0</v>
      </c>
      <c r="S70" s="14"/>
      <c r="T70" s="3">
        <f>'SOR Undiscounted'!T44/((1+$B$1)^($A70-$A$4))</f>
        <v>0</v>
      </c>
      <c r="U70" s="3">
        <f>'SOR Undiscounted'!U44/((1+$B$1)^($A70-$A$4))</f>
        <v>0</v>
      </c>
      <c r="V70" s="3">
        <f>'SOR Undiscounted'!V44/((1+$B$1)^($A70-$A$4))</f>
        <v>0</v>
      </c>
      <c r="W70" s="3">
        <f>'SOR Undiscounted'!W44/((1+$B$1)^($A70-$A$4))</f>
        <v>0</v>
      </c>
      <c r="X70" s="3">
        <f>'SOR Undiscounted'!X44/((1+$B$1)^($A70-$A$4))</f>
        <v>0</v>
      </c>
      <c r="Y70" s="3">
        <f>'SOR Undiscounted'!Y44/((1+$B$1)^($A70-$A$4))</f>
        <v>0</v>
      </c>
      <c r="Z70" s="3">
        <f>'SOR Undiscounted'!Z44/((1+$B$1)^($A70-$A$4))</f>
        <v>0</v>
      </c>
      <c r="AA70" s="3">
        <f>'SOR Undiscounted'!AA44/((1+$B$1)^($A70-$A$4))</f>
        <v>0</v>
      </c>
      <c r="AB70" s="14"/>
    </row>
    <row r="71" spans="1:28" s="16" customFormat="1" x14ac:dyDescent="0.25">
      <c r="A71" s="30">
        <v>2034</v>
      </c>
      <c r="B71" s="3">
        <f>'SOR Undiscounted'!B45/((1+$B$1)^($A71-$A$4))</f>
        <v>0</v>
      </c>
      <c r="C71" s="3">
        <f>'SOR Undiscounted'!C45/((1+$B$1)^($A71-$A$4))</f>
        <v>0</v>
      </c>
      <c r="D71" s="3">
        <f>'SOR Undiscounted'!D45/((1+$B$1)^($A71-$A$4))</f>
        <v>0</v>
      </c>
      <c r="E71" s="3">
        <f>'SOR Undiscounted'!E45/((1+$B$1)^($A71-$A$4))</f>
        <v>0</v>
      </c>
      <c r="F71" s="3">
        <f>'SOR Undiscounted'!F45/((1+$B$1)^($A71-$A$4))</f>
        <v>0</v>
      </c>
      <c r="G71" s="3">
        <f>'SOR Undiscounted'!G45/((1+$B$1)^($A71-$A$4))</f>
        <v>0</v>
      </c>
      <c r="H71" s="3">
        <f>'SOR Undiscounted'!H45/((1+$B$1)^($A71-$A$4))</f>
        <v>0</v>
      </c>
      <c r="I71" s="3">
        <f>'SOR Undiscounted'!I45/((1+$B$1)^($A71-$A$4))</f>
        <v>0</v>
      </c>
      <c r="J71" s="14"/>
      <c r="K71" s="3">
        <f>'SOR Undiscounted'!K45/((1+$B$1)^($A71-$A$4))</f>
        <v>0</v>
      </c>
      <c r="L71" s="3">
        <f>'SOR Undiscounted'!L45/((1+$B$1)^($A71-$A$4))</f>
        <v>0</v>
      </c>
      <c r="M71" s="3">
        <f>'SOR Undiscounted'!M45/((1+$B$1)^($A71-$A$4))</f>
        <v>0</v>
      </c>
      <c r="N71" s="3">
        <f>'SOR Undiscounted'!N45/((1+$B$1)^($A71-$A$4))</f>
        <v>0</v>
      </c>
      <c r="O71" s="3">
        <f>'SOR Undiscounted'!O45/((1+$B$1)^($A71-$A$4))</f>
        <v>0</v>
      </c>
      <c r="P71" s="3">
        <f>'SOR Undiscounted'!P45/((1+$B$1)^($A71-$A$4))</f>
        <v>0</v>
      </c>
      <c r="Q71" s="3">
        <f>'SOR Undiscounted'!Q45/((1+$B$1)^($A71-$A$4))</f>
        <v>0</v>
      </c>
      <c r="R71" s="3">
        <f>'SOR Undiscounted'!R45/((1+$B$1)^($A71-$A$4))</f>
        <v>0</v>
      </c>
      <c r="S71" s="14"/>
      <c r="T71" s="3">
        <f>'SOR Undiscounted'!T45/((1+$B$1)^($A71-$A$4))</f>
        <v>0</v>
      </c>
      <c r="U71" s="3">
        <f>'SOR Undiscounted'!U45/((1+$B$1)^($A71-$A$4))</f>
        <v>0</v>
      </c>
      <c r="V71" s="3">
        <f>'SOR Undiscounted'!V45/((1+$B$1)^($A71-$A$4))</f>
        <v>0</v>
      </c>
      <c r="W71" s="3">
        <f>'SOR Undiscounted'!W45/((1+$B$1)^($A71-$A$4))</f>
        <v>0</v>
      </c>
      <c r="X71" s="3">
        <f>'SOR Undiscounted'!X45/((1+$B$1)^($A71-$A$4))</f>
        <v>0</v>
      </c>
      <c r="Y71" s="3">
        <f>'SOR Undiscounted'!Y45/((1+$B$1)^($A71-$A$4))</f>
        <v>0</v>
      </c>
      <c r="Z71" s="3">
        <f>'SOR Undiscounted'!Z45/((1+$B$1)^($A71-$A$4))</f>
        <v>0</v>
      </c>
      <c r="AA71" s="3">
        <f>'SOR Undiscounted'!AA45/((1+$B$1)^($A71-$A$4))</f>
        <v>0</v>
      </c>
      <c r="AB71" s="14"/>
    </row>
    <row r="72" spans="1:28" s="16" customFormat="1" x14ac:dyDescent="0.25">
      <c r="A72" s="30">
        <v>2035</v>
      </c>
      <c r="B72" s="3">
        <f>'SOR Undiscounted'!B46/((1+$B$1)^($A72-$A$4))</f>
        <v>0</v>
      </c>
      <c r="C72" s="3">
        <f>'SOR Undiscounted'!C46/((1+$B$1)^($A72-$A$4))</f>
        <v>0</v>
      </c>
      <c r="D72" s="3">
        <f>'SOR Undiscounted'!D46/((1+$B$1)^($A72-$A$4))</f>
        <v>0</v>
      </c>
      <c r="E72" s="3">
        <f>'SOR Undiscounted'!E46/((1+$B$1)^($A72-$A$4))</f>
        <v>0</v>
      </c>
      <c r="F72" s="3">
        <f>'SOR Undiscounted'!F46/((1+$B$1)^($A72-$A$4))</f>
        <v>0</v>
      </c>
      <c r="G72" s="3">
        <f>'SOR Undiscounted'!G46/((1+$B$1)^($A72-$A$4))</f>
        <v>0</v>
      </c>
      <c r="H72" s="3">
        <f>'SOR Undiscounted'!H46/((1+$B$1)^($A72-$A$4))</f>
        <v>0</v>
      </c>
      <c r="I72" s="3">
        <f>'SOR Undiscounted'!I46/((1+$B$1)^($A72-$A$4))</f>
        <v>0</v>
      </c>
      <c r="J72" s="14"/>
      <c r="K72" s="3">
        <f>'SOR Undiscounted'!K46/((1+$B$1)^($A72-$A$4))</f>
        <v>0</v>
      </c>
      <c r="L72" s="3">
        <f>'SOR Undiscounted'!L46/((1+$B$1)^($A72-$A$4))</f>
        <v>0</v>
      </c>
      <c r="M72" s="3">
        <f>'SOR Undiscounted'!M46/((1+$B$1)^($A72-$A$4))</f>
        <v>0</v>
      </c>
      <c r="N72" s="3">
        <f>'SOR Undiscounted'!N46/((1+$B$1)^($A72-$A$4))</f>
        <v>0</v>
      </c>
      <c r="O72" s="3">
        <f>'SOR Undiscounted'!O46/((1+$B$1)^($A72-$A$4))</f>
        <v>0</v>
      </c>
      <c r="P72" s="3">
        <f>'SOR Undiscounted'!P46/((1+$B$1)^($A72-$A$4))</f>
        <v>0</v>
      </c>
      <c r="Q72" s="3">
        <f>'SOR Undiscounted'!Q46/((1+$B$1)^($A72-$A$4))</f>
        <v>0</v>
      </c>
      <c r="R72" s="3">
        <f>'SOR Undiscounted'!R46/((1+$B$1)^($A72-$A$4))</f>
        <v>0</v>
      </c>
      <c r="S72" s="14"/>
      <c r="T72" s="3">
        <f>'SOR Undiscounted'!T46/((1+$B$1)^($A72-$A$4))</f>
        <v>0</v>
      </c>
      <c r="U72" s="3">
        <f>'SOR Undiscounted'!U46/((1+$B$1)^($A72-$A$4))</f>
        <v>0</v>
      </c>
      <c r="V72" s="3">
        <f>'SOR Undiscounted'!V46/((1+$B$1)^($A72-$A$4))</f>
        <v>0</v>
      </c>
      <c r="W72" s="3">
        <f>'SOR Undiscounted'!W46/((1+$B$1)^($A72-$A$4))</f>
        <v>0</v>
      </c>
      <c r="X72" s="3">
        <f>'SOR Undiscounted'!X46/((1+$B$1)^($A72-$A$4))</f>
        <v>0</v>
      </c>
      <c r="Y72" s="3">
        <f>'SOR Undiscounted'!Y46/((1+$B$1)^($A72-$A$4))</f>
        <v>0</v>
      </c>
      <c r="Z72" s="3">
        <f>'SOR Undiscounted'!Z46/((1+$B$1)^($A72-$A$4))</f>
        <v>0</v>
      </c>
      <c r="AA72" s="3">
        <f>'SOR Undiscounted'!AA46/((1+$B$1)^($A72-$A$4))</f>
        <v>0</v>
      </c>
      <c r="AB72" s="14"/>
    </row>
    <row r="73" spans="1:28" s="16" customFormat="1" x14ac:dyDescent="0.25">
      <c r="A73" s="30">
        <v>2036</v>
      </c>
      <c r="B73" s="3">
        <f>'SOR Undiscounted'!B47/((1+$B$1)^($A73-$A$4))</f>
        <v>0</v>
      </c>
      <c r="C73" s="3">
        <f>'SOR Undiscounted'!C47/((1+$B$1)^($A73-$A$4))</f>
        <v>0</v>
      </c>
      <c r="D73" s="3">
        <f>'SOR Undiscounted'!D47/((1+$B$1)^($A73-$A$4))</f>
        <v>0</v>
      </c>
      <c r="E73" s="3">
        <f>'SOR Undiscounted'!E47/((1+$B$1)^($A73-$A$4))</f>
        <v>0</v>
      </c>
      <c r="F73" s="3">
        <f>'SOR Undiscounted'!F47/((1+$B$1)^($A73-$A$4))</f>
        <v>0</v>
      </c>
      <c r="G73" s="3">
        <f>'SOR Undiscounted'!G47/((1+$B$1)^($A73-$A$4))</f>
        <v>0</v>
      </c>
      <c r="H73" s="3">
        <f>'SOR Undiscounted'!H47/((1+$B$1)^($A73-$A$4))</f>
        <v>0</v>
      </c>
      <c r="I73" s="3">
        <f>'SOR Undiscounted'!I47/((1+$B$1)^($A73-$A$4))</f>
        <v>0</v>
      </c>
      <c r="J73" s="14"/>
      <c r="K73" s="3">
        <f>'SOR Undiscounted'!K47/((1+$B$1)^($A73-$A$4))</f>
        <v>0</v>
      </c>
      <c r="L73" s="3">
        <f>'SOR Undiscounted'!L47/((1+$B$1)^($A73-$A$4))</f>
        <v>0</v>
      </c>
      <c r="M73" s="3">
        <f>'SOR Undiscounted'!M47/((1+$B$1)^($A73-$A$4))</f>
        <v>0</v>
      </c>
      <c r="N73" s="3">
        <f>'SOR Undiscounted'!N47/((1+$B$1)^($A73-$A$4))</f>
        <v>0</v>
      </c>
      <c r="O73" s="3">
        <f>'SOR Undiscounted'!O47/((1+$B$1)^($A73-$A$4))</f>
        <v>0</v>
      </c>
      <c r="P73" s="3">
        <f>'SOR Undiscounted'!P47/((1+$B$1)^($A73-$A$4))</f>
        <v>0</v>
      </c>
      <c r="Q73" s="3">
        <f>'SOR Undiscounted'!Q47/((1+$B$1)^($A73-$A$4))</f>
        <v>0</v>
      </c>
      <c r="R73" s="3">
        <f>'SOR Undiscounted'!R47/((1+$B$1)^($A73-$A$4))</f>
        <v>0</v>
      </c>
      <c r="S73" s="14"/>
      <c r="T73" s="3">
        <f>'SOR Undiscounted'!T47/((1+$B$1)^($A73-$A$4))</f>
        <v>0</v>
      </c>
      <c r="U73" s="3">
        <f>'SOR Undiscounted'!U47/((1+$B$1)^($A73-$A$4))</f>
        <v>0</v>
      </c>
      <c r="V73" s="3">
        <f>'SOR Undiscounted'!V47/((1+$B$1)^($A73-$A$4))</f>
        <v>0</v>
      </c>
      <c r="W73" s="3">
        <f>'SOR Undiscounted'!W47/((1+$B$1)^($A73-$A$4))</f>
        <v>0</v>
      </c>
      <c r="X73" s="3">
        <f>'SOR Undiscounted'!X47/((1+$B$1)^($A73-$A$4))</f>
        <v>0</v>
      </c>
      <c r="Y73" s="3">
        <f>'SOR Undiscounted'!Y47/((1+$B$1)^($A73-$A$4))</f>
        <v>0</v>
      </c>
      <c r="Z73" s="3">
        <f>'SOR Undiscounted'!Z47/((1+$B$1)^($A73-$A$4))</f>
        <v>0</v>
      </c>
      <c r="AA73" s="3">
        <f>'SOR Undiscounted'!AA47/((1+$B$1)^($A73-$A$4))</f>
        <v>0</v>
      </c>
      <c r="AB73" s="14"/>
    </row>
    <row r="74" spans="1:28" s="16" customFormat="1" x14ac:dyDescent="0.25">
      <c r="A74" s="30">
        <v>2037</v>
      </c>
      <c r="B74" s="3">
        <f>'SOR Undiscounted'!B48/((1+$B$1)^($A74-$A$4))</f>
        <v>0</v>
      </c>
      <c r="C74" s="3">
        <f>'SOR Undiscounted'!C48/((1+$B$1)^($A74-$A$4))</f>
        <v>0</v>
      </c>
      <c r="D74" s="3">
        <f>'SOR Undiscounted'!D48/((1+$B$1)^($A74-$A$4))</f>
        <v>0</v>
      </c>
      <c r="E74" s="3">
        <f>'SOR Undiscounted'!E48/((1+$B$1)^($A74-$A$4))</f>
        <v>0</v>
      </c>
      <c r="F74" s="3">
        <f>'SOR Undiscounted'!F48/((1+$B$1)^($A74-$A$4))</f>
        <v>0</v>
      </c>
      <c r="G74" s="3">
        <f>'SOR Undiscounted'!G48/((1+$B$1)^($A74-$A$4))</f>
        <v>0</v>
      </c>
      <c r="H74" s="3">
        <f>'SOR Undiscounted'!H48/((1+$B$1)^($A74-$A$4))</f>
        <v>0</v>
      </c>
      <c r="I74" s="3">
        <f>'SOR Undiscounted'!I48/((1+$B$1)^($A74-$A$4))</f>
        <v>0</v>
      </c>
      <c r="J74" s="14"/>
      <c r="K74" s="3">
        <f>'SOR Undiscounted'!K48/((1+$B$1)^($A74-$A$4))</f>
        <v>0</v>
      </c>
      <c r="L74" s="3">
        <f>'SOR Undiscounted'!L48/((1+$B$1)^($A74-$A$4))</f>
        <v>0</v>
      </c>
      <c r="M74" s="3">
        <f>'SOR Undiscounted'!M48/((1+$B$1)^($A74-$A$4))</f>
        <v>0</v>
      </c>
      <c r="N74" s="3">
        <f>'SOR Undiscounted'!N48/((1+$B$1)^($A74-$A$4))</f>
        <v>0</v>
      </c>
      <c r="O74" s="3">
        <f>'SOR Undiscounted'!O48/((1+$B$1)^($A74-$A$4))</f>
        <v>0</v>
      </c>
      <c r="P74" s="3">
        <f>'SOR Undiscounted'!P48/((1+$B$1)^($A74-$A$4))</f>
        <v>0</v>
      </c>
      <c r="Q74" s="3">
        <f>'SOR Undiscounted'!Q48/((1+$B$1)^($A74-$A$4))</f>
        <v>0</v>
      </c>
      <c r="R74" s="3">
        <f>'SOR Undiscounted'!R48/((1+$B$1)^($A74-$A$4))</f>
        <v>0</v>
      </c>
      <c r="S74" s="14"/>
      <c r="T74" s="3">
        <f>'SOR Undiscounted'!T48/((1+$B$1)^($A74-$A$4))</f>
        <v>0</v>
      </c>
      <c r="U74" s="3">
        <f>'SOR Undiscounted'!U48/((1+$B$1)^($A74-$A$4))</f>
        <v>0</v>
      </c>
      <c r="V74" s="3">
        <f>'SOR Undiscounted'!V48/((1+$B$1)^($A74-$A$4))</f>
        <v>0</v>
      </c>
      <c r="W74" s="3">
        <f>'SOR Undiscounted'!W48/((1+$B$1)^($A74-$A$4))</f>
        <v>0</v>
      </c>
      <c r="X74" s="3">
        <f>'SOR Undiscounted'!X48/((1+$B$1)^($A74-$A$4))</f>
        <v>0</v>
      </c>
      <c r="Y74" s="3">
        <f>'SOR Undiscounted'!Y48/((1+$B$1)^($A74-$A$4))</f>
        <v>0</v>
      </c>
      <c r="Z74" s="3">
        <f>'SOR Undiscounted'!Z48/((1+$B$1)^($A74-$A$4))</f>
        <v>0</v>
      </c>
      <c r="AA74" s="3">
        <f>'SOR Undiscounted'!AA48/((1+$B$1)^($A74-$A$4))</f>
        <v>0</v>
      </c>
      <c r="AB74" s="14"/>
    </row>
    <row r="75" spans="1:28" s="16" customFormat="1" x14ac:dyDescent="0.25">
      <c r="A75" s="30">
        <v>2038</v>
      </c>
      <c r="B75" s="3">
        <f>'SOR Undiscounted'!B49/((1+$B$1)^($A75-$A$4))</f>
        <v>0</v>
      </c>
      <c r="C75" s="3">
        <f>'SOR Undiscounted'!C49/((1+$B$1)^($A75-$A$4))</f>
        <v>0</v>
      </c>
      <c r="D75" s="3">
        <f>'SOR Undiscounted'!D49/((1+$B$1)^($A75-$A$4))</f>
        <v>0</v>
      </c>
      <c r="E75" s="3">
        <f>'SOR Undiscounted'!E49/((1+$B$1)^($A75-$A$4))</f>
        <v>0</v>
      </c>
      <c r="F75" s="3">
        <f>'SOR Undiscounted'!F49/((1+$B$1)^($A75-$A$4))</f>
        <v>0</v>
      </c>
      <c r="G75" s="3">
        <f>'SOR Undiscounted'!G49/((1+$B$1)^($A75-$A$4))</f>
        <v>0</v>
      </c>
      <c r="H75" s="3">
        <f>'SOR Undiscounted'!H49/((1+$B$1)^($A75-$A$4))</f>
        <v>0</v>
      </c>
      <c r="I75" s="3">
        <f>'SOR Undiscounted'!I49/((1+$B$1)^($A75-$A$4))</f>
        <v>0</v>
      </c>
      <c r="J75" s="14"/>
      <c r="K75" s="3">
        <f>'SOR Undiscounted'!K49/((1+$B$1)^($A75-$A$4))</f>
        <v>0</v>
      </c>
      <c r="L75" s="3">
        <f>'SOR Undiscounted'!L49/((1+$B$1)^($A75-$A$4))</f>
        <v>0</v>
      </c>
      <c r="M75" s="3">
        <f>'SOR Undiscounted'!M49/((1+$B$1)^($A75-$A$4))</f>
        <v>0</v>
      </c>
      <c r="N75" s="3">
        <f>'SOR Undiscounted'!N49/((1+$B$1)^($A75-$A$4))</f>
        <v>0</v>
      </c>
      <c r="O75" s="3">
        <f>'SOR Undiscounted'!O49/((1+$B$1)^($A75-$A$4))</f>
        <v>0</v>
      </c>
      <c r="P75" s="3">
        <f>'SOR Undiscounted'!P49/((1+$B$1)^($A75-$A$4))</f>
        <v>0</v>
      </c>
      <c r="Q75" s="3">
        <f>'SOR Undiscounted'!Q49/((1+$B$1)^($A75-$A$4))</f>
        <v>0</v>
      </c>
      <c r="R75" s="3">
        <f>'SOR Undiscounted'!R49/((1+$B$1)^($A75-$A$4))</f>
        <v>0</v>
      </c>
      <c r="S75" s="14"/>
      <c r="T75" s="3">
        <f>'SOR Undiscounted'!T49/((1+$B$1)^($A75-$A$4))</f>
        <v>0</v>
      </c>
      <c r="U75" s="3">
        <f>'SOR Undiscounted'!U49/((1+$B$1)^($A75-$A$4))</f>
        <v>0</v>
      </c>
      <c r="V75" s="3">
        <f>'SOR Undiscounted'!V49/((1+$B$1)^($A75-$A$4))</f>
        <v>0</v>
      </c>
      <c r="W75" s="3">
        <f>'SOR Undiscounted'!W49/((1+$B$1)^($A75-$A$4))</f>
        <v>0</v>
      </c>
      <c r="X75" s="3">
        <f>'SOR Undiscounted'!X49/((1+$B$1)^($A75-$A$4))</f>
        <v>0</v>
      </c>
      <c r="Y75" s="3">
        <f>'SOR Undiscounted'!Y49/((1+$B$1)^($A75-$A$4))</f>
        <v>0</v>
      </c>
      <c r="Z75" s="3">
        <f>'SOR Undiscounted'!Z49/((1+$B$1)^($A75-$A$4))</f>
        <v>0</v>
      </c>
      <c r="AA75" s="3">
        <f>'SOR Undiscounted'!AA49/((1+$B$1)^($A75-$A$4))</f>
        <v>0</v>
      </c>
      <c r="AB75" s="14"/>
    </row>
    <row r="76" spans="1:28" s="16" customFormat="1" x14ac:dyDescent="0.25">
      <c r="A76" s="30">
        <v>2039</v>
      </c>
      <c r="B76" s="3">
        <f>'SOR Undiscounted'!B50/((1+$B$1)^($A76-$A$4))</f>
        <v>0</v>
      </c>
      <c r="C76" s="3">
        <f>'SOR Undiscounted'!C50/((1+$B$1)^($A76-$A$4))</f>
        <v>0</v>
      </c>
      <c r="D76" s="3">
        <f>'SOR Undiscounted'!D50/((1+$B$1)^($A76-$A$4))</f>
        <v>0</v>
      </c>
      <c r="E76" s="3">
        <f>'SOR Undiscounted'!E50/((1+$B$1)^($A76-$A$4))</f>
        <v>0</v>
      </c>
      <c r="F76" s="3">
        <f>'SOR Undiscounted'!F50/((1+$B$1)^($A76-$A$4))</f>
        <v>0</v>
      </c>
      <c r="G76" s="3">
        <f>'SOR Undiscounted'!G50/((1+$B$1)^($A76-$A$4))</f>
        <v>0</v>
      </c>
      <c r="H76" s="3">
        <f>'SOR Undiscounted'!H50/((1+$B$1)^($A76-$A$4))</f>
        <v>0</v>
      </c>
      <c r="I76" s="3">
        <f>'SOR Undiscounted'!I50/((1+$B$1)^($A76-$A$4))</f>
        <v>0</v>
      </c>
      <c r="J76" s="14"/>
      <c r="K76" s="3">
        <f>'SOR Undiscounted'!K50/((1+$B$1)^($A76-$A$4))</f>
        <v>0</v>
      </c>
      <c r="L76" s="3">
        <f>'SOR Undiscounted'!L50/((1+$B$1)^($A76-$A$4))</f>
        <v>0</v>
      </c>
      <c r="M76" s="3">
        <f>'SOR Undiscounted'!M50/((1+$B$1)^($A76-$A$4))</f>
        <v>0</v>
      </c>
      <c r="N76" s="3">
        <f>'SOR Undiscounted'!N50/((1+$B$1)^($A76-$A$4))</f>
        <v>0</v>
      </c>
      <c r="O76" s="3">
        <f>'SOR Undiscounted'!O50/((1+$B$1)^($A76-$A$4))</f>
        <v>0</v>
      </c>
      <c r="P76" s="3">
        <f>'SOR Undiscounted'!P50/((1+$B$1)^($A76-$A$4))</f>
        <v>0</v>
      </c>
      <c r="Q76" s="3">
        <f>'SOR Undiscounted'!Q50/((1+$B$1)^($A76-$A$4))</f>
        <v>0</v>
      </c>
      <c r="R76" s="3">
        <f>'SOR Undiscounted'!R50/((1+$B$1)^($A76-$A$4))</f>
        <v>0</v>
      </c>
      <c r="S76" s="14"/>
      <c r="T76" s="3">
        <f>'SOR Undiscounted'!T50/((1+$B$1)^($A76-$A$4))</f>
        <v>0</v>
      </c>
      <c r="U76" s="3">
        <f>'SOR Undiscounted'!U50/((1+$B$1)^($A76-$A$4))</f>
        <v>0</v>
      </c>
      <c r="V76" s="3">
        <f>'SOR Undiscounted'!V50/((1+$B$1)^($A76-$A$4))</f>
        <v>0</v>
      </c>
      <c r="W76" s="3">
        <f>'SOR Undiscounted'!W50/((1+$B$1)^($A76-$A$4))</f>
        <v>0</v>
      </c>
      <c r="X76" s="3">
        <f>'SOR Undiscounted'!X50/((1+$B$1)^($A76-$A$4))</f>
        <v>0</v>
      </c>
      <c r="Y76" s="3">
        <f>'SOR Undiscounted'!Y50/((1+$B$1)^($A76-$A$4))</f>
        <v>0</v>
      </c>
      <c r="Z76" s="3">
        <f>'SOR Undiscounted'!Z50/((1+$B$1)^($A76-$A$4))</f>
        <v>0</v>
      </c>
      <c r="AA76" s="3">
        <f>'SOR Undiscounted'!AA50/((1+$B$1)^($A76-$A$4))</f>
        <v>0</v>
      </c>
      <c r="AB76" s="14"/>
    </row>
    <row r="77" spans="1:28" s="16" customFormat="1" x14ac:dyDescent="0.25">
      <c r="A77" s="30">
        <v>2040</v>
      </c>
      <c r="B77" s="3">
        <f>'SOR Undiscounted'!B51/((1+$B$1)^($A77-$A$4))</f>
        <v>0</v>
      </c>
      <c r="C77" s="3">
        <f>'SOR Undiscounted'!C51/((1+$B$1)^($A77-$A$4))</f>
        <v>0</v>
      </c>
      <c r="D77" s="3">
        <f>'SOR Undiscounted'!D51/((1+$B$1)^($A77-$A$4))</f>
        <v>0</v>
      </c>
      <c r="E77" s="3">
        <f>'SOR Undiscounted'!E51/((1+$B$1)^($A77-$A$4))</f>
        <v>0</v>
      </c>
      <c r="F77" s="3">
        <f>'SOR Undiscounted'!F51/((1+$B$1)^($A77-$A$4))</f>
        <v>0</v>
      </c>
      <c r="G77" s="3">
        <f>'SOR Undiscounted'!G51/((1+$B$1)^($A77-$A$4))</f>
        <v>0</v>
      </c>
      <c r="H77" s="3">
        <f>'SOR Undiscounted'!H51/((1+$B$1)^($A77-$A$4))</f>
        <v>0</v>
      </c>
      <c r="I77" s="3">
        <f>'SOR Undiscounted'!I51/((1+$B$1)^($A77-$A$4))</f>
        <v>0</v>
      </c>
      <c r="J77" s="14"/>
      <c r="K77" s="3">
        <f>'SOR Undiscounted'!K51/((1+$B$1)^($A77-$A$4))</f>
        <v>0</v>
      </c>
      <c r="L77" s="3">
        <f>'SOR Undiscounted'!L51/((1+$B$1)^($A77-$A$4))</f>
        <v>0</v>
      </c>
      <c r="M77" s="3">
        <f>'SOR Undiscounted'!M51/((1+$B$1)^($A77-$A$4))</f>
        <v>0</v>
      </c>
      <c r="N77" s="3">
        <f>'SOR Undiscounted'!N51/((1+$B$1)^($A77-$A$4))</f>
        <v>0</v>
      </c>
      <c r="O77" s="3">
        <f>'SOR Undiscounted'!O51/((1+$B$1)^($A77-$A$4))</f>
        <v>0</v>
      </c>
      <c r="P77" s="3">
        <f>'SOR Undiscounted'!P51/((1+$B$1)^($A77-$A$4))</f>
        <v>0</v>
      </c>
      <c r="Q77" s="3">
        <f>'SOR Undiscounted'!Q51/((1+$B$1)^($A77-$A$4))</f>
        <v>0</v>
      </c>
      <c r="R77" s="3">
        <f>'SOR Undiscounted'!R51/((1+$B$1)^($A77-$A$4))</f>
        <v>0</v>
      </c>
      <c r="S77" s="14"/>
      <c r="T77" s="3">
        <f>'SOR Undiscounted'!T51/((1+$B$1)^($A77-$A$4))</f>
        <v>0</v>
      </c>
      <c r="U77" s="3">
        <f>'SOR Undiscounted'!U51/((1+$B$1)^($A77-$A$4))</f>
        <v>0</v>
      </c>
      <c r="V77" s="3">
        <f>'SOR Undiscounted'!V51/((1+$B$1)^($A77-$A$4))</f>
        <v>0</v>
      </c>
      <c r="W77" s="3">
        <f>'SOR Undiscounted'!W51/((1+$B$1)^($A77-$A$4))</f>
        <v>0</v>
      </c>
      <c r="X77" s="3">
        <f>'SOR Undiscounted'!X51/((1+$B$1)^($A77-$A$4))</f>
        <v>0</v>
      </c>
      <c r="Y77" s="3">
        <f>'SOR Undiscounted'!Y51/((1+$B$1)^($A77-$A$4))</f>
        <v>0</v>
      </c>
      <c r="Z77" s="3">
        <f>'SOR Undiscounted'!Z51/((1+$B$1)^($A77-$A$4))</f>
        <v>0</v>
      </c>
      <c r="AA77" s="3">
        <f>'SOR Undiscounted'!AA51/((1+$B$1)^($A77-$A$4))</f>
        <v>0</v>
      </c>
      <c r="AB77" s="14"/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6">SUM(C57:C77)</f>
        <v>0</v>
      </c>
      <c r="D78" s="13">
        <f t="shared" si="6"/>
        <v>0</v>
      </c>
      <c r="E78" s="13">
        <f t="shared" si="6"/>
        <v>0</v>
      </c>
      <c r="F78" s="13">
        <f t="shared" si="6"/>
        <v>0</v>
      </c>
      <c r="G78" s="13">
        <f t="shared" si="6"/>
        <v>0</v>
      </c>
      <c r="H78" s="13">
        <f t="shared" si="6"/>
        <v>0</v>
      </c>
      <c r="I78" s="13">
        <f t="shared" ref="I78" si="7">SUM(I57:I77)</f>
        <v>0</v>
      </c>
      <c r="J78" s="14"/>
      <c r="K78" s="13">
        <f t="shared" ref="K78:Q78" si="8">SUM(K57:K77)</f>
        <v>0</v>
      </c>
      <c r="L78" s="13">
        <f t="shared" si="8"/>
        <v>0</v>
      </c>
      <c r="M78" s="13">
        <f t="shared" si="8"/>
        <v>0</v>
      </c>
      <c r="N78" s="13">
        <f t="shared" si="8"/>
        <v>0</v>
      </c>
      <c r="O78" s="13">
        <f t="shared" si="8"/>
        <v>0</v>
      </c>
      <c r="P78" s="13">
        <f t="shared" si="8"/>
        <v>0</v>
      </c>
      <c r="Q78" s="13">
        <f t="shared" si="8"/>
        <v>0</v>
      </c>
      <c r="R78" s="13">
        <f t="shared" ref="R78" si="9">SUM(R57:R77)</f>
        <v>0</v>
      </c>
      <c r="S78" s="14"/>
      <c r="T78" s="13">
        <f t="shared" ref="T78:Z78" si="10">SUM(T57:T77)</f>
        <v>0</v>
      </c>
      <c r="U78" s="13">
        <f t="shared" si="10"/>
        <v>0</v>
      </c>
      <c r="V78" s="13">
        <f t="shared" si="10"/>
        <v>0</v>
      </c>
      <c r="W78" s="13">
        <f t="shared" si="10"/>
        <v>0</v>
      </c>
      <c r="X78" s="13">
        <f t="shared" si="10"/>
        <v>0</v>
      </c>
      <c r="Y78" s="13">
        <f t="shared" si="10"/>
        <v>0</v>
      </c>
      <c r="Z78" s="13">
        <f t="shared" si="10"/>
        <v>0</v>
      </c>
      <c r="AA78" s="13">
        <f t="shared" ref="AA78" si="11">SUM(AA57:AA77)</f>
        <v>0</v>
      </c>
      <c r="AB78" s="14"/>
    </row>
    <row r="81" spans="1:57" ht="30" x14ac:dyDescent="0.25">
      <c r="A81" s="6" t="s">
        <v>69</v>
      </c>
    </row>
    <row r="82" spans="1:57" x14ac:dyDescent="0.25">
      <c r="A82" s="6"/>
      <c r="B82" s="5" t="s">
        <v>57</v>
      </c>
      <c r="C82" s="5"/>
      <c r="D82" s="5"/>
      <c r="E82" s="5"/>
      <c r="F82" s="5"/>
      <c r="G82" s="5"/>
      <c r="H82" s="5"/>
      <c r="I82" s="5"/>
      <c r="K82" s="5" t="s">
        <v>58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</row>
    <row r="83" spans="1:57" ht="30" x14ac:dyDescent="0.25">
      <c r="A83" s="30" t="s">
        <v>0</v>
      </c>
      <c r="B83" s="30" t="s">
        <v>4</v>
      </c>
      <c r="C83" s="30" t="s">
        <v>5</v>
      </c>
      <c r="D83" s="30" t="s">
        <v>6</v>
      </c>
      <c r="E83" s="30" t="s">
        <v>7</v>
      </c>
      <c r="F83" s="30" t="s">
        <v>8</v>
      </c>
      <c r="G83" s="30" t="s">
        <v>9</v>
      </c>
      <c r="H83" s="30" t="s">
        <v>10</v>
      </c>
      <c r="I83" s="30" t="s">
        <v>14</v>
      </c>
      <c r="K83" s="30" t="s">
        <v>4</v>
      </c>
      <c r="L83" s="30" t="s">
        <v>5</v>
      </c>
      <c r="M83" s="30" t="s">
        <v>6</v>
      </c>
      <c r="N83" s="30" t="s">
        <v>7</v>
      </c>
      <c r="O83" s="30" t="s">
        <v>8</v>
      </c>
      <c r="P83" s="30" t="s">
        <v>9</v>
      </c>
      <c r="Q83" s="30" t="s">
        <v>10</v>
      </c>
      <c r="R83" s="30" t="s">
        <v>14</v>
      </c>
      <c r="T83" s="30" t="s">
        <v>4</v>
      </c>
      <c r="U83" s="30" t="s">
        <v>5</v>
      </c>
      <c r="V83" s="30" t="s">
        <v>6</v>
      </c>
      <c r="W83" s="30" t="s">
        <v>7</v>
      </c>
      <c r="X83" s="30" t="s">
        <v>8</v>
      </c>
      <c r="Y83" s="30" t="s">
        <v>9</v>
      </c>
      <c r="Z83" s="30" t="s">
        <v>10</v>
      </c>
      <c r="AA83" s="30" t="s">
        <v>14</v>
      </c>
      <c r="AC83" s="6"/>
      <c r="AD83" s="6"/>
      <c r="AE83" s="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6"/>
      <c r="AS83" s="6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6"/>
    </row>
    <row r="84" spans="1:57" s="16" customFormat="1" x14ac:dyDescent="0.25">
      <c r="A84" s="30">
        <v>2020</v>
      </c>
      <c r="B84" s="3">
        <f>'SOR Undiscounted'!B58/((1+$B$1)^($A84-$A$4))</f>
        <v>0</v>
      </c>
      <c r="C84" s="3">
        <f>'SOR Undiscounted'!C58/((1+$B$1)^($A84-$A$4))</f>
        <v>0</v>
      </c>
      <c r="D84" s="3">
        <f>'SOR Undiscounted'!D58/((1+$B$1)^($A84-$A$4))</f>
        <v>0</v>
      </c>
      <c r="E84" s="3">
        <f>'SOR Undiscounted'!E58/((1+$B$1)^($A84-$A$4))</f>
        <v>0</v>
      </c>
      <c r="F84" s="3">
        <f>'SOR Undiscounted'!F58/((1+$B$1)^($A84-$A$4))</f>
        <v>0</v>
      </c>
      <c r="G84" s="3">
        <f>'SOR Undiscounted'!G58/((1+$B$1)^($A84-$A$4))</f>
        <v>0</v>
      </c>
      <c r="H84" s="3">
        <f>'SOR Undiscounted'!H58/((1+$B$1)^($A84-$A$4))</f>
        <v>0</v>
      </c>
      <c r="I84" s="3">
        <f>'SOR Undiscounted'!I58/((1+$B$1)^($A84-$A$4))</f>
        <v>0</v>
      </c>
      <c r="J84" s="14"/>
      <c r="K84" s="3">
        <f>'SOR Undiscounted'!K58/((1+$B$1)^($A84-$A$4))</f>
        <v>0</v>
      </c>
      <c r="L84" s="3">
        <f>'SOR Undiscounted'!L58/((1+$B$1)^($A84-$A$4))</f>
        <v>0</v>
      </c>
      <c r="M84" s="3">
        <f>'SOR Undiscounted'!M58/((1+$B$1)^($A84-$A$4))</f>
        <v>0</v>
      </c>
      <c r="N84" s="3">
        <f>'SOR Undiscounted'!N58/((1+$B$1)^($A84-$A$4))</f>
        <v>0</v>
      </c>
      <c r="O84" s="3">
        <f>'SOR Undiscounted'!O58/((1+$B$1)^($A84-$A$4))</f>
        <v>0</v>
      </c>
      <c r="P84" s="3">
        <f>'SOR Undiscounted'!P58/((1+$B$1)^($A84-$A$4))</f>
        <v>0</v>
      </c>
      <c r="Q84" s="3">
        <f>'SOR Undiscounted'!Q58/((1+$B$1)^($A84-$A$4))</f>
        <v>0</v>
      </c>
      <c r="R84" s="3">
        <f>'SOR Undiscounted'!R58/((1+$B$1)^($A84-$A$4))</f>
        <v>0</v>
      </c>
      <c r="S84" s="14"/>
      <c r="T84" s="3">
        <f>'SOR Undiscounted'!T58/((1+$B$1)^($A84-$A$4))</f>
        <v>0</v>
      </c>
      <c r="U84" s="3">
        <f>'SOR Undiscounted'!U58/((1+$B$1)^($A84-$A$4))</f>
        <v>0</v>
      </c>
      <c r="V84" s="3">
        <f>'SOR Undiscounted'!V58/((1+$B$1)^($A84-$A$4))</f>
        <v>0</v>
      </c>
      <c r="W84" s="3">
        <f>'SOR Undiscounted'!W58/((1+$B$1)^($A84-$A$4))</f>
        <v>0</v>
      </c>
      <c r="X84" s="3">
        <f>'SOR Undiscounted'!X58/((1+$B$1)^($A84-$A$4))</f>
        <v>0</v>
      </c>
      <c r="Y84" s="3">
        <f>'SOR Undiscounted'!Y58/((1+$B$1)^($A84-$A$4))</f>
        <v>0</v>
      </c>
      <c r="Z84" s="3">
        <f>'SOR Undiscounted'!Z58/((1+$B$1)^($A84-$A$4))</f>
        <v>0</v>
      </c>
      <c r="AA84" s="3">
        <f>'SOR Undiscounted'!AA58/((1+$B$1)^($A84-$A$4))</f>
        <v>0</v>
      </c>
      <c r="AB84" s="14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0">
        <v>2021</v>
      </c>
      <c r="B85" s="3">
        <f>'SOR Undiscounted'!B59/((1+$B$1)^($A85-$A$4))</f>
        <v>0</v>
      </c>
      <c r="C85" s="3">
        <f>'SOR Undiscounted'!C59/((1+$B$1)^($A85-$A$4))</f>
        <v>0</v>
      </c>
      <c r="D85" s="3">
        <f>'SOR Undiscounted'!D59/((1+$B$1)^($A85-$A$4))</f>
        <v>0</v>
      </c>
      <c r="E85" s="3">
        <f>'SOR Undiscounted'!E59/((1+$B$1)^($A85-$A$4))</f>
        <v>0</v>
      </c>
      <c r="F85" s="3">
        <f>'SOR Undiscounted'!F59/((1+$B$1)^($A85-$A$4))</f>
        <v>0</v>
      </c>
      <c r="G85" s="3">
        <f>'SOR Undiscounted'!G59/((1+$B$1)^($A85-$A$4))</f>
        <v>0</v>
      </c>
      <c r="H85" s="3">
        <f>'SOR Undiscounted'!H59/((1+$B$1)^($A85-$A$4))</f>
        <v>0</v>
      </c>
      <c r="I85" s="3">
        <f>'SOR Undiscounted'!I59/((1+$B$1)^($A85-$A$4))</f>
        <v>0</v>
      </c>
      <c r="J85" s="14"/>
      <c r="K85" s="3">
        <f>'SOR Undiscounted'!K59/((1+$B$1)^($A85-$A$4))</f>
        <v>0</v>
      </c>
      <c r="L85" s="3">
        <f>'SOR Undiscounted'!L59/((1+$B$1)^($A85-$A$4))</f>
        <v>0</v>
      </c>
      <c r="M85" s="3">
        <f>'SOR Undiscounted'!M59/((1+$B$1)^($A85-$A$4))</f>
        <v>0</v>
      </c>
      <c r="N85" s="3">
        <f>'SOR Undiscounted'!N59/((1+$B$1)^($A85-$A$4))</f>
        <v>0</v>
      </c>
      <c r="O85" s="3">
        <f>'SOR Undiscounted'!O59/((1+$B$1)^($A85-$A$4))</f>
        <v>0</v>
      </c>
      <c r="P85" s="3">
        <f>'SOR Undiscounted'!P59/((1+$B$1)^($A85-$A$4))</f>
        <v>0</v>
      </c>
      <c r="Q85" s="3">
        <f>'SOR Undiscounted'!Q59/((1+$B$1)^($A85-$A$4))</f>
        <v>0</v>
      </c>
      <c r="R85" s="3">
        <f>'SOR Undiscounted'!R59/((1+$B$1)^($A85-$A$4))</f>
        <v>0</v>
      </c>
      <c r="S85" s="14"/>
      <c r="T85" s="3">
        <f>'SOR Undiscounted'!T59/((1+$B$1)^($A85-$A$4))</f>
        <v>0</v>
      </c>
      <c r="U85" s="3">
        <f>'SOR Undiscounted'!U59/((1+$B$1)^($A85-$A$4))</f>
        <v>0</v>
      </c>
      <c r="V85" s="3">
        <f>'SOR Undiscounted'!V59/((1+$B$1)^($A85-$A$4))</f>
        <v>0</v>
      </c>
      <c r="W85" s="3">
        <f>'SOR Undiscounted'!W59/((1+$B$1)^($A85-$A$4))</f>
        <v>0</v>
      </c>
      <c r="X85" s="3">
        <f>'SOR Undiscounted'!X59/((1+$B$1)^($A85-$A$4))</f>
        <v>0</v>
      </c>
      <c r="Y85" s="3">
        <f>'SOR Undiscounted'!Y59/((1+$B$1)^($A85-$A$4))</f>
        <v>0</v>
      </c>
      <c r="Z85" s="3">
        <f>'SOR Undiscounted'!Z59/((1+$B$1)^($A85-$A$4))</f>
        <v>0</v>
      </c>
      <c r="AA85" s="3">
        <f>'SOR Undiscounted'!AA59/((1+$B$1)^($A85-$A$4))</f>
        <v>0</v>
      </c>
      <c r="AB85" s="1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0">
        <v>2022</v>
      </c>
      <c r="B86" s="3">
        <f>'SOR Undiscounted'!B60/((1+$B$1)^($A86-$A$4))</f>
        <v>0</v>
      </c>
      <c r="C86" s="3">
        <f>'SOR Undiscounted'!C60/((1+$B$1)^($A86-$A$4))</f>
        <v>0</v>
      </c>
      <c r="D86" s="3">
        <f>'SOR Undiscounted'!D60/((1+$B$1)^($A86-$A$4))</f>
        <v>0</v>
      </c>
      <c r="E86" s="3">
        <f>'SOR Undiscounted'!E60/((1+$B$1)^($A86-$A$4))</f>
        <v>0</v>
      </c>
      <c r="F86" s="3">
        <f>'SOR Undiscounted'!F60/((1+$B$1)^($A86-$A$4))</f>
        <v>0</v>
      </c>
      <c r="G86" s="3">
        <f>'SOR Undiscounted'!G60/((1+$B$1)^($A86-$A$4))</f>
        <v>0</v>
      </c>
      <c r="H86" s="3">
        <f>'SOR Undiscounted'!H60/((1+$B$1)^($A86-$A$4))</f>
        <v>0</v>
      </c>
      <c r="I86" s="3">
        <f>'SOR Undiscounted'!I60/((1+$B$1)^($A86-$A$4))</f>
        <v>0</v>
      </c>
      <c r="J86" s="14"/>
      <c r="K86" s="3">
        <f>'SOR Undiscounted'!K60/((1+$B$1)^($A86-$A$4))</f>
        <v>0</v>
      </c>
      <c r="L86" s="3">
        <f>'SOR Undiscounted'!L60/((1+$B$1)^($A86-$A$4))</f>
        <v>0</v>
      </c>
      <c r="M86" s="3">
        <f>'SOR Undiscounted'!M60/((1+$B$1)^($A86-$A$4))</f>
        <v>0</v>
      </c>
      <c r="N86" s="3">
        <f>'SOR Undiscounted'!N60/((1+$B$1)^($A86-$A$4))</f>
        <v>0</v>
      </c>
      <c r="O86" s="3">
        <f>'SOR Undiscounted'!O60/((1+$B$1)^($A86-$A$4))</f>
        <v>0</v>
      </c>
      <c r="P86" s="3">
        <f>'SOR Undiscounted'!P60/((1+$B$1)^($A86-$A$4))</f>
        <v>0</v>
      </c>
      <c r="Q86" s="3">
        <f>'SOR Undiscounted'!Q60/((1+$B$1)^($A86-$A$4))</f>
        <v>0</v>
      </c>
      <c r="R86" s="3">
        <f>'SOR Undiscounted'!R60/((1+$B$1)^($A86-$A$4))</f>
        <v>0</v>
      </c>
      <c r="S86" s="14"/>
      <c r="T86" s="3">
        <f>'SOR Undiscounted'!T60/((1+$B$1)^($A86-$A$4))</f>
        <v>0</v>
      </c>
      <c r="U86" s="3">
        <f>'SOR Undiscounted'!U60/((1+$B$1)^($A86-$A$4))</f>
        <v>0</v>
      </c>
      <c r="V86" s="3">
        <f>'SOR Undiscounted'!V60/((1+$B$1)^($A86-$A$4))</f>
        <v>0</v>
      </c>
      <c r="W86" s="3">
        <f>'SOR Undiscounted'!W60/((1+$B$1)^($A86-$A$4))</f>
        <v>0</v>
      </c>
      <c r="X86" s="3">
        <f>'SOR Undiscounted'!X60/((1+$B$1)^($A86-$A$4))</f>
        <v>0</v>
      </c>
      <c r="Y86" s="3">
        <f>'SOR Undiscounted'!Y60/((1+$B$1)^($A86-$A$4))</f>
        <v>0</v>
      </c>
      <c r="Z86" s="3">
        <f>'SOR Undiscounted'!Z60/((1+$B$1)^($A86-$A$4))</f>
        <v>0</v>
      </c>
      <c r="AA86" s="3">
        <f>'SOR Undiscounted'!AA60/((1+$B$1)^($A86-$A$4))</f>
        <v>0</v>
      </c>
      <c r="AB86" s="1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0">
        <v>2023</v>
      </c>
      <c r="B87" s="3">
        <f>'SOR Undiscounted'!B61/((1+$B$1)^($A87-$A$4))</f>
        <v>0</v>
      </c>
      <c r="C87" s="3">
        <f>'SOR Undiscounted'!C61/((1+$B$1)^($A87-$A$4))</f>
        <v>0</v>
      </c>
      <c r="D87" s="3">
        <f>'SOR Undiscounted'!D61/((1+$B$1)^($A87-$A$4))</f>
        <v>0</v>
      </c>
      <c r="E87" s="3">
        <f>'SOR Undiscounted'!E61/((1+$B$1)^($A87-$A$4))</f>
        <v>0</v>
      </c>
      <c r="F87" s="3">
        <f>'SOR Undiscounted'!F61/((1+$B$1)^($A87-$A$4))</f>
        <v>0</v>
      </c>
      <c r="G87" s="3">
        <f>'SOR Undiscounted'!G61/((1+$B$1)^($A87-$A$4))</f>
        <v>0</v>
      </c>
      <c r="H87" s="3">
        <f>'SOR Undiscounted'!H61/((1+$B$1)^($A87-$A$4))</f>
        <v>0</v>
      </c>
      <c r="I87" s="3">
        <f>'SOR Undiscounted'!I61/((1+$B$1)^($A87-$A$4))</f>
        <v>0</v>
      </c>
      <c r="J87" s="14"/>
      <c r="K87" s="3">
        <f>'SOR Undiscounted'!K61/((1+$B$1)^($A87-$A$4))</f>
        <v>0</v>
      </c>
      <c r="L87" s="3">
        <f>'SOR Undiscounted'!L61/((1+$B$1)^($A87-$A$4))</f>
        <v>0</v>
      </c>
      <c r="M87" s="3">
        <f>'SOR Undiscounted'!M61/((1+$B$1)^($A87-$A$4))</f>
        <v>0</v>
      </c>
      <c r="N87" s="3">
        <f>'SOR Undiscounted'!N61/((1+$B$1)^($A87-$A$4))</f>
        <v>0</v>
      </c>
      <c r="O87" s="3">
        <f>'SOR Undiscounted'!O61/((1+$B$1)^($A87-$A$4))</f>
        <v>0</v>
      </c>
      <c r="P87" s="3">
        <f>'SOR Undiscounted'!P61/((1+$B$1)^($A87-$A$4))</f>
        <v>0</v>
      </c>
      <c r="Q87" s="3">
        <f>'SOR Undiscounted'!Q61/((1+$B$1)^($A87-$A$4))</f>
        <v>0</v>
      </c>
      <c r="R87" s="3">
        <f>'SOR Undiscounted'!R61/((1+$B$1)^($A87-$A$4))</f>
        <v>0</v>
      </c>
      <c r="S87" s="14"/>
      <c r="T87" s="3">
        <f>'SOR Undiscounted'!T61/((1+$B$1)^($A87-$A$4))</f>
        <v>0</v>
      </c>
      <c r="U87" s="3">
        <f>'SOR Undiscounted'!U61/((1+$B$1)^($A87-$A$4))</f>
        <v>0</v>
      </c>
      <c r="V87" s="3">
        <f>'SOR Undiscounted'!V61/((1+$B$1)^($A87-$A$4))</f>
        <v>0</v>
      </c>
      <c r="W87" s="3">
        <f>'SOR Undiscounted'!W61/((1+$B$1)^($A87-$A$4))</f>
        <v>0</v>
      </c>
      <c r="X87" s="3">
        <f>'SOR Undiscounted'!X61/((1+$B$1)^($A87-$A$4))</f>
        <v>0</v>
      </c>
      <c r="Y87" s="3">
        <f>'SOR Undiscounted'!Y61/((1+$B$1)^($A87-$A$4))</f>
        <v>0</v>
      </c>
      <c r="Z87" s="3">
        <f>'SOR Undiscounted'!Z61/((1+$B$1)^($A87-$A$4))</f>
        <v>0</v>
      </c>
      <c r="AA87" s="3">
        <f>'SOR Undiscounted'!AA61/((1+$B$1)^($A87-$A$4))</f>
        <v>0</v>
      </c>
      <c r="AB87" s="1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0">
        <v>2024</v>
      </c>
      <c r="B88" s="3">
        <f>'SOR Undiscounted'!B62/((1+$B$1)^($A88-$A$4))</f>
        <v>0</v>
      </c>
      <c r="C88" s="3">
        <f>'SOR Undiscounted'!C62/((1+$B$1)^($A88-$A$4))</f>
        <v>0</v>
      </c>
      <c r="D88" s="3">
        <f>'SOR Undiscounted'!D62/((1+$B$1)^($A88-$A$4))</f>
        <v>0</v>
      </c>
      <c r="E88" s="3">
        <f>'SOR Undiscounted'!E62/((1+$B$1)^($A88-$A$4))</f>
        <v>0</v>
      </c>
      <c r="F88" s="3">
        <f>'SOR Undiscounted'!F62/((1+$B$1)^($A88-$A$4))</f>
        <v>0</v>
      </c>
      <c r="G88" s="3">
        <f>'SOR Undiscounted'!G62/((1+$B$1)^($A88-$A$4))</f>
        <v>0</v>
      </c>
      <c r="H88" s="3">
        <f>'SOR Undiscounted'!H62/((1+$B$1)^($A88-$A$4))</f>
        <v>0</v>
      </c>
      <c r="I88" s="3">
        <f>'SOR Undiscounted'!I62/((1+$B$1)^($A88-$A$4))</f>
        <v>0</v>
      </c>
      <c r="J88" s="14"/>
      <c r="K88" s="3">
        <f>'SOR Undiscounted'!K62/((1+$B$1)^($A88-$A$4))</f>
        <v>0</v>
      </c>
      <c r="L88" s="3">
        <f>'SOR Undiscounted'!L62/((1+$B$1)^($A88-$A$4))</f>
        <v>0</v>
      </c>
      <c r="M88" s="3">
        <f>'SOR Undiscounted'!M62/((1+$B$1)^($A88-$A$4))</f>
        <v>0</v>
      </c>
      <c r="N88" s="3">
        <f>'SOR Undiscounted'!N62/((1+$B$1)^($A88-$A$4))</f>
        <v>0</v>
      </c>
      <c r="O88" s="3">
        <f>'SOR Undiscounted'!O62/((1+$B$1)^($A88-$A$4))</f>
        <v>0</v>
      </c>
      <c r="P88" s="3">
        <f>'SOR Undiscounted'!P62/((1+$B$1)^($A88-$A$4))</f>
        <v>0</v>
      </c>
      <c r="Q88" s="3">
        <f>'SOR Undiscounted'!Q62/((1+$B$1)^($A88-$A$4))</f>
        <v>0</v>
      </c>
      <c r="R88" s="3">
        <f>'SOR Undiscounted'!R62/((1+$B$1)^($A88-$A$4))</f>
        <v>0</v>
      </c>
      <c r="S88" s="14"/>
      <c r="T88" s="3">
        <f>'SOR Undiscounted'!T62/((1+$B$1)^($A88-$A$4))</f>
        <v>0</v>
      </c>
      <c r="U88" s="3">
        <f>'SOR Undiscounted'!U62/((1+$B$1)^($A88-$A$4))</f>
        <v>0</v>
      </c>
      <c r="V88" s="3">
        <f>'SOR Undiscounted'!V62/((1+$B$1)^($A88-$A$4))</f>
        <v>0</v>
      </c>
      <c r="W88" s="3">
        <f>'SOR Undiscounted'!W62/((1+$B$1)^($A88-$A$4))</f>
        <v>0</v>
      </c>
      <c r="X88" s="3">
        <f>'SOR Undiscounted'!X62/((1+$B$1)^($A88-$A$4))</f>
        <v>0</v>
      </c>
      <c r="Y88" s="3">
        <f>'SOR Undiscounted'!Y62/((1+$B$1)^($A88-$A$4))</f>
        <v>0</v>
      </c>
      <c r="Z88" s="3">
        <f>'SOR Undiscounted'!Z62/((1+$B$1)^($A88-$A$4))</f>
        <v>0</v>
      </c>
      <c r="AA88" s="3">
        <f>'SOR Undiscounted'!AA62/((1+$B$1)^($A88-$A$4))</f>
        <v>0</v>
      </c>
      <c r="AB88" s="1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0">
        <v>2025</v>
      </c>
      <c r="B89" s="3">
        <f>'SOR Undiscounted'!B63/((1+$B$1)^($A89-$A$4))</f>
        <v>0</v>
      </c>
      <c r="C89" s="3">
        <f>'SOR Undiscounted'!C63/((1+$B$1)^($A89-$A$4))</f>
        <v>0</v>
      </c>
      <c r="D89" s="3">
        <f>'SOR Undiscounted'!D63/((1+$B$1)^($A89-$A$4))</f>
        <v>0</v>
      </c>
      <c r="E89" s="3">
        <f>'SOR Undiscounted'!E63/((1+$B$1)^($A89-$A$4))</f>
        <v>0</v>
      </c>
      <c r="F89" s="3">
        <f>'SOR Undiscounted'!F63/((1+$B$1)^($A89-$A$4))</f>
        <v>0</v>
      </c>
      <c r="G89" s="3">
        <f>'SOR Undiscounted'!G63/((1+$B$1)^($A89-$A$4))</f>
        <v>0</v>
      </c>
      <c r="H89" s="3">
        <f>'SOR Undiscounted'!H63/((1+$B$1)^($A89-$A$4))</f>
        <v>0</v>
      </c>
      <c r="I89" s="3">
        <f>'SOR Undiscounted'!I63/((1+$B$1)^($A89-$A$4))</f>
        <v>0</v>
      </c>
      <c r="J89" s="14"/>
      <c r="K89" s="3">
        <f>'SOR Undiscounted'!K63/((1+$B$1)^($A89-$A$4))</f>
        <v>0</v>
      </c>
      <c r="L89" s="3">
        <f>'SOR Undiscounted'!L63/((1+$B$1)^($A89-$A$4))</f>
        <v>0</v>
      </c>
      <c r="M89" s="3">
        <f>'SOR Undiscounted'!M63/((1+$B$1)^($A89-$A$4))</f>
        <v>0</v>
      </c>
      <c r="N89" s="3">
        <f>'SOR Undiscounted'!N63/((1+$B$1)^($A89-$A$4))</f>
        <v>0</v>
      </c>
      <c r="O89" s="3">
        <f>'SOR Undiscounted'!O63/((1+$B$1)^($A89-$A$4))</f>
        <v>0</v>
      </c>
      <c r="P89" s="3">
        <f>'SOR Undiscounted'!P63/((1+$B$1)^($A89-$A$4))</f>
        <v>0</v>
      </c>
      <c r="Q89" s="3">
        <f>'SOR Undiscounted'!Q63/((1+$B$1)^($A89-$A$4))</f>
        <v>0</v>
      </c>
      <c r="R89" s="3">
        <f>'SOR Undiscounted'!R63/((1+$B$1)^($A89-$A$4))</f>
        <v>0</v>
      </c>
      <c r="S89" s="14"/>
      <c r="T89" s="3">
        <f>'SOR Undiscounted'!T63/((1+$B$1)^($A89-$A$4))</f>
        <v>0</v>
      </c>
      <c r="U89" s="3">
        <f>'SOR Undiscounted'!U63/((1+$B$1)^($A89-$A$4))</f>
        <v>0</v>
      </c>
      <c r="V89" s="3">
        <f>'SOR Undiscounted'!V63/((1+$B$1)^($A89-$A$4))</f>
        <v>0</v>
      </c>
      <c r="W89" s="3">
        <f>'SOR Undiscounted'!W63/((1+$B$1)^($A89-$A$4))</f>
        <v>0</v>
      </c>
      <c r="X89" s="3">
        <f>'SOR Undiscounted'!X63/((1+$B$1)^($A89-$A$4))</f>
        <v>0</v>
      </c>
      <c r="Y89" s="3">
        <f>'SOR Undiscounted'!Y63/((1+$B$1)^($A89-$A$4))</f>
        <v>0</v>
      </c>
      <c r="Z89" s="3">
        <f>'SOR Undiscounted'!Z63/((1+$B$1)^($A89-$A$4))</f>
        <v>0</v>
      </c>
      <c r="AA89" s="3">
        <f>'SOR Undiscounted'!AA63/((1+$B$1)^($A89-$A$4))</f>
        <v>0</v>
      </c>
      <c r="AB89" s="1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0">
        <v>2026</v>
      </c>
      <c r="B90" s="3">
        <f>'SOR Undiscounted'!B64/((1+$B$1)^($A90-$A$4))</f>
        <v>0</v>
      </c>
      <c r="C90" s="3">
        <f>'SOR Undiscounted'!C64/((1+$B$1)^($A90-$A$4))</f>
        <v>0</v>
      </c>
      <c r="D90" s="3">
        <f>'SOR Undiscounted'!D64/((1+$B$1)^($A90-$A$4))</f>
        <v>0</v>
      </c>
      <c r="E90" s="3">
        <f>'SOR Undiscounted'!E64/((1+$B$1)^($A90-$A$4))</f>
        <v>0</v>
      </c>
      <c r="F90" s="3">
        <f>'SOR Undiscounted'!F64/((1+$B$1)^($A90-$A$4))</f>
        <v>0</v>
      </c>
      <c r="G90" s="3">
        <f>'SOR Undiscounted'!G64/((1+$B$1)^($A90-$A$4))</f>
        <v>0</v>
      </c>
      <c r="H90" s="3">
        <f>'SOR Undiscounted'!H64/((1+$B$1)^($A90-$A$4))</f>
        <v>0</v>
      </c>
      <c r="I90" s="3">
        <f>'SOR Undiscounted'!I64/((1+$B$1)^($A90-$A$4))</f>
        <v>0</v>
      </c>
      <c r="J90" s="14"/>
      <c r="K90" s="3">
        <f>'SOR Undiscounted'!K64/((1+$B$1)^($A90-$A$4))</f>
        <v>0</v>
      </c>
      <c r="L90" s="3">
        <f>'SOR Undiscounted'!L64/((1+$B$1)^($A90-$A$4))</f>
        <v>0</v>
      </c>
      <c r="M90" s="3">
        <f>'SOR Undiscounted'!M64/((1+$B$1)^($A90-$A$4))</f>
        <v>0</v>
      </c>
      <c r="N90" s="3">
        <f>'SOR Undiscounted'!N64/((1+$B$1)^($A90-$A$4))</f>
        <v>0</v>
      </c>
      <c r="O90" s="3">
        <f>'SOR Undiscounted'!O64/((1+$B$1)^($A90-$A$4))</f>
        <v>0</v>
      </c>
      <c r="P90" s="3">
        <f>'SOR Undiscounted'!P64/((1+$B$1)^($A90-$A$4))</f>
        <v>0</v>
      </c>
      <c r="Q90" s="3">
        <f>'SOR Undiscounted'!Q64/((1+$B$1)^($A90-$A$4))</f>
        <v>0</v>
      </c>
      <c r="R90" s="3">
        <f>'SOR Undiscounted'!R64/((1+$B$1)^($A90-$A$4))</f>
        <v>0</v>
      </c>
      <c r="S90" s="14"/>
      <c r="T90" s="3">
        <f>'SOR Undiscounted'!T64/((1+$B$1)^($A90-$A$4))</f>
        <v>0</v>
      </c>
      <c r="U90" s="3">
        <f>'SOR Undiscounted'!U64/((1+$B$1)^($A90-$A$4))</f>
        <v>0</v>
      </c>
      <c r="V90" s="3">
        <f>'SOR Undiscounted'!V64/((1+$B$1)^($A90-$A$4))</f>
        <v>0</v>
      </c>
      <c r="W90" s="3">
        <f>'SOR Undiscounted'!W64/((1+$B$1)^($A90-$A$4))</f>
        <v>0</v>
      </c>
      <c r="X90" s="3">
        <f>'SOR Undiscounted'!X64/((1+$B$1)^($A90-$A$4))</f>
        <v>0</v>
      </c>
      <c r="Y90" s="3">
        <f>'SOR Undiscounted'!Y64/((1+$B$1)^($A90-$A$4))</f>
        <v>0</v>
      </c>
      <c r="Z90" s="3">
        <f>'SOR Undiscounted'!Z64/((1+$B$1)^($A90-$A$4))</f>
        <v>0</v>
      </c>
      <c r="AA90" s="3">
        <f>'SOR Undiscounted'!AA64/((1+$B$1)^($A90-$A$4))</f>
        <v>0</v>
      </c>
      <c r="AB90" s="1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0">
        <v>2027</v>
      </c>
      <c r="B91" s="3">
        <f>'SOR Undiscounted'!B65/((1+$B$1)^($A91-$A$4))</f>
        <v>0</v>
      </c>
      <c r="C91" s="3">
        <f>'SOR Undiscounted'!C65/((1+$B$1)^($A91-$A$4))</f>
        <v>0</v>
      </c>
      <c r="D91" s="3">
        <f>'SOR Undiscounted'!D65/((1+$B$1)^($A91-$A$4))</f>
        <v>0</v>
      </c>
      <c r="E91" s="3">
        <f>'SOR Undiscounted'!E65/((1+$B$1)^($A91-$A$4))</f>
        <v>0</v>
      </c>
      <c r="F91" s="3">
        <f>'SOR Undiscounted'!F65/((1+$B$1)^($A91-$A$4))</f>
        <v>0</v>
      </c>
      <c r="G91" s="3">
        <f>'SOR Undiscounted'!G65/((1+$B$1)^($A91-$A$4))</f>
        <v>0</v>
      </c>
      <c r="H91" s="3">
        <f>'SOR Undiscounted'!H65/((1+$B$1)^($A91-$A$4))</f>
        <v>0</v>
      </c>
      <c r="I91" s="3">
        <f>'SOR Undiscounted'!I65/((1+$B$1)^($A91-$A$4))</f>
        <v>0</v>
      </c>
      <c r="J91" s="14"/>
      <c r="K91" s="3">
        <f>'SOR Undiscounted'!K65/((1+$B$1)^($A91-$A$4))</f>
        <v>0</v>
      </c>
      <c r="L91" s="3">
        <f>'SOR Undiscounted'!L65/((1+$B$1)^($A91-$A$4))</f>
        <v>0</v>
      </c>
      <c r="M91" s="3">
        <f>'SOR Undiscounted'!M65/((1+$B$1)^($A91-$A$4))</f>
        <v>0</v>
      </c>
      <c r="N91" s="3">
        <f>'SOR Undiscounted'!N65/((1+$B$1)^($A91-$A$4))</f>
        <v>0</v>
      </c>
      <c r="O91" s="3">
        <f>'SOR Undiscounted'!O65/((1+$B$1)^($A91-$A$4))</f>
        <v>0</v>
      </c>
      <c r="P91" s="3">
        <f>'SOR Undiscounted'!P65/((1+$B$1)^($A91-$A$4))</f>
        <v>0</v>
      </c>
      <c r="Q91" s="3">
        <f>'SOR Undiscounted'!Q65/((1+$B$1)^($A91-$A$4))</f>
        <v>0</v>
      </c>
      <c r="R91" s="3">
        <f>'SOR Undiscounted'!R65/((1+$B$1)^($A91-$A$4))</f>
        <v>0</v>
      </c>
      <c r="S91" s="14"/>
      <c r="T91" s="3">
        <f>'SOR Undiscounted'!T65/((1+$B$1)^($A91-$A$4))</f>
        <v>0</v>
      </c>
      <c r="U91" s="3">
        <f>'SOR Undiscounted'!U65/((1+$B$1)^($A91-$A$4))</f>
        <v>0</v>
      </c>
      <c r="V91" s="3">
        <f>'SOR Undiscounted'!V65/((1+$B$1)^($A91-$A$4))</f>
        <v>0</v>
      </c>
      <c r="W91" s="3">
        <f>'SOR Undiscounted'!W65/((1+$B$1)^($A91-$A$4))</f>
        <v>0</v>
      </c>
      <c r="X91" s="3">
        <f>'SOR Undiscounted'!X65/((1+$B$1)^($A91-$A$4))</f>
        <v>0</v>
      </c>
      <c r="Y91" s="3">
        <f>'SOR Undiscounted'!Y65/((1+$B$1)^($A91-$A$4))</f>
        <v>0</v>
      </c>
      <c r="Z91" s="3">
        <f>'SOR Undiscounted'!Z65/((1+$B$1)^($A91-$A$4))</f>
        <v>0</v>
      </c>
      <c r="AA91" s="3">
        <f>'SOR Undiscounted'!AA65/((1+$B$1)^($A91-$A$4))</f>
        <v>0</v>
      </c>
      <c r="AB91" s="1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0">
        <v>2028</v>
      </c>
      <c r="B92" s="3">
        <f>'SOR Undiscounted'!B66/((1+$B$1)^($A92-$A$4))</f>
        <v>0</v>
      </c>
      <c r="C92" s="3">
        <f>'SOR Undiscounted'!C66/((1+$B$1)^($A92-$A$4))</f>
        <v>0</v>
      </c>
      <c r="D92" s="3">
        <f>'SOR Undiscounted'!D66/((1+$B$1)^($A92-$A$4))</f>
        <v>0</v>
      </c>
      <c r="E92" s="3">
        <f>'SOR Undiscounted'!E66/((1+$B$1)^($A92-$A$4))</f>
        <v>0</v>
      </c>
      <c r="F92" s="3">
        <f>'SOR Undiscounted'!F66/((1+$B$1)^($A92-$A$4))</f>
        <v>0</v>
      </c>
      <c r="G92" s="3">
        <f>'SOR Undiscounted'!G66/((1+$B$1)^($A92-$A$4))</f>
        <v>0</v>
      </c>
      <c r="H92" s="3">
        <f>'SOR Undiscounted'!H66/((1+$B$1)^($A92-$A$4))</f>
        <v>0</v>
      </c>
      <c r="I92" s="3">
        <f>'SOR Undiscounted'!I66/((1+$B$1)^($A92-$A$4))</f>
        <v>0</v>
      </c>
      <c r="J92" s="14"/>
      <c r="K92" s="3">
        <f>'SOR Undiscounted'!K66/((1+$B$1)^($A92-$A$4))</f>
        <v>0</v>
      </c>
      <c r="L92" s="3">
        <f>'SOR Undiscounted'!L66/((1+$B$1)^($A92-$A$4))</f>
        <v>0</v>
      </c>
      <c r="M92" s="3">
        <f>'SOR Undiscounted'!M66/((1+$B$1)^($A92-$A$4))</f>
        <v>0</v>
      </c>
      <c r="N92" s="3">
        <f>'SOR Undiscounted'!N66/((1+$B$1)^($A92-$A$4))</f>
        <v>0</v>
      </c>
      <c r="O92" s="3">
        <f>'SOR Undiscounted'!O66/((1+$B$1)^($A92-$A$4))</f>
        <v>0</v>
      </c>
      <c r="P92" s="3">
        <f>'SOR Undiscounted'!P66/((1+$B$1)^($A92-$A$4))</f>
        <v>0</v>
      </c>
      <c r="Q92" s="3">
        <f>'SOR Undiscounted'!Q66/((1+$B$1)^($A92-$A$4))</f>
        <v>0</v>
      </c>
      <c r="R92" s="3">
        <f>'SOR Undiscounted'!R66/((1+$B$1)^($A92-$A$4))</f>
        <v>0</v>
      </c>
      <c r="S92" s="14"/>
      <c r="T92" s="3">
        <f>'SOR Undiscounted'!T66/((1+$B$1)^($A92-$A$4))</f>
        <v>0</v>
      </c>
      <c r="U92" s="3">
        <f>'SOR Undiscounted'!U66/((1+$B$1)^($A92-$A$4))</f>
        <v>0</v>
      </c>
      <c r="V92" s="3">
        <f>'SOR Undiscounted'!V66/((1+$B$1)^($A92-$A$4))</f>
        <v>0</v>
      </c>
      <c r="W92" s="3">
        <f>'SOR Undiscounted'!W66/((1+$B$1)^($A92-$A$4))</f>
        <v>0</v>
      </c>
      <c r="X92" s="3">
        <f>'SOR Undiscounted'!X66/((1+$B$1)^($A92-$A$4))</f>
        <v>0</v>
      </c>
      <c r="Y92" s="3">
        <f>'SOR Undiscounted'!Y66/((1+$B$1)^($A92-$A$4))</f>
        <v>0</v>
      </c>
      <c r="Z92" s="3">
        <f>'SOR Undiscounted'!Z66/((1+$B$1)^($A92-$A$4))</f>
        <v>0</v>
      </c>
      <c r="AA92" s="3">
        <f>'SOR Undiscounted'!AA66/((1+$B$1)^($A92-$A$4))</f>
        <v>0</v>
      </c>
      <c r="AB92" s="1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0">
        <v>2029</v>
      </c>
      <c r="B93" s="3">
        <f>'SOR Undiscounted'!B67/((1+$B$1)^($A93-$A$4))</f>
        <v>0</v>
      </c>
      <c r="C93" s="3">
        <f>'SOR Undiscounted'!C67/((1+$B$1)^($A93-$A$4))</f>
        <v>0</v>
      </c>
      <c r="D93" s="3">
        <f>'SOR Undiscounted'!D67/((1+$B$1)^($A93-$A$4))</f>
        <v>0</v>
      </c>
      <c r="E93" s="3">
        <f>'SOR Undiscounted'!E67/((1+$B$1)^($A93-$A$4))</f>
        <v>0</v>
      </c>
      <c r="F93" s="3">
        <f>'SOR Undiscounted'!F67/((1+$B$1)^($A93-$A$4))</f>
        <v>0</v>
      </c>
      <c r="G93" s="3">
        <f>'SOR Undiscounted'!G67/((1+$B$1)^($A93-$A$4))</f>
        <v>0</v>
      </c>
      <c r="H93" s="3">
        <f>'SOR Undiscounted'!H67/((1+$B$1)^($A93-$A$4))</f>
        <v>0</v>
      </c>
      <c r="I93" s="3">
        <f>'SOR Undiscounted'!I67/((1+$B$1)^($A93-$A$4))</f>
        <v>0</v>
      </c>
      <c r="J93" s="14"/>
      <c r="K93" s="3">
        <f>'SOR Undiscounted'!K67/((1+$B$1)^($A93-$A$4))</f>
        <v>0</v>
      </c>
      <c r="L93" s="3">
        <f>'SOR Undiscounted'!L67/((1+$B$1)^($A93-$A$4))</f>
        <v>0</v>
      </c>
      <c r="M93" s="3">
        <f>'SOR Undiscounted'!M67/((1+$B$1)^($A93-$A$4))</f>
        <v>0</v>
      </c>
      <c r="N93" s="3">
        <f>'SOR Undiscounted'!N67/((1+$B$1)^($A93-$A$4))</f>
        <v>0</v>
      </c>
      <c r="O93" s="3">
        <f>'SOR Undiscounted'!O67/((1+$B$1)^($A93-$A$4))</f>
        <v>0</v>
      </c>
      <c r="P93" s="3">
        <f>'SOR Undiscounted'!P67/((1+$B$1)^($A93-$A$4))</f>
        <v>0</v>
      </c>
      <c r="Q93" s="3">
        <f>'SOR Undiscounted'!Q67/((1+$B$1)^($A93-$A$4))</f>
        <v>0</v>
      </c>
      <c r="R93" s="3">
        <f>'SOR Undiscounted'!R67/((1+$B$1)^($A93-$A$4))</f>
        <v>0</v>
      </c>
      <c r="S93" s="14"/>
      <c r="T93" s="3">
        <f>'SOR Undiscounted'!T67/((1+$B$1)^($A93-$A$4))</f>
        <v>0</v>
      </c>
      <c r="U93" s="3">
        <f>'SOR Undiscounted'!U67/((1+$B$1)^($A93-$A$4))</f>
        <v>0</v>
      </c>
      <c r="V93" s="3">
        <f>'SOR Undiscounted'!V67/((1+$B$1)^($A93-$A$4))</f>
        <v>0</v>
      </c>
      <c r="W93" s="3">
        <f>'SOR Undiscounted'!W67/((1+$B$1)^($A93-$A$4))</f>
        <v>0</v>
      </c>
      <c r="X93" s="3">
        <f>'SOR Undiscounted'!X67/((1+$B$1)^($A93-$A$4))</f>
        <v>0</v>
      </c>
      <c r="Y93" s="3">
        <f>'SOR Undiscounted'!Y67/((1+$B$1)^($A93-$A$4))</f>
        <v>0</v>
      </c>
      <c r="Z93" s="3">
        <f>'SOR Undiscounted'!Z67/((1+$B$1)^($A93-$A$4))</f>
        <v>0</v>
      </c>
      <c r="AA93" s="3">
        <f>'SOR Undiscounted'!AA67/((1+$B$1)^($A93-$A$4))</f>
        <v>0</v>
      </c>
      <c r="AB93" s="1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0">
        <v>2030</v>
      </c>
      <c r="B94" s="3">
        <f>'SOR Undiscounted'!B68/((1+$B$1)^($A94-$A$4))</f>
        <v>0</v>
      </c>
      <c r="C94" s="3">
        <f>'SOR Undiscounted'!C68/((1+$B$1)^($A94-$A$4))</f>
        <v>0</v>
      </c>
      <c r="D94" s="3">
        <f>'SOR Undiscounted'!D68/((1+$B$1)^($A94-$A$4))</f>
        <v>0</v>
      </c>
      <c r="E94" s="3">
        <f>'SOR Undiscounted'!E68/((1+$B$1)^($A94-$A$4))</f>
        <v>0</v>
      </c>
      <c r="F94" s="3">
        <f>'SOR Undiscounted'!F68/((1+$B$1)^($A94-$A$4))</f>
        <v>0</v>
      </c>
      <c r="G94" s="3">
        <f>'SOR Undiscounted'!G68/((1+$B$1)^($A94-$A$4))</f>
        <v>0</v>
      </c>
      <c r="H94" s="3">
        <f>'SOR Undiscounted'!H68/((1+$B$1)^($A94-$A$4))</f>
        <v>0</v>
      </c>
      <c r="I94" s="3">
        <f>'SOR Undiscounted'!I68/((1+$B$1)^($A94-$A$4))</f>
        <v>0</v>
      </c>
      <c r="J94" s="14"/>
      <c r="K94" s="3">
        <f>'SOR Undiscounted'!K68/((1+$B$1)^($A94-$A$4))</f>
        <v>0</v>
      </c>
      <c r="L94" s="3">
        <f>'SOR Undiscounted'!L68/((1+$B$1)^($A94-$A$4))</f>
        <v>0</v>
      </c>
      <c r="M94" s="3">
        <f>'SOR Undiscounted'!M68/((1+$B$1)^($A94-$A$4))</f>
        <v>0</v>
      </c>
      <c r="N94" s="3">
        <f>'SOR Undiscounted'!N68/((1+$B$1)^($A94-$A$4))</f>
        <v>0</v>
      </c>
      <c r="O94" s="3">
        <f>'SOR Undiscounted'!O68/((1+$B$1)^($A94-$A$4))</f>
        <v>0</v>
      </c>
      <c r="P94" s="3">
        <f>'SOR Undiscounted'!P68/((1+$B$1)^($A94-$A$4))</f>
        <v>0</v>
      </c>
      <c r="Q94" s="3">
        <f>'SOR Undiscounted'!Q68/((1+$B$1)^($A94-$A$4))</f>
        <v>0</v>
      </c>
      <c r="R94" s="3">
        <f>'SOR Undiscounted'!R68/((1+$B$1)^($A94-$A$4))</f>
        <v>0</v>
      </c>
      <c r="S94" s="14"/>
      <c r="T94" s="3">
        <f>'SOR Undiscounted'!T68/((1+$B$1)^($A94-$A$4))</f>
        <v>0</v>
      </c>
      <c r="U94" s="3">
        <f>'SOR Undiscounted'!U68/((1+$B$1)^($A94-$A$4))</f>
        <v>0</v>
      </c>
      <c r="V94" s="3">
        <f>'SOR Undiscounted'!V68/((1+$B$1)^($A94-$A$4))</f>
        <v>0</v>
      </c>
      <c r="W94" s="3">
        <f>'SOR Undiscounted'!W68/((1+$B$1)^($A94-$A$4))</f>
        <v>0</v>
      </c>
      <c r="X94" s="3">
        <f>'SOR Undiscounted'!X68/((1+$B$1)^($A94-$A$4))</f>
        <v>0</v>
      </c>
      <c r="Y94" s="3">
        <f>'SOR Undiscounted'!Y68/((1+$B$1)^($A94-$A$4))</f>
        <v>0</v>
      </c>
      <c r="Z94" s="3">
        <f>'SOR Undiscounted'!Z68/((1+$B$1)^($A94-$A$4))</f>
        <v>0</v>
      </c>
      <c r="AA94" s="3">
        <f>'SOR Undiscounted'!AA68/((1+$B$1)^($A94-$A$4))</f>
        <v>0</v>
      </c>
      <c r="AB94" s="1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0">
        <v>2031</v>
      </c>
      <c r="B95" s="3">
        <f>'SOR Undiscounted'!B69/((1+$B$1)^($A95-$A$4))</f>
        <v>0</v>
      </c>
      <c r="C95" s="3">
        <f>'SOR Undiscounted'!C69/((1+$B$1)^($A95-$A$4))</f>
        <v>0</v>
      </c>
      <c r="D95" s="3">
        <f>'SOR Undiscounted'!D69/((1+$B$1)^($A95-$A$4))</f>
        <v>0</v>
      </c>
      <c r="E95" s="3">
        <f>'SOR Undiscounted'!E69/((1+$B$1)^($A95-$A$4))</f>
        <v>0</v>
      </c>
      <c r="F95" s="3">
        <f>'SOR Undiscounted'!F69/((1+$B$1)^($A95-$A$4))</f>
        <v>0</v>
      </c>
      <c r="G95" s="3">
        <f>'SOR Undiscounted'!G69/((1+$B$1)^($A95-$A$4))</f>
        <v>0</v>
      </c>
      <c r="H95" s="3">
        <f>'SOR Undiscounted'!H69/((1+$B$1)^($A95-$A$4))</f>
        <v>0</v>
      </c>
      <c r="I95" s="3">
        <f>'SOR Undiscounted'!I69/((1+$B$1)^($A95-$A$4))</f>
        <v>0</v>
      </c>
      <c r="J95" s="14"/>
      <c r="K95" s="3">
        <f>'SOR Undiscounted'!K69/((1+$B$1)^($A95-$A$4))</f>
        <v>0</v>
      </c>
      <c r="L95" s="3">
        <f>'SOR Undiscounted'!L69/((1+$B$1)^($A95-$A$4))</f>
        <v>0</v>
      </c>
      <c r="M95" s="3">
        <f>'SOR Undiscounted'!M69/((1+$B$1)^($A95-$A$4))</f>
        <v>0</v>
      </c>
      <c r="N95" s="3">
        <f>'SOR Undiscounted'!N69/((1+$B$1)^($A95-$A$4))</f>
        <v>0</v>
      </c>
      <c r="O95" s="3">
        <f>'SOR Undiscounted'!O69/((1+$B$1)^($A95-$A$4))</f>
        <v>0</v>
      </c>
      <c r="P95" s="3">
        <f>'SOR Undiscounted'!P69/((1+$B$1)^($A95-$A$4))</f>
        <v>0</v>
      </c>
      <c r="Q95" s="3">
        <f>'SOR Undiscounted'!Q69/((1+$B$1)^($A95-$A$4))</f>
        <v>0</v>
      </c>
      <c r="R95" s="3">
        <f>'SOR Undiscounted'!R69/((1+$B$1)^($A95-$A$4))</f>
        <v>0</v>
      </c>
      <c r="S95" s="14"/>
      <c r="T95" s="3">
        <f>'SOR Undiscounted'!T69/((1+$B$1)^($A95-$A$4))</f>
        <v>0</v>
      </c>
      <c r="U95" s="3">
        <f>'SOR Undiscounted'!U69/((1+$B$1)^($A95-$A$4))</f>
        <v>0</v>
      </c>
      <c r="V95" s="3">
        <f>'SOR Undiscounted'!V69/((1+$B$1)^($A95-$A$4))</f>
        <v>0</v>
      </c>
      <c r="W95" s="3">
        <f>'SOR Undiscounted'!W69/((1+$B$1)^($A95-$A$4))</f>
        <v>0</v>
      </c>
      <c r="X95" s="3">
        <f>'SOR Undiscounted'!X69/((1+$B$1)^($A95-$A$4))</f>
        <v>0</v>
      </c>
      <c r="Y95" s="3">
        <f>'SOR Undiscounted'!Y69/((1+$B$1)^($A95-$A$4))</f>
        <v>0</v>
      </c>
      <c r="Z95" s="3">
        <f>'SOR Undiscounted'!Z69/((1+$B$1)^($A95-$A$4))</f>
        <v>0</v>
      </c>
      <c r="AA95" s="3">
        <f>'SOR Undiscounted'!AA69/((1+$B$1)^($A95-$A$4))</f>
        <v>0</v>
      </c>
      <c r="AB95" s="1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0">
        <v>2032</v>
      </c>
      <c r="B96" s="3">
        <f>'SOR Undiscounted'!B70/((1+$B$1)^($A96-$A$4))</f>
        <v>0</v>
      </c>
      <c r="C96" s="3">
        <f>'SOR Undiscounted'!C70/((1+$B$1)^($A96-$A$4))</f>
        <v>0</v>
      </c>
      <c r="D96" s="3">
        <f>'SOR Undiscounted'!D70/((1+$B$1)^($A96-$A$4))</f>
        <v>0</v>
      </c>
      <c r="E96" s="3">
        <f>'SOR Undiscounted'!E70/((1+$B$1)^($A96-$A$4))</f>
        <v>0</v>
      </c>
      <c r="F96" s="3">
        <f>'SOR Undiscounted'!F70/((1+$B$1)^($A96-$A$4))</f>
        <v>0</v>
      </c>
      <c r="G96" s="3">
        <f>'SOR Undiscounted'!G70/((1+$B$1)^($A96-$A$4))</f>
        <v>0</v>
      </c>
      <c r="H96" s="3">
        <f>'SOR Undiscounted'!H70/((1+$B$1)^($A96-$A$4))</f>
        <v>0</v>
      </c>
      <c r="I96" s="3">
        <f>'SOR Undiscounted'!I70/((1+$B$1)^($A96-$A$4))</f>
        <v>0</v>
      </c>
      <c r="J96" s="14"/>
      <c r="K96" s="3">
        <f>'SOR Undiscounted'!K70/((1+$B$1)^($A96-$A$4))</f>
        <v>0</v>
      </c>
      <c r="L96" s="3">
        <f>'SOR Undiscounted'!L70/((1+$B$1)^($A96-$A$4))</f>
        <v>0</v>
      </c>
      <c r="M96" s="3">
        <f>'SOR Undiscounted'!M70/((1+$B$1)^($A96-$A$4))</f>
        <v>0</v>
      </c>
      <c r="N96" s="3">
        <f>'SOR Undiscounted'!N70/((1+$B$1)^($A96-$A$4))</f>
        <v>0</v>
      </c>
      <c r="O96" s="3">
        <f>'SOR Undiscounted'!O70/((1+$B$1)^($A96-$A$4))</f>
        <v>0</v>
      </c>
      <c r="P96" s="3">
        <f>'SOR Undiscounted'!P70/((1+$B$1)^($A96-$A$4))</f>
        <v>0</v>
      </c>
      <c r="Q96" s="3">
        <f>'SOR Undiscounted'!Q70/((1+$B$1)^($A96-$A$4))</f>
        <v>0</v>
      </c>
      <c r="R96" s="3">
        <f>'SOR Undiscounted'!R70/((1+$B$1)^($A96-$A$4))</f>
        <v>0</v>
      </c>
      <c r="S96" s="14"/>
      <c r="T96" s="3">
        <f>'SOR Undiscounted'!T70/((1+$B$1)^($A96-$A$4))</f>
        <v>0</v>
      </c>
      <c r="U96" s="3">
        <f>'SOR Undiscounted'!U70/((1+$B$1)^($A96-$A$4))</f>
        <v>0</v>
      </c>
      <c r="V96" s="3">
        <f>'SOR Undiscounted'!V70/((1+$B$1)^($A96-$A$4))</f>
        <v>0</v>
      </c>
      <c r="W96" s="3">
        <f>'SOR Undiscounted'!W70/((1+$B$1)^($A96-$A$4))</f>
        <v>0</v>
      </c>
      <c r="X96" s="3">
        <f>'SOR Undiscounted'!X70/((1+$B$1)^($A96-$A$4))</f>
        <v>0</v>
      </c>
      <c r="Y96" s="3">
        <f>'SOR Undiscounted'!Y70/((1+$B$1)^($A96-$A$4))</f>
        <v>0</v>
      </c>
      <c r="Z96" s="3">
        <f>'SOR Undiscounted'!Z70/((1+$B$1)^($A96-$A$4))</f>
        <v>0</v>
      </c>
      <c r="AA96" s="3">
        <f>'SOR Undiscounted'!AA70/((1+$B$1)^($A96-$A$4))</f>
        <v>0</v>
      </c>
      <c r="AB96" s="1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0">
        <v>2033</v>
      </c>
      <c r="B97" s="3">
        <f>'SOR Undiscounted'!B71/((1+$B$1)^($A97-$A$4))</f>
        <v>0</v>
      </c>
      <c r="C97" s="3">
        <f>'SOR Undiscounted'!C71/((1+$B$1)^($A97-$A$4))</f>
        <v>0</v>
      </c>
      <c r="D97" s="3">
        <f>'SOR Undiscounted'!D71/((1+$B$1)^($A97-$A$4))</f>
        <v>0</v>
      </c>
      <c r="E97" s="3">
        <f>'SOR Undiscounted'!E71/((1+$B$1)^($A97-$A$4))</f>
        <v>0</v>
      </c>
      <c r="F97" s="3">
        <f>'SOR Undiscounted'!F71/((1+$B$1)^($A97-$A$4))</f>
        <v>0</v>
      </c>
      <c r="G97" s="3">
        <f>'SOR Undiscounted'!G71/((1+$B$1)^($A97-$A$4))</f>
        <v>0</v>
      </c>
      <c r="H97" s="3">
        <f>'SOR Undiscounted'!H71/((1+$B$1)^($A97-$A$4))</f>
        <v>0</v>
      </c>
      <c r="I97" s="3">
        <f>'SOR Undiscounted'!I71/((1+$B$1)^($A97-$A$4))</f>
        <v>0</v>
      </c>
      <c r="J97" s="14"/>
      <c r="K97" s="3">
        <f>'SOR Undiscounted'!K71/((1+$B$1)^($A97-$A$4))</f>
        <v>0</v>
      </c>
      <c r="L97" s="3">
        <f>'SOR Undiscounted'!L71/((1+$B$1)^($A97-$A$4))</f>
        <v>0</v>
      </c>
      <c r="M97" s="3">
        <f>'SOR Undiscounted'!M71/((1+$B$1)^($A97-$A$4))</f>
        <v>0</v>
      </c>
      <c r="N97" s="3">
        <f>'SOR Undiscounted'!N71/((1+$B$1)^($A97-$A$4))</f>
        <v>0</v>
      </c>
      <c r="O97" s="3">
        <f>'SOR Undiscounted'!O71/((1+$B$1)^($A97-$A$4))</f>
        <v>0</v>
      </c>
      <c r="P97" s="3">
        <f>'SOR Undiscounted'!P71/((1+$B$1)^($A97-$A$4))</f>
        <v>0</v>
      </c>
      <c r="Q97" s="3">
        <f>'SOR Undiscounted'!Q71/((1+$B$1)^($A97-$A$4))</f>
        <v>0</v>
      </c>
      <c r="R97" s="3">
        <f>'SOR Undiscounted'!R71/((1+$B$1)^($A97-$A$4))</f>
        <v>0</v>
      </c>
      <c r="S97" s="14"/>
      <c r="T97" s="3">
        <f>'SOR Undiscounted'!T71/((1+$B$1)^($A97-$A$4))</f>
        <v>0</v>
      </c>
      <c r="U97" s="3">
        <f>'SOR Undiscounted'!U71/((1+$B$1)^($A97-$A$4))</f>
        <v>0</v>
      </c>
      <c r="V97" s="3">
        <f>'SOR Undiscounted'!V71/((1+$B$1)^($A97-$A$4))</f>
        <v>0</v>
      </c>
      <c r="W97" s="3">
        <f>'SOR Undiscounted'!W71/((1+$B$1)^($A97-$A$4))</f>
        <v>0</v>
      </c>
      <c r="X97" s="3">
        <f>'SOR Undiscounted'!X71/((1+$B$1)^($A97-$A$4))</f>
        <v>0</v>
      </c>
      <c r="Y97" s="3">
        <f>'SOR Undiscounted'!Y71/((1+$B$1)^($A97-$A$4))</f>
        <v>0</v>
      </c>
      <c r="Z97" s="3">
        <f>'SOR Undiscounted'!Z71/((1+$B$1)^($A97-$A$4))</f>
        <v>0</v>
      </c>
      <c r="AA97" s="3">
        <f>'SOR Undiscounted'!AA71/((1+$B$1)^($A97-$A$4))</f>
        <v>0</v>
      </c>
      <c r="AB97" s="1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0">
        <v>2034</v>
      </c>
      <c r="B98" s="3">
        <f>'SOR Undiscounted'!B72/((1+$B$1)^($A98-$A$4))</f>
        <v>0</v>
      </c>
      <c r="C98" s="3">
        <f>'SOR Undiscounted'!C72/((1+$B$1)^($A98-$A$4))</f>
        <v>0</v>
      </c>
      <c r="D98" s="3">
        <f>'SOR Undiscounted'!D72/((1+$B$1)^($A98-$A$4))</f>
        <v>0</v>
      </c>
      <c r="E98" s="3">
        <f>'SOR Undiscounted'!E72/((1+$B$1)^($A98-$A$4))</f>
        <v>0</v>
      </c>
      <c r="F98" s="3">
        <f>'SOR Undiscounted'!F72/((1+$B$1)^($A98-$A$4))</f>
        <v>0</v>
      </c>
      <c r="G98" s="3">
        <f>'SOR Undiscounted'!G72/((1+$B$1)^($A98-$A$4))</f>
        <v>0</v>
      </c>
      <c r="H98" s="3">
        <f>'SOR Undiscounted'!H72/((1+$B$1)^($A98-$A$4))</f>
        <v>0</v>
      </c>
      <c r="I98" s="3">
        <f>'SOR Undiscounted'!I72/((1+$B$1)^($A98-$A$4))</f>
        <v>0</v>
      </c>
      <c r="J98" s="14"/>
      <c r="K98" s="3">
        <f>'SOR Undiscounted'!K72/((1+$B$1)^($A98-$A$4))</f>
        <v>0</v>
      </c>
      <c r="L98" s="3">
        <f>'SOR Undiscounted'!L72/((1+$B$1)^($A98-$A$4))</f>
        <v>0</v>
      </c>
      <c r="M98" s="3">
        <f>'SOR Undiscounted'!M72/((1+$B$1)^($A98-$A$4))</f>
        <v>0</v>
      </c>
      <c r="N98" s="3">
        <f>'SOR Undiscounted'!N72/((1+$B$1)^($A98-$A$4))</f>
        <v>0</v>
      </c>
      <c r="O98" s="3">
        <f>'SOR Undiscounted'!O72/((1+$B$1)^($A98-$A$4))</f>
        <v>0</v>
      </c>
      <c r="P98" s="3">
        <f>'SOR Undiscounted'!P72/((1+$B$1)^($A98-$A$4))</f>
        <v>0</v>
      </c>
      <c r="Q98" s="3">
        <f>'SOR Undiscounted'!Q72/((1+$B$1)^($A98-$A$4))</f>
        <v>0</v>
      </c>
      <c r="R98" s="3">
        <f>'SOR Undiscounted'!R72/((1+$B$1)^($A98-$A$4))</f>
        <v>0</v>
      </c>
      <c r="S98" s="14"/>
      <c r="T98" s="3">
        <f>'SOR Undiscounted'!T72/((1+$B$1)^($A98-$A$4))</f>
        <v>0</v>
      </c>
      <c r="U98" s="3">
        <f>'SOR Undiscounted'!U72/((1+$B$1)^($A98-$A$4))</f>
        <v>0</v>
      </c>
      <c r="V98" s="3">
        <f>'SOR Undiscounted'!V72/((1+$B$1)^($A98-$A$4))</f>
        <v>0</v>
      </c>
      <c r="W98" s="3">
        <f>'SOR Undiscounted'!W72/((1+$B$1)^($A98-$A$4))</f>
        <v>0</v>
      </c>
      <c r="X98" s="3">
        <f>'SOR Undiscounted'!X72/((1+$B$1)^($A98-$A$4))</f>
        <v>0</v>
      </c>
      <c r="Y98" s="3">
        <f>'SOR Undiscounted'!Y72/((1+$B$1)^($A98-$A$4))</f>
        <v>0</v>
      </c>
      <c r="Z98" s="3">
        <f>'SOR Undiscounted'!Z72/((1+$B$1)^($A98-$A$4))</f>
        <v>0</v>
      </c>
      <c r="AA98" s="3">
        <f>'SOR Undiscounted'!AA72/((1+$B$1)^($A98-$A$4))</f>
        <v>0</v>
      </c>
      <c r="AB98" s="1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0">
        <v>2035</v>
      </c>
      <c r="B99" s="3">
        <f>'SOR Undiscounted'!B73/((1+$B$1)^($A99-$A$4))</f>
        <v>0</v>
      </c>
      <c r="C99" s="3">
        <f>'SOR Undiscounted'!C73/((1+$B$1)^($A99-$A$4))</f>
        <v>0</v>
      </c>
      <c r="D99" s="3">
        <f>'SOR Undiscounted'!D73/((1+$B$1)^($A99-$A$4))</f>
        <v>0</v>
      </c>
      <c r="E99" s="3">
        <f>'SOR Undiscounted'!E73/((1+$B$1)^($A99-$A$4))</f>
        <v>0</v>
      </c>
      <c r="F99" s="3">
        <f>'SOR Undiscounted'!F73/((1+$B$1)^($A99-$A$4))</f>
        <v>0</v>
      </c>
      <c r="G99" s="3">
        <f>'SOR Undiscounted'!G73/((1+$B$1)^($A99-$A$4))</f>
        <v>0</v>
      </c>
      <c r="H99" s="3">
        <f>'SOR Undiscounted'!H73/((1+$B$1)^($A99-$A$4))</f>
        <v>0</v>
      </c>
      <c r="I99" s="3">
        <f>'SOR Undiscounted'!I73/((1+$B$1)^($A99-$A$4))</f>
        <v>0</v>
      </c>
      <c r="J99" s="14"/>
      <c r="K99" s="3">
        <f>'SOR Undiscounted'!K73/((1+$B$1)^($A99-$A$4))</f>
        <v>0</v>
      </c>
      <c r="L99" s="3">
        <f>'SOR Undiscounted'!L73/((1+$B$1)^($A99-$A$4))</f>
        <v>0</v>
      </c>
      <c r="M99" s="3">
        <f>'SOR Undiscounted'!M73/((1+$B$1)^($A99-$A$4))</f>
        <v>0</v>
      </c>
      <c r="N99" s="3">
        <f>'SOR Undiscounted'!N73/((1+$B$1)^($A99-$A$4))</f>
        <v>0</v>
      </c>
      <c r="O99" s="3">
        <f>'SOR Undiscounted'!O73/((1+$B$1)^($A99-$A$4))</f>
        <v>0</v>
      </c>
      <c r="P99" s="3">
        <f>'SOR Undiscounted'!P73/((1+$B$1)^($A99-$A$4))</f>
        <v>0</v>
      </c>
      <c r="Q99" s="3">
        <f>'SOR Undiscounted'!Q73/((1+$B$1)^($A99-$A$4))</f>
        <v>0</v>
      </c>
      <c r="R99" s="3">
        <f>'SOR Undiscounted'!R73/((1+$B$1)^($A99-$A$4))</f>
        <v>0</v>
      </c>
      <c r="S99" s="14"/>
      <c r="T99" s="3">
        <f>'SOR Undiscounted'!T73/((1+$B$1)^($A99-$A$4))</f>
        <v>0</v>
      </c>
      <c r="U99" s="3">
        <f>'SOR Undiscounted'!U73/((1+$B$1)^($A99-$A$4))</f>
        <v>0</v>
      </c>
      <c r="V99" s="3">
        <f>'SOR Undiscounted'!V73/((1+$B$1)^($A99-$A$4))</f>
        <v>0</v>
      </c>
      <c r="W99" s="3">
        <f>'SOR Undiscounted'!W73/((1+$B$1)^($A99-$A$4))</f>
        <v>0</v>
      </c>
      <c r="X99" s="3">
        <f>'SOR Undiscounted'!X73/((1+$B$1)^($A99-$A$4))</f>
        <v>0</v>
      </c>
      <c r="Y99" s="3">
        <f>'SOR Undiscounted'!Y73/((1+$B$1)^($A99-$A$4))</f>
        <v>0</v>
      </c>
      <c r="Z99" s="3">
        <f>'SOR Undiscounted'!Z73/((1+$B$1)^($A99-$A$4))</f>
        <v>0</v>
      </c>
      <c r="AA99" s="3">
        <f>'SOR Undiscounted'!AA73/((1+$B$1)^($A99-$A$4))</f>
        <v>0</v>
      </c>
      <c r="AB99" s="1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0">
        <v>2036</v>
      </c>
      <c r="B100" s="3">
        <f>'SOR Undiscounted'!B74/((1+$B$1)^($A100-$A$4))</f>
        <v>0</v>
      </c>
      <c r="C100" s="3">
        <f>'SOR Undiscounted'!C74/((1+$B$1)^($A100-$A$4))</f>
        <v>0</v>
      </c>
      <c r="D100" s="3">
        <f>'SOR Undiscounted'!D74/((1+$B$1)^($A100-$A$4))</f>
        <v>0</v>
      </c>
      <c r="E100" s="3">
        <f>'SOR Undiscounted'!E74/((1+$B$1)^($A100-$A$4))</f>
        <v>0</v>
      </c>
      <c r="F100" s="3">
        <f>'SOR Undiscounted'!F74/((1+$B$1)^($A100-$A$4))</f>
        <v>0</v>
      </c>
      <c r="G100" s="3">
        <f>'SOR Undiscounted'!G74/((1+$B$1)^($A100-$A$4))</f>
        <v>0</v>
      </c>
      <c r="H100" s="3">
        <f>'SOR Undiscounted'!H74/((1+$B$1)^($A100-$A$4))</f>
        <v>0</v>
      </c>
      <c r="I100" s="3">
        <f>'SOR Undiscounted'!I74/((1+$B$1)^($A100-$A$4))</f>
        <v>0</v>
      </c>
      <c r="J100" s="14"/>
      <c r="K100" s="3">
        <f>'SOR Undiscounted'!K74/((1+$B$1)^($A100-$A$4))</f>
        <v>0</v>
      </c>
      <c r="L100" s="3">
        <f>'SOR Undiscounted'!L74/((1+$B$1)^($A100-$A$4))</f>
        <v>0</v>
      </c>
      <c r="M100" s="3">
        <f>'SOR Undiscounted'!M74/((1+$B$1)^($A100-$A$4))</f>
        <v>0</v>
      </c>
      <c r="N100" s="3">
        <f>'SOR Undiscounted'!N74/((1+$B$1)^($A100-$A$4))</f>
        <v>0</v>
      </c>
      <c r="O100" s="3">
        <f>'SOR Undiscounted'!O74/((1+$B$1)^($A100-$A$4))</f>
        <v>0</v>
      </c>
      <c r="P100" s="3">
        <f>'SOR Undiscounted'!P74/((1+$B$1)^($A100-$A$4))</f>
        <v>0</v>
      </c>
      <c r="Q100" s="3">
        <f>'SOR Undiscounted'!Q74/((1+$B$1)^($A100-$A$4))</f>
        <v>0</v>
      </c>
      <c r="R100" s="3">
        <f>'SOR Undiscounted'!R74/((1+$B$1)^($A100-$A$4))</f>
        <v>0</v>
      </c>
      <c r="S100" s="14"/>
      <c r="T100" s="3">
        <f>'SOR Undiscounted'!T74/((1+$B$1)^($A100-$A$4))</f>
        <v>0</v>
      </c>
      <c r="U100" s="3">
        <f>'SOR Undiscounted'!U74/((1+$B$1)^($A100-$A$4))</f>
        <v>0</v>
      </c>
      <c r="V100" s="3">
        <f>'SOR Undiscounted'!V74/((1+$B$1)^($A100-$A$4))</f>
        <v>0</v>
      </c>
      <c r="W100" s="3">
        <f>'SOR Undiscounted'!W74/((1+$B$1)^($A100-$A$4))</f>
        <v>0</v>
      </c>
      <c r="X100" s="3">
        <f>'SOR Undiscounted'!X74/((1+$B$1)^($A100-$A$4))</f>
        <v>0</v>
      </c>
      <c r="Y100" s="3">
        <f>'SOR Undiscounted'!Y74/((1+$B$1)^($A100-$A$4))</f>
        <v>0</v>
      </c>
      <c r="Z100" s="3">
        <f>'SOR Undiscounted'!Z74/((1+$B$1)^($A100-$A$4))</f>
        <v>0</v>
      </c>
      <c r="AA100" s="3">
        <f>'SOR Undiscounted'!AA74/((1+$B$1)^($A100-$A$4))</f>
        <v>0</v>
      </c>
      <c r="AB100" s="1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0">
        <v>2037</v>
      </c>
      <c r="B101" s="3">
        <f>'SOR Undiscounted'!B75/((1+$B$1)^($A101-$A$4))</f>
        <v>0</v>
      </c>
      <c r="C101" s="3">
        <f>'SOR Undiscounted'!C75/((1+$B$1)^($A101-$A$4))</f>
        <v>0</v>
      </c>
      <c r="D101" s="3">
        <f>'SOR Undiscounted'!D75/((1+$B$1)^($A101-$A$4))</f>
        <v>0</v>
      </c>
      <c r="E101" s="3">
        <f>'SOR Undiscounted'!E75/((1+$B$1)^($A101-$A$4))</f>
        <v>0</v>
      </c>
      <c r="F101" s="3">
        <f>'SOR Undiscounted'!F75/((1+$B$1)^($A101-$A$4))</f>
        <v>0</v>
      </c>
      <c r="G101" s="3">
        <f>'SOR Undiscounted'!G75/((1+$B$1)^($A101-$A$4))</f>
        <v>0</v>
      </c>
      <c r="H101" s="3">
        <f>'SOR Undiscounted'!H75/((1+$B$1)^($A101-$A$4))</f>
        <v>0</v>
      </c>
      <c r="I101" s="3">
        <f>'SOR Undiscounted'!I75/((1+$B$1)^($A101-$A$4))</f>
        <v>0</v>
      </c>
      <c r="J101" s="14"/>
      <c r="K101" s="3">
        <f>'SOR Undiscounted'!K75/((1+$B$1)^($A101-$A$4))</f>
        <v>0</v>
      </c>
      <c r="L101" s="3">
        <f>'SOR Undiscounted'!L75/((1+$B$1)^($A101-$A$4))</f>
        <v>0</v>
      </c>
      <c r="M101" s="3">
        <f>'SOR Undiscounted'!M75/((1+$B$1)^($A101-$A$4))</f>
        <v>0</v>
      </c>
      <c r="N101" s="3">
        <f>'SOR Undiscounted'!N75/((1+$B$1)^($A101-$A$4))</f>
        <v>0</v>
      </c>
      <c r="O101" s="3">
        <f>'SOR Undiscounted'!O75/((1+$B$1)^($A101-$A$4))</f>
        <v>0</v>
      </c>
      <c r="P101" s="3">
        <f>'SOR Undiscounted'!P75/((1+$B$1)^($A101-$A$4))</f>
        <v>0</v>
      </c>
      <c r="Q101" s="3">
        <f>'SOR Undiscounted'!Q75/((1+$B$1)^($A101-$A$4))</f>
        <v>0</v>
      </c>
      <c r="R101" s="3">
        <f>'SOR Undiscounted'!R75/((1+$B$1)^($A101-$A$4))</f>
        <v>0</v>
      </c>
      <c r="S101" s="14"/>
      <c r="T101" s="3">
        <f>'SOR Undiscounted'!T75/((1+$B$1)^($A101-$A$4))</f>
        <v>0</v>
      </c>
      <c r="U101" s="3">
        <f>'SOR Undiscounted'!U75/((1+$B$1)^($A101-$A$4))</f>
        <v>0</v>
      </c>
      <c r="V101" s="3">
        <f>'SOR Undiscounted'!V75/((1+$B$1)^($A101-$A$4))</f>
        <v>0</v>
      </c>
      <c r="W101" s="3">
        <f>'SOR Undiscounted'!W75/((1+$B$1)^($A101-$A$4))</f>
        <v>0</v>
      </c>
      <c r="X101" s="3">
        <f>'SOR Undiscounted'!X75/((1+$B$1)^($A101-$A$4))</f>
        <v>0</v>
      </c>
      <c r="Y101" s="3">
        <f>'SOR Undiscounted'!Y75/((1+$B$1)^($A101-$A$4))</f>
        <v>0</v>
      </c>
      <c r="Z101" s="3">
        <f>'SOR Undiscounted'!Z75/((1+$B$1)^($A101-$A$4))</f>
        <v>0</v>
      </c>
      <c r="AA101" s="3">
        <f>'SOR Undiscounted'!AA75/((1+$B$1)^($A101-$A$4))</f>
        <v>0</v>
      </c>
      <c r="AB101" s="1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0">
        <v>2038</v>
      </c>
      <c r="B102" s="3">
        <f>'SOR Undiscounted'!B76/((1+$B$1)^($A102-$A$4))</f>
        <v>0</v>
      </c>
      <c r="C102" s="3">
        <f>'SOR Undiscounted'!C76/((1+$B$1)^($A102-$A$4))</f>
        <v>0</v>
      </c>
      <c r="D102" s="3">
        <f>'SOR Undiscounted'!D76/((1+$B$1)^($A102-$A$4))</f>
        <v>0</v>
      </c>
      <c r="E102" s="3">
        <f>'SOR Undiscounted'!E76/((1+$B$1)^($A102-$A$4))</f>
        <v>0</v>
      </c>
      <c r="F102" s="3">
        <f>'SOR Undiscounted'!F76/((1+$B$1)^($A102-$A$4))</f>
        <v>0</v>
      </c>
      <c r="G102" s="3">
        <f>'SOR Undiscounted'!G76/((1+$B$1)^($A102-$A$4))</f>
        <v>0</v>
      </c>
      <c r="H102" s="3">
        <f>'SOR Undiscounted'!H76/((1+$B$1)^($A102-$A$4))</f>
        <v>0</v>
      </c>
      <c r="I102" s="3">
        <f>'SOR Undiscounted'!I76/((1+$B$1)^($A102-$A$4))</f>
        <v>0</v>
      </c>
      <c r="J102" s="14"/>
      <c r="K102" s="3">
        <f>'SOR Undiscounted'!K76/((1+$B$1)^($A102-$A$4))</f>
        <v>0</v>
      </c>
      <c r="L102" s="3">
        <f>'SOR Undiscounted'!L76/((1+$B$1)^($A102-$A$4))</f>
        <v>0</v>
      </c>
      <c r="M102" s="3">
        <f>'SOR Undiscounted'!M76/((1+$B$1)^($A102-$A$4))</f>
        <v>0</v>
      </c>
      <c r="N102" s="3">
        <f>'SOR Undiscounted'!N76/((1+$B$1)^($A102-$A$4))</f>
        <v>0</v>
      </c>
      <c r="O102" s="3">
        <f>'SOR Undiscounted'!O76/((1+$B$1)^($A102-$A$4))</f>
        <v>0</v>
      </c>
      <c r="P102" s="3">
        <f>'SOR Undiscounted'!P76/((1+$B$1)^($A102-$A$4))</f>
        <v>0</v>
      </c>
      <c r="Q102" s="3">
        <f>'SOR Undiscounted'!Q76/((1+$B$1)^($A102-$A$4))</f>
        <v>0</v>
      </c>
      <c r="R102" s="3">
        <f>'SOR Undiscounted'!R76/((1+$B$1)^($A102-$A$4))</f>
        <v>0</v>
      </c>
      <c r="S102" s="14"/>
      <c r="T102" s="3">
        <f>'SOR Undiscounted'!T76/((1+$B$1)^($A102-$A$4))</f>
        <v>0</v>
      </c>
      <c r="U102" s="3">
        <f>'SOR Undiscounted'!U76/((1+$B$1)^($A102-$A$4))</f>
        <v>0</v>
      </c>
      <c r="V102" s="3">
        <f>'SOR Undiscounted'!V76/((1+$B$1)^($A102-$A$4))</f>
        <v>0</v>
      </c>
      <c r="W102" s="3">
        <f>'SOR Undiscounted'!W76/((1+$B$1)^($A102-$A$4))</f>
        <v>0</v>
      </c>
      <c r="X102" s="3">
        <f>'SOR Undiscounted'!X76/((1+$B$1)^($A102-$A$4))</f>
        <v>0</v>
      </c>
      <c r="Y102" s="3">
        <f>'SOR Undiscounted'!Y76/((1+$B$1)^($A102-$A$4))</f>
        <v>0</v>
      </c>
      <c r="Z102" s="3">
        <f>'SOR Undiscounted'!Z76/((1+$B$1)^($A102-$A$4))</f>
        <v>0</v>
      </c>
      <c r="AA102" s="3">
        <f>'SOR Undiscounted'!AA76/((1+$B$1)^($A102-$A$4))</f>
        <v>0</v>
      </c>
      <c r="AB102" s="1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0">
        <v>2039</v>
      </c>
      <c r="B103" s="3">
        <f>'SOR Undiscounted'!B77/((1+$B$1)^($A103-$A$4))</f>
        <v>0</v>
      </c>
      <c r="C103" s="3">
        <f>'SOR Undiscounted'!C77/((1+$B$1)^($A103-$A$4))</f>
        <v>0</v>
      </c>
      <c r="D103" s="3">
        <f>'SOR Undiscounted'!D77/((1+$B$1)^($A103-$A$4))</f>
        <v>0</v>
      </c>
      <c r="E103" s="3">
        <f>'SOR Undiscounted'!E77/((1+$B$1)^($A103-$A$4))</f>
        <v>0</v>
      </c>
      <c r="F103" s="3">
        <f>'SOR Undiscounted'!F77/((1+$B$1)^($A103-$A$4))</f>
        <v>0</v>
      </c>
      <c r="G103" s="3">
        <f>'SOR Undiscounted'!G77/((1+$B$1)^($A103-$A$4))</f>
        <v>0</v>
      </c>
      <c r="H103" s="3">
        <f>'SOR Undiscounted'!H77/((1+$B$1)^($A103-$A$4))</f>
        <v>0</v>
      </c>
      <c r="I103" s="3">
        <f>'SOR Undiscounted'!I77/((1+$B$1)^($A103-$A$4))</f>
        <v>0</v>
      </c>
      <c r="J103" s="14"/>
      <c r="K103" s="3">
        <f>'SOR Undiscounted'!K77/((1+$B$1)^($A103-$A$4))</f>
        <v>0</v>
      </c>
      <c r="L103" s="3">
        <f>'SOR Undiscounted'!L77/((1+$B$1)^($A103-$A$4))</f>
        <v>0</v>
      </c>
      <c r="M103" s="3">
        <f>'SOR Undiscounted'!M77/((1+$B$1)^($A103-$A$4))</f>
        <v>0</v>
      </c>
      <c r="N103" s="3">
        <f>'SOR Undiscounted'!N77/((1+$B$1)^($A103-$A$4))</f>
        <v>0</v>
      </c>
      <c r="O103" s="3">
        <f>'SOR Undiscounted'!O77/((1+$B$1)^($A103-$A$4))</f>
        <v>0</v>
      </c>
      <c r="P103" s="3">
        <f>'SOR Undiscounted'!P77/((1+$B$1)^($A103-$A$4))</f>
        <v>0</v>
      </c>
      <c r="Q103" s="3">
        <f>'SOR Undiscounted'!Q77/((1+$B$1)^($A103-$A$4))</f>
        <v>0</v>
      </c>
      <c r="R103" s="3">
        <f>'SOR Undiscounted'!R77/((1+$B$1)^($A103-$A$4))</f>
        <v>0</v>
      </c>
      <c r="S103" s="14"/>
      <c r="T103" s="3">
        <f>'SOR Undiscounted'!T77/((1+$B$1)^($A103-$A$4))</f>
        <v>0</v>
      </c>
      <c r="U103" s="3">
        <f>'SOR Undiscounted'!U77/((1+$B$1)^($A103-$A$4))</f>
        <v>0</v>
      </c>
      <c r="V103" s="3">
        <f>'SOR Undiscounted'!V77/((1+$B$1)^($A103-$A$4))</f>
        <v>0</v>
      </c>
      <c r="W103" s="3">
        <f>'SOR Undiscounted'!W77/((1+$B$1)^($A103-$A$4))</f>
        <v>0</v>
      </c>
      <c r="X103" s="3">
        <f>'SOR Undiscounted'!X77/((1+$B$1)^($A103-$A$4))</f>
        <v>0</v>
      </c>
      <c r="Y103" s="3">
        <f>'SOR Undiscounted'!Y77/((1+$B$1)^($A103-$A$4))</f>
        <v>0</v>
      </c>
      <c r="Z103" s="3">
        <f>'SOR Undiscounted'!Z77/((1+$B$1)^($A103-$A$4))</f>
        <v>0</v>
      </c>
      <c r="AA103" s="3">
        <f>'SOR Undiscounted'!AA77/((1+$B$1)^($A103-$A$4))</f>
        <v>0</v>
      </c>
      <c r="AB103" s="1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0">
        <v>2040</v>
      </c>
      <c r="B104" s="3">
        <f>'SOR Undiscounted'!B78/((1+$B$1)^($A104-$A$4))</f>
        <v>0</v>
      </c>
      <c r="C104" s="3">
        <f>'SOR Undiscounted'!C78/((1+$B$1)^($A104-$A$4))</f>
        <v>0</v>
      </c>
      <c r="D104" s="3">
        <f>'SOR Undiscounted'!D78/((1+$B$1)^($A104-$A$4))</f>
        <v>0</v>
      </c>
      <c r="E104" s="3">
        <f>'SOR Undiscounted'!E78/((1+$B$1)^($A104-$A$4))</f>
        <v>0</v>
      </c>
      <c r="F104" s="3">
        <f>'SOR Undiscounted'!F78/((1+$B$1)^($A104-$A$4))</f>
        <v>0</v>
      </c>
      <c r="G104" s="3">
        <f>'SOR Undiscounted'!G78/((1+$B$1)^($A104-$A$4))</f>
        <v>0</v>
      </c>
      <c r="H104" s="3">
        <f>'SOR Undiscounted'!H78/((1+$B$1)^($A104-$A$4))</f>
        <v>0</v>
      </c>
      <c r="I104" s="3">
        <f>'SOR Undiscounted'!I78/((1+$B$1)^($A104-$A$4))</f>
        <v>0</v>
      </c>
      <c r="J104" s="14"/>
      <c r="K104" s="3">
        <f>'SOR Undiscounted'!K78/((1+$B$1)^($A104-$A$4))</f>
        <v>0</v>
      </c>
      <c r="L104" s="3">
        <f>'SOR Undiscounted'!L78/((1+$B$1)^($A104-$A$4))</f>
        <v>0</v>
      </c>
      <c r="M104" s="3">
        <f>'SOR Undiscounted'!M78/((1+$B$1)^($A104-$A$4))</f>
        <v>0</v>
      </c>
      <c r="N104" s="3">
        <f>'SOR Undiscounted'!N78/((1+$B$1)^($A104-$A$4))</f>
        <v>0</v>
      </c>
      <c r="O104" s="3">
        <f>'SOR Undiscounted'!O78/((1+$B$1)^($A104-$A$4))</f>
        <v>0</v>
      </c>
      <c r="P104" s="3">
        <f>'SOR Undiscounted'!P78/((1+$B$1)^($A104-$A$4))</f>
        <v>0</v>
      </c>
      <c r="Q104" s="3">
        <f>'SOR Undiscounted'!Q78/((1+$B$1)^($A104-$A$4))</f>
        <v>0</v>
      </c>
      <c r="R104" s="3">
        <f>'SOR Undiscounted'!R78/((1+$B$1)^($A104-$A$4))</f>
        <v>0</v>
      </c>
      <c r="S104" s="14"/>
      <c r="T104" s="3">
        <f>'SOR Undiscounted'!T78/((1+$B$1)^($A104-$A$4))</f>
        <v>0</v>
      </c>
      <c r="U104" s="3">
        <f>'SOR Undiscounted'!U78/((1+$B$1)^($A104-$A$4))</f>
        <v>0</v>
      </c>
      <c r="V104" s="3">
        <f>'SOR Undiscounted'!V78/((1+$B$1)^($A104-$A$4))</f>
        <v>0</v>
      </c>
      <c r="W104" s="3">
        <f>'SOR Undiscounted'!W78/((1+$B$1)^($A104-$A$4))</f>
        <v>0</v>
      </c>
      <c r="X104" s="3">
        <f>'SOR Undiscounted'!X78/((1+$B$1)^($A104-$A$4))</f>
        <v>0</v>
      </c>
      <c r="Y104" s="3">
        <f>'SOR Undiscounted'!Y78/((1+$B$1)^($A104-$A$4))</f>
        <v>0</v>
      </c>
      <c r="Z104" s="3">
        <f>'SOR Undiscounted'!Z78/((1+$B$1)^($A104-$A$4))</f>
        <v>0</v>
      </c>
      <c r="AA104" s="3">
        <f>'SOR Undiscounted'!AA78/((1+$B$1)^($A104-$A$4))</f>
        <v>0</v>
      </c>
      <c r="AB104" s="14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12">SUM(C84:C104)</f>
        <v>0</v>
      </c>
      <c r="D105" s="13">
        <f t="shared" si="12"/>
        <v>0</v>
      </c>
      <c r="E105" s="13">
        <f t="shared" si="12"/>
        <v>0</v>
      </c>
      <c r="F105" s="13">
        <f t="shared" si="12"/>
        <v>0</v>
      </c>
      <c r="G105" s="13">
        <f t="shared" si="12"/>
        <v>0</v>
      </c>
      <c r="H105" s="13">
        <f t="shared" si="12"/>
        <v>0</v>
      </c>
      <c r="I105" s="13">
        <f t="shared" ref="I105" si="13">SUM(I84:I104)</f>
        <v>0</v>
      </c>
      <c r="J105" s="14"/>
      <c r="K105" s="13">
        <f t="shared" ref="K105:Q105" si="14">SUM(K84:K104)</f>
        <v>0</v>
      </c>
      <c r="L105" s="13">
        <f t="shared" si="14"/>
        <v>0</v>
      </c>
      <c r="M105" s="13">
        <f t="shared" si="14"/>
        <v>0</v>
      </c>
      <c r="N105" s="13">
        <f t="shared" si="14"/>
        <v>0</v>
      </c>
      <c r="O105" s="13">
        <f t="shared" si="14"/>
        <v>0</v>
      </c>
      <c r="P105" s="13">
        <f t="shared" si="14"/>
        <v>0</v>
      </c>
      <c r="Q105" s="13">
        <f t="shared" si="14"/>
        <v>0</v>
      </c>
      <c r="R105" s="13">
        <f t="shared" ref="R105" si="15">SUM(R84:R104)</f>
        <v>0</v>
      </c>
      <c r="S105" s="14"/>
      <c r="T105" s="13">
        <f t="shared" ref="T105:Z105" si="16">SUM(T84:T104)</f>
        <v>0</v>
      </c>
      <c r="U105" s="13">
        <f t="shared" si="16"/>
        <v>0</v>
      </c>
      <c r="V105" s="13">
        <f t="shared" si="16"/>
        <v>0</v>
      </c>
      <c r="W105" s="13">
        <f t="shared" si="16"/>
        <v>0</v>
      </c>
      <c r="X105" s="13">
        <f t="shared" si="16"/>
        <v>0</v>
      </c>
      <c r="Y105" s="13">
        <f t="shared" si="16"/>
        <v>0</v>
      </c>
      <c r="Z105" s="13">
        <f t="shared" si="16"/>
        <v>0</v>
      </c>
      <c r="AA105" s="13">
        <f t="shared" ref="AA105" si="17">SUM(AA84:AA104)</f>
        <v>0</v>
      </c>
      <c r="AB105" s="14"/>
    </row>
    <row r="106" spans="1:57" x14ac:dyDescent="0.25">
      <c r="AP106" s="18"/>
      <c r="BD106" s="18"/>
    </row>
    <row r="108" spans="1:57" x14ac:dyDescent="0.25">
      <c r="A108" s="6" t="s">
        <v>70</v>
      </c>
    </row>
    <row r="109" spans="1:57" x14ac:dyDescent="0.25">
      <c r="A109" s="6"/>
      <c r="B109" s="5" t="s">
        <v>57</v>
      </c>
      <c r="C109" s="5"/>
      <c r="D109" s="5"/>
      <c r="E109" s="5"/>
      <c r="F109" s="5"/>
      <c r="G109" s="5"/>
      <c r="H109" s="5"/>
      <c r="I109" s="5"/>
      <c r="K109" s="5" t="s">
        <v>58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0" t="s">
        <v>0</v>
      </c>
      <c r="B110" s="30" t="s">
        <v>4</v>
      </c>
      <c r="C110" s="30" t="s">
        <v>5</v>
      </c>
      <c r="D110" s="30" t="s">
        <v>6</v>
      </c>
      <c r="E110" s="30" t="s">
        <v>7</v>
      </c>
      <c r="F110" s="30" t="s">
        <v>8</v>
      </c>
      <c r="G110" s="30" t="s">
        <v>9</v>
      </c>
      <c r="H110" s="30" t="s">
        <v>10</v>
      </c>
      <c r="I110" s="30" t="s">
        <v>14</v>
      </c>
      <c r="K110" s="30" t="s">
        <v>4</v>
      </c>
      <c r="L110" s="30" t="s">
        <v>5</v>
      </c>
      <c r="M110" s="30" t="s">
        <v>6</v>
      </c>
      <c r="N110" s="30" t="s">
        <v>7</v>
      </c>
      <c r="O110" s="30" t="s">
        <v>8</v>
      </c>
      <c r="P110" s="30" t="s">
        <v>9</v>
      </c>
      <c r="Q110" s="30" t="s">
        <v>10</v>
      </c>
      <c r="R110" s="30" t="s">
        <v>14</v>
      </c>
      <c r="T110" s="30" t="s">
        <v>4</v>
      </c>
      <c r="U110" s="30" t="s">
        <v>5</v>
      </c>
      <c r="V110" s="30" t="s">
        <v>6</v>
      </c>
      <c r="W110" s="30" t="s">
        <v>7</v>
      </c>
      <c r="X110" s="30" t="s">
        <v>8</v>
      </c>
      <c r="Y110" s="30" t="s">
        <v>9</v>
      </c>
      <c r="Z110" s="30" t="s">
        <v>10</v>
      </c>
      <c r="AA110" s="30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0">
        <v>2020</v>
      </c>
      <c r="B111" s="3">
        <f>'SOR Undiscounted'!B85/((1+$B$1)^($A111-$A$4))</f>
        <v>0</v>
      </c>
      <c r="C111" s="3">
        <f>'SOR Undiscounted'!C85/((1+$B$1)^($A111-$A$4))</f>
        <v>0</v>
      </c>
      <c r="D111" s="3">
        <f>'SOR Undiscounted'!D85/((1+$B$1)^($A111-$A$4))</f>
        <v>0</v>
      </c>
      <c r="E111" s="3">
        <f>'SOR Undiscounted'!E85/((1+$B$1)^($A111-$A$4))</f>
        <v>0</v>
      </c>
      <c r="F111" s="3">
        <f>'SOR Undiscounted'!F85/((1+$B$1)^($A111-$A$4))</f>
        <v>0</v>
      </c>
      <c r="G111" s="3">
        <f>'SOR Undiscounted'!G85/((1+$B$1)^($A111-$A$4))</f>
        <v>0</v>
      </c>
      <c r="H111" s="3">
        <f>'SOR Undiscounted'!H85/((1+$B$1)^($A111-$A$4))</f>
        <v>0</v>
      </c>
      <c r="I111" s="3">
        <f>'SOR Undiscounted'!I85/((1+$B$1)^($A111-$A$4))</f>
        <v>0</v>
      </c>
      <c r="J111" s="14"/>
      <c r="K111" s="3">
        <f>'SOR Undiscounted'!K85/((1+$B$1)^($A111-$A$4))</f>
        <v>0</v>
      </c>
      <c r="L111" s="3">
        <f>'SOR Undiscounted'!L85/((1+$B$1)^($A111-$A$4))</f>
        <v>0</v>
      </c>
      <c r="M111" s="3">
        <f>'SOR Undiscounted'!M85/((1+$B$1)^($A111-$A$4))</f>
        <v>0</v>
      </c>
      <c r="N111" s="3">
        <f>'SOR Undiscounted'!N85/((1+$B$1)^($A111-$A$4))</f>
        <v>0</v>
      </c>
      <c r="O111" s="3">
        <f>'SOR Undiscounted'!O85/((1+$B$1)^($A111-$A$4))</f>
        <v>0</v>
      </c>
      <c r="P111" s="3">
        <f>'SOR Undiscounted'!P85/((1+$B$1)^($A111-$A$4))</f>
        <v>0</v>
      </c>
      <c r="Q111" s="3">
        <f>'SOR Undiscounted'!Q85/((1+$B$1)^($A111-$A$4))</f>
        <v>0</v>
      </c>
      <c r="R111" s="3">
        <f>'SOR Undiscounted'!R85/((1+$B$1)^($A111-$A$4))</f>
        <v>0</v>
      </c>
      <c r="S111" s="14"/>
      <c r="T111" s="3">
        <f>'SOR Undiscounted'!T85/((1+$B$1)^($A111-$A$4))</f>
        <v>0</v>
      </c>
      <c r="U111" s="3">
        <f>'SOR Undiscounted'!U85/((1+$B$1)^($A111-$A$4))</f>
        <v>0</v>
      </c>
      <c r="V111" s="3">
        <f>'SOR Undiscounted'!V85/((1+$B$1)^($A111-$A$4))</f>
        <v>0</v>
      </c>
      <c r="W111" s="3">
        <f>'SOR Undiscounted'!W85/((1+$B$1)^($A111-$A$4))</f>
        <v>0</v>
      </c>
      <c r="X111" s="3">
        <f>'SOR Undiscounted'!X85/((1+$B$1)^($A111-$A$4))</f>
        <v>0</v>
      </c>
      <c r="Y111" s="3">
        <f>'SOR Undiscounted'!Y85/((1+$B$1)^($A111-$A$4))</f>
        <v>0</v>
      </c>
      <c r="Z111" s="3">
        <f>'SOR Undiscounted'!Z85/((1+$B$1)^($A111-$A$4))</f>
        <v>0</v>
      </c>
      <c r="AA111" s="3">
        <f>'SOR Undiscounted'!AA85/((1+$B$1)^($A111-$A$4))</f>
        <v>0</v>
      </c>
      <c r="AB111" s="14"/>
    </row>
    <row r="112" spans="1:57" s="16" customFormat="1" x14ac:dyDescent="0.25">
      <c r="A112" s="30">
        <v>2021</v>
      </c>
      <c r="B112" s="3">
        <f>'SOR Undiscounted'!B86/((1+$B$1)^($A112-$A$4))</f>
        <v>0</v>
      </c>
      <c r="C112" s="3">
        <f>'SOR Undiscounted'!C86/((1+$B$1)^($A112-$A$4))</f>
        <v>0</v>
      </c>
      <c r="D112" s="3">
        <f>'SOR Undiscounted'!D86/((1+$B$1)^($A112-$A$4))</f>
        <v>0</v>
      </c>
      <c r="E112" s="3">
        <f>'SOR Undiscounted'!E86/((1+$B$1)^($A112-$A$4))</f>
        <v>0</v>
      </c>
      <c r="F112" s="3">
        <f>'SOR Undiscounted'!F86/((1+$B$1)^($A112-$A$4))</f>
        <v>0</v>
      </c>
      <c r="G112" s="3">
        <f>'SOR Undiscounted'!G86/((1+$B$1)^($A112-$A$4))</f>
        <v>0</v>
      </c>
      <c r="H112" s="3">
        <f>'SOR Undiscounted'!H86/((1+$B$1)^($A112-$A$4))</f>
        <v>0</v>
      </c>
      <c r="I112" s="3">
        <f>'SOR Undiscounted'!I86/((1+$B$1)^($A112-$A$4))</f>
        <v>0</v>
      </c>
      <c r="J112" s="14"/>
      <c r="K112" s="3">
        <f>'SOR Undiscounted'!K86/((1+$B$1)^($A112-$A$4))</f>
        <v>0</v>
      </c>
      <c r="L112" s="3">
        <f>'SOR Undiscounted'!L86/((1+$B$1)^($A112-$A$4))</f>
        <v>0</v>
      </c>
      <c r="M112" s="3">
        <f>'SOR Undiscounted'!M86/((1+$B$1)^($A112-$A$4))</f>
        <v>0</v>
      </c>
      <c r="N112" s="3">
        <f>'SOR Undiscounted'!N86/((1+$B$1)^($A112-$A$4))</f>
        <v>0</v>
      </c>
      <c r="O112" s="3">
        <f>'SOR Undiscounted'!O86/((1+$B$1)^($A112-$A$4))</f>
        <v>0</v>
      </c>
      <c r="P112" s="3">
        <f>'SOR Undiscounted'!P86/((1+$B$1)^($A112-$A$4))</f>
        <v>0</v>
      </c>
      <c r="Q112" s="3">
        <f>'SOR Undiscounted'!Q86/((1+$B$1)^($A112-$A$4))</f>
        <v>0</v>
      </c>
      <c r="R112" s="3">
        <f>'SOR Undiscounted'!R86/((1+$B$1)^($A112-$A$4))</f>
        <v>0</v>
      </c>
      <c r="S112" s="14"/>
      <c r="T112" s="3">
        <f>'SOR Undiscounted'!T86/((1+$B$1)^($A112-$A$4))</f>
        <v>0</v>
      </c>
      <c r="U112" s="3">
        <f>'SOR Undiscounted'!U86/((1+$B$1)^($A112-$A$4))</f>
        <v>0</v>
      </c>
      <c r="V112" s="3">
        <f>'SOR Undiscounted'!V86/((1+$B$1)^($A112-$A$4))</f>
        <v>0</v>
      </c>
      <c r="W112" s="3">
        <f>'SOR Undiscounted'!W86/((1+$B$1)^($A112-$A$4))</f>
        <v>0</v>
      </c>
      <c r="X112" s="3">
        <f>'SOR Undiscounted'!X86/((1+$B$1)^($A112-$A$4))</f>
        <v>0</v>
      </c>
      <c r="Y112" s="3">
        <f>'SOR Undiscounted'!Y86/((1+$B$1)^($A112-$A$4))</f>
        <v>0</v>
      </c>
      <c r="Z112" s="3">
        <f>'SOR Undiscounted'!Z86/((1+$B$1)^($A112-$A$4))</f>
        <v>0</v>
      </c>
      <c r="AA112" s="3">
        <f>'SOR Undiscounted'!AA86/((1+$B$1)^($A112-$A$4))</f>
        <v>0</v>
      </c>
      <c r="AB112" s="14"/>
    </row>
    <row r="113" spans="1:28" s="16" customFormat="1" x14ac:dyDescent="0.25">
      <c r="A113" s="30">
        <v>2022</v>
      </c>
      <c r="B113" s="3">
        <f>'SOR Undiscounted'!B87/((1+$B$1)^($A113-$A$4))</f>
        <v>0</v>
      </c>
      <c r="C113" s="3">
        <f>'SOR Undiscounted'!C87/((1+$B$1)^($A113-$A$4))</f>
        <v>0</v>
      </c>
      <c r="D113" s="3">
        <f>'SOR Undiscounted'!D87/((1+$B$1)^($A113-$A$4))</f>
        <v>0</v>
      </c>
      <c r="E113" s="3">
        <f>'SOR Undiscounted'!E87/((1+$B$1)^($A113-$A$4))</f>
        <v>0</v>
      </c>
      <c r="F113" s="3">
        <f>'SOR Undiscounted'!F87/((1+$B$1)^($A113-$A$4))</f>
        <v>0</v>
      </c>
      <c r="G113" s="3">
        <f>'SOR Undiscounted'!G87/((1+$B$1)^($A113-$A$4))</f>
        <v>0</v>
      </c>
      <c r="H113" s="3">
        <f>'SOR Undiscounted'!H87/((1+$B$1)^($A113-$A$4))</f>
        <v>0</v>
      </c>
      <c r="I113" s="3">
        <f>'SOR Undiscounted'!I87/((1+$B$1)^($A113-$A$4))</f>
        <v>0</v>
      </c>
      <c r="J113" s="14"/>
      <c r="K113" s="3">
        <f>'SOR Undiscounted'!K87/((1+$B$1)^($A113-$A$4))</f>
        <v>0</v>
      </c>
      <c r="L113" s="3">
        <f>'SOR Undiscounted'!L87/((1+$B$1)^($A113-$A$4))</f>
        <v>0</v>
      </c>
      <c r="M113" s="3">
        <f>'SOR Undiscounted'!M87/((1+$B$1)^($A113-$A$4))</f>
        <v>0</v>
      </c>
      <c r="N113" s="3">
        <f>'SOR Undiscounted'!N87/((1+$B$1)^($A113-$A$4))</f>
        <v>0</v>
      </c>
      <c r="O113" s="3">
        <f>'SOR Undiscounted'!O87/((1+$B$1)^($A113-$A$4))</f>
        <v>0</v>
      </c>
      <c r="P113" s="3">
        <f>'SOR Undiscounted'!P87/((1+$B$1)^($A113-$A$4))</f>
        <v>0</v>
      </c>
      <c r="Q113" s="3">
        <f>'SOR Undiscounted'!Q87/((1+$B$1)^($A113-$A$4))</f>
        <v>0</v>
      </c>
      <c r="R113" s="3">
        <f>'SOR Undiscounted'!R87/((1+$B$1)^($A113-$A$4))</f>
        <v>0</v>
      </c>
      <c r="S113" s="14"/>
      <c r="T113" s="3">
        <f>'SOR Undiscounted'!T87/((1+$B$1)^($A113-$A$4))</f>
        <v>0</v>
      </c>
      <c r="U113" s="3">
        <f>'SOR Undiscounted'!U87/((1+$B$1)^($A113-$A$4))</f>
        <v>0</v>
      </c>
      <c r="V113" s="3">
        <f>'SOR Undiscounted'!V87/((1+$B$1)^($A113-$A$4))</f>
        <v>0</v>
      </c>
      <c r="W113" s="3">
        <f>'SOR Undiscounted'!W87/((1+$B$1)^($A113-$A$4))</f>
        <v>0</v>
      </c>
      <c r="X113" s="3">
        <f>'SOR Undiscounted'!X87/((1+$B$1)^($A113-$A$4))</f>
        <v>0</v>
      </c>
      <c r="Y113" s="3">
        <f>'SOR Undiscounted'!Y87/((1+$B$1)^($A113-$A$4))</f>
        <v>0</v>
      </c>
      <c r="Z113" s="3">
        <f>'SOR Undiscounted'!Z87/((1+$B$1)^($A113-$A$4))</f>
        <v>0</v>
      </c>
      <c r="AA113" s="3">
        <f>'SOR Undiscounted'!AA87/((1+$B$1)^($A113-$A$4))</f>
        <v>0</v>
      </c>
      <c r="AB113" s="14"/>
    </row>
    <row r="114" spans="1:28" s="16" customFormat="1" x14ac:dyDescent="0.25">
      <c r="A114" s="30">
        <v>2023</v>
      </c>
      <c r="B114" s="3">
        <f>'SOR Undiscounted'!B88/((1+$B$1)^($A114-$A$4))</f>
        <v>0</v>
      </c>
      <c r="C114" s="3">
        <f>'SOR Undiscounted'!C88/((1+$B$1)^($A114-$A$4))</f>
        <v>0</v>
      </c>
      <c r="D114" s="3">
        <f>'SOR Undiscounted'!D88/((1+$B$1)^($A114-$A$4))</f>
        <v>0</v>
      </c>
      <c r="E114" s="3">
        <f>'SOR Undiscounted'!E88/((1+$B$1)^($A114-$A$4))</f>
        <v>0</v>
      </c>
      <c r="F114" s="3">
        <f>'SOR Undiscounted'!F88/((1+$B$1)^($A114-$A$4))</f>
        <v>0</v>
      </c>
      <c r="G114" s="3">
        <f>'SOR Undiscounted'!G88/((1+$B$1)^($A114-$A$4))</f>
        <v>0</v>
      </c>
      <c r="H114" s="3">
        <f>'SOR Undiscounted'!H88/((1+$B$1)^($A114-$A$4))</f>
        <v>0</v>
      </c>
      <c r="I114" s="3">
        <f>'SOR Undiscounted'!I88/((1+$B$1)^($A114-$A$4))</f>
        <v>0</v>
      </c>
      <c r="J114" s="14"/>
      <c r="K114" s="3">
        <f>'SOR Undiscounted'!K88/((1+$B$1)^($A114-$A$4))</f>
        <v>0</v>
      </c>
      <c r="L114" s="3">
        <f>'SOR Undiscounted'!L88/((1+$B$1)^($A114-$A$4))</f>
        <v>0</v>
      </c>
      <c r="M114" s="3">
        <f>'SOR Undiscounted'!M88/((1+$B$1)^($A114-$A$4))</f>
        <v>0</v>
      </c>
      <c r="N114" s="3">
        <f>'SOR Undiscounted'!N88/((1+$B$1)^($A114-$A$4))</f>
        <v>0</v>
      </c>
      <c r="O114" s="3">
        <f>'SOR Undiscounted'!O88/((1+$B$1)^($A114-$A$4))</f>
        <v>0</v>
      </c>
      <c r="P114" s="3">
        <f>'SOR Undiscounted'!P88/((1+$B$1)^($A114-$A$4))</f>
        <v>0</v>
      </c>
      <c r="Q114" s="3">
        <f>'SOR Undiscounted'!Q88/((1+$B$1)^($A114-$A$4))</f>
        <v>0</v>
      </c>
      <c r="R114" s="3">
        <f>'SOR Undiscounted'!R88/((1+$B$1)^($A114-$A$4))</f>
        <v>0</v>
      </c>
      <c r="S114" s="14"/>
      <c r="T114" s="3">
        <f>'SOR Undiscounted'!T88/((1+$B$1)^($A114-$A$4))</f>
        <v>0</v>
      </c>
      <c r="U114" s="3">
        <f>'SOR Undiscounted'!U88/((1+$B$1)^($A114-$A$4))</f>
        <v>0</v>
      </c>
      <c r="V114" s="3">
        <f>'SOR Undiscounted'!V88/((1+$B$1)^($A114-$A$4))</f>
        <v>0</v>
      </c>
      <c r="W114" s="3">
        <f>'SOR Undiscounted'!W88/((1+$B$1)^($A114-$A$4))</f>
        <v>0</v>
      </c>
      <c r="X114" s="3">
        <f>'SOR Undiscounted'!X88/((1+$B$1)^($A114-$A$4))</f>
        <v>0</v>
      </c>
      <c r="Y114" s="3">
        <f>'SOR Undiscounted'!Y88/((1+$B$1)^($A114-$A$4))</f>
        <v>0</v>
      </c>
      <c r="Z114" s="3">
        <f>'SOR Undiscounted'!Z88/((1+$B$1)^($A114-$A$4))</f>
        <v>0</v>
      </c>
      <c r="AA114" s="3">
        <f>'SOR Undiscounted'!AA88/((1+$B$1)^($A114-$A$4))</f>
        <v>0</v>
      </c>
      <c r="AB114" s="14"/>
    </row>
    <row r="115" spans="1:28" s="16" customFormat="1" x14ac:dyDescent="0.25">
      <c r="A115" s="30">
        <v>2024</v>
      </c>
      <c r="B115" s="3">
        <f>'SOR Undiscounted'!B89/((1+$B$1)^($A115-$A$4))</f>
        <v>0</v>
      </c>
      <c r="C115" s="3">
        <f>'SOR Undiscounted'!C89/((1+$B$1)^($A115-$A$4))</f>
        <v>0</v>
      </c>
      <c r="D115" s="3">
        <f>'SOR Undiscounted'!D89/((1+$B$1)^($A115-$A$4))</f>
        <v>0</v>
      </c>
      <c r="E115" s="3">
        <f>'SOR Undiscounted'!E89/((1+$B$1)^($A115-$A$4))</f>
        <v>0</v>
      </c>
      <c r="F115" s="3">
        <f>'SOR Undiscounted'!F89/((1+$B$1)^($A115-$A$4))</f>
        <v>0</v>
      </c>
      <c r="G115" s="3">
        <f>'SOR Undiscounted'!G89/((1+$B$1)^($A115-$A$4))</f>
        <v>0</v>
      </c>
      <c r="H115" s="3">
        <f>'SOR Undiscounted'!H89/((1+$B$1)^($A115-$A$4))</f>
        <v>0</v>
      </c>
      <c r="I115" s="3">
        <f>'SOR Undiscounted'!I89/((1+$B$1)^($A115-$A$4))</f>
        <v>0</v>
      </c>
      <c r="J115" s="14"/>
      <c r="K115" s="3">
        <f>'SOR Undiscounted'!K89/((1+$B$1)^($A115-$A$4))</f>
        <v>0</v>
      </c>
      <c r="L115" s="3">
        <f>'SOR Undiscounted'!L89/((1+$B$1)^($A115-$A$4))</f>
        <v>0</v>
      </c>
      <c r="M115" s="3">
        <f>'SOR Undiscounted'!M89/((1+$B$1)^($A115-$A$4))</f>
        <v>0</v>
      </c>
      <c r="N115" s="3">
        <f>'SOR Undiscounted'!N89/((1+$B$1)^($A115-$A$4))</f>
        <v>0</v>
      </c>
      <c r="O115" s="3">
        <f>'SOR Undiscounted'!O89/((1+$B$1)^($A115-$A$4))</f>
        <v>0</v>
      </c>
      <c r="P115" s="3">
        <f>'SOR Undiscounted'!P89/((1+$B$1)^($A115-$A$4))</f>
        <v>0</v>
      </c>
      <c r="Q115" s="3">
        <f>'SOR Undiscounted'!Q89/((1+$B$1)^($A115-$A$4))</f>
        <v>0</v>
      </c>
      <c r="R115" s="3">
        <f>'SOR Undiscounted'!R89/((1+$B$1)^($A115-$A$4))</f>
        <v>0</v>
      </c>
      <c r="S115" s="14"/>
      <c r="T115" s="3">
        <f>'SOR Undiscounted'!T89/((1+$B$1)^($A115-$A$4))</f>
        <v>0</v>
      </c>
      <c r="U115" s="3">
        <f>'SOR Undiscounted'!U89/((1+$B$1)^($A115-$A$4))</f>
        <v>0</v>
      </c>
      <c r="V115" s="3">
        <f>'SOR Undiscounted'!V89/((1+$B$1)^($A115-$A$4))</f>
        <v>0</v>
      </c>
      <c r="W115" s="3">
        <f>'SOR Undiscounted'!W89/((1+$B$1)^($A115-$A$4))</f>
        <v>0</v>
      </c>
      <c r="X115" s="3">
        <f>'SOR Undiscounted'!X89/((1+$B$1)^($A115-$A$4))</f>
        <v>0</v>
      </c>
      <c r="Y115" s="3">
        <f>'SOR Undiscounted'!Y89/((1+$B$1)^($A115-$A$4))</f>
        <v>0</v>
      </c>
      <c r="Z115" s="3">
        <f>'SOR Undiscounted'!Z89/((1+$B$1)^($A115-$A$4))</f>
        <v>0</v>
      </c>
      <c r="AA115" s="3">
        <f>'SOR Undiscounted'!AA89/((1+$B$1)^($A115-$A$4))</f>
        <v>0</v>
      </c>
      <c r="AB115" s="14"/>
    </row>
    <row r="116" spans="1:28" s="16" customFormat="1" x14ac:dyDescent="0.25">
      <c r="A116" s="30">
        <v>2025</v>
      </c>
      <c r="B116" s="3">
        <f>'SOR Undiscounted'!B90/((1+$B$1)^($A116-$A$4))</f>
        <v>0</v>
      </c>
      <c r="C116" s="3">
        <f>'SOR Undiscounted'!C90/((1+$B$1)^($A116-$A$4))</f>
        <v>0</v>
      </c>
      <c r="D116" s="3">
        <f>'SOR Undiscounted'!D90/((1+$B$1)^($A116-$A$4))</f>
        <v>0</v>
      </c>
      <c r="E116" s="3">
        <f>'SOR Undiscounted'!E90/((1+$B$1)^($A116-$A$4))</f>
        <v>0</v>
      </c>
      <c r="F116" s="3">
        <f>'SOR Undiscounted'!F90/((1+$B$1)^($A116-$A$4))</f>
        <v>0</v>
      </c>
      <c r="G116" s="3">
        <f>'SOR Undiscounted'!G90/((1+$B$1)^($A116-$A$4))</f>
        <v>0</v>
      </c>
      <c r="H116" s="3">
        <f>'SOR Undiscounted'!H90/((1+$B$1)^($A116-$A$4))</f>
        <v>0</v>
      </c>
      <c r="I116" s="3">
        <f>'SOR Undiscounted'!I90/((1+$B$1)^($A116-$A$4))</f>
        <v>0</v>
      </c>
      <c r="J116" s="14"/>
      <c r="K116" s="3">
        <f>'SOR Undiscounted'!K90/((1+$B$1)^($A116-$A$4))</f>
        <v>0</v>
      </c>
      <c r="L116" s="3">
        <f>'SOR Undiscounted'!L90/((1+$B$1)^($A116-$A$4))</f>
        <v>0</v>
      </c>
      <c r="M116" s="3">
        <f>'SOR Undiscounted'!M90/((1+$B$1)^($A116-$A$4))</f>
        <v>0</v>
      </c>
      <c r="N116" s="3">
        <f>'SOR Undiscounted'!N90/((1+$B$1)^($A116-$A$4))</f>
        <v>0</v>
      </c>
      <c r="O116" s="3">
        <f>'SOR Undiscounted'!O90/((1+$B$1)^($A116-$A$4))</f>
        <v>0</v>
      </c>
      <c r="P116" s="3">
        <f>'SOR Undiscounted'!P90/((1+$B$1)^($A116-$A$4))</f>
        <v>0</v>
      </c>
      <c r="Q116" s="3">
        <f>'SOR Undiscounted'!Q90/((1+$B$1)^($A116-$A$4))</f>
        <v>0</v>
      </c>
      <c r="R116" s="3">
        <f>'SOR Undiscounted'!R90/((1+$B$1)^($A116-$A$4))</f>
        <v>0</v>
      </c>
      <c r="S116" s="14"/>
      <c r="T116" s="3">
        <f>'SOR Undiscounted'!T90/((1+$B$1)^($A116-$A$4))</f>
        <v>0</v>
      </c>
      <c r="U116" s="3">
        <f>'SOR Undiscounted'!U90/((1+$B$1)^($A116-$A$4))</f>
        <v>0</v>
      </c>
      <c r="V116" s="3">
        <f>'SOR Undiscounted'!V90/((1+$B$1)^($A116-$A$4))</f>
        <v>0</v>
      </c>
      <c r="W116" s="3">
        <f>'SOR Undiscounted'!W90/((1+$B$1)^($A116-$A$4))</f>
        <v>0</v>
      </c>
      <c r="X116" s="3">
        <f>'SOR Undiscounted'!X90/((1+$B$1)^($A116-$A$4))</f>
        <v>0</v>
      </c>
      <c r="Y116" s="3">
        <f>'SOR Undiscounted'!Y90/((1+$B$1)^($A116-$A$4))</f>
        <v>0</v>
      </c>
      <c r="Z116" s="3">
        <f>'SOR Undiscounted'!Z90/((1+$B$1)^($A116-$A$4))</f>
        <v>0</v>
      </c>
      <c r="AA116" s="3">
        <f>'SOR Undiscounted'!AA90/((1+$B$1)^($A116-$A$4))</f>
        <v>0</v>
      </c>
      <c r="AB116" s="14"/>
    </row>
    <row r="117" spans="1:28" s="16" customFormat="1" x14ac:dyDescent="0.25">
      <c r="A117" s="30">
        <v>2026</v>
      </c>
      <c r="B117" s="3">
        <f>'SOR Undiscounted'!B91/((1+$B$1)^($A117-$A$4))</f>
        <v>0</v>
      </c>
      <c r="C117" s="3">
        <f>'SOR Undiscounted'!C91/((1+$B$1)^($A117-$A$4))</f>
        <v>0</v>
      </c>
      <c r="D117" s="3">
        <f>'SOR Undiscounted'!D91/((1+$B$1)^($A117-$A$4))</f>
        <v>0</v>
      </c>
      <c r="E117" s="3">
        <f>'SOR Undiscounted'!E91/((1+$B$1)^($A117-$A$4))</f>
        <v>0</v>
      </c>
      <c r="F117" s="3">
        <f>'SOR Undiscounted'!F91/((1+$B$1)^($A117-$A$4))</f>
        <v>0</v>
      </c>
      <c r="G117" s="3">
        <f>'SOR Undiscounted'!G91/((1+$B$1)^($A117-$A$4))</f>
        <v>0</v>
      </c>
      <c r="H117" s="3">
        <f>'SOR Undiscounted'!H91/((1+$B$1)^($A117-$A$4))</f>
        <v>0</v>
      </c>
      <c r="I117" s="3">
        <f>'SOR Undiscounted'!I91/((1+$B$1)^($A117-$A$4))</f>
        <v>0</v>
      </c>
      <c r="J117" s="14"/>
      <c r="K117" s="3">
        <f>'SOR Undiscounted'!K91/((1+$B$1)^($A117-$A$4))</f>
        <v>0</v>
      </c>
      <c r="L117" s="3">
        <f>'SOR Undiscounted'!L91/((1+$B$1)^($A117-$A$4))</f>
        <v>0</v>
      </c>
      <c r="M117" s="3">
        <f>'SOR Undiscounted'!M91/((1+$B$1)^($A117-$A$4))</f>
        <v>0</v>
      </c>
      <c r="N117" s="3">
        <f>'SOR Undiscounted'!N91/((1+$B$1)^($A117-$A$4))</f>
        <v>0</v>
      </c>
      <c r="O117" s="3">
        <f>'SOR Undiscounted'!O91/((1+$B$1)^($A117-$A$4))</f>
        <v>0</v>
      </c>
      <c r="P117" s="3">
        <f>'SOR Undiscounted'!P91/((1+$B$1)^($A117-$A$4))</f>
        <v>0</v>
      </c>
      <c r="Q117" s="3">
        <f>'SOR Undiscounted'!Q91/((1+$B$1)^($A117-$A$4))</f>
        <v>0</v>
      </c>
      <c r="R117" s="3">
        <f>'SOR Undiscounted'!R91/((1+$B$1)^($A117-$A$4))</f>
        <v>0</v>
      </c>
      <c r="S117" s="14"/>
      <c r="T117" s="3">
        <f>'SOR Undiscounted'!T91/((1+$B$1)^($A117-$A$4))</f>
        <v>0</v>
      </c>
      <c r="U117" s="3">
        <f>'SOR Undiscounted'!U91/((1+$B$1)^($A117-$A$4))</f>
        <v>0</v>
      </c>
      <c r="V117" s="3">
        <f>'SOR Undiscounted'!V91/((1+$B$1)^($A117-$A$4))</f>
        <v>0</v>
      </c>
      <c r="W117" s="3">
        <f>'SOR Undiscounted'!W91/((1+$B$1)^($A117-$A$4))</f>
        <v>0</v>
      </c>
      <c r="X117" s="3">
        <f>'SOR Undiscounted'!X91/((1+$B$1)^($A117-$A$4))</f>
        <v>0</v>
      </c>
      <c r="Y117" s="3">
        <f>'SOR Undiscounted'!Y91/((1+$B$1)^($A117-$A$4))</f>
        <v>0</v>
      </c>
      <c r="Z117" s="3">
        <f>'SOR Undiscounted'!Z91/((1+$B$1)^($A117-$A$4))</f>
        <v>0</v>
      </c>
      <c r="AA117" s="3">
        <f>'SOR Undiscounted'!AA91/((1+$B$1)^($A117-$A$4))</f>
        <v>0</v>
      </c>
      <c r="AB117" s="14"/>
    </row>
    <row r="118" spans="1:28" s="16" customFormat="1" x14ac:dyDescent="0.25">
      <c r="A118" s="30">
        <v>2027</v>
      </c>
      <c r="B118" s="3">
        <f>'SOR Undiscounted'!B92/((1+$B$1)^($A118-$A$4))</f>
        <v>0</v>
      </c>
      <c r="C118" s="3">
        <f>'SOR Undiscounted'!C92/((1+$B$1)^($A118-$A$4))</f>
        <v>0</v>
      </c>
      <c r="D118" s="3">
        <f>'SOR Undiscounted'!D92/((1+$B$1)^($A118-$A$4))</f>
        <v>0</v>
      </c>
      <c r="E118" s="3">
        <f>'SOR Undiscounted'!E92/((1+$B$1)^($A118-$A$4))</f>
        <v>0</v>
      </c>
      <c r="F118" s="3">
        <f>'SOR Undiscounted'!F92/((1+$B$1)^($A118-$A$4))</f>
        <v>0</v>
      </c>
      <c r="G118" s="3">
        <f>'SOR Undiscounted'!G92/((1+$B$1)^($A118-$A$4))</f>
        <v>0</v>
      </c>
      <c r="H118" s="3">
        <f>'SOR Undiscounted'!H92/((1+$B$1)^($A118-$A$4))</f>
        <v>0</v>
      </c>
      <c r="I118" s="3">
        <f>'SOR Undiscounted'!I92/((1+$B$1)^($A118-$A$4))</f>
        <v>0</v>
      </c>
      <c r="J118" s="14"/>
      <c r="K118" s="3">
        <f>'SOR Undiscounted'!K92/((1+$B$1)^($A118-$A$4))</f>
        <v>0</v>
      </c>
      <c r="L118" s="3">
        <f>'SOR Undiscounted'!L92/((1+$B$1)^($A118-$A$4))</f>
        <v>0</v>
      </c>
      <c r="M118" s="3">
        <f>'SOR Undiscounted'!M92/((1+$B$1)^($A118-$A$4))</f>
        <v>0</v>
      </c>
      <c r="N118" s="3">
        <f>'SOR Undiscounted'!N92/((1+$B$1)^($A118-$A$4))</f>
        <v>0</v>
      </c>
      <c r="O118" s="3">
        <f>'SOR Undiscounted'!O92/((1+$B$1)^($A118-$A$4))</f>
        <v>0</v>
      </c>
      <c r="P118" s="3">
        <f>'SOR Undiscounted'!P92/((1+$B$1)^($A118-$A$4))</f>
        <v>0</v>
      </c>
      <c r="Q118" s="3">
        <f>'SOR Undiscounted'!Q92/((1+$B$1)^($A118-$A$4))</f>
        <v>0</v>
      </c>
      <c r="R118" s="3">
        <f>'SOR Undiscounted'!R92/((1+$B$1)^($A118-$A$4))</f>
        <v>0</v>
      </c>
      <c r="S118" s="14"/>
      <c r="T118" s="3">
        <f>'SOR Undiscounted'!T92/((1+$B$1)^($A118-$A$4))</f>
        <v>0</v>
      </c>
      <c r="U118" s="3">
        <f>'SOR Undiscounted'!U92/((1+$B$1)^($A118-$A$4))</f>
        <v>0</v>
      </c>
      <c r="V118" s="3">
        <f>'SOR Undiscounted'!V92/((1+$B$1)^($A118-$A$4))</f>
        <v>0</v>
      </c>
      <c r="W118" s="3">
        <f>'SOR Undiscounted'!W92/((1+$B$1)^($A118-$A$4))</f>
        <v>0</v>
      </c>
      <c r="X118" s="3">
        <f>'SOR Undiscounted'!X92/((1+$B$1)^($A118-$A$4))</f>
        <v>0</v>
      </c>
      <c r="Y118" s="3">
        <f>'SOR Undiscounted'!Y92/((1+$B$1)^($A118-$A$4))</f>
        <v>0</v>
      </c>
      <c r="Z118" s="3">
        <f>'SOR Undiscounted'!Z92/((1+$B$1)^($A118-$A$4))</f>
        <v>0</v>
      </c>
      <c r="AA118" s="3">
        <f>'SOR Undiscounted'!AA92/((1+$B$1)^($A118-$A$4))</f>
        <v>0</v>
      </c>
      <c r="AB118" s="14"/>
    </row>
    <row r="119" spans="1:28" s="16" customFormat="1" x14ac:dyDescent="0.25">
      <c r="A119" s="30">
        <v>2028</v>
      </c>
      <c r="B119" s="3">
        <f>'SOR Undiscounted'!B93/((1+$B$1)^($A119-$A$4))</f>
        <v>0</v>
      </c>
      <c r="C119" s="3">
        <f>'SOR Undiscounted'!C93/((1+$B$1)^($A119-$A$4))</f>
        <v>0</v>
      </c>
      <c r="D119" s="3">
        <f>'SOR Undiscounted'!D93/((1+$B$1)^($A119-$A$4))</f>
        <v>0</v>
      </c>
      <c r="E119" s="3">
        <f>'SOR Undiscounted'!E93/((1+$B$1)^($A119-$A$4))</f>
        <v>0</v>
      </c>
      <c r="F119" s="3">
        <f>'SOR Undiscounted'!F93/((1+$B$1)^($A119-$A$4))</f>
        <v>0</v>
      </c>
      <c r="G119" s="3">
        <f>'SOR Undiscounted'!G93/((1+$B$1)^($A119-$A$4))</f>
        <v>0</v>
      </c>
      <c r="H119" s="3">
        <f>'SOR Undiscounted'!H93/((1+$B$1)^($A119-$A$4))</f>
        <v>0</v>
      </c>
      <c r="I119" s="3">
        <f>'SOR Undiscounted'!I93/((1+$B$1)^($A119-$A$4))</f>
        <v>0</v>
      </c>
      <c r="J119" s="14"/>
      <c r="K119" s="3">
        <f>'SOR Undiscounted'!K93/((1+$B$1)^($A119-$A$4))</f>
        <v>0</v>
      </c>
      <c r="L119" s="3">
        <f>'SOR Undiscounted'!L93/((1+$B$1)^($A119-$A$4))</f>
        <v>0</v>
      </c>
      <c r="M119" s="3">
        <f>'SOR Undiscounted'!M93/((1+$B$1)^($A119-$A$4))</f>
        <v>0</v>
      </c>
      <c r="N119" s="3">
        <f>'SOR Undiscounted'!N93/((1+$B$1)^($A119-$A$4))</f>
        <v>0</v>
      </c>
      <c r="O119" s="3">
        <f>'SOR Undiscounted'!O93/((1+$B$1)^($A119-$A$4))</f>
        <v>0</v>
      </c>
      <c r="P119" s="3">
        <f>'SOR Undiscounted'!P93/((1+$B$1)^($A119-$A$4))</f>
        <v>0</v>
      </c>
      <c r="Q119" s="3">
        <f>'SOR Undiscounted'!Q93/((1+$B$1)^($A119-$A$4))</f>
        <v>0</v>
      </c>
      <c r="R119" s="3">
        <f>'SOR Undiscounted'!R93/((1+$B$1)^($A119-$A$4))</f>
        <v>0</v>
      </c>
      <c r="S119" s="14"/>
      <c r="T119" s="3">
        <f>'SOR Undiscounted'!T93/((1+$B$1)^($A119-$A$4))</f>
        <v>0</v>
      </c>
      <c r="U119" s="3">
        <f>'SOR Undiscounted'!U93/((1+$B$1)^($A119-$A$4))</f>
        <v>0</v>
      </c>
      <c r="V119" s="3">
        <f>'SOR Undiscounted'!V93/((1+$B$1)^($A119-$A$4))</f>
        <v>0</v>
      </c>
      <c r="W119" s="3">
        <f>'SOR Undiscounted'!W93/((1+$B$1)^($A119-$A$4))</f>
        <v>0</v>
      </c>
      <c r="X119" s="3">
        <f>'SOR Undiscounted'!X93/((1+$B$1)^($A119-$A$4))</f>
        <v>0</v>
      </c>
      <c r="Y119" s="3">
        <f>'SOR Undiscounted'!Y93/((1+$B$1)^($A119-$A$4))</f>
        <v>0</v>
      </c>
      <c r="Z119" s="3">
        <f>'SOR Undiscounted'!Z93/((1+$B$1)^($A119-$A$4))</f>
        <v>0</v>
      </c>
      <c r="AA119" s="3">
        <f>'SOR Undiscounted'!AA93/((1+$B$1)^($A119-$A$4))</f>
        <v>0</v>
      </c>
      <c r="AB119" s="14"/>
    </row>
    <row r="120" spans="1:28" s="16" customFormat="1" x14ac:dyDescent="0.25">
      <c r="A120" s="30">
        <v>2029</v>
      </c>
      <c r="B120" s="3">
        <f>'SOR Undiscounted'!B94/((1+$B$1)^($A120-$A$4))</f>
        <v>0</v>
      </c>
      <c r="C120" s="3">
        <f>'SOR Undiscounted'!C94/((1+$B$1)^($A120-$A$4))</f>
        <v>0</v>
      </c>
      <c r="D120" s="3">
        <f>'SOR Undiscounted'!D94/((1+$B$1)^($A120-$A$4))</f>
        <v>0</v>
      </c>
      <c r="E120" s="3">
        <f>'SOR Undiscounted'!E94/((1+$B$1)^($A120-$A$4))</f>
        <v>0</v>
      </c>
      <c r="F120" s="3">
        <f>'SOR Undiscounted'!F94/((1+$B$1)^($A120-$A$4))</f>
        <v>0</v>
      </c>
      <c r="G120" s="3">
        <f>'SOR Undiscounted'!G94/((1+$B$1)^($A120-$A$4))</f>
        <v>0</v>
      </c>
      <c r="H120" s="3">
        <f>'SOR Undiscounted'!H94/((1+$B$1)^($A120-$A$4))</f>
        <v>0</v>
      </c>
      <c r="I120" s="3">
        <f>'SOR Undiscounted'!I94/((1+$B$1)^($A120-$A$4))</f>
        <v>0</v>
      </c>
      <c r="J120" s="14"/>
      <c r="K120" s="3">
        <f>'SOR Undiscounted'!K94/((1+$B$1)^($A120-$A$4))</f>
        <v>0</v>
      </c>
      <c r="L120" s="3">
        <f>'SOR Undiscounted'!L94/((1+$B$1)^($A120-$A$4))</f>
        <v>0</v>
      </c>
      <c r="M120" s="3">
        <f>'SOR Undiscounted'!M94/((1+$B$1)^($A120-$A$4))</f>
        <v>0</v>
      </c>
      <c r="N120" s="3">
        <f>'SOR Undiscounted'!N94/((1+$B$1)^($A120-$A$4))</f>
        <v>0</v>
      </c>
      <c r="O120" s="3">
        <f>'SOR Undiscounted'!O94/((1+$B$1)^($A120-$A$4))</f>
        <v>0</v>
      </c>
      <c r="P120" s="3">
        <f>'SOR Undiscounted'!P94/((1+$B$1)^($A120-$A$4))</f>
        <v>0</v>
      </c>
      <c r="Q120" s="3">
        <f>'SOR Undiscounted'!Q94/((1+$B$1)^($A120-$A$4))</f>
        <v>0</v>
      </c>
      <c r="R120" s="3">
        <f>'SOR Undiscounted'!R94/((1+$B$1)^($A120-$A$4))</f>
        <v>0</v>
      </c>
      <c r="S120" s="14"/>
      <c r="T120" s="3">
        <f>'SOR Undiscounted'!T94/((1+$B$1)^($A120-$A$4))</f>
        <v>0</v>
      </c>
      <c r="U120" s="3">
        <f>'SOR Undiscounted'!U94/((1+$B$1)^($A120-$A$4))</f>
        <v>0</v>
      </c>
      <c r="V120" s="3">
        <f>'SOR Undiscounted'!V94/((1+$B$1)^($A120-$A$4))</f>
        <v>0</v>
      </c>
      <c r="W120" s="3">
        <f>'SOR Undiscounted'!W94/((1+$B$1)^($A120-$A$4))</f>
        <v>0</v>
      </c>
      <c r="X120" s="3">
        <f>'SOR Undiscounted'!X94/((1+$B$1)^($A120-$A$4))</f>
        <v>0</v>
      </c>
      <c r="Y120" s="3">
        <f>'SOR Undiscounted'!Y94/((1+$B$1)^($A120-$A$4))</f>
        <v>0</v>
      </c>
      <c r="Z120" s="3">
        <f>'SOR Undiscounted'!Z94/((1+$B$1)^($A120-$A$4))</f>
        <v>0</v>
      </c>
      <c r="AA120" s="3">
        <f>'SOR Undiscounted'!AA94/((1+$B$1)^($A120-$A$4))</f>
        <v>0</v>
      </c>
      <c r="AB120" s="14"/>
    </row>
    <row r="121" spans="1:28" s="16" customFormat="1" x14ac:dyDescent="0.25">
      <c r="A121" s="30">
        <v>2030</v>
      </c>
      <c r="B121" s="3">
        <f>'SOR Undiscounted'!B95/((1+$B$1)^($A121-$A$4))</f>
        <v>0</v>
      </c>
      <c r="C121" s="3">
        <f>'SOR Undiscounted'!C95/((1+$B$1)^($A121-$A$4))</f>
        <v>0</v>
      </c>
      <c r="D121" s="3">
        <f>'SOR Undiscounted'!D95/((1+$B$1)^($A121-$A$4))</f>
        <v>0</v>
      </c>
      <c r="E121" s="3">
        <f>'SOR Undiscounted'!E95/((1+$B$1)^($A121-$A$4))</f>
        <v>0</v>
      </c>
      <c r="F121" s="3">
        <f>'SOR Undiscounted'!F95/((1+$B$1)^($A121-$A$4))</f>
        <v>0</v>
      </c>
      <c r="G121" s="3">
        <f>'SOR Undiscounted'!G95/((1+$B$1)^($A121-$A$4))</f>
        <v>0</v>
      </c>
      <c r="H121" s="3">
        <f>'SOR Undiscounted'!H95/((1+$B$1)^($A121-$A$4))</f>
        <v>0</v>
      </c>
      <c r="I121" s="3">
        <f>'SOR Undiscounted'!I95/((1+$B$1)^($A121-$A$4))</f>
        <v>0</v>
      </c>
      <c r="J121" s="14"/>
      <c r="K121" s="3">
        <f>'SOR Undiscounted'!K95/((1+$B$1)^($A121-$A$4))</f>
        <v>0</v>
      </c>
      <c r="L121" s="3">
        <f>'SOR Undiscounted'!L95/((1+$B$1)^($A121-$A$4))</f>
        <v>0</v>
      </c>
      <c r="M121" s="3">
        <f>'SOR Undiscounted'!M95/((1+$B$1)^($A121-$A$4))</f>
        <v>0</v>
      </c>
      <c r="N121" s="3">
        <f>'SOR Undiscounted'!N95/((1+$B$1)^($A121-$A$4))</f>
        <v>0</v>
      </c>
      <c r="O121" s="3">
        <f>'SOR Undiscounted'!O95/((1+$B$1)^($A121-$A$4))</f>
        <v>0</v>
      </c>
      <c r="P121" s="3">
        <f>'SOR Undiscounted'!P95/((1+$B$1)^($A121-$A$4))</f>
        <v>0</v>
      </c>
      <c r="Q121" s="3">
        <f>'SOR Undiscounted'!Q95/((1+$B$1)^($A121-$A$4))</f>
        <v>0</v>
      </c>
      <c r="R121" s="3">
        <f>'SOR Undiscounted'!R95/((1+$B$1)^($A121-$A$4))</f>
        <v>0</v>
      </c>
      <c r="S121" s="14"/>
      <c r="T121" s="3">
        <f>'SOR Undiscounted'!T95/((1+$B$1)^($A121-$A$4))</f>
        <v>0</v>
      </c>
      <c r="U121" s="3">
        <f>'SOR Undiscounted'!U95/((1+$B$1)^($A121-$A$4))</f>
        <v>0</v>
      </c>
      <c r="V121" s="3">
        <f>'SOR Undiscounted'!V95/((1+$B$1)^($A121-$A$4))</f>
        <v>0</v>
      </c>
      <c r="W121" s="3">
        <f>'SOR Undiscounted'!W95/((1+$B$1)^($A121-$A$4))</f>
        <v>0</v>
      </c>
      <c r="X121" s="3">
        <f>'SOR Undiscounted'!X95/((1+$B$1)^($A121-$A$4))</f>
        <v>0</v>
      </c>
      <c r="Y121" s="3">
        <f>'SOR Undiscounted'!Y95/((1+$B$1)^($A121-$A$4))</f>
        <v>0</v>
      </c>
      <c r="Z121" s="3">
        <f>'SOR Undiscounted'!Z95/((1+$B$1)^($A121-$A$4))</f>
        <v>0</v>
      </c>
      <c r="AA121" s="3">
        <f>'SOR Undiscounted'!AA95/((1+$B$1)^($A121-$A$4))</f>
        <v>0</v>
      </c>
      <c r="AB121" s="14"/>
    </row>
    <row r="122" spans="1:28" s="16" customFormat="1" x14ac:dyDescent="0.25">
      <c r="A122" s="30">
        <v>2031</v>
      </c>
      <c r="B122" s="3">
        <f>'SOR Undiscounted'!B96/((1+$B$1)^($A122-$A$4))</f>
        <v>0</v>
      </c>
      <c r="C122" s="3">
        <f>'SOR Undiscounted'!C96/((1+$B$1)^($A122-$A$4))</f>
        <v>0</v>
      </c>
      <c r="D122" s="3">
        <f>'SOR Undiscounted'!D96/((1+$B$1)^($A122-$A$4))</f>
        <v>0</v>
      </c>
      <c r="E122" s="3">
        <f>'SOR Undiscounted'!E96/((1+$B$1)^($A122-$A$4))</f>
        <v>0</v>
      </c>
      <c r="F122" s="3">
        <f>'SOR Undiscounted'!F96/((1+$B$1)^($A122-$A$4))</f>
        <v>0</v>
      </c>
      <c r="G122" s="3">
        <f>'SOR Undiscounted'!G96/((1+$B$1)^($A122-$A$4))</f>
        <v>0</v>
      </c>
      <c r="H122" s="3">
        <f>'SOR Undiscounted'!H96/((1+$B$1)^($A122-$A$4))</f>
        <v>0</v>
      </c>
      <c r="I122" s="3">
        <f>'SOR Undiscounted'!I96/((1+$B$1)^($A122-$A$4))</f>
        <v>0</v>
      </c>
      <c r="J122" s="14"/>
      <c r="K122" s="3">
        <f>'SOR Undiscounted'!K96/((1+$B$1)^($A122-$A$4))</f>
        <v>0</v>
      </c>
      <c r="L122" s="3">
        <f>'SOR Undiscounted'!L96/((1+$B$1)^($A122-$A$4))</f>
        <v>0</v>
      </c>
      <c r="M122" s="3">
        <f>'SOR Undiscounted'!M96/((1+$B$1)^($A122-$A$4))</f>
        <v>0</v>
      </c>
      <c r="N122" s="3">
        <f>'SOR Undiscounted'!N96/((1+$B$1)^($A122-$A$4))</f>
        <v>0</v>
      </c>
      <c r="O122" s="3">
        <f>'SOR Undiscounted'!O96/((1+$B$1)^($A122-$A$4))</f>
        <v>0</v>
      </c>
      <c r="P122" s="3">
        <f>'SOR Undiscounted'!P96/((1+$B$1)^($A122-$A$4))</f>
        <v>0</v>
      </c>
      <c r="Q122" s="3">
        <f>'SOR Undiscounted'!Q96/((1+$B$1)^($A122-$A$4))</f>
        <v>0</v>
      </c>
      <c r="R122" s="3">
        <f>'SOR Undiscounted'!R96/((1+$B$1)^($A122-$A$4))</f>
        <v>0</v>
      </c>
      <c r="S122" s="14"/>
      <c r="T122" s="3">
        <f>'SOR Undiscounted'!T96/((1+$B$1)^($A122-$A$4))</f>
        <v>0</v>
      </c>
      <c r="U122" s="3">
        <f>'SOR Undiscounted'!U96/((1+$B$1)^($A122-$A$4))</f>
        <v>0</v>
      </c>
      <c r="V122" s="3">
        <f>'SOR Undiscounted'!V96/((1+$B$1)^($A122-$A$4))</f>
        <v>0</v>
      </c>
      <c r="W122" s="3">
        <f>'SOR Undiscounted'!W96/((1+$B$1)^($A122-$A$4))</f>
        <v>0</v>
      </c>
      <c r="X122" s="3">
        <f>'SOR Undiscounted'!X96/((1+$B$1)^($A122-$A$4))</f>
        <v>0</v>
      </c>
      <c r="Y122" s="3">
        <f>'SOR Undiscounted'!Y96/((1+$B$1)^($A122-$A$4))</f>
        <v>0</v>
      </c>
      <c r="Z122" s="3">
        <f>'SOR Undiscounted'!Z96/((1+$B$1)^($A122-$A$4))</f>
        <v>0</v>
      </c>
      <c r="AA122" s="3">
        <f>'SOR Undiscounted'!AA96/((1+$B$1)^($A122-$A$4))</f>
        <v>0</v>
      </c>
      <c r="AB122" s="14"/>
    </row>
    <row r="123" spans="1:28" s="16" customFormat="1" x14ac:dyDescent="0.25">
      <c r="A123" s="30">
        <v>2032</v>
      </c>
      <c r="B123" s="3">
        <f>'SOR Undiscounted'!B97/((1+$B$1)^($A123-$A$4))</f>
        <v>0</v>
      </c>
      <c r="C123" s="3">
        <f>'SOR Undiscounted'!C97/((1+$B$1)^($A123-$A$4))</f>
        <v>0</v>
      </c>
      <c r="D123" s="3">
        <f>'SOR Undiscounted'!D97/((1+$B$1)^($A123-$A$4))</f>
        <v>0</v>
      </c>
      <c r="E123" s="3">
        <f>'SOR Undiscounted'!E97/((1+$B$1)^($A123-$A$4))</f>
        <v>0</v>
      </c>
      <c r="F123" s="3">
        <f>'SOR Undiscounted'!F97/((1+$B$1)^($A123-$A$4))</f>
        <v>0</v>
      </c>
      <c r="G123" s="3">
        <f>'SOR Undiscounted'!G97/((1+$B$1)^($A123-$A$4))</f>
        <v>0</v>
      </c>
      <c r="H123" s="3">
        <f>'SOR Undiscounted'!H97/((1+$B$1)^($A123-$A$4))</f>
        <v>0</v>
      </c>
      <c r="I123" s="3">
        <f>'SOR Undiscounted'!I97/((1+$B$1)^($A123-$A$4))</f>
        <v>0</v>
      </c>
      <c r="J123" s="14"/>
      <c r="K123" s="3">
        <f>'SOR Undiscounted'!K97/((1+$B$1)^($A123-$A$4))</f>
        <v>0</v>
      </c>
      <c r="L123" s="3">
        <f>'SOR Undiscounted'!L97/((1+$B$1)^($A123-$A$4))</f>
        <v>0</v>
      </c>
      <c r="M123" s="3">
        <f>'SOR Undiscounted'!M97/((1+$B$1)^($A123-$A$4))</f>
        <v>0</v>
      </c>
      <c r="N123" s="3">
        <f>'SOR Undiscounted'!N97/((1+$B$1)^($A123-$A$4))</f>
        <v>0</v>
      </c>
      <c r="O123" s="3">
        <f>'SOR Undiscounted'!O97/((1+$B$1)^($A123-$A$4))</f>
        <v>0</v>
      </c>
      <c r="P123" s="3">
        <f>'SOR Undiscounted'!P97/((1+$B$1)^($A123-$A$4))</f>
        <v>0</v>
      </c>
      <c r="Q123" s="3">
        <f>'SOR Undiscounted'!Q97/((1+$B$1)^($A123-$A$4))</f>
        <v>0</v>
      </c>
      <c r="R123" s="3">
        <f>'SOR Undiscounted'!R97/((1+$B$1)^($A123-$A$4))</f>
        <v>0</v>
      </c>
      <c r="S123" s="14"/>
      <c r="T123" s="3">
        <f>'SOR Undiscounted'!T97/((1+$B$1)^($A123-$A$4))</f>
        <v>0</v>
      </c>
      <c r="U123" s="3">
        <f>'SOR Undiscounted'!U97/((1+$B$1)^($A123-$A$4))</f>
        <v>0</v>
      </c>
      <c r="V123" s="3">
        <f>'SOR Undiscounted'!V97/((1+$B$1)^($A123-$A$4))</f>
        <v>0</v>
      </c>
      <c r="W123" s="3">
        <f>'SOR Undiscounted'!W97/((1+$B$1)^($A123-$A$4))</f>
        <v>0</v>
      </c>
      <c r="X123" s="3">
        <f>'SOR Undiscounted'!X97/((1+$B$1)^($A123-$A$4))</f>
        <v>0</v>
      </c>
      <c r="Y123" s="3">
        <f>'SOR Undiscounted'!Y97/((1+$B$1)^($A123-$A$4))</f>
        <v>0</v>
      </c>
      <c r="Z123" s="3">
        <f>'SOR Undiscounted'!Z97/((1+$B$1)^($A123-$A$4))</f>
        <v>0</v>
      </c>
      <c r="AA123" s="3">
        <f>'SOR Undiscounted'!AA97/((1+$B$1)^($A123-$A$4))</f>
        <v>0</v>
      </c>
      <c r="AB123" s="14"/>
    </row>
    <row r="124" spans="1:28" s="16" customFormat="1" x14ac:dyDescent="0.25">
      <c r="A124" s="30">
        <v>2033</v>
      </c>
      <c r="B124" s="3">
        <f>'SOR Undiscounted'!B98/((1+$B$1)^($A124-$A$4))</f>
        <v>0</v>
      </c>
      <c r="C124" s="3">
        <f>'SOR Undiscounted'!C98/((1+$B$1)^($A124-$A$4))</f>
        <v>0</v>
      </c>
      <c r="D124" s="3">
        <f>'SOR Undiscounted'!D98/((1+$B$1)^($A124-$A$4))</f>
        <v>0</v>
      </c>
      <c r="E124" s="3">
        <f>'SOR Undiscounted'!E98/((1+$B$1)^($A124-$A$4))</f>
        <v>0</v>
      </c>
      <c r="F124" s="3">
        <f>'SOR Undiscounted'!F98/((1+$B$1)^($A124-$A$4))</f>
        <v>0</v>
      </c>
      <c r="G124" s="3">
        <f>'SOR Undiscounted'!G98/((1+$B$1)^($A124-$A$4))</f>
        <v>0</v>
      </c>
      <c r="H124" s="3">
        <f>'SOR Undiscounted'!H98/((1+$B$1)^($A124-$A$4))</f>
        <v>0</v>
      </c>
      <c r="I124" s="3">
        <f>'SOR Undiscounted'!I98/((1+$B$1)^($A124-$A$4))</f>
        <v>0</v>
      </c>
      <c r="J124" s="14"/>
      <c r="K124" s="3">
        <f>'SOR Undiscounted'!K98/((1+$B$1)^($A124-$A$4))</f>
        <v>0</v>
      </c>
      <c r="L124" s="3">
        <f>'SOR Undiscounted'!L98/((1+$B$1)^($A124-$A$4))</f>
        <v>0</v>
      </c>
      <c r="M124" s="3">
        <f>'SOR Undiscounted'!M98/((1+$B$1)^($A124-$A$4))</f>
        <v>0</v>
      </c>
      <c r="N124" s="3">
        <f>'SOR Undiscounted'!N98/((1+$B$1)^($A124-$A$4))</f>
        <v>0</v>
      </c>
      <c r="O124" s="3">
        <f>'SOR Undiscounted'!O98/((1+$B$1)^($A124-$A$4))</f>
        <v>0</v>
      </c>
      <c r="P124" s="3">
        <f>'SOR Undiscounted'!P98/((1+$B$1)^($A124-$A$4))</f>
        <v>0</v>
      </c>
      <c r="Q124" s="3">
        <f>'SOR Undiscounted'!Q98/((1+$B$1)^($A124-$A$4))</f>
        <v>0</v>
      </c>
      <c r="R124" s="3">
        <f>'SOR Undiscounted'!R98/((1+$B$1)^($A124-$A$4))</f>
        <v>0</v>
      </c>
      <c r="S124" s="14"/>
      <c r="T124" s="3">
        <f>'SOR Undiscounted'!T98/((1+$B$1)^($A124-$A$4))</f>
        <v>0</v>
      </c>
      <c r="U124" s="3">
        <f>'SOR Undiscounted'!U98/((1+$B$1)^($A124-$A$4))</f>
        <v>0</v>
      </c>
      <c r="V124" s="3">
        <f>'SOR Undiscounted'!V98/((1+$B$1)^($A124-$A$4))</f>
        <v>0</v>
      </c>
      <c r="W124" s="3">
        <f>'SOR Undiscounted'!W98/((1+$B$1)^($A124-$A$4))</f>
        <v>0</v>
      </c>
      <c r="X124" s="3">
        <f>'SOR Undiscounted'!X98/((1+$B$1)^($A124-$A$4))</f>
        <v>0</v>
      </c>
      <c r="Y124" s="3">
        <f>'SOR Undiscounted'!Y98/((1+$B$1)^($A124-$A$4))</f>
        <v>0</v>
      </c>
      <c r="Z124" s="3">
        <f>'SOR Undiscounted'!Z98/((1+$B$1)^($A124-$A$4))</f>
        <v>0</v>
      </c>
      <c r="AA124" s="3">
        <f>'SOR Undiscounted'!AA98/((1+$B$1)^($A124-$A$4))</f>
        <v>0</v>
      </c>
      <c r="AB124" s="14"/>
    </row>
    <row r="125" spans="1:28" s="16" customFormat="1" x14ac:dyDescent="0.25">
      <c r="A125" s="30">
        <v>2034</v>
      </c>
      <c r="B125" s="3">
        <f>'SOR Undiscounted'!B99/((1+$B$1)^($A125-$A$4))</f>
        <v>0</v>
      </c>
      <c r="C125" s="3">
        <f>'SOR Undiscounted'!C99/((1+$B$1)^($A125-$A$4))</f>
        <v>0</v>
      </c>
      <c r="D125" s="3">
        <f>'SOR Undiscounted'!D99/((1+$B$1)^($A125-$A$4))</f>
        <v>0</v>
      </c>
      <c r="E125" s="3">
        <f>'SOR Undiscounted'!E99/((1+$B$1)^($A125-$A$4))</f>
        <v>0</v>
      </c>
      <c r="F125" s="3">
        <f>'SOR Undiscounted'!F99/((1+$B$1)^($A125-$A$4))</f>
        <v>0</v>
      </c>
      <c r="G125" s="3">
        <f>'SOR Undiscounted'!G99/((1+$B$1)^($A125-$A$4))</f>
        <v>0</v>
      </c>
      <c r="H125" s="3">
        <f>'SOR Undiscounted'!H99/((1+$B$1)^($A125-$A$4))</f>
        <v>0</v>
      </c>
      <c r="I125" s="3">
        <f>'SOR Undiscounted'!I99/((1+$B$1)^($A125-$A$4))</f>
        <v>0</v>
      </c>
      <c r="J125" s="14"/>
      <c r="K125" s="3">
        <f>'SOR Undiscounted'!K99/((1+$B$1)^($A125-$A$4))</f>
        <v>0</v>
      </c>
      <c r="L125" s="3">
        <f>'SOR Undiscounted'!L99/((1+$B$1)^($A125-$A$4))</f>
        <v>0</v>
      </c>
      <c r="M125" s="3">
        <f>'SOR Undiscounted'!M99/((1+$B$1)^($A125-$A$4))</f>
        <v>0</v>
      </c>
      <c r="N125" s="3">
        <f>'SOR Undiscounted'!N99/((1+$B$1)^($A125-$A$4))</f>
        <v>0</v>
      </c>
      <c r="O125" s="3">
        <f>'SOR Undiscounted'!O99/((1+$B$1)^($A125-$A$4))</f>
        <v>0</v>
      </c>
      <c r="P125" s="3">
        <f>'SOR Undiscounted'!P99/((1+$B$1)^($A125-$A$4))</f>
        <v>0</v>
      </c>
      <c r="Q125" s="3">
        <f>'SOR Undiscounted'!Q99/((1+$B$1)^($A125-$A$4))</f>
        <v>0</v>
      </c>
      <c r="R125" s="3">
        <f>'SOR Undiscounted'!R99/((1+$B$1)^($A125-$A$4))</f>
        <v>0</v>
      </c>
      <c r="S125" s="14"/>
      <c r="T125" s="3">
        <f>'SOR Undiscounted'!T99/((1+$B$1)^($A125-$A$4))</f>
        <v>0</v>
      </c>
      <c r="U125" s="3">
        <f>'SOR Undiscounted'!U99/((1+$B$1)^($A125-$A$4))</f>
        <v>0</v>
      </c>
      <c r="V125" s="3">
        <f>'SOR Undiscounted'!V99/((1+$B$1)^($A125-$A$4))</f>
        <v>0</v>
      </c>
      <c r="W125" s="3">
        <f>'SOR Undiscounted'!W99/((1+$B$1)^($A125-$A$4))</f>
        <v>0</v>
      </c>
      <c r="X125" s="3">
        <f>'SOR Undiscounted'!X99/((1+$B$1)^($A125-$A$4))</f>
        <v>0</v>
      </c>
      <c r="Y125" s="3">
        <f>'SOR Undiscounted'!Y99/((1+$B$1)^($A125-$A$4))</f>
        <v>0</v>
      </c>
      <c r="Z125" s="3">
        <f>'SOR Undiscounted'!Z99/((1+$B$1)^($A125-$A$4))</f>
        <v>0</v>
      </c>
      <c r="AA125" s="3">
        <f>'SOR Undiscounted'!AA99/((1+$B$1)^($A125-$A$4))</f>
        <v>0</v>
      </c>
      <c r="AB125" s="14"/>
    </row>
    <row r="126" spans="1:28" s="16" customFormat="1" x14ac:dyDescent="0.25">
      <c r="A126" s="30">
        <v>2035</v>
      </c>
      <c r="B126" s="3">
        <f>'SOR Undiscounted'!B100/((1+$B$1)^($A126-$A$4))</f>
        <v>0</v>
      </c>
      <c r="C126" s="3">
        <f>'SOR Undiscounted'!C100/((1+$B$1)^($A126-$A$4))</f>
        <v>0</v>
      </c>
      <c r="D126" s="3">
        <f>'SOR Undiscounted'!D100/((1+$B$1)^($A126-$A$4))</f>
        <v>0</v>
      </c>
      <c r="E126" s="3">
        <f>'SOR Undiscounted'!E100/((1+$B$1)^($A126-$A$4))</f>
        <v>0</v>
      </c>
      <c r="F126" s="3">
        <f>'SOR Undiscounted'!F100/((1+$B$1)^($A126-$A$4))</f>
        <v>0</v>
      </c>
      <c r="G126" s="3">
        <f>'SOR Undiscounted'!G100/((1+$B$1)^($A126-$A$4))</f>
        <v>0</v>
      </c>
      <c r="H126" s="3">
        <f>'SOR Undiscounted'!H100/((1+$B$1)^($A126-$A$4))</f>
        <v>0</v>
      </c>
      <c r="I126" s="3">
        <f>'SOR Undiscounted'!I100/((1+$B$1)^($A126-$A$4))</f>
        <v>0</v>
      </c>
      <c r="J126" s="14"/>
      <c r="K126" s="3">
        <f>'SOR Undiscounted'!K100/((1+$B$1)^($A126-$A$4))</f>
        <v>0</v>
      </c>
      <c r="L126" s="3">
        <f>'SOR Undiscounted'!L100/((1+$B$1)^($A126-$A$4))</f>
        <v>0</v>
      </c>
      <c r="M126" s="3">
        <f>'SOR Undiscounted'!M100/((1+$B$1)^($A126-$A$4))</f>
        <v>0</v>
      </c>
      <c r="N126" s="3">
        <f>'SOR Undiscounted'!N100/((1+$B$1)^($A126-$A$4))</f>
        <v>0</v>
      </c>
      <c r="O126" s="3">
        <f>'SOR Undiscounted'!O100/((1+$B$1)^($A126-$A$4))</f>
        <v>0</v>
      </c>
      <c r="P126" s="3">
        <f>'SOR Undiscounted'!P100/((1+$B$1)^($A126-$A$4))</f>
        <v>0</v>
      </c>
      <c r="Q126" s="3">
        <f>'SOR Undiscounted'!Q100/((1+$B$1)^($A126-$A$4))</f>
        <v>0</v>
      </c>
      <c r="R126" s="3">
        <f>'SOR Undiscounted'!R100/((1+$B$1)^($A126-$A$4))</f>
        <v>0</v>
      </c>
      <c r="S126" s="14"/>
      <c r="T126" s="3">
        <f>'SOR Undiscounted'!T100/((1+$B$1)^($A126-$A$4))</f>
        <v>0</v>
      </c>
      <c r="U126" s="3">
        <f>'SOR Undiscounted'!U100/((1+$B$1)^($A126-$A$4))</f>
        <v>0</v>
      </c>
      <c r="V126" s="3">
        <f>'SOR Undiscounted'!V100/((1+$B$1)^($A126-$A$4))</f>
        <v>0</v>
      </c>
      <c r="W126" s="3">
        <f>'SOR Undiscounted'!W100/((1+$B$1)^($A126-$A$4))</f>
        <v>0</v>
      </c>
      <c r="X126" s="3">
        <f>'SOR Undiscounted'!X100/((1+$B$1)^($A126-$A$4))</f>
        <v>0</v>
      </c>
      <c r="Y126" s="3">
        <f>'SOR Undiscounted'!Y100/((1+$B$1)^($A126-$A$4))</f>
        <v>0</v>
      </c>
      <c r="Z126" s="3">
        <f>'SOR Undiscounted'!Z100/((1+$B$1)^($A126-$A$4))</f>
        <v>0</v>
      </c>
      <c r="AA126" s="3">
        <f>'SOR Undiscounted'!AA100/((1+$B$1)^($A126-$A$4))</f>
        <v>0</v>
      </c>
      <c r="AB126" s="14"/>
    </row>
    <row r="127" spans="1:28" s="16" customFormat="1" x14ac:dyDescent="0.25">
      <c r="A127" s="30">
        <v>2036</v>
      </c>
      <c r="B127" s="3">
        <f>'SOR Undiscounted'!B101/((1+$B$1)^($A127-$A$4))</f>
        <v>0</v>
      </c>
      <c r="C127" s="3">
        <f>'SOR Undiscounted'!C101/((1+$B$1)^($A127-$A$4))</f>
        <v>0</v>
      </c>
      <c r="D127" s="3">
        <f>'SOR Undiscounted'!D101/((1+$B$1)^($A127-$A$4))</f>
        <v>0</v>
      </c>
      <c r="E127" s="3">
        <f>'SOR Undiscounted'!E101/((1+$B$1)^($A127-$A$4))</f>
        <v>0</v>
      </c>
      <c r="F127" s="3">
        <f>'SOR Undiscounted'!F101/((1+$B$1)^($A127-$A$4))</f>
        <v>0</v>
      </c>
      <c r="G127" s="3">
        <f>'SOR Undiscounted'!G101/((1+$B$1)^($A127-$A$4))</f>
        <v>0</v>
      </c>
      <c r="H127" s="3">
        <f>'SOR Undiscounted'!H101/((1+$B$1)^($A127-$A$4))</f>
        <v>0</v>
      </c>
      <c r="I127" s="3">
        <f>'SOR Undiscounted'!I101/((1+$B$1)^($A127-$A$4))</f>
        <v>0</v>
      </c>
      <c r="J127" s="14"/>
      <c r="K127" s="3">
        <f>'SOR Undiscounted'!K101/((1+$B$1)^($A127-$A$4))</f>
        <v>0</v>
      </c>
      <c r="L127" s="3">
        <f>'SOR Undiscounted'!L101/((1+$B$1)^($A127-$A$4))</f>
        <v>0</v>
      </c>
      <c r="M127" s="3">
        <f>'SOR Undiscounted'!M101/((1+$B$1)^($A127-$A$4))</f>
        <v>0</v>
      </c>
      <c r="N127" s="3">
        <f>'SOR Undiscounted'!N101/((1+$B$1)^($A127-$A$4))</f>
        <v>0</v>
      </c>
      <c r="O127" s="3">
        <f>'SOR Undiscounted'!O101/((1+$B$1)^($A127-$A$4))</f>
        <v>0</v>
      </c>
      <c r="P127" s="3">
        <f>'SOR Undiscounted'!P101/((1+$B$1)^($A127-$A$4))</f>
        <v>0</v>
      </c>
      <c r="Q127" s="3">
        <f>'SOR Undiscounted'!Q101/((1+$B$1)^($A127-$A$4))</f>
        <v>0</v>
      </c>
      <c r="R127" s="3">
        <f>'SOR Undiscounted'!R101/((1+$B$1)^($A127-$A$4))</f>
        <v>0</v>
      </c>
      <c r="S127" s="14"/>
      <c r="T127" s="3">
        <f>'SOR Undiscounted'!T101/((1+$B$1)^($A127-$A$4))</f>
        <v>0</v>
      </c>
      <c r="U127" s="3">
        <f>'SOR Undiscounted'!U101/((1+$B$1)^($A127-$A$4))</f>
        <v>0</v>
      </c>
      <c r="V127" s="3">
        <f>'SOR Undiscounted'!V101/((1+$B$1)^($A127-$A$4))</f>
        <v>0</v>
      </c>
      <c r="W127" s="3">
        <f>'SOR Undiscounted'!W101/((1+$B$1)^($A127-$A$4))</f>
        <v>0</v>
      </c>
      <c r="X127" s="3">
        <f>'SOR Undiscounted'!X101/((1+$B$1)^($A127-$A$4))</f>
        <v>0</v>
      </c>
      <c r="Y127" s="3">
        <f>'SOR Undiscounted'!Y101/((1+$B$1)^($A127-$A$4))</f>
        <v>0</v>
      </c>
      <c r="Z127" s="3">
        <f>'SOR Undiscounted'!Z101/((1+$B$1)^($A127-$A$4))</f>
        <v>0</v>
      </c>
      <c r="AA127" s="3">
        <f>'SOR Undiscounted'!AA101/((1+$B$1)^($A127-$A$4))</f>
        <v>0</v>
      </c>
      <c r="AB127" s="14"/>
    </row>
    <row r="128" spans="1:28" s="16" customFormat="1" x14ac:dyDescent="0.25">
      <c r="A128" s="30">
        <v>2037</v>
      </c>
      <c r="B128" s="3">
        <f>'SOR Undiscounted'!B102/((1+$B$1)^($A128-$A$4))</f>
        <v>0</v>
      </c>
      <c r="C128" s="3">
        <f>'SOR Undiscounted'!C102/((1+$B$1)^($A128-$A$4))</f>
        <v>0</v>
      </c>
      <c r="D128" s="3">
        <f>'SOR Undiscounted'!D102/((1+$B$1)^($A128-$A$4))</f>
        <v>0</v>
      </c>
      <c r="E128" s="3">
        <f>'SOR Undiscounted'!E102/((1+$B$1)^($A128-$A$4))</f>
        <v>0</v>
      </c>
      <c r="F128" s="3">
        <f>'SOR Undiscounted'!F102/((1+$B$1)^($A128-$A$4))</f>
        <v>0</v>
      </c>
      <c r="G128" s="3">
        <f>'SOR Undiscounted'!G102/((1+$B$1)^($A128-$A$4))</f>
        <v>0</v>
      </c>
      <c r="H128" s="3">
        <f>'SOR Undiscounted'!H102/((1+$B$1)^($A128-$A$4))</f>
        <v>0</v>
      </c>
      <c r="I128" s="3">
        <f>'SOR Undiscounted'!I102/((1+$B$1)^($A128-$A$4))</f>
        <v>0</v>
      </c>
      <c r="J128" s="14"/>
      <c r="K128" s="3">
        <f>'SOR Undiscounted'!K102/((1+$B$1)^($A128-$A$4))</f>
        <v>0</v>
      </c>
      <c r="L128" s="3">
        <f>'SOR Undiscounted'!L102/((1+$B$1)^($A128-$A$4))</f>
        <v>0</v>
      </c>
      <c r="M128" s="3">
        <f>'SOR Undiscounted'!M102/((1+$B$1)^($A128-$A$4))</f>
        <v>0</v>
      </c>
      <c r="N128" s="3">
        <f>'SOR Undiscounted'!N102/((1+$B$1)^($A128-$A$4))</f>
        <v>0</v>
      </c>
      <c r="O128" s="3">
        <f>'SOR Undiscounted'!O102/((1+$B$1)^($A128-$A$4))</f>
        <v>0</v>
      </c>
      <c r="P128" s="3">
        <f>'SOR Undiscounted'!P102/((1+$B$1)^($A128-$A$4))</f>
        <v>0</v>
      </c>
      <c r="Q128" s="3">
        <f>'SOR Undiscounted'!Q102/((1+$B$1)^($A128-$A$4))</f>
        <v>0</v>
      </c>
      <c r="R128" s="3">
        <f>'SOR Undiscounted'!R102/((1+$B$1)^($A128-$A$4))</f>
        <v>0</v>
      </c>
      <c r="S128" s="14"/>
      <c r="T128" s="3">
        <f>'SOR Undiscounted'!T102/((1+$B$1)^($A128-$A$4))</f>
        <v>0</v>
      </c>
      <c r="U128" s="3">
        <f>'SOR Undiscounted'!U102/((1+$B$1)^($A128-$A$4))</f>
        <v>0</v>
      </c>
      <c r="V128" s="3">
        <f>'SOR Undiscounted'!V102/((1+$B$1)^($A128-$A$4))</f>
        <v>0</v>
      </c>
      <c r="W128" s="3">
        <f>'SOR Undiscounted'!W102/((1+$B$1)^($A128-$A$4))</f>
        <v>0</v>
      </c>
      <c r="X128" s="3">
        <f>'SOR Undiscounted'!X102/((1+$B$1)^($A128-$A$4))</f>
        <v>0</v>
      </c>
      <c r="Y128" s="3">
        <f>'SOR Undiscounted'!Y102/((1+$B$1)^($A128-$A$4))</f>
        <v>0</v>
      </c>
      <c r="Z128" s="3">
        <f>'SOR Undiscounted'!Z102/((1+$B$1)^($A128-$A$4))</f>
        <v>0</v>
      </c>
      <c r="AA128" s="3">
        <f>'SOR Undiscounted'!AA102/((1+$B$1)^($A128-$A$4))</f>
        <v>0</v>
      </c>
      <c r="AB128" s="14"/>
    </row>
    <row r="129" spans="1:35" s="16" customFormat="1" x14ac:dyDescent="0.25">
      <c r="A129" s="30">
        <v>2038</v>
      </c>
      <c r="B129" s="3">
        <f>'SOR Undiscounted'!B103/((1+$B$1)^($A129-$A$4))</f>
        <v>0</v>
      </c>
      <c r="C129" s="3">
        <f>'SOR Undiscounted'!C103/((1+$B$1)^($A129-$A$4))</f>
        <v>0</v>
      </c>
      <c r="D129" s="3">
        <f>'SOR Undiscounted'!D103/((1+$B$1)^($A129-$A$4))</f>
        <v>0</v>
      </c>
      <c r="E129" s="3">
        <f>'SOR Undiscounted'!E103/((1+$B$1)^($A129-$A$4))</f>
        <v>0</v>
      </c>
      <c r="F129" s="3">
        <f>'SOR Undiscounted'!F103/((1+$B$1)^($A129-$A$4))</f>
        <v>0</v>
      </c>
      <c r="G129" s="3">
        <f>'SOR Undiscounted'!G103/((1+$B$1)^($A129-$A$4))</f>
        <v>0</v>
      </c>
      <c r="H129" s="3">
        <f>'SOR Undiscounted'!H103/((1+$B$1)^($A129-$A$4))</f>
        <v>0</v>
      </c>
      <c r="I129" s="3">
        <f>'SOR Undiscounted'!I103/((1+$B$1)^($A129-$A$4))</f>
        <v>0</v>
      </c>
      <c r="J129" s="14"/>
      <c r="K129" s="3">
        <f>'SOR Undiscounted'!K103/((1+$B$1)^($A129-$A$4))</f>
        <v>0</v>
      </c>
      <c r="L129" s="3">
        <f>'SOR Undiscounted'!L103/((1+$B$1)^($A129-$A$4))</f>
        <v>0</v>
      </c>
      <c r="M129" s="3">
        <f>'SOR Undiscounted'!M103/((1+$B$1)^($A129-$A$4))</f>
        <v>0</v>
      </c>
      <c r="N129" s="3">
        <f>'SOR Undiscounted'!N103/((1+$B$1)^($A129-$A$4))</f>
        <v>0</v>
      </c>
      <c r="O129" s="3">
        <f>'SOR Undiscounted'!O103/((1+$B$1)^($A129-$A$4))</f>
        <v>0</v>
      </c>
      <c r="P129" s="3">
        <f>'SOR Undiscounted'!P103/((1+$B$1)^($A129-$A$4))</f>
        <v>0</v>
      </c>
      <c r="Q129" s="3">
        <f>'SOR Undiscounted'!Q103/((1+$B$1)^($A129-$A$4))</f>
        <v>0</v>
      </c>
      <c r="R129" s="3">
        <f>'SOR Undiscounted'!R103/((1+$B$1)^($A129-$A$4))</f>
        <v>0</v>
      </c>
      <c r="S129" s="14"/>
      <c r="T129" s="3">
        <f>'SOR Undiscounted'!T103/((1+$B$1)^($A129-$A$4))</f>
        <v>0</v>
      </c>
      <c r="U129" s="3">
        <f>'SOR Undiscounted'!U103/((1+$B$1)^($A129-$A$4))</f>
        <v>0</v>
      </c>
      <c r="V129" s="3">
        <f>'SOR Undiscounted'!V103/((1+$B$1)^($A129-$A$4))</f>
        <v>0</v>
      </c>
      <c r="W129" s="3">
        <f>'SOR Undiscounted'!W103/((1+$B$1)^($A129-$A$4))</f>
        <v>0</v>
      </c>
      <c r="X129" s="3">
        <f>'SOR Undiscounted'!X103/((1+$B$1)^($A129-$A$4))</f>
        <v>0</v>
      </c>
      <c r="Y129" s="3">
        <f>'SOR Undiscounted'!Y103/((1+$B$1)^($A129-$A$4))</f>
        <v>0</v>
      </c>
      <c r="Z129" s="3">
        <f>'SOR Undiscounted'!Z103/((1+$B$1)^($A129-$A$4))</f>
        <v>0</v>
      </c>
      <c r="AA129" s="3">
        <f>'SOR Undiscounted'!AA103/((1+$B$1)^($A129-$A$4))</f>
        <v>0</v>
      </c>
      <c r="AB129" s="14"/>
    </row>
    <row r="130" spans="1:35" s="16" customFormat="1" x14ac:dyDescent="0.25">
      <c r="A130" s="30">
        <v>2039</v>
      </c>
      <c r="B130" s="3">
        <f>'SOR Undiscounted'!B104/((1+$B$1)^($A130-$A$4))</f>
        <v>0</v>
      </c>
      <c r="C130" s="3">
        <f>'SOR Undiscounted'!C104/((1+$B$1)^($A130-$A$4))</f>
        <v>0</v>
      </c>
      <c r="D130" s="3">
        <f>'SOR Undiscounted'!D104/((1+$B$1)^($A130-$A$4))</f>
        <v>0</v>
      </c>
      <c r="E130" s="3">
        <f>'SOR Undiscounted'!E104/((1+$B$1)^($A130-$A$4))</f>
        <v>0</v>
      </c>
      <c r="F130" s="3">
        <f>'SOR Undiscounted'!F104/((1+$B$1)^($A130-$A$4))</f>
        <v>0</v>
      </c>
      <c r="G130" s="3">
        <f>'SOR Undiscounted'!G104/((1+$B$1)^($A130-$A$4))</f>
        <v>0</v>
      </c>
      <c r="H130" s="3">
        <f>'SOR Undiscounted'!H104/((1+$B$1)^($A130-$A$4))</f>
        <v>0</v>
      </c>
      <c r="I130" s="3">
        <f>'SOR Undiscounted'!I104/((1+$B$1)^($A130-$A$4))</f>
        <v>0</v>
      </c>
      <c r="J130" s="14"/>
      <c r="K130" s="3">
        <f>'SOR Undiscounted'!K104/((1+$B$1)^($A130-$A$4))</f>
        <v>0</v>
      </c>
      <c r="L130" s="3">
        <f>'SOR Undiscounted'!L104/((1+$B$1)^($A130-$A$4))</f>
        <v>0</v>
      </c>
      <c r="M130" s="3">
        <f>'SOR Undiscounted'!M104/((1+$B$1)^($A130-$A$4))</f>
        <v>0</v>
      </c>
      <c r="N130" s="3">
        <f>'SOR Undiscounted'!N104/((1+$B$1)^($A130-$A$4))</f>
        <v>0</v>
      </c>
      <c r="O130" s="3">
        <f>'SOR Undiscounted'!O104/((1+$B$1)^($A130-$A$4))</f>
        <v>0</v>
      </c>
      <c r="P130" s="3">
        <f>'SOR Undiscounted'!P104/((1+$B$1)^($A130-$A$4))</f>
        <v>0</v>
      </c>
      <c r="Q130" s="3">
        <f>'SOR Undiscounted'!Q104/((1+$B$1)^($A130-$A$4))</f>
        <v>0</v>
      </c>
      <c r="R130" s="3">
        <f>'SOR Undiscounted'!R104/((1+$B$1)^($A130-$A$4))</f>
        <v>0</v>
      </c>
      <c r="S130" s="14"/>
      <c r="T130" s="3">
        <f>'SOR Undiscounted'!T104/((1+$B$1)^($A130-$A$4))</f>
        <v>0</v>
      </c>
      <c r="U130" s="3">
        <f>'SOR Undiscounted'!U104/((1+$B$1)^($A130-$A$4))</f>
        <v>0</v>
      </c>
      <c r="V130" s="3">
        <f>'SOR Undiscounted'!V104/((1+$B$1)^($A130-$A$4))</f>
        <v>0</v>
      </c>
      <c r="W130" s="3">
        <f>'SOR Undiscounted'!W104/((1+$B$1)^($A130-$A$4))</f>
        <v>0</v>
      </c>
      <c r="X130" s="3">
        <f>'SOR Undiscounted'!X104/((1+$B$1)^($A130-$A$4))</f>
        <v>0</v>
      </c>
      <c r="Y130" s="3">
        <f>'SOR Undiscounted'!Y104/((1+$B$1)^($A130-$A$4))</f>
        <v>0</v>
      </c>
      <c r="Z130" s="3">
        <f>'SOR Undiscounted'!Z104/((1+$B$1)^($A130-$A$4))</f>
        <v>0</v>
      </c>
      <c r="AA130" s="3">
        <f>'SOR Undiscounted'!AA104/((1+$B$1)^($A130-$A$4))</f>
        <v>0</v>
      </c>
      <c r="AB130" s="14"/>
    </row>
    <row r="131" spans="1:35" s="16" customFormat="1" x14ac:dyDescent="0.25">
      <c r="A131" s="30">
        <v>2040</v>
      </c>
      <c r="B131" s="3">
        <f>'SOR Undiscounted'!B105/((1+$B$1)^($A131-$A$4))</f>
        <v>0</v>
      </c>
      <c r="C131" s="3">
        <f>'SOR Undiscounted'!C105/((1+$B$1)^($A131-$A$4))</f>
        <v>0</v>
      </c>
      <c r="D131" s="3">
        <f>'SOR Undiscounted'!D105/((1+$B$1)^($A131-$A$4))</f>
        <v>0</v>
      </c>
      <c r="E131" s="3">
        <f>'SOR Undiscounted'!E105/((1+$B$1)^($A131-$A$4))</f>
        <v>0</v>
      </c>
      <c r="F131" s="3">
        <f>'SOR Undiscounted'!F105/((1+$B$1)^($A131-$A$4))</f>
        <v>0</v>
      </c>
      <c r="G131" s="3">
        <f>'SOR Undiscounted'!G105/((1+$B$1)^($A131-$A$4))</f>
        <v>0</v>
      </c>
      <c r="H131" s="3">
        <f>'SOR Undiscounted'!H105/((1+$B$1)^($A131-$A$4))</f>
        <v>0</v>
      </c>
      <c r="I131" s="3">
        <f>'SOR Undiscounted'!I105/((1+$B$1)^($A131-$A$4))</f>
        <v>0</v>
      </c>
      <c r="J131" s="14"/>
      <c r="K131" s="3">
        <f>'SOR Undiscounted'!K105/((1+$B$1)^($A131-$A$4))</f>
        <v>0</v>
      </c>
      <c r="L131" s="3">
        <f>'SOR Undiscounted'!L105/((1+$B$1)^($A131-$A$4))</f>
        <v>0</v>
      </c>
      <c r="M131" s="3">
        <f>'SOR Undiscounted'!M105/((1+$B$1)^($A131-$A$4))</f>
        <v>0</v>
      </c>
      <c r="N131" s="3">
        <f>'SOR Undiscounted'!N105/((1+$B$1)^($A131-$A$4))</f>
        <v>0</v>
      </c>
      <c r="O131" s="3">
        <f>'SOR Undiscounted'!O105/((1+$B$1)^($A131-$A$4))</f>
        <v>0</v>
      </c>
      <c r="P131" s="3">
        <f>'SOR Undiscounted'!P105/((1+$B$1)^($A131-$A$4))</f>
        <v>0</v>
      </c>
      <c r="Q131" s="3">
        <f>'SOR Undiscounted'!Q105/((1+$B$1)^($A131-$A$4))</f>
        <v>0</v>
      </c>
      <c r="R131" s="3">
        <f>'SOR Undiscounted'!R105/((1+$B$1)^($A131-$A$4))</f>
        <v>0</v>
      </c>
      <c r="S131" s="14"/>
      <c r="T131" s="3">
        <f>'SOR Undiscounted'!T105/((1+$B$1)^($A131-$A$4))</f>
        <v>0</v>
      </c>
      <c r="U131" s="3">
        <f>'SOR Undiscounted'!U105/((1+$B$1)^($A131-$A$4))</f>
        <v>0</v>
      </c>
      <c r="V131" s="3">
        <f>'SOR Undiscounted'!V105/((1+$B$1)^($A131-$A$4))</f>
        <v>0</v>
      </c>
      <c r="W131" s="3">
        <f>'SOR Undiscounted'!W105/((1+$B$1)^($A131-$A$4))</f>
        <v>0</v>
      </c>
      <c r="X131" s="3">
        <f>'SOR Undiscounted'!X105/((1+$B$1)^($A131-$A$4))</f>
        <v>0</v>
      </c>
      <c r="Y131" s="3">
        <f>'SOR Undiscounted'!Y105/((1+$B$1)^($A131-$A$4))</f>
        <v>0</v>
      </c>
      <c r="Z131" s="3">
        <f>'SOR Undiscounted'!Z105/((1+$B$1)^($A131-$A$4))</f>
        <v>0</v>
      </c>
      <c r="AA131" s="3">
        <f>'SOR Undiscounted'!AA105/((1+$B$1)^($A131-$A$4))</f>
        <v>0</v>
      </c>
      <c r="AB131" s="14"/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18">SUM(C111:C131)</f>
        <v>0</v>
      </c>
      <c r="D132" s="13">
        <f t="shared" si="18"/>
        <v>0</v>
      </c>
      <c r="E132" s="13">
        <f t="shared" si="18"/>
        <v>0</v>
      </c>
      <c r="F132" s="13">
        <f t="shared" si="18"/>
        <v>0</v>
      </c>
      <c r="G132" s="13">
        <f t="shared" si="18"/>
        <v>0</v>
      </c>
      <c r="H132" s="13">
        <f t="shared" si="18"/>
        <v>0</v>
      </c>
      <c r="I132" s="13">
        <f t="shared" ref="I132" si="19">SUM(I111:I131)</f>
        <v>0</v>
      </c>
      <c r="J132" s="14"/>
      <c r="K132" s="13">
        <f t="shared" ref="K132:Q132" si="20">SUM(K111:K131)</f>
        <v>0</v>
      </c>
      <c r="L132" s="13">
        <f t="shared" si="20"/>
        <v>0</v>
      </c>
      <c r="M132" s="13">
        <f t="shared" si="20"/>
        <v>0</v>
      </c>
      <c r="N132" s="13">
        <f t="shared" si="20"/>
        <v>0</v>
      </c>
      <c r="O132" s="13">
        <f t="shared" si="20"/>
        <v>0</v>
      </c>
      <c r="P132" s="13">
        <f t="shared" si="20"/>
        <v>0</v>
      </c>
      <c r="Q132" s="13">
        <f t="shared" si="20"/>
        <v>0</v>
      </c>
      <c r="R132" s="13">
        <f t="shared" ref="R132" si="21">SUM(R111:R131)</f>
        <v>0</v>
      </c>
      <c r="S132" s="14"/>
      <c r="T132" s="13">
        <f t="shared" ref="T132:Z132" si="22">SUM(T111:T131)</f>
        <v>0</v>
      </c>
      <c r="U132" s="13">
        <f t="shared" si="22"/>
        <v>0</v>
      </c>
      <c r="V132" s="13">
        <f t="shared" si="22"/>
        <v>0</v>
      </c>
      <c r="W132" s="13">
        <f t="shared" si="22"/>
        <v>0</v>
      </c>
      <c r="X132" s="13">
        <f t="shared" si="22"/>
        <v>0</v>
      </c>
      <c r="Y132" s="13">
        <f t="shared" si="22"/>
        <v>0</v>
      </c>
      <c r="Z132" s="13">
        <f t="shared" si="22"/>
        <v>0</v>
      </c>
      <c r="AA132" s="13">
        <f t="shared" ref="AA132" si="23">SUM(AA111:AA131)</f>
        <v>0</v>
      </c>
      <c r="AB132" s="14"/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0"/>
    </row>
    <row r="139" spans="1:35" s="16" customFormat="1" x14ac:dyDescent="0.25">
      <c r="A139" s="30"/>
    </row>
    <row r="140" spans="1:35" s="16" customFormat="1" x14ac:dyDescent="0.25">
      <c r="A140" s="30"/>
    </row>
    <row r="141" spans="1:35" s="16" customFormat="1" x14ac:dyDescent="0.25">
      <c r="A141" s="30"/>
    </row>
    <row r="142" spans="1:35" s="16" customFormat="1" x14ac:dyDescent="0.25">
      <c r="A142" s="30"/>
    </row>
    <row r="143" spans="1:35" s="16" customFormat="1" x14ac:dyDescent="0.25">
      <c r="A143" s="30"/>
    </row>
    <row r="144" spans="1:35" s="16" customFormat="1" x14ac:dyDescent="0.25">
      <c r="A144" s="30"/>
    </row>
    <row r="145" spans="1:1" s="16" customFormat="1" x14ac:dyDescent="0.25">
      <c r="A145" s="30"/>
    </row>
    <row r="146" spans="1:1" s="16" customFormat="1" x14ac:dyDescent="0.25">
      <c r="A146" s="30"/>
    </row>
    <row r="147" spans="1:1" s="16" customFormat="1" x14ac:dyDescent="0.25">
      <c r="A147" s="30"/>
    </row>
    <row r="148" spans="1:1" s="16" customFormat="1" x14ac:dyDescent="0.25">
      <c r="A148" s="30"/>
    </row>
    <row r="149" spans="1:1" s="16" customFormat="1" x14ac:dyDescent="0.25">
      <c r="A149" s="30"/>
    </row>
    <row r="150" spans="1:1" s="16" customFormat="1" x14ac:dyDescent="0.25">
      <c r="A150" s="30"/>
    </row>
    <row r="151" spans="1:1" s="16" customFormat="1" x14ac:dyDescent="0.25">
      <c r="A151" s="30"/>
    </row>
    <row r="152" spans="1:1" s="16" customFormat="1" x14ac:dyDescent="0.25">
      <c r="A152" s="30"/>
    </row>
    <row r="153" spans="1:1" s="16" customFormat="1" x14ac:dyDescent="0.25">
      <c r="A153" s="30"/>
    </row>
    <row r="154" spans="1:1" s="16" customFormat="1" x14ac:dyDescent="0.25">
      <c r="A154" s="30"/>
    </row>
    <row r="155" spans="1:1" s="16" customFormat="1" x14ac:dyDescent="0.25">
      <c r="A155" s="30"/>
    </row>
    <row r="156" spans="1:1" s="16" customFormat="1" x14ac:dyDescent="0.25">
      <c r="A156" s="30"/>
    </row>
    <row r="157" spans="1:1" s="16" customFormat="1" x14ac:dyDescent="0.25">
      <c r="A157" s="30"/>
    </row>
    <row r="158" spans="1:1" s="16" customFormat="1" x14ac:dyDescent="0.25">
      <c r="A158" s="30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0"/>
    </row>
    <row r="166" spans="1:35" s="16" customFormat="1" x14ac:dyDescent="0.25">
      <c r="A166" s="30"/>
    </row>
    <row r="167" spans="1:35" s="16" customFormat="1" x14ac:dyDescent="0.25">
      <c r="A167" s="30"/>
    </row>
    <row r="168" spans="1:35" s="16" customFormat="1" x14ac:dyDescent="0.25">
      <c r="A168" s="30"/>
    </row>
    <row r="169" spans="1:35" s="16" customFormat="1" x14ac:dyDescent="0.25">
      <c r="A169" s="30"/>
    </row>
    <row r="170" spans="1:35" s="16" customFormat="1" x14ac:dyDescent="0.25">
      <c r="A170" s="30"/>
    </row>
    <row r="171" spans="1:35" s="16" customFormat="1" x14ac:dyDescent="0.25">
      <c r="A171" s="30"/>
    </row>
    <row r="172" spans="1:35" s="16" customFormat="1" x14ac:dyDescent="0.25">
      <c r="A172" s="30"/>
    </row>
    <row r="173" spans="1:35" s="16" customFormat="1" x14ac:dyDescent="0.25">
      <c r="A173" s="30"/>
    </row>
    <row r="174" spans="1:35" s="16" customFormat="1" x14ac:dyDescent="0.25">
      <c r="A174" s="30"/>
    </row>
    <row r="175" spans="1:35" s="16" customFormat="1" x14ac:dyDescent="0.25">
      <c r="A175" s="30"/>
    </row>
    <row r="176" spans="1:35" s="16" customFormat="1" x14ac:dyDescent="0.25">
      <c r="A176" s="30"/>
    </row>
    <row r="177" spans="1:35" s="16" customFormat="1" x14ac:dyDescent="0.25">
      <c r="A177" s="30"/>
    </row>
    <row r="178" spans="1:35" s="16" customFormat="1" x14ac:dyDescent="0.25">
      <c r="A178" s="30"/>
    </row>
    <row r="179" spans="1:35" s="16" customFormat="1" x14ac:dyDescent="0.25">
      <c r="A179" s="30"/>
    </row>
    <row r="180" spans="1:35" s="16" customFormat="1" x14ac:dyDescent="0.25">
      <c r="A180" s="30"/>
    </row>
    <row r="181" spans="1:35" s="16" customFormat="1" x14ac:dyDescent="0.25">
      <c r="A181" s="30"/>
    </row>
    <row r="182" spans="1:35" s="16" customFormat="1" x14ac:dyDescent="0.25">
      <c r="A182" s="30"/>
    </row>
    <row r="183" spans="1:35" s="16" customFormat="1" x14ac:dyDescent="0.25">
      <c r="A183" s="30"/>
    </row>
    <row r="184" spans="1:35" s="16" customFormat="1" x14ac:dyDescent="0.25">
      <c r="A184" s="30"/>
    </row>
    <row r="185" spans="1:35" s="16" customFormat="1" x14ac:dyDescent="0.25">
      <c r="A185" s="30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0"/>
    </row>
    <row r="193" spans="1:1" s="16" customFormat="1" x14ac:dyDescent="0.25">
      <c r="A193" s="30"/>
    </row>
    <row r="194" spans="1:1" s="16" customFormat="1" x14ac:dyDescent="0.25">
      <c r="A194" s="30"/>
    </row>
    <row r="195" spans="1:1" s="16" customFormat="1" x14ac:dyDescent="0.25">
      <c r="A195" s="30"/>
    </row>
    <row r="196" spans="1:1" s="16" customFormat="1" x14ac:dyDescent="0.25">
      <c r="A196" s="30"/>
    </row>
    <row r="197" spans="1:1" s="16" customFormat="1" x14ac:dyDescent="0.25">
      <c r="A197" s="30"/>
    </row>
    <row r="198" spans="1:1" s="16" customFormat="1" x14ac:dyDescent="0.25">
      <c r="A198" s="30"/>
    </row>
    <row r="199" spans="1:1" s="16" customFormat="1" x14ac:dyDescent="0.25">
      <c r="A199" s="30"/>
    </row>
    <row r="200" spans="1:1" s="16" customFormat="1" x14ac:dyDescent="0.25">
      <c r="A200" s="30"/>
    </row>
    <row r="201" spans="1:1" s="16" customFormat="1" x14ac:dyDescent="0.25">
      <c r="A201" s="30"/>
    </row>
    <row r="202" spans="1:1" s="16" customFormat="1" x14ac:dyDescent="0.25">
      <c r="A202" s="30"/>
    </row>
    <row r="203" spans="1:1" s="16" customFormat="1" x14ac:dyDescent="0.25">
      <c r="A203" s="30"/>
    </row>
    <row r="204" spans="1:1" s="16" customFormat="1" x14ac:dyDescent="0.25">
      <c r="A204" s="30"/>
    </row>
    <row r="205" spans="1:1" s="16" customFormat="1" x14ac:dyDescent="0.25">
      <c r="A205" s="30"/>
    </row>
    <row r="206" spans="1:1" s="16" customFormat="1" x14ac:dyDescent="0.25">
      <c r="A206" s="30"/>
    </row>
    <row r="207" spans="1:1" s="16" customFormat="1" x14ac:dyDescent="0.25">
      <c r="A207" s="30"/>
    </row>
    <row r="208" spans="1:1" s="16" customFormat="1" x14ac:dyDescent="0.25">
      <c r="A208" s="30"/>
    </row>
    <row r="209" spans="1:35" s="16" customFormat="1" x14ac:dyDescent="0.25">
      <c r="A209" s="30"/>
    </row>
    <row r="210" spans="1:35" s="16" customFormat="1" x14ac:dyDescent="0.25">
      <c r="A210" s="30"/>
    </row>
    <row r="211" spans="1:35" s="16" customFormat="1" x14ac:dyDescent="0.25">
      <c r="A211" s="30"/>
    </row>
    <row r="212" spans="1:35" s="16" customFormat="1" x14ac:dyDescent="0.25">
      <c r="A212" s="30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0"/>
    </row>
    <row r="220" spans="1:35" s="16" customFormat="1" x14ac:dyDescent="0.25">
      <c r="A220" s="30"/>
    </row>
    <row r="221" spans="1:35" s="16" customFormat="1" x14ac:dyDescent="0.25">
      <c r="A221" s="30"/>
    </row>
    <row r="222" spans="1:35" s="16" customFormat="1" x14ac:dyDescent="0.25">
      <c r="A222" s="30"/>
    </row>
    <row r="223" spans="1:35" s="16" customFormat="1" x14ac:dyDescent="0.25">
      <c r="A223" s="30"/>
    </row>
    <row r="224" spans="1:35" s="16" customFormat="1" x14ac:dyDescent="0.25">
      <c r="A224" s="30"/>
    </row>
    <row r="225" spans="1:1" s="16" customFormat="1" x14ac:dyDescent="0.25">
      <c r="A225" s="30"/>
    </row>
    <row r="226" spans="1:1" s="16" customFormat="1" x14ac:dyDescent="0.25">
      <c r="A226" s="30"/>
    </row>
    <row r="227" spans="1:1" s="16" customFormat="1" x14ac:dyDescent="0.25">
      <c r="A227" s="30"/>
    </row>
    <row r="228" spans="1:1" s="16" customFormat="1" x14ac:dyDescent="0.25">
      <c r="A228" s="30"/>
    </row>
    <row r="229" spans="1:1" s="16" customFormat="1" x14ac:dyDescent="0.25">
      <c r="A229" s="30"/>
    </row>
    <row r="230" spans="1:1" s="16" customFormat="1" x14ac:dyDescent="0.25">
      <c r="A230" s="30"/>
    </row>
    <row r="231" spans="1:1" s="16" customFormat="1" x14ac:dyDescent="0.25">
      <c r="A231" s="30"/>
    </row>
    <row r="232" spans="1:1" s="16" customFormat="1" x14ac:dyDescent="0.25">
      <c r="A232" s="30"/>
    </row>
    <row r="233" spans="1:1" s="16" customFormat="1" x14ac:dyDescent="0.25">
      <c r="A233" s="30"/>
    </row>
    <row r="234" spans="1:1" s="16" customFormat="1" x14ac:dyDescent="0.25">
      <c r="A234" s="30"/>
    </row>
    <row r="235" spans="1:1" s="16" customFormat="1" x14ac:dyDescent="0.25">
      <c r="A235" s="30"/>
    </row>
    <row r="236" spans="1:1" s="16" customFormat="1" x14ac:dyDescent="0.25">
      <c r="A236" s="30"/>
    </row>
    <row r="237" spans="1:1" s="16" customFormat="1" x14ac:dyDescent="0.25">
      <c r="A237" s="30"/>
    </row>
    <row r="238" spans="1:1" s="16" customFormat="1" x14ac:dyDescent="0.25">
      <c r="A238" s="30"/>
    </row>
    <row r="239" spans="1:1" s="16" customFormat="1" x14ac:dyDescent="0.25">
      <c r="A239" s="30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x14ac:dyDescent="0.25">
      <c r="A246" s="9"/>
    </row>
    <row r="247" spans="1:35" x14ac:dyDescent="0.25">
      <c r="A247" s="9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</row>
    <row r="257" spans="1:27" x14ac:dyDescent="0.25">
      <c r="B257" s="16"/>
      <c r="C257" s="16"/>
      <c r="D257" s="16"/>
      <c r="E257" s="16"/>
      <c r="F257" s="16"/>
      <c r="G257" s="16"/>
      <c r="H257" s="16"/>
      <c r="I257" s="16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</row>
    <row r="258" spans="1:27" x14ac:dyDescent="0.25">
      <c r="B258" s="16"/>
      <c r="C258" s="16"/>
      <c r="D258" s="16"/>
      <c r="E258" s="16"/>
      <c r="F258" s="16"/>
      <c r="G258" s="16"/>
      <c r="H258" s="16"/>
      <c r="I258" s="16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</row>
    <row r="259" spans="1:27" x14ac:dyDescent="0.25">
      <c r="B259" s="16"/>
      <c r="C259" s="16"/>
      <c r="D259" s="16"/>
      <c r="E259" s="16"/>
      <c r="F259" s="16"/>
      <c r="G259" s="16"/>
      <c r="H259" s="16"/>
      <c r="I259" s="16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</row>
    <row r="260" spans="1:27" x14ac:dyDescent="0.25">
      <c r="B260" s="16"/>
      <c r="C260" s="16"/>
      <c r="D260" s="16"/>
      <c r="E260" s="16"/>
      <c r="F260" s="16"/>
      <c r="G260" s="16"/>
      <c r="H260" s="16"/>
      <c r="I260" s="16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</row>
    <row r="261" spans="1:27" x14ac:dyDescent="0.25">
      <c r="B261" s="16"/>
      <c r="C261" s="16"/>
      <c r="D261" s="16"/>
      <c r="E261" s="16"/>
      <c r="F261" s="16"/>
      <c r="G261" s="16"/>
      <c r="H261" s="16"/>
      <c r="I261" s="16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</row>
    <row r="262" spans="1:27" x14ac:dyDescent="0.25">
      <c r="B262" s="16"/>
      <c r="C262" s="16"/>
      <c r="D262" s="16"/>
      <c r="E262" s="16"/>
      <c r="F262" s="16"/>
      <c r="G262" s="16"/>
      <c r="H262" s="16"/>
      <c r="I262" s="16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</row>
    <row r="263" spans="1:27" x14ac:dyDescent="0.25">
      <c r="B263" s="16"/>
      <c r="C263" s="16"/>
      <c r="D263" s="16"/>
      <c r="E263" s="16"/>
      <c r="F263" s="16"/>
      <c r="G263" s="16"/>
      <c r="H263" s="16"/>
      <c r="I263" s="16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</row>
    <row r="264" spans="1:27" x14ac:dyDescent="0.25">
      <c r="B264" s="16"/>
      <c r="C264" s="16"/>
      <c r="D264" s="16"/>
      <c r="E264" s="16"/>
      <c r="F264" s="16"/>
      <c r="G264" s="16"/>
      <c r="H264" s="16"/>
      <c r="I264" s="16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</row>
    <row r="265" spans="1:27" x14ac:dyDescent="0.25">
      <c r="B265" s="16"/>
      <c r="C265" s="16"/>
      <c r="D265" s="16"/>
      <c r="E265" s="16"/>
      <c r="F265" s="16"/>
      <c r="G265" s="16"/>
      <c r="H265" s="16"/>
      <c r="I265" s="16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</row>
    <row r="266" spans="1:27" x14ac:dyDescent="0.25">
      <c r="B266" s="16"/>
      <c r="C266" s="16"/>
      <c r="D266" s="16"/>
      <c r="E266" s="16"/>
      <c r="F266" s="16"/>
      <c r="G266" s="16"/>
      <c r="H266" s="16"/>
      <c r="I266" s="16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</row>
    <row r="267" spans="1:27" x14ac:dyDescent="0.25">
      <c r="B267" s="16"/>
      <c r="C267" s="16"/>
      <c r="D267" s="16"/>
      <c r="E267" s="16"/>
      <c r="F267" s="16"/>
      <c r="G267" s="16"/>
      <c r="H267" s="16"/>
      <c r="I267" s="16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</row>
    <row r="268" spans="1:27" x14ac:dyDescent="0.25">
      <c r="B268" s="16"/>
      <c r="C268" s="16"/>
      <c r="D268" s="16"/>
      <c r="E268" s="16"/>
      <c r="F268" s="16"/>
      <c r="G268" s="16"/>
      <c r="H268" s="16"/>
      <c r="I268" s="16"/>
      <c r="K268" s="16"/>
      <c r="L268" s="16"/>
      <c r="M268" s="16"/>
      <c r="N268" s="16"/>
      <c r="O268" s="16"/>
      <c r="P268" s="16"/>
      <c r="Q268" s="16"/>
      <c r="R268" s="16"/>
      <c r="T268" s="16"/>
      <c r="U268" s="16"/>
      <c r="V268" s="16"/>
      <c r="W268" s="16"/>
      <c r="X268" s="16"/>
      <c r="Y268" s="16"/>
      <c r="Z268" s="16"/>
      <c r="AA268" s="16"/>
    </row>
    <row r="269" spans="1:27" s="16" customFormat="1" x14ac:dyDescent="0.25"/>
    <row r="272" spans="1:27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x14ac:dyDescent="0.25">
      <c r="A275" s="9"/>
    </row>
    <row r="276" spans="1:35" x14ac:dyDescent="0.25">
      <c r="A276" s="9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</row>
    <row r="297" spans="1:35" x14ac:dyDescent="0.25">
      <c r="B297" s="16"/>
      <c r="C297" s="16"/>
      <c r="D297" s="16"/>
      <c r="E297" s="16"/>
      <c r="F297" s="16"/>
      <c r="G297" s="16"/>
      <c r="H297" s="16"/>
      <c r="I297" s="16"/>
      <c r="K297" s="16"/>
      <c r="L297" s="16"/>
      <c r="M297" s="16"/>
      <c r="N297" s="16"/>
      <c r="O297" s="16"/>
      <c r="P297" s="16"/>
      <c r="Q297" s="16"/>
      <c r="R297" s="16"/>
      <c r="T297" s="16"/>
      <c r="U297" s="16"/>
      <c r="V297" s="16"/>
      <c r="W297" s="16"/>
      <c r="X297" s="16"/>
      <c r="Y297" s="16"/>
      <c r="Z297" s="16"/>
      <c r="AA297" s="16"/>
    </row>
    <row r="298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s="18" customFormat="1" x14ac:dyDescent="0.25">
      <c r="A391" s="9"/>
    </row>
    <row r="392" spans="1:35" s="18" customFormat="1" x14ac:dyDescent="0.25">
      <c r="A392" s="9"/>
    </row>
    <row r="393" spans="1:35" s="16" customFormat="1" x14ac:dyDescent="0.25">
      <c r="A393" s="30"/>
    </row>
    <row r="394" spans="1:35" s="16" customFormat="1" x14ac:dyDescent="0.25">
      <c r="A394" s="30"/>
    </row>
    <row r="395" spans="1:35" s="16" customFormat="1" x14ac:dyDescent="0.25">
      <c r="A395" s="30"/>
    </row>
    <row r="396" spans="1:35" s="16" customFormat="1" x14ac:dyDescent="0.25">
      <c r="A396" s="30"/>
    </row>
    <row r="397" spans="1:35" s="16" customFormat="1" x14ac:dyDescent="0.25">
      <c r="A397" s="30"/>
    </row>
    <row r="398" spans="1:35" s="16" customFormat="1" x14ac:dyDescent="0.25">
      <c r="A398" s="30"/>
    </row>
    <row r="399" spans="1:35" s="16" customFormat="1" x14ac:dyDescent="0.25">
      <c r="A399" s="30"/>
    </row>
    <row r="400" spans="1:35" s="16" customFormat="1" x14ac:dyDescent="0.25">
      <c r="A400" s="30"/>
    </row>
    <row r="401" spans="1:1" s="16" customFormat="1" x14ac:dyDescent="0.25">
      <c r="A401" s="30"/>
    </row>
    <row r="402" spans="1:1" s="16" customFormat="1" x14ac:dyDescent="0.25">
      <c r="A402" s="30"/>
    </row>
    <row r="403" spans="1:1" s="16" customFormat="1" x14ac:dyDescent="0.25">
      <c r="A403" s="30"/>
    </row>
    <row r="404" spans="1:1" s="16" customFormat="1" x14ac:dyDescent="0.25">
      <c r="A404" s="30"/>
    </row>
    <row r="405" spans="1:1" s="16" customFormat="1" x14ac:dyDescent="0.25">
      <c r="A405" s="30"/>
    </row>
    <row r="406" spans="1:1" s="16" customFormat="1" x14ac:dyDescent="0.25">
      <c r="A406" s="30"/>
    </row>
    <row r="407" spans="1:1" s="16" customFormat="1" x14ac:dyDescent="0.25">
      <c r="A407" s="30"/>
    </row>
    <row r="408" spans="1:1" s="16" customFormat="1" x14ac:dyDescent="0.25">
      <c r="A408" s="30"/>
    </row>
    <row r="409" spans="1:1" s="16" customFormat="1" x14ac:dyDescent="0.25">
      <c r="A409" s="30"/>
    </row>
    <row r="410" spans="1:1" s="16" customFormat="1" x14ac:dyDescent="0.25">
      <c r="A410" s="30"/>
    </row>
    <row r="411" spans="1:1" s="16" customFormat="1" x14ac:dyDescent="0.25">
      <c r="A411" s="30"/>
    </row>
    <row r="412" spans="1:1" s="16" customFormat="1" x14ac:dyDescent="0.25">
      <c r="A412" s="30"/>
    </row>
    <row r="413" spans="1:1" s="16" customFormat="1" x14ac:dyDescent="0.25">
      <c r="A413" s="30"/>
    </row>
    <row r="414" spans="1:1" s="16" customFormat="1" x14ac:dyDescent="0.25"/>
    <row r="415" spans="1:1" s="16" customFormat="1" x14ac:dyDescent="0.25"/>
    <row r="417" spans="1:35" x14ac:dyDescent="0.25">
      <c r="A417" s="6"/>
    </row>
    <row r="418" spans="1:35" x14ac:dyDescent="0.25"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s="18" customFormat="1" x14ac:dyDescent="0.25">
      <c r="A420" s="9"/>
    </row>
    <row r="421" spans="1:35" s="18" customFormat="1" x14ac:dyDescent="0.25">
      <c r="A421" s="9"/>
    </row>
    <row r="422" spans="1:35" s="16" customFormat="1" x14ac:dyDescent="0.25">
      <c r="A422" s="30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0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0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0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0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0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0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0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0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0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0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43" s="16" customFormat="1" x14ac:dyDescent="0.25">
      <c r="A433" s="30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43" s="16" customFormat="1" x14ac:dyDescent="0.25">
      <c r="A434" s="30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43" s="16" customFormat="1" x14ac:dyDescent="0.25">
      <c r="A435" s="30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43" s="16" customFormat="1" x14ac:dyDescent="0.25">
      <c r="A436" s="30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43" s="16" customFormat="1" x14ac:dyDescent="0.25">
      <c r="A437" s="30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43" s="16" customFormat="1" x14ac:dyDescent="0.25">
      <c r="A438" s="30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43" s="16" customFormat="1" x14ac:dyDescent="0.25">
      <c r="A439" s="30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43" s="16" customFormat="1" x14ac:dyDescent="0.25">
      <c r="A440" s="30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43" s="16" customFormat="1" x14ac:dyDescent="0.25">
      <c r="A441" s="30"/>
      <c r="B441" s="23"/>
      <c r="C441" s="23"/>
      <c r="D441" s="23"/>
      <c r="E441" s="23"/>
      <c r="F441" s="23"/>
      <c r="G441" s="23"/>
      <c r="H441" s="23"/>
      <c r="I441" s="23"/>
      <c r="K441" s="23"/>
      <c r="L441" s="23"/>
      <c r="M441" s="23"/>
      <c r="N441" s="23"/>
      <c r="O441" s="23"/>
      <c r="P441" s="23"/>
      <c r="Q441" s="23"/>
      <c r="R441" s="23"/>
      <c r="T441" s="23"/>
      <c r="U441" s="23"/>
      <c r="V441" s="23"/>
      <c r="W441" s="23"/>
      <c r="X441" s="23"/>
      <c r="Y441" s="23"/>
      <c r="Z441" s="23"/>
      <c r="AA441" s="23"/>
    </row>
    <row r="442" spans="1:43" s="16" customFormat="1" x14ac:dyDescent="0.25">
      <c r="A442" s="30"/>
      <c r="B442" s="23"/>
      <c r="C442" s="23"/>
      <c r="D442" s="23"/>
      <c r="E442" s="23"/>
      <c r="F442" s="23"/>
      <c r="G442" s="23"/>
      <c r="H442" s="23"/>
      <c r="I442" s="23"/>
      <c r="K442" s="23"/>
      <c r="L442" s="23"/>
      <c r="M442" s="23"/>
      <c r="N442" s="23"/>
      <c r="O442" s="23"/>
      <c r="P442" s="23"/>
      <c r="Q442" s="23"/>
      <c r="R442" s="23"/>
      <c r="T442" s="23"/>
      <c r="U442" s="23"/>
      <c r="V442" s="23"/>
      <c r="W442" s="23"/>
      <c r="X442" s="23"/>
      <c r="Y442" s="23"/>
      <c r="Z442" s="23"/>
      <c r="AA442" s="23"/>
    </row>
    <row r="443" spans="1:43" s="16" customFormat="1" x14ac:dyDescent="0.25"/>
    <row r="444" spans="1:43" s="18" customFormat="1" x14ac:dyDescent="0.25"/>
    <row r="445" spans="1:43" x14ac:dyDescent="0.25">
      <c r="B445" s="5"/>
      <c r="C445" s="5"/>
      <c r="D445" s="5"/>
      <c r="E445" s="5"/>
      <c r="F445" s="5"/>
      <c r="G445" s="5"/>
      <c r="H445" s="5"/>
      <c r="I445" s="5"/>
      <c r="K445" s="5"/>
      <c r="L445" s="5"/>
      <c r="M445" s="5"/>
      <c r="N445" s="5"/>
      <c r="O445" s="5"/>
      <c r="P445" s="5"/>
      <c r="Q445" s="5"/>
      <c r="R445" s="5"/>
      <c r="T445" s="5"/>
      <c r="U445" s="5"/>
      <c r="V445" s="5"/>
      <c r="W445" s="5"/>
      <c r="X445" s="5"/>
      <c r="Y445" s="5"/>
      <c r="Z445" s="5"/>
      <c r="AA445" s="5"/>
    </row>
    <row r="446" spans="1:43" x14ac:dyDescent="0.25">
      <c r="B446" s="5"/>
      <c r="C446" s="5"/>
      <c r="D446" s="5"/>
      <c r="E446" s="5"/>
      <c r="F446" s="5"/>
      <c r="G446" s="5"/>
      <c r="H446" s="5"/>
      <c r="I446" s="5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</row>
    <row r="447" spans="1:43" x14ac:dyDescent="0.25">
      <c r="A447" s="6"/>
    </row>
    <row r="448" spans="1:43" x14ac:dyDescent="0.25">
      <c r="AC448" s="43"/>
      <c r="AD448" s="43"/>
      <c r="AE448" s="43"/>
      <c r="AG448" s="43"/>
      <c r="AH448" s="43"/>
      <c r="AI448" s="43"/>
      <c r="AK448" s="43"/>
      <c r="AL448" s="43"/>
      <c r="AM448" s="43"/>
      <c r="AO448" s="6"/>
      <c r="AP448" s="6"/>
      <c r="AQ448" s="6"/>
    </row>
    <row r="449" spans="2:43" x14ac:dyDescent="0.25">
      <c r="AC449" s="44"/>
      <c r="AD449" s="44"/>
      <c r="AE449" s="44"/>
      <c r="AG449" s="43"/>
      <c r="AH449" s="43"/>
      <c r="AI449" s="43"/>
      <c r="AK449" s="43"/>
      <c r="AL449" s="43"/>
      <c r="AM449" s="43"/>
    </row>
    <row r="450" spans="2:43" x14ac:dyDescent="0.25">
      <c r="AC450" s="6"/>
      <c r="AD450" s="6"/>
      <c r="AE450" s="6"/>
      <c r="AG450" s="6"/>
      <c r="AH450" s="6"/>
      <c r="AI450" s="6"/>
      <c r="AK450" s="6"/>
      <c r="AL450" s="6"/>
      <c r="AM450" s="6"/>
      <c r="AO450" s="6"/>
      <c r="AP450" s="6"/>
      <c r="AQ450" s="6"/>
    </row>
    <row r="451" spans="2:43" s="9" customFormat="1" x14ac:dyDescent="0.25">
      <c r="AC451" s="14"/>
      <c r="AD451" s="14"/>
      <c r="AE451" s="14"/>
      <c r="AF451" s="14"/>
      <c r="AG451" s="14"/>
      <c r="AH451" s="14"/>
      <c r="AI451" s="14"/>
    </row>
    <row r="452" spans="2:43" s="9" customFormat="1" x14ac:dyDescent="0.25">
      <c r="AC452" s="14"/>
      <c r="AD452" s="14"/>
      <c r="AE452" s="14"/>
      <c r="AF452" s="14"/>
      <c r="AG452" s="14"/>
      <c r="AH452" s="14"/>
      <c r="AI452" s="14"/>
      <c r="AK452" s="10"/>
    </row>
    <row r="453" spans="2:43" x14ac:dyDescent="0.25">
      <c r="B453" s="7"/>
      <c r="C453" s="7"/>
      <c r="D453" s="7"/>
      <c r="E453" s="7"/>
      <c r="F453" s="7"/>
      <c r="G453" s="7"/>
      <c r="H453" s="7"/>
      <c r="I453" s="7"/>
      <c r="K453" s="7"/>
      <c r="L453" s="7"/>
      <c r="M453" s="7"/>
      <c r="N453" s="7"/>
      <c r="O453" s="7"/>
      <c r="P453" s="7"/>
      <c r="Q453" s="7"/>
      <c r="R453" s="7"/>
      <c r="T453" s="7"/>
      <c r="U453" s="7"/>
      <c r="V453" s="7"/>
      <c r="W453" s="7"/>
      <c r="X453" s="7"/>
      <c r="Y453" s="7"/>
      <c r="Z453" s="7"/>
      <c r="AA453" s="7"/>
      <c r="AC453" s="12"/>
      <c r="AD453" s="12"/>
      <c r="AE453" s="12"/>
      <c r="AF453" s="13"/>
      <c r="AG453" s="12"/>
      <c r="AH453" s="12"/>
      <c r="AI453" s="12"/>
      <c r="AK453" s="12"/>
      <c r="AL453" s="12"/>
      <c r="AM453" s="12"/>
    </row>
    <row r="454" spans="2:43" x14ac:dyDescent="0.25">
      <c r="B454" s="7"/>
      <c r="C454" s="7"/>
      <c r="D454" s="7"/>
      <c r="E454" s="7"/>
      <c r="F454" s="7"/>
      <c r="G454" s="7"/>
      <c r="H454" s="7"/>
      <c r="I454" s="7"/>
      <c r="K454" s="7"/>
      <c r="L454" s="7"/>
      <c r="M454" s="7"/>
      <c r="N454" s="7"/>
      <c r="O454" s="7"/>
      <c r="P454" s="7"/>
      <c r="Q454" s="7"/>
      <c r="R454" s="7"/>
      <c r="T454" s="7"/>
      <c r="U454" s="7"/>
      <c r="V454" s="7"/>
      <c r="W454" s="7"/>
      <c r="X454" s="7"/>
      <c r="Y454" s="7"/>
      <c r="Z454" s="7"/>
      <c r="AA454" s="7"/>
      <c r="AC454" s="12"/>
      <c r="AD454" s="12"/>
      <c r="AE454" s="12"/>
      <c r="AF454" s="13"/>
      <c r="AG454" s="12"/>
      <c r="AH454" s="12"/>
      <c r="AI454" s="12"/>
    </row>
    <row r="455" spans="2:43" x14ac:dyDescent="0.25">
      <c r="B455" s="7"/>
      <c r="C455" s="7"/>
      <c r="D455" s="7"/>
      <c r="E455" s="7"/>
      <c r="F455" s="7"/>
      <c r="G455" s="7"/>
      <c r="H455" s="7"/>
      <c r="I455" s="7"/>
      <c r="K455" s="7"/>
      <c r="L455" s="7"/>
      <c r="M455" s="7"/>
      <c r="N455" s="7"/>
      <c r="O455" s="7"/>
      <c r="P455" s="7"/>
      <c r="Q455" s="7"/>
      <c r="R455" s="7"/>
      <c r="T455" s="7"/>
      <c r="U455" s="7"/>
      <c r="V455" s="7"/>
      <c r="W455" s="7"/>
      <c r="X455" s="7"/>
      <c r="Y455" s="7"/>
      <c r="Z455" s="7"/>
      <c r="AA455" s="7"/>
      <c r="AC455" s="12"/>
      <c r="AD455" s="12"/>
      <c r="AE455" s="12"/>
      <c r="AF455" s="13"/>
      <c r="AG455" s="12"/>
      <c r="AH455" s="12"/>
      <c r="AI455" s="12"/>
    </row>
    <row r="456" spans="2:43" x14ac:dyDescent="0.25">
      <c r="B456" s="7"/>
      <c r="C456" s="7"/>
      <c r="D456" s="7"/>
      <c r="E456" s="7"/>
      <c r="F456" s="7"/>
      <c r="G456" s="7"/>
      <c r="H456" s="7"/>
      <c r="I456" s="7"/>
      <c r="K456" s="7"/>
      <c r="L456" s="7"/>
      <c r="M456" s="7"/>
      <c r="N456" s="7"/>
      <c r="O456" s="7"/>
      <c r="P456" s="7"/>
      <c r="Q456" s="7"/>
      <c r="R456" s="7"/>
      <c r="T456" s="7"/>
      <c r="U456" s="7"/>
      <c r="V456" s="7"/>
      <c r="W456" s="7"/>
      <c r="X456" s="7"/>
      <c r="Y456" s="7"/>
      <c r="Z456" s="7"/>
      <c r="AA456" s="7"/>
      <c r="AC456" s="12"/>
      <c r="AD456" s="12"/>
      <c r="AE456" s="12"/>
      <c r="AF456" s="13"/>
      <c r="AG456" s="12"/>
      <c r="AH456" s="12"/>
      <c r="AI456" s="12"/>
    </row>
    <row r="457" spans="2:43" x14ac:dyDescent="0.25">
      <c r="B457" s="7"/>
      <c r="C457" s="7"/>
      <c r="D457" s="7"/>
      <c r="E457" s="7"/>
      <c r="F457" s="7"/>
      <c r="G457" s="7"/>
      <c r="H457" s="7"/>
      <c r="I457" s="7"/>
      <c r="K457" s="7"/>
      <c r="L457" s="7"/>
      <c r="M457" s="7"/>
      <c r="N457" s="7"/>
      <c r="O457" s="7"/>
      <c r="P457" s="7"/>
      <c r="Q457" s="7"/>
      <c r="R457" s="7"/>
      <c r="T457" s="7"/>
      <c r="U457" s="7"/>
      <c r="V457" s="7"/>
      <c r="W457" s="7"/>
      <c r="X457" s="7"/>
      <c r="Y457" s="7"/>
      <c r="Z457" s="7"/>
      <c r="AA457" s="7"/>
      <c r="AC457" s="12"/>
      <c r="AD457" s="12"/>
      <c r="AE457" s="12"/>
      <c r="AF457" s="13"/>
      <c r="AG457" s="12"/>
      <c r="AH457" s="12"/>
      <c r="AI457" s="12"/>
    </row>
    <row r="458" spans="2:43" x14ac:dyDescent="0.25">
      <c r="B458" s="7"/>
      <c r="C458" s="7"/>
      <c r="D458" s="7"/>
      <c r="E458" s="7"/>
      <c r="F458" s="7"/>
      <c r="G458" s="7"/>
      <c r="H458" s="7"/>
      <c r="I458" s="7"/>
      <c r="K458" s="7"/>
      <c r="L458" s="7"/>
      <c r="M458" s="7"/>
      <c r="N458" s="7"/>
      <c r="O458" s="7"/>
      <c r="P458" s="7"/>
      <c r="Q458" s="7"/>
      <c r="R458" s="7"/>
      <c r="T458" s="7"/>
      <c r="U458" s="7"/>
      <c r="V458" s="7"/>
      <c r="W458" s="7"/>
      <c r="X458" s="7"/>
      <c r="Y458" s="7"/>
      <c r="Z458" s="7"/>
      <c r="AA458" s="7"/>
      <c r="AC458" s="12"/>
      <c r="AD458" s="12"/>
      <c r="AE458" s="12"/>
      <c r="AF458" s="13"/>
      <c r="AG458" s="12"/>
      <c r="AH458" s="12"/>
      <c r="AI458" s="12"/>
    </row>
    <row r="459" spans="2:43" x14ac:dyDescent="0.25">
      <c r="B459" s="7"/>
      <c r="C459" s="7"/>
      <c r="D459" s="7"/>
      <c r="E459" s="7"/>
      <c r="F459" s="7"/>
      <c r="G459" s="7"/>
      <c r="H459" s="7"/>
      <c r="I459" s="7"/>
      <c r="K459" s="7"/>
      <c r="L459" s="7"/>
      <c r="M459" s="7"/>
      <c r="N459" s="7"/>
      <c r="O459" s="7"/>
      <c r="P459" s="7"/>
      <c r="Q459" s="7"/>
      <c r="R459" s="7"/>
      <c r="T459" s="7"/>
      <c r="U459" s="7"/>
      <c r="V459" s="7"/>
      <c r="W459" s="7"/>
      <c r="X459" s="7"/>
      <c r="Y459" s="7"/>
      <c r="Z459" s="7"/>
      <c r="AA459" s="7"/>
      <c r="AC459" s="12"/>
      <c r="AD459" s="12"/>
      <c r="AE459" s="12"/>
      <c r="AF459" s="13"/>
      <c r="AG459" s="12"/>
      <c r="AH459" s="12"/>
      <c r="AI459" s="12"/>
    </row>
    <row r="460" spans="2:43" x14ac:dyDescent="0.25">
      <c r="B460" s="7"/>
      <c r="C460" s="7"/>
      <c r="D460" s="7"/>
      <c r="E460" s="7"/>
      <c r="F460" s="7"/>
      <c r="G460" s="7"/>
      <c r="H460" s="7"/>
      <c r="I460" s="7"/>
      <c r="K460" s="7"/>
      <c r="L460" s="7"/>
      <c r="M460" s="7"/>
      <c r="N460" s="7"/>
      <c r="O460" s="7"/>
      <c r="P460" s="7"/>
      <c r="Q460" s="7"/>
      <c r="R460" s="7"/>
      <c r="T460" s="7"/>
      <c r="U460" s="7"/>
      <c r="V460" s="7"/>
      <c r="W460" s="7"/>
      <c r="X460" s="7"/>
      <c r="Y460" s="7"/>
      <c r="Z460" s="7"/>
      <c r="AA460" s="7"/>
      <c r="AC460" s="12"/>
      <c r="AD460" s="12"/>
      <c r="AE460" s="12"/>
      <c r="AF460" s="13"/>
      <c r="AG460" s="12"/>
      <c r="AH460" s="12"/>
      <c r="AI460" s="12"/>
    </row>
    <row r="461" spans="2:43" x14ac:dyDescent="0.25">
      <c r="B461" s="7"/>
      <c r="C461" s="7"/>
      <c r="D461" s="7"/>
      <c r="E461" s="7"/>
      <c r="F461" s="7"/>
      <c r="G461" s="7"/>
      <c r="H461" s="7"/>
      <c r="I461" s="7"/>
      <c r="K461" s="7"/>
      <c r="L461" s="7"/>
      <c r="M461" s="7"/>
      <c r="N461" s="7"/>
      <c r="O461" s="7"/>
      <c r="P461" s="7"/>
      <c r="Q461" s="7"/>
      <c r="R461" s="7"/>
      <c r="T461" s="7"/>
      <c r="U461" s="7"/>
      <c r="V461" s="7"/>
      <c r="W461" s="7"/>
      <c r="X461" s="7"/>
      <c r="Y461" s="7"/>
      <c r="Z461" s="7"/>
      <c r="AA461" s="7"/>
      <c r="AC461" s="12"/>
      <c r="AD461" s="12"/>
      <c r="AE461" s="12"/>
      <c r="AF461" s="13"/>
      <c r="AG461" s="12"/>
      <c r="AH461" s="12"/>
      <c r="AI461" s="12"/>
    </row>
    <row r="462" spans="2:43" x14ac:dyDescent="0.25">
      <c r="B462" s="7"/>
      <c r="C462" s="7"/>
      <c r="D462" s="7"/>
      <c r="E462" s="7"/>
      <c r="F462" s="7"/>
      <c r="G462" s="7"/>
      <c r="H462" s="7"/>
      <c r="I462" s="7"/>
      <c r="K462" s="7"/>
      <c r="L462" s="7"/>
      <c r="M462" s="7"/>
      <c r="N462" s="7"/>
      <c r="O462" s="7"/>
      <c r="P462" s="7"/>
      <c r="Q462" s="7"/>
      <c r="R462" s="7"/>
      <c r="T462" s="7"/>
      <c r="U462" s="7"/>
      <c r="V462" s="7"/>
      <c r="W462" s="7"/>
      <c r="X462" s="7"/>
      <c r="Y462" s="7"/>
      <c r="Z462" s="7"/>
      <c r="AA462" s="7"/>
      <c r="AC462" s="12"/>
      <c r="AD462" s="12"/>
      <c r="AE462" s="12"/>
      <c r="AF462" s="13"/>
      <c r="AG462" s="12"/>
      <c r="AH462" s="12"/>
      <c r="AI462" s="12"/>
    </row>
    <row r="463" spans="2:43" x14ac:dyDescent="0.25">
      <c r="B463" s="7"/>
      <c r="C463" s="7"/>
      <c r="D463" s="7"/>
      <c r="E463" s="7"/>
      <c r="F463" s="7"/>
      <c r="G463" s="7"/>
      <c r="H463" s="7"/>
      <c r="I463" s="7"/>
      <c r="K463" s="7"/>
      <c r="L463" s="7"/>
      <c r="M463" s="7"/>
      <c r="N463" s="7"/>
      <c r="O463" s="7"/>
      <c r="P463" s="7"/>
      <c r="Q463" s="7"/>
      <c r="R463" s="7"/>
      <c r="T463" s="7"/>
      <c r="U463" s="7"/>
      <c r="V463" s="7"/>
      <c r="W463" s="7"/>
      <c r="X463" s="7"/>
      <c r="Y463" s="7"/>
      <c r="Z463" s="7"/>
      <c r="AA463" s="7"/>
      <c r="AC463" s="12"/>
      <c r="AD463" s="12"/>
      <c r="AE463" s="12"/>
      <c r="AF463" s="13"/>
      <c r="AG463" s="12"/>
      <c r="AH463" s="12"/>
      <c r="AI463" s="12"/>
    </row>
    <row r="464" spans="2:43" x14ac:dyDescent="0.25">
      <c r="B464" s="7"/>
      <c r="C464" s="7"/>
      <c r="D464" s="7"/>
      <c r="E464" s="7"/>
      <c r="F464" s="7"/>
      <c r="G464" s="7"/>
      <c r="H464" s="7"/>
      <c r="I464" s="7"/>
      <c r="K464" s="7"/>
      <c r="L464" s="7"/>
      <c r="M464" s="7"/>
      <c r="N464" s="7"/>
      <c r="O464" s="7"/>
      <c r="P464" s="7"/>
      <c r="Q464" s="7"/>
      <c r="R464" s="7"/>
      <c r="T464" s="7"/>
      <c r="U464" s="7"/>
      <c r="V464" s="7"/>
      <c r="W464" s="7"/>
      <c r="X464" s="7"/>
      <c r="Y464" s="7"/>
      <c r="Z464" s="7"/>
      <c r="AA464" s="7"/>
      <c r="AC464" s="12"/>
      <c r="AD464" s="12"/>
      <c r="AE464" s="12"/>
      <c r="AF464" s="13"/>
      <c r="AG464" s="12"/>
      <c r="AH464" s="12"/>
      <c r="AI464" s="12"/>
    </row>
    <row r="465" spans="2:35" x14ac:dyDescent="0.25">
      <c r="B465" s="7"/>
      <c r="C465" s="7"/>
      <c r="D465" s="7"/>
      <c r="E465" s="7"/>
      <c r="F465" s="7"/>
      <c r="G465" s="7"/>
      <c r="H465" s="7"/>
      <c r="I465" s="7"/>
      <c r="K465" s="7"/>
      <c r="L465" s="7"/>
      <c r="M465" s="7"/>
      <c r="N465" s="7"/>
      <c r="O465" s="7"/>
      <c r="P465" s="7"/>
      <c r="Q465" s="7"/>
      <c r="R465" s="7"/>
      <c r="T465" s="7"/>
      <c r="U465" s="7"/>
      <c r="V465" s="7"/>
      <c r="W465" s="7"/>
      <c r="X465" s="7"/>
      <c r="Y465" s="7"/>
      <c r="Z465" s="7"/>
      <c r="AA465" s="7"/>
      <c r="AC465" s="12"/>
      <c r="AD465" s="12"/>
      <c r="AE465" s="12"/>
      <c r="AF465" s="13"/>
      <c r="AG465" s="12"/>
      <c r="AH465" s="12"/>
      <c r="AI465" s="12"/>
    </row>
    <row r="466" spans="2:35" x14ac:dyDescent="0.25">
      <c r="B466" s="7"/>
      <c r="C466" s="7"/>
      <c r="D466" s="7"/>
      <c r="E466" s="7"/>
      <c r="F466" s="7"/>
      <c r="G466" s="7"/>
      <c r="H466" s="7"/>
      <c r="I466" s="7"/>
      <c r="K466" s="7"/>
      <c r="L466" s="7"/>
      <c r="M466" s="7"/>
      <c r="N466" s="7"/>
      <c r="O466" s="7"/>
      <c r="P466" s="7"/>
      <c r="Q466" s="7"/>
      <c r="R466" s="7"/>
      <c r="T466" s="7"/>
      <c r="U466" s="7"/>
      <c r="V466" s="7"/>
      <c r="W466" s="7"/>
      <c r="X466" s="7"/>
      <c r="Y466" s="7"/>
      <c r="Z466" s="7"/>
      <c r="AA466" s="7"/>
      <c r="AC466" s="12"/>
      <c r="AD466" s="12"/>
      <c r="AE466" s="12"/>
      <c r="AF466" s="13"/>
      <c r="AG466" s="12"/>
      <c r="AH466" s="12"/>
      <c r="AI466" s="12"/>
    </row>
    <row r="467" spans="2:35" x14ac:dyDescent="0.25">
      <c r="B467" s="7"/>
      <c r="C467" s="7"/>
      <c r="D467" s="7"/>
      <c r="E467" s="7"/>
      <c r="F467" s="7"/>
      <c r="G467" s="7"/>
      <c r="H467" s="7"/>
      <c r="I467" s="7"/>
      <c r="K467" s="7"/>
      <c r="L467" s="7"/>
      <c r="M467" s="7"/>
      <c r="N467" s="7"/>
      <c r="O467" s="7"/>
      <c r="P467" s="7"/>
      <c r="Q467" s="7"/>
      <c r="R467" s="7"/>
      <c r="T467" s="7"/>
      <c r="U467" s="7"/>
      <c r="V467" s="7"/>
      <c r="W467" s="7"/>
      <c r="X467" s="7"/>
      <c r="Y467" s="7"/>
      <c r="Z467" s="7"/>
      <c r="AA467" s="7"/>
      <c r="AC467" s="12"/>
      <c r="AD467" s="12"/>
      <c r="AE467" s="12"/>
      <c r="AF467" s="13"/>
      <c r="AG467" s="12"/>
      <c r="AH467" s="12"/>
      <c r="AI467" s="12"/>
    </row>
    <row r="468" spans="2:35" x14ac:dyDescent="0.25">
      <c r="B468" s="7"/>
      <c r="C468" s="7"/>
      <c r="D468" s="7"/>
      <c r="E468" s="7"/>
      <c r="F468" s="7"/>
      <c r="G468" s="7"/>
      <c r="H468" s="7"/>
      <c r="I468" s="7"/>
      <c r="K468" s="7"/>
      <c r="L468" s="7"/>
      <c r="M468" s="7"/>
      <c r="N468" s="7"/>
      <c r="O468" s="7"/>
      <c r="P468" s="7"/>
      <c r="Q468" s="7"/>
      <c r="R468" s="7"/>
      <c r="T468" s="7"/>
      <c r="U468" s="7"/>
      <c r="V468" s="7"/>
      <c r="W468" s="7"/>
      <c r="X468" s="7"/>
      <c r="Y468" s="7"/>
      <c r="Z468" s="7"/>
      <c r="AA468" s="7"/>
      <c r="AC468" s="12"/>
      <c r="AD468" s="12"/>
      <c r="AE468" s="12"/>
      <c r="AF468" s="13"/>
      <c r="AG468" s="12"/>
      <c r="AH468" s="12"/>
      <c r="AI468" s="12"/>
    </row>
    <row r="469" spans="2:35" x14ac:dyDescent="0.25">
      <c r="B469" s="7"/>
      <c r="C469" s="7"/>
      <c r="D469" s="7"/>
      <c r="E469" s="7"/>
      <c r="F469" s="7"/>
      <c r="G469" s="7"/>
      <c r="H469" s="7"/>
      <c r="I469" s="7"/>
      <c r="K469" s="7"/>
      <c r="L469" s="7"/>
      <c r="M469" s="7"/>
      <c r="N469" s="7"/>
      <c r="O469" s="7"/>
      <c r="P469" s="7"/>
      <c r="Q469" s="7"/>
      <c r="R469" s="7"/>
      <c r="T469" s="7"/>
      <c r="U469" s="7"/>
      <c r="V469" s="7"/>
      <c r="W469" s="7"/>
      <c r="X469" s="7"/>
      <c r="Y469" s="7"/>
      <c r="Z469" s="7"/>
      <c r="AA469" s="7"/>
      <c r="AC469" s="12"/>
      <c r="AD469" s="12"/>
      <c r="AE469" s="12"/>
      <c r="AF469" s="13"/>
      <c r="AG469" s="12"/>
      <c r="AH469" s="12"/>
      <c r="AI469" s="12"/>
    </row>
    <row r="470" spans="2:35" x14ac:dyDescent="0.25">
      <c r="B470" s="7"/>
      <c r="C470" s="7"/>
      <c r="D470" s="7"/>
      <c r="E470" s="7"/>
      <c r="F470" s="7"/>
      <c r="G470" s="7"/>
      <c r="H470" s="7"/>
      <c r="I470" s="7"/>
      <c r="K470" s="7"/>
      <c r="L470" s="7"/>
      <c r="M470" s="7"/>
      <c r="N470" s="7"/>
      <c r="O470" s="7"/>
      <c r="P470" s="7"/>
      <c r="Q470" s="7"/>
      <c r="R470" s="7"/>
      <c r="T470" s="7"/>
      <c r="U470" s="7"/>
      <c r="V470" s="7"/>
      <c r="W470" s="7"/>
      <c r="X470" s="7"/>
      <c r="Y470" s="7"/>
      <c r="Z470" s="7"/>
      <c r="AA470" s="7"/>
      <c r="AC470" s="12"/>
      <c r="AD470" s="12"/>
      <c r="AE470" s="12"/>
      <c r="AF470" s="13"/>
      <c r="AG470" s="12"/>
      <c r="AH470" s="12"/>
      <c r="AI470" s="12"/>
    </row>
    <row r="471" spans="2:35" x14ac:dyDescent="0.25">
      <c r="B471" s="7"/>
      <c r="C471" s="7"/>
      <c r="D471" s="7"/>
      <c r="E471" s="7"/>
      <c r="F471" s="7"/>
      <c r="G471" s="7"/>
      <c r="H471" s="7"/>
      <c r="I471" s="7"/>
      <c r="K471" s="7"/>
      <c r="L471" s="7"/>
      <c r="M471" s="7"/>
      <c r="N471" s="7"/>
      <c r="O471" s="7"/>
      <c r="P471" s="7"/>
      <c r="Q471" s="7"/>
      <c r="R471" s="7"/>
      <c r="T471" s="7"/>
      <c r="U471" s="7"/>
      <c r="V471" s="7"/>
      <c r="W471" s="7"/>
      <c r="X471" s="7"/>
      <c r="Y471" s="7"/>
      <c r="Z471" s="7"/>
      <c r="AA471" s="7"/>
      <c r="AC471" s="12"/>
      <c r="AD471" s="12"/>
      <c r="AE471" s="12"/>
      <c r="AF471" s="13"/>
      <c r="AG471" s="12"/>
      <c r="AH471" s="12"/>
      <c r="AI471" s="12"/>
    </row>
    <row r="472" spans="2:35" x14ac:dyDescent="0.25">
      <c r="B472" s="7"/>
      <c r="C472" s="7"/>
      <c r="D472" s="7"/>
      <c r="E472" s="7"/>
      <c r="F472" s="7"/>
      <c r="G472" s="7"/>
      <c r="H472" s="7"/>
      <c r="I472" s="7"/>
      <c r="K472" s="7"/>
      <c r="L472" s="7"/>
      <c r="M472" s="7"/>
      <c r="N472" s="7"/>
      <c r="O472" s="7"/>
      <c r="P472" s="7"/>
      <c r="Q472" s="7"/>
      <c r="R472" s="7"/>
      <c r="T472" s="7"/>
      <c r="U472" s="7"/>
      <c r="V472" s="7"/>
      <c r="W472" s="7"/>
      <c r="X472" s="7"/>
      <c r="Y472" s="7"/>
      <c r="Z472" s="7"/>
      <c r="AA472" s="7"/>
      <c r="AC472" s="12"/>
      <c r="AD472" s="12"/>
      <c r="AE472" s="12"/>
      <c r="AF472" s="13"/>
      <c r="AG472" s="12"/>
      <c r="AH472" s="12"/>
      <c r="AI472" s="12"/>
    </row>
    <row r="473" spans="2:35" x14ac:dyDescent="0.25">
      <c r="B473" s="7"/>
      <c r="C473" s="7"/>
      <c r="D473" s="7"/>
      <c r="E473" s="7"/>
      <c r="F473" s="7"/>
      <c r="G473" s="7"/>
      <c r="H473" s="7"/>
      <c r="I473" s="7"/>
      <c r="K473" s="7"/>
      <c r="L473" s="7"/>
      <c r="M473" s="7"/>
      <c r="N473" s="7"/>
      <c r="O473" s="7"/>
      <c r="P473" s="7"/>
      <c r="Q473" s="7"/>
      <c r="R473" s="7"/>
      <c r="T473" s="7"/>
      <c r="U473" s="7"/>
      <c r="V473" s="7"/>
      <c r="W473" s="7"/>
      <c r="X473" s="7"/>
      <c r="Y473" s="7"/>
      <c r="Z473" s="7"/>
      <c r="AA473" s="7"/>
      <c r="AC473" s="12"/>
      <c r="AD473" s="12"/>
      <c r="AE473" s="12"/>
      <c r="AF473" s="13"/>
      <c r="AG473" s="12"/>
      <c r="AH473" s="12"/>
      <c r="AI473" s="12"/>
    </row>
  </sheetData>
  <pageMargins left="0.7" right="0.7" top="0.75" bottom="0.75" header="0.3" footer="0.3"/>
  <pageSetup orientation="portrait" horizontalDpi="4294967293" verticalDpi="429496729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8E40AE-F940-4771-86BC-34780B4ED95D}">
  <sheetPr codeName="Sheet38"/>
  <dimension ref="A1:BE473"/>
  <sheetViews>
    <sheetView workbookViewId="0"/>
  </sheetViews>
  <sheetFormatPr defaultColWidth="9.140625" defaultRowHeight="15" x14ac:dyDescent="0.25"/>
  <cols>
    <col min="1" max="1" width="26.7109375" style="30" customWidth="1"/>
    <col min="2" max="2" width="19.42578125" style="30" bestFit="1" customWidth="1"/>
    <col min="3" max="3" width="21.5703125" style="30" bestFit="1" customWidth="1"/>
    <col min="4" max="5" width="19.42578125" style="30" bestFit="1" customWidth="1"/>
    <col min="6" max="6" width="21" style="30" bestFit="1" customWidth="1"/>
    <col min="7" max="8" width="19.42578125" style="30" bestFit="1" customWidth="1"/>
    <col min="9" max="9" width="21" style="30" bestFit="1" customWidth="1"/>
    <col min="10" max="10" width="22.28515625" style="30" bestFit="1" customWidth="1"/>
    <col min="11" max="11" width="21" style="30" bestFit="1" customWidth="1"/>
    <col min="12" max="12" width="21.5703125" style="30" customWidth="1"/>
    <col min="13" max="14" width="19.42578125" style="30" bestFit="1" customWidth="1"/>
    <col min="15" max="15" width="21" style="30" bestFit="1" customWidth="1"/>
    <col min="16" max="17" width="19.42578125" style="30" bestFit="1" customWidth="1"/>
    <col min="18" max="18" width="21" style="30" bestFit="1" customWidth="1"/>
    <col min="19" max="19" width="22.140625" style="30" bestFit="1" customWidth="1"/>
    <col min="20" max="21" width="19.42578125" style="30" bestFit="1" customWidth="1"/>
    <col min="22" max="22" width="18.42578125" style="30" bestFit="1" customWidth="1"/>
    <col min="23" max="26" width="19.42578125" style="30" bestFit="1" customWidth="1"/>
    <col min="27" max="27" width="21" style="30" bestFit="1" customWidth="1"/>
    <col min="28" max="28" width="22.28515625" style="30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30"/>
  </cols>
  <sheetData>
    <row r="1" spans="1:35" x14ac:dyDescent="0.25">
      <c r="A1" s="6" t="s">
        <v>31</v>
      </c>
      <c r="B1" s="30">
        <v>0.05</v>
      </c>
    </row>
    <row r="3" spans="1:35" x14ac:dyDescent="0.25">
      <c r="A3" s="30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0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0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0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0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0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0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0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0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0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0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0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0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0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0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0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0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0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0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0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0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0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6" spans="1:35" x14ac:dyDescent="0.25">
      <c r="A26" s="80" t="s">
        <v>29</v>
      </c>
    </row>
    <row r="27" spans="1:35" ht="45" x14ac:dyDescent="0.25">
      <c r="A27" s="6" t="s">
        <v>67</v>
      </c>
    </row>
    <row r="28" spans="1:35" x14ac:dyDescent="0.25">
      <c r="A28" s="6"/>
      <c r="B28" s="5" t="s">
        <v>57</v>
      </c>
      <c r="C28" s="5"/>
      <c r="D28" s="5"/>
      <c r="E28" s="5"/>
      <c r="F28" s="5"/>
      <c r="G28" s="5"/>
      <c r="H28" s="5"/>
      <c r="I28" s="5"/>
      <c r="K28" s="5" t="s">
        <v>58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0" t="s">
        <v>0</v>
      </c>
      <c r="B29" s="30" t="s">
        <v>4</v>
      </c>
      <c r="C29" s="30" t="s">
        <v>5</v>
      </c>
      <c r="D29" s="30" t="s">
        <v>6</v>
      </c>
      <c r="E29" s="30" t="s">
        <v>7</v>
      </c>
      <c r="F29" s="30" t="s">
        <v>8</v>
      </c>
      <c r="G29" s="30" t="s">
        <v>9</v>
      </c>
      <c r="H29" s="30" t="s">
        <v>10</v>
      </c>
      <c r="I29" s="30" t="s">
        <v>14</v>
      </c>
      <c r="K29" s="30" t="s">
        <v>4</v>
      </c>
      <c r="L29" s="30" t="s">
        <v>5</v>
      </c>
      <c r="M29" s="30" t="s">
        <v>6</v>
      </c>
      <c r="N29" s="30" t="s">
        <v>7</v>
      </c>
      <c r="O29" s="30" t="s">
        <v>8</v>
      </c>
      <c r="P29" s="30" t="s">
        <v>9</v>
      </c>
      <c r="Q29" s="30" t="s">
        <v>10</v>
      </c>
      <c r="R29" s="30" t="s">
        <v>14</v>
      </c>
      <c r="T29" s="30" t="s">
        <v>4</v>
      </c>
      <c r="U29" s="30" t="s">
        <v>5</v>
      </c>
      <c r="V29" s="30" t="s">
        <v>6</v>
      </c>
      <c r="W29" s="30" t="s">
        <v>7</v>
      </c>
      <c r="X29" s="30" t="s">
        <v>8</v>
      </c>
      <c r="Y29" s="30" t="s">
        <v>9</v>
      </c>
      <c r="Z29" s="30" t="s">
        <v>10</v>
      </c>
      <c r="AA29" s="30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0">
        <v>2020</v>
      </c>
      <c r="B30" s="3">
        <f>'SOR Undiscounted'!B4/((1+$B$1)^($A30-$A$4))</f>
        <v>0</v>
      </c>
      <c r="C30" s="3">
        <f>'SOR Undiscounted'!C4/((1+$B$1)^($A30-$A$4))</f>
        <v>0</v>
      </c>
      <c r="D30" s="3">
        <f>'SOR Undiscounted'!D4/((1+$B$1)^($A30-$A$4))</f>
        <v>0</v>
      </c>
      <c r="E30" s="3">
        <f>'SOR Undiscounted'!E4/((1+$B$1)^($A30-$A$4))</f>
        <v>0</v>
      </c>
      <c r="F30" s="3">
        <f>'SOR Undiscounted'!F4/((1+$B$1)^($A30-$A$4))</f>
        <v>0</v>
      </c>
      <c r="G30" s="3">
        <f>'SOR Undiscounted'!G4/((1+$B$1)^($A30-$A$4))</f>
        <v>0</v>
      </c>
      <c r="H30" s="3">
        <f>'SOR Undiscounted'!H4/((1+$B$1)^($A30-$A$4))</f>
        <v>0</v>
      </c>
      <c r="I30" s="3">
        <f>'SOR Undiscounted'!I4/((1+$B$1)^($A30-$A$4))</f>
        <v>0</v>
      </c>
      <c r="J30" s="14"/>
      <c r="K30" s="3">
        <f>'SOR Undiscounted'!K4/((1+$B$1)^($A30-$A$4))</f>
        <v>0</v>
      </c>
      <c r="L30" s="3">
        <f>'SOR Undiscounted'!L4/((1+$B$1)^($A30-$A$4))</f>
        <v>0</v>
      </c>
      <c r="M30" s="3">
        <f>'SOR Undiscounted'!M4/((1+$B$1)^($A30-$A$4))</f>
        <v>0</v>
      </c>
      <c r="N30" s="3">
        <f>'SOR Undiscounted'!N4/((1+$B$1)^($A30-$A$4))</f>
        <v>0</v>
      </c>
      <c r="O30" s="3">
        <f>'SOR Undiscounted'!O4/((1+$B$1)^($A30-$A$4))</f>
        <v>0</v>
      </c>
      <c r="P30" s="3">
        <f>'SOR Undiscounted'!P4/((1+$B$1)^($A30-$A$4))</f>
        <v>0</v>
      </c>
      <c r="Q30" s="3">
        <f>'SOR Undiscounted'!Q4/((1+$B$1)^($A30-$A$4))</f>
        <v>0</v>
      </c>
      <c r="R30" s="3">
        <f>'SOR Undiscounted'!R4/((1+$B$1)^($A30-$A$4))</f>
        <v>0</v>
      </c>
      <c r="S30" s="14"/>
      <c r="T30" s="3">
        <f>'SOR Undiscounted'!T4/((1+$B$1)^($A30-$A$4))</f>
        <v>0</v>
      </c>
      <c r="U30" s="3">
        <f>'SOR Undiscounted'!U4/((1+$B$1)^($A30-$A$4))</f>
        <v>0</v>
      </c>
      <c r="V30" s="3">
        <f>'SOR Undiscounted'!V4/((1+$B$1)^($A30-$A$4))</f>
        <v>0</v>
      </c>
      <c r="W30" s="3">
        <f>'SOR Undiscounted'!W4/((1+$B$1)^($A30-$A$4))</f>
        <v>0</v>
      </c>
      <c r="X30" s="3">
        <f>'SOR Undiscounted'!X4/((1+$B$1)^($A30-$A$4))</f>
        <v>0</v>
      </c>
      <c r="Y30" s="3">
        <f>'SOR Undiscounted'!Y4/((1+$B$1)^($A30-$A$4))</f>
        <v>0</v>
      </c>
      <c r="Z30" s="3">
        <f>'SOR Undiscounted'!Z4/((1+$B$1)^($A30-$A$4))</f>
        <v>0</v>
      </c>
      <c r="AA30" s="3">
        <f>'SOR Undiscounted'!AA4/((1+$B$1)^($A30-$A$4))</f>
        <v>0</v>
      </c>
      <c r="AB30" s="14"/>
    </row>
    <row r="31" spans="1:35" s="16" customFormat="1" x14ac:dyDescent="0.25">
      <c r="A31" s="30">
        <v>2021</v>
      </c>
      <c r="B31" s="3">
        <f>'SOR Undiscounted'!B5/((1+$B$1)^($A31-$A$4))</f>
        <v>0</v>
      </c>
      <c r="C31" s="3">
        <f>'SOR Undiscounted'!C5/((1+$B$1)^($A31-$A$4))</f>
        <v>0</v>
      </c>
      <c r="D31" s="3">
        <f>'SOR Undiscounted'!D5/((1+$B$1)^($A31-$A$4))</f>
        <v>0</v>
      </c>
      <c r="E31" s="3">
        <f>'SOR Undiscounted'!E5/((1+$B$1)^($A31-$A$4))</f>
        <v>0</v>
      </c>
      <c r="F31" s="3">
        <f>'SOR Undiscounted'!F5/((1+$B$1)^($A31-$A$4))</f>
        <v>0</v>
      </c>
      <c r="G31" s="3">
        <f>'SOR Undiscounted'!G5/((1+$B$1)^($A31-$A$4))</f>
        <v>0</v>
      </c>
      <c r="H31" s="3">
        <f>'SOR Undiscounted'!H5/((1+$B$1)^($A31-$A$4))</f>
        <v>0</v>
      </c>
      <c r="I31" s="3">
        <f>'SOR Undiscounted'!I5/((1+$B$1)^($A31-$A$4))</f>
        <v>0</v>
      </c>
      <c r="J31" s="14"/>
      <c r="K31" s="3">
        <f>'SOR Undiscounted'!K5/((1+$B$1)^($A31-$A$4))</f>
        <v>0</v>
      </c>
      <c r="L31" s="3">
        <f>'SOR Undiscounted'!L5/((1+$B$1)^($A31-$A$4))</f>
        <v>0</v>
      </c>
      <c r="M31" s="3">
        <f>'SOR Undiscounted'!M5/((1+$B$1)^($A31-$A$4))</f>
        <v>0</v>
      </c>
      <c r="N31" s="3">
        <f>'SOR Undiscounted'!N5/((1+$B$1)^($A31-$A$4))</f>
        <v>0</v>
      </c>
      <c r="O31" s="3">
        <f>'SOR Undiscounted'!O5/((1+$B$1)^($A31-$A$4))</f>
        <v>0</v>
      </c>
      <c r="P31" s="3">
        <f>'SOR Undiscounted'!P5/((1+$B$1)^($A31-$A$4))</f>
        <v>0</v>
      </c>
      <c r="Q31" s="3">
        <f>'SOR Undiscounted'!Q5/((1+$B$1)^($A31-$A$4))</f>
        <v>0</v>
      </c>
      <c r="R31" s="3">
        <f>'SOR Undiscounted'!R5/((1+$B$1)^($A31-$A$4))</f>
        <v>0</v>
      </c>
      <c r="S31" s="14"/>
      <c r="T31" s="3">
        <f>'SOR Undiscounted'!T5/((1+$B$1)^($A31-$A$4))</f>
        <v>0</v>
      </c>
      <c r="U31" s="3">
        <f>'SOR Undiscounted'!U5/((1+$B$1)^($A31-$A$4))</f>
        <v>0</v>
      </c>
      <c r="V31" s="3">
        <f>'SOR Undiscounted'!V5/((1+$B$1)^($A31-$A$4))</f>
        <v>0</v>
      </c>
      <c r="W31" s="3">
        <f>'SOR Undiscounted'!W5/((1+$B$1)^($A31-$A$4))</f>
        <v>0</v>
      </c>
      <c r="X31" s="3">
        <f>'SOR Undiscounted'!X5/((1+$B$1)^($A31-$A$4))</f>
        <v>0</v>
      </c>
      <c r="Y31" s="3">
        <f>'SOR Undiscounted'!Y5/((1+$B$1)^($A31-$A$4))</f>
        <v>0</v>
      </c>
      <c r="Z31" s="3">
        <f>'SOR Undiscounted'!Z5/((1+$B$1)^($A31-$A$4))</f>
        <v>0</v>
      </c>
      <c r="AA31" s="3">
        <f>'SOR Undiscounted'!AA5/((1+$B$1)^($A31-$A$4))</f>
        <v>0</v>
      </c>
      <c r="AB31" s="14"/>
    </row>
    <row r="32" spans="1:35" s="16" customFormat="1" x14ac:dyDescent="0.25">
      <c r="A32" s="30">
        <v>2022</v>
      </c>
      <c r="B32" s="3">
        <f>'SOR Undiscounted'!B6/((1+$B$1)^($A32-$A$4))</f>
        <v>0</v>
      </c>
      <c r="C32" s="3">
        <f>'SOR Undiscounted'!C6/((1+$B$1)^($A32-$A$4))</f>
        <v>0</v>
      </c>
      <c r="D32" s="3">
        <f>'SOR Undiscounted'!D6/((1+$B$1)^($A32-$A$4))</f>
        <v>0</v>
      </c>
      <c r="E32" s="3">
        <f>'SOR Undiscounted'!E6/((1+$B$1)^($A32-$A$4))</f>
        <v>0</v>
      </c>
      <c r="F32" s="3">
        <f>'SOR Undiscounted'!F6/((1+$B$1)^($A32-$A$4))</f>
        <v>0</v>
      </c>
      <c r="G32" s="3">
        <f>'SOR Undiscounted'!G6/((1+$B$1)^($A32-$A$4))</f>
        <v>0</v>
      </c>
      <c r="H32" s="3">
        <f>'SOR Undiscounted'!H6/((1+$B$1)^($A32-$A$4))</f>
        <v>0</v>
      </c>
      <c r="I32" s="3">
        <f>'SOR Undiscounted'!I6/((1+$B$1)^($A32-$A$4))</f>
        <v>0</v>
      </c>
      <c r="J32" s="14"/>
      <c r="K32" s="3">
        <f>'SOR Undiscounted'!K6/((1+$B$1)^($A32-$A$4))</f>
        <v>0</v>
      </c>
      <c r="L32" s="3">
        <f>'SOR Undiscounted'!L6/((1+$B$1)^($A32-$A$4))</f>
        <v>0</v>
      </c>
      <c r="M32" s="3">
        <f>'SOR Undiscounted'!M6/((1+$B$1)^($A32-$A$4))</f>
        <v>0</v>
      </c>
      <c r="N32" s="3">
        <f>'SOR Undiscounted'!N6/((1+$B$1)^($A32-$A$4))</f>
        <v>0</v>
      </c>
      <c r="O32" s="3">
        <f>'SOR Undiscounted'!O6/((1+$B$1)^($A32-$A$4))</f>
        <v>0</v>
      </c>
      <c r="P32" s="3">
        <f>'SOR Undiscounted'!P6/((1+$B$1)^($A32-$A$4))</f>
        <v>0</v>
      </c>
      <c r="Q32" s="3">
        <f>'SOR Undiscounted'!Q6/((1+$B$1)^($A32-$A$4))</f>
        <v>0</v>
      </c>
      <c r="R32" s="3">
        <f>'SOR Undiscounted'!R6/((1+$B$1)^($A32-$A$4))</f>
        <v>0</v>
      </c>
      <c r="S32" s="14"/>
      <c r="T32" s="3">
        <f>'SOR Undiscounted'!T6/((1+$B$1)^($A32-$A$4))</f>
        <v>0</v>
      </c>
      <c r="U32" s="3">
        <f>'SOR Undiscounted'!U6/((1+$B$1)^($A32-$A$4))</f>
        <v>0</v>
      </c>
      <c r="V32" s="3">
        <f>'SOR Undiscounted'!V6/((1+$B$1)^($A32-$A$4))</f>
        <v>0</v>
      </c>
      <c r="W32" s="3">
        <f>'SOR Undiscounted'!W6/((1+$B$1)^($A32-$A$4))</f>
        <v>0</v>
      </c>
      <c r="X32" s="3">
        <f>'SOR Undiscounted'!X6/((1+$B$1)^($A32-$A$4))</f>
        <v>0</v>
      </c>
      <c r="Y32" s="3">
        <f>'SOR Undiscounted'!Y6/((1+$B$1)^($A32-$A$4))</f>
        <v>0</v>
      </c>
      <c r="Z32" s="3">
        <f>'SOR Undiscounted'!Z6/((1+$B$1)^($A32-$A$4))</f>
        <v>0</v>
      </c>
      <c r="AA32" s="3">
        <f>'SOR Undiscounted'!AA6/((1+$B$1)^($A32-$A$4))</f>
        <v>0</v>
      </c>
      <c r="AB32" s="14"/>
    </row>
    <row r="33" spans="1:28" s="16" customFormat="1" x14ac:dyDescent="0.25">
      <c r="A33" s="30">
        <v>2023</v>
      </c>
      <c r="B33" s="3">
        <f>'SOR Undiscounted'!B7/((1+$B$1)^($A33-$A$4))</f>
        <v>0</v>
      </c>
      <c r="C33" s="3">
        <f>'SOR Undiscounted'!C7/((1+$B$1)^($A33-$A$4))</f>
        <v>0</v>
      </c>
      <c r="D33" s="3">
        <f>'SOR Undiscounted'!D7/((1+$B$1)^($A33-$A$4))</f>
        <v>0</v>
      </c>
      <c r="E33" s="3">
        <f>'SOR Undiscounted'!E7/((1+$B$1)^($A33-$A$4))</f>
        <v>0</v>
      </c>
      <c r="F33" s="3">
        <f>'SOR Undiscounted'!F7/((1+$B$1)^($A33-$A$4))</f>
        <v>0</v>
      </c>
      <c r="G33" s="3">
        <f>'SOR Undiscounted'!G7/((1+$B$1)^($A33-$A$4))</f>
        <v>0</v>
      </c>
      <c r="H33" s="3">
        <f>'SOR Undiscounted'!H7/((1+$B$1)^($A33-$A$4))</f>
        <v>0</v>
      </c>
      <c r="I33" s="3">
        <f>'SOR Undiscounted'!I7/((1+$B$1)^($A33-$A$4))</f>
        <v>0</v>
      </c>
      <c r="J33" s="14"/>
      <c r="K33" s="3">
        <f>'SOR Undiscounted'!K7/((1+$B$1)^($A33-$A$4))</f>
        <v>0</v>
      </c>
      <c r="L33" s="3">
        <f>'SOR Undiscounted'!L7/((1+$B$1)^($A33-$A$4))</f>
        <v>0</v>
      </c>
      <c r="M33" s="3">
        <f>'SOR Undiscounted'!M7/((1+$B$1)^($A33-$A$4))</f>
        <v>0</v>
      </c>
      <c r="N33" s="3">
        <f>'SOR Undiscounted'!N7/((1+$B$1)^($A33-$A$4))</f>
        <v>0</v>
      </c>
      <c r="O33" s="3">
        <f>'SOR Undiscounted'!O7/((1+$B$1)^($A33-$A$4))</f>
        <v>0</v>
      </c>
      <c r="P33" s="3">
        <f>'SOR Undiscounted'!P7/((1+$B$1)^($A33-$A$4))</f>
        <v>0</v>
      </c>
      <c r="Q33" s="3">
        <f>'SOR Undiscounted'!Q7/((1+$B$1)^($A33-$A$4))</f>
        <v>0</v>
      </c>
      <c r="R33" s="3">
        <f>'SOR Undiscounted'!R7/((1+$B$1)^($A33-$A$4))</f>
        <v>0</v>
      </c>
      <c r="S33" s="14"/>
      <c r="T33" s="3">
        <f>'SOR Undiscounted'!T7/((1+$B$1)^($A33-$A$4))</f>
        <v>0</v>
      </c>
      <c r="U33" s="3">
        <f>'SOR Undiscounted'!U7/((1+$B$1)^($A33-$A$4))</f>
        <v>0</v>
      </c>
      <c r="V33" s="3">
        <f>'SOR Undiscounted'!V7/((1+$B$1)^($A33-$A$4))</f>
        <v>0</v>
      </c>
      <c r="W33" s="3">
        <f>'SOR Undiscounted'!W7/((1+$B$1)^($A33-$A$4))</f>
        <v>0</v>
      </c>
      <c r="X33" s="3">
        <f>'SOR Undiscounted'!X7/((1+$B$1)^($A33-$A$4))</f>
        <v>0</v>
      </c>
      <c r="Y33" s="3">
        <f>'SOR Undiscounted'!Y7/((1+$B$1)^($A33-$A$4))</f>
        <v>0</v>
      </c>
      <c r="Z33" s="3">
        <f>'SOR Undiscounted'!Z7/((1+$B$1)^($A33-$A$4))</f>
        <v>0</v>
      </c>
      <c r="AA33" s="3">
        <f>'SOR Undiscounted'!AA7/((1+$B$1)^($A33-$A$4))</f>
        <v>0</v>
      </c>
      <c r="AB33" s="14"/>
    </row>
    <row r="34" spans="1:28" s="16" customFormat="1" x14ac:dyDescent="0.25">
      <c r="A34" s="30">
        <v>2024</v>
      </c>
      <c r="B34" s="3">
        <f>'SOR Undiscounted'!B8/((1+$B$1)^($A34-$A$4))</f>
        <v>0</v>
      </c>
      <c r="C34" s="3">
        <f>'SOR Undiscounted'!C8/((1+$B$1)^($A34-$A$4))</f>
        <v>0</v>
      </c>
      <c r="D34" s="3">
        <f>'SOR Undiscounted'!D8/((1+$B$1)^($A34-$A$4))</f>
        <v>0</v>
      </c>
      <c r="E34" s="3">
        <f>'SOR Undiscounted'!E8/((1+$B$1)^($A34-$A$4))</f>
        <v>0</v>
      </c>
      <c r="F34" s="3">
        <f>'SOR Undiscounted'!F8/((1+$B$1)^($A34-$A$4))</f>
        <v>0</v>
      </c>
      <c r="G34" s="3">
        <f>'SOR Undiscounted'!G8/((1+$B$1)^($A34-$A$4))</f>
        <v>0</v>
      </c>
      <c r="H34" s="3">
        <f>'SOR Undiscounted'!H8/((1+$B$1)^($A34-$A$4))</f>
        <v>0</v>
      </c>
      <c r="I34" s="3">
        <f>'SOR Undiscounted'!I8/((1+$B$1)^($A34-$A$4))</f>
        <v>0</v>
      </c>
      <c r="J34" s="14"/>
      <c r="K34" s="3">
        <f>'SOR Undiscounted'!K8/((1+$B$1)^($A34-$A$4))</f>
        <v>0</v>
      </c>
      <c r="L34" s="3">
        <f>'SOR Undiscounted'!L8/((1+$B$1)^($A34-$A$4))</f>
        <v>0</v>
      </c>
      <c r="M34" s="3">
        <f>'SOR Undiscounted'!M8/((1+$B$1)^($A34-$A$4))</f>
        <v>0</v>
      </c>
      <c r="N34" s="3">
        <f>'SOR Undiscounted'!N8/((1+$B$1)^($A34-$A$4))</f>
        <v>0</v>
      </c>
      <c r="O34" s="3">
        <f>'SOR Undiscounted'!O8/((1+$B$1)^($A34-$A$4))</f>
        <v>0</v>
      </c>
      <c r="P34" s="3">
        <f>'SOR Undiscounted'!P8/((1+$B$1)^($A34-$A$4))</f>
        <v>0</v>
      </c>
      <c r="Q34" s="3">
        <f>'SOR Undiscounted'!Q8/((1+$B$1)^($A34-$A$4))</f>
        <v>0</v>
      </c>
      <c r="R34" s="3">
        <f>'SOR Undiscounted'!R8/((1+$B$1)^($A34-$A$4))</f>
        <v>0</v>
      </c>
      <c r="S34" s="14"/>
      <c r="T34" s="3">
        <f>'SOR Undiscounted'!T8/((1+$B$1)^($A34-$A$4))</f>
        <v>0</v>
      </c>
      <c r="U34" s="3">
        <f>'SOR Undiscounted'!U8/((1+$B$1)^($A34-$A$4))</f>
        <v>0</v>
      </c>
      <c r="V34" s="3">
        <f>'SOR Undiscounted'!V8/((1+$B$1)^($A34-$A$4))</f>
        <v>0</v>
      </c>
      <c r="W34" s="3">
        <f>'SOR Undiscounted'!W8/((1+$B$1)^($A34-$A$4))</f>
        <v>0</v>
      </c>
      <c r="X34" s="3">
        <f>'SOR Undiscounted'!X8/((1+$B$1)^($A34-$A$4))</f>
        <v>0</v>
      </c>
      <c r="Y34" s="3">
        <f>'SOR Undiscounted'!Y8/((1+$B$1)^($A34-$A$4))</f>
        <v>0</v>
      </c>
      <c r="Z34" s="3">
        <f>'SOR Undiscounted'!Z8/((1+$B$1)^($A34-$A$4))</f>
        <v>0</v>
      </c>
      <c r="AA34" s="3">
        <f>'SOR Undiscounted'!AA8/((1+$B$1)^($A34-$A$4))</f>
        <v>0</v>
      </c>
      <c r="AB34" s="14"/>
    </row>
    <row r="35" spans="1:28" s="16" customFormat="1" x14ac:dyDescent="0.25">
      <c r="A35" s="30">
        <v>2025</v>
      </c>
      <c r="B35" s="3">
        <f>'SOR Undiscounted'!B9/((1+$B$1)^($A35-$A$4))</f>
        <v>0</v>
      </c>
      <c r="C35" s="3">
        <f>'SOR Undiscounted'!C9/((1+$B$1)^($A35-$A$4))</f>
        <v>0</v>
      </c>
      <c r="D35" s="3">
        <f>'SOR Undiscounted'!D9/((1+$B$1)^($A35-$A$4))</f>
        <v>0</v>
      </c>
      <c r="E35" s="3">
        <f>'SOR Undiscounted'!E9/((1+$B$1)^($A35-$A$4))</f>
        <v>0</v>
      </c>
      <c r="F35" s="3">
        <f>'SOR Undiscounted'!F9/((1+$B$1)^($A35-$A$4))</f>
        <v>0</v>
      </c>
      <c r="G35" s="3">
        <f>'SOR Undiscounted'!G9/((1+$B$1)^($A35-$A$4))</f>
        <v>0</v>
      </c>
      <c r="H35" s="3">
        <f>'SOR Undiscounted'!H9/((1+$B$1)^($A35-$A$4))</f>
        <v>0</v>
      </c>
      <c r="I35" s="3">
        <f>'SOR Undiscounted'!I9/((1+$B$1)^($A35-$A$4))</f>
        <v>0</v>
      </c>
      <c r="J35" s="14"/>
      <c r="K35" s="3">
        <f>'SOR Undiscounted'!K9/((1+$B$1)^($A35-$A$4))</f>
        <v>0</v>
      </c>
      <c r="L35" s="3">
        <f>'SOR Undiscounted'!L9/((1+$B$1)^($A35-$A$4))</f>
        <v>0</v>
      </c>
      <c r="M35" s="3">
        <f>'SOR Undiscounted'!M9/((1+$B$1)^($A35-$A$4))</f>
        <v>0</v>
      </c>
      <c r="N35" s="3">
        <f>'SOR Undiscounted'!N9/((1+$B$1)^($A35-$A$4))</f>
        <v>0</v>
      </c>
      <c r="O35" s="3">
        <f>'SOR Undiscounted'!O9/((1+$B$1)^($A35-$A$4))</f>
        <v>0</v>
      </c>
      <c r="P35" s="3">
        <f>'SOR Undiscounted'!P9/((1+$B$1)^($A35-$A$4))</f>
        <v>0</v>
      </c>
      <c r="Q35" s="3">
        <f>'SOR Undiscounted'!Q9/((1+$B$1)^($A35-$A$4))</f>
        <v>0</v>
      </c>
      <c r="R35" s="3">
        <f>'SOR Undiscounted'!R9/((1+$B$1)^($A35-$A$4))</f>
        <v>0</v>
      </c>
      <c r="S35" s="14"/>
      <c r="T35" s="3">
        <f>'SOR Undiscounted'!T9/((1+$B$1)^($A35-$A$4))</f>
        <v>0</v>
      </c>
      <c r="U35" s="3">
        <f>'SOR Undiscounted'!U9/((1+$B$1)^($A35-$A$4))</f>
        <v>0</v>
      </c>
      <c r="V35" s="3">
        <f>'SOR Undiscounted'!V9/((1+$B$1)^($A35-$A$4))</f>
        <v>0</v>
      </c>
      <c r="W35" s="3">
        <f>'SOR Undiscounted'!W9/((1+$B$1)^($A35-$A$4))</f>
        <v>0</v>
      </c>
      <c r="X35" s="3">
        <f>'SOR Undiscounted'!X9/((1+$B$1)^($A35-$A$4))</f>
        <v>0</v>
      </c>
      <c r="Y35" s="3">
        <f>'SOR Undiscounted'!Y9/((1+$B$1)^($A35-$A$4))</f>
        <v>0</v>
      </c>
      <c r="Z35" s="3">
        <f>'SOR Undiscounted'!Z9/((1+$B$1)^($A35-$A$4))</f>
        <v>0</v>
      </c>
      <c r="AA35" s="3">
        <f>'SOR Undiscounted'!AA9/((1+$B$1)^($A35-$A$4))</f>
        <v>0</v>
      </c>
      <c r="AB35" s="14"/>
    </row>
    <row r="36" spans="1:28" s="16" customFormat="1" x14ac:dyDescent="0.25">
      <c r="A36" s="30">
        <v>2026</v>
      </c>
      <c r="B36" s="3">
        <f>'SOR Undiscounted'!B10/((1+$B$1)^($A36-$A$4))</f>
        <v>0</v>
      </c>
      <c r="C36" s="3">
        <f>'SOR Undiscounted'!C10/((1+$B$1)^($A36-$A$4))</f>
        <v>0</v>
      </c>
      <c r="D36" s="3">
        <f>'SOR Undiscounted'!D10/((1+$B$1)^($A36-$A$4))</f>
        <v>0</v>
      </c>
      <c r="E36" s="3">
        <f>'SOR Undiscounted'!E10/((1+$B$1)^($A36-$A$4))</f>
        <v>0</v>
      </c>
      <c r="F36" s="3">
        <f>'SOR Undiscounted'!F10/((1+$B$1)^($A36-$A$4))</f>
        <v>0</v>
      </c>
      <c r="G36" s="3">
        <f>'SOR Undiscounted'!G10/((1+$B$1)^($A36-$A$4))</f>
        <v>0</v>
      </c>
      <c r="H36" s="3">
        <f>'SOR Undiscounted'!H10/((1+$B$1)^($A36-$A$4))</f>
        <v>0</v>
      </c>
      <c r="I36" s="3">
        <f>'SOR Undiscounted'!I10/((1+$B$1)^($A36-$A$4))</f>
        <v>0</v>
      </c>
      <c r="J36" s="14"/>
      <c r="K36" s="3">
        <f>'SOR Undiscounted'!K10/((1+$B$1)^($A36-$A$4))</f>
        <v>0</v>
      </c>
      <c r="L36" s="3">
        <f>'SOR Undiscounted'!L10/((1+$B$1)^($A36-$A$4))</f>
        <v>0</v>
      </c>
      <c r="M36" s="3">
        <f>'SOR Undiscounted'!M10/((1+$B$1)^($A36-$A$4))</f>
        <v>0</v>
      </c>
      <c r="N36" s="3">
        <f>'SOR Undiscounted'!N10/((1+$B$1)^($A36-$A$4))</f>
        <v>0</v>
      </c>
      <c r="O36" s="3">
        <f>'SOR Undiscounted'!O10/((1+$B$1)^($A36-$A$4))</f>
        <v>0</v>
      </c>
      <c r="P36" s="3">
        <f>'SOR Undiscounted'!P10/((1+$B$1)^($A36-$A$4))</f>
        <v>0</v>
      </c>
      <c r="Q36" s="3">
        <f>'SOR Undiscounted'!Q10/((1+$B$1)^($A36-$A$4))</f>
        <v>0</v>
      </c>
      <c r="R36" s="3">
        <f>'SOR Undiscounted'!R10/((1+$B$1)^($A36-$A$4))</f>
        <v>0</v>
      </c>
      <c r="S36" s="14"/>
      <c r="T36" s="3">
        <f>'SOR Undiscounted'!T10/((1+$B$1)^($A36-$A$4))</f>
        <v>0</v>
      </c>
      <c r="U36" s="3">
        <f>'SOR Undiscounted'!U10/((1+$B$1)^($A36-$A$4))</f>
        <v>0</v>
      </c>
      <c r="V36" s="3">
        <f>'SOR Undiscounted'!V10/((1+$B$1)^($A36-$A$4))</f>
        <v>0</v>
      </c>
      <c r="W36" s="3">
        <f>'SOR Undiscounted'!W10/((1+$B$1)^($A36-$A$4))</f>
        <v>0</v>
      </c>
      <c r="X36" s="3">
        <f>'SOR Undiscounted'!X10/((1+$B$1)^($A36-$A$4))</f>
        <v>0</v>
      </c>
      <c r="Y36" s="3">
        <f>'SOR Undiscounted'!Y10/((1+$B$1)^($A36-$A$4))</f>
        <v>0</v>
      </c>
      <c r="Z36" s="3">
        <f>'SOR Undiscounted'!Z10/((1+$B$1)^($A36-$A$4))</f>
        <v>0</v>
      </c>
      <c r="AA36" s="3">
        <f>'SOR Undiscounted'!AA10/((1+$B$1)^($A36-$A$4))</f>
        <v>0</v>
      </c>
      <c r="AB36" s="14"/>
    </row>
    <row r="37" spans="1:28" s="16" customFormat="1" x14ac:dyDescent="0.25">
      <c r="A37" s="30">
        <v>2027</v>
      </c>
      <c r="B37" s="3">
        <f>'SOR Undiscounted'!B11/((1+$B$1)^($A37-$A$4))</f>
        <v>0</v>
      </c>
      <c r="C37" s="3">
        <f>'SOR Undiscounted'!C11/((1+$B$1)^($A37-$A$4))</f>
        <v>0</v>
      </c>
      <c r="D37" s="3">
        <f>'SOR Undiscounted'!D11/((1+$B$1)^($A37-$A$4))</f>
        <v>0</v>
      </c>
      <c r="E37" s="3">
        <f>'SOR Undiscounted'!E11/((1+$B$1)^($A37-$A$4))</f>
        <v>0</v>
      </c>
      <c r="F37" s="3">
        <f>'SOR Undiscounted'!F11/((1+$B$1)^($A37-$A$4))</f>
        <v>0</v>
      </c>
      <c r="G37" s="3">
        <f>'SOR Undiscounted'!G11/((1+$B$1)^($A37-$A$4))</f>
        <v>0</v>
      </c>
      <c r="H37" s="3">
        <f>'SOR Undiscounted'!H11/((1+$B$1)^($A37-$A$4))</f>
        <v>0</v>
      </c>
      <c r="I37" s="3">
        <f>'SOR Undiscounted'!I11/((1+$B$1)^($A37-$A$4))</f>
        <v>0</v>
      </c>
      <c r="J37" s="14"/>
      <c r="K37" s="3">
        <f>'SOR Undiscounted'!K11/((1+$B$1)^($A37-$A$4))</f>
        <v>0</v>
      </c>
      <c r="L37" s="3">
        <f>'SOR Undiscounted'!L11/((1+$B$1)^($A37-$A$4))</f>
        <v>0</v>
      </c>
      <c r="M37" s="3">
        <f>'SOR Undiscounted'!M11/((1+$B$1)^($A37-$A$4))</f>
        <v>0</v>
      </c>
      <c r="N37" s="3">
        <f>'SOR Undiscounted'!N11/((1+$B$1)^($A37-$A$4))</f>
        <v>0</v>
      </c>
      <c r="O37" s="3">
        <f>'SOR Undiscounted'!O11/((1+$B$1)^($A37-$A$4))</f>
        <v>0</v>
      </c>
      <c r="P37" s="3">
        <f>'SOR Undiscounted'!P11/((1+$B$1)^($A37-$A$4))</f>
        <v>0</v>
      </c>
      <c r="Q37" s="3">
        <f>'SOR Undiscounted'!Q11/((1+$B$1)^($A37-$A$4))</f>
        <v>0</v>
      </c>
      <c r="R37" s="3">
        <f>'SOR Undiscounted'!R11/((1+$B$1)^($A37-$A$4))</f>
        <v>0</v>
      </c>
      <c r="S37" s="14"/>
      <c r="T37" s="3">
        <f>'SOR Undiscounted'!T11/((1+$B$1)^($A37-$A$4))</f>
        <v>0</v>
      </c>
      <c r="U37" s="3">
        <f>'SOR Undiscounted'!U11/((1+$B$1)^($A37-$A$4))</f>
        <v>0</v>
      </c>
      <c r="V37" s="3">
        <f>'SOR Undiscounted'!V11/((1+$B$1)^($A37-$A$4))</f>
        <v>0</v>
      </c>
      <c r="W37" s="3">
        <f>'SOR Undiscounted'!W11/((1+$B$1)^($A37-$A$4))</f>
        <v>0</v>
      </c>
      <c r="X37" s="3">
        <f>'SOR Undiscounted'!X11/((1+$B$1)^($A37-$A$4))</f>
        <v>0</v>
      </c>
      <c r="Y37" s="3">
        <f>'SOR Undiscounted'!Y11/((1+$B$1)^($A37-$A$4))</f>
        <v>0</v>
      </c>
      <c r="Z37" s="3">
        <f>'SOR Undiscounted'!Z11/((1+$B$1)^($A37-$A$4))</f>
        <v>0</v>
      </c>
      <c r="AA37" s="3">
        <f>'SOR Undiscounted'!AA11/((1+$B$1)^($A37-$A$4))</f>
        <v>0</v>
      </c>
      <c r="AB37" s="14"/>
    </row>
    <row r="38" spans="1:28" s="16" customFormat="1" x14ac:dyDescent="0.25">
      <c r="A38" s="30">
        <v>2028</v>
      </c>
      <c r="B38" s="3">
        <f>'SOR Undiscounted'!B12/((1+$B$1)^($A38-$A$4))</f>
        <v>0</v>
      </c>
      <c r="C38" s="3">
        <f>'SOR Undiscounted'!C12/((1+$B$1)^($A38-$A$4))</f>
        <v>0</v>
      </c>
      <c r="D38" s="3">
        <f>'SOR Undiscounted'!D12/((1+$B$1)^($A38-$A$4))</f>
        <v>0</v>
      </c>
      <c r="E38" s="3">
        <f>'SOR Undiscounted'!E12/((1+$B$1)^($A38-$A$4))</f>
        <v>0</v>
      </c>
      <c r="F38" s="3">
        <f>'SOR Undiscounted'!F12/((1+$B$1)^($A38-$A$4))</f>
        <v>0</v>
      </c>
      <c r="G38" s="3">
        <f>'SOR Undiscounted'!G12/((1+$B$1)^($A38-$A$4))</f>
        <v>0</v>
      </c>
      <c r="H38" s="3">
        <f>'SOR Undiscounted'!H12/((1+$B$1)^($A38-$A$4))</f>
        <v>0</v>
      </c>
      <c r="I38" s="3">
        <f>'SOR Undiscounted'!I12/((1+$B$1)^($A38-$A$4))</f>
        <v>0</v>
      </c>
      <c r="J38" s="14"/>
      <c r="K38" s="3">
        <f>'SOR Undiscounted'!K12/((1+$B$1)^($A38-$A$4))</f>
        <v>0</v>
      </c>
      <c r="L38" s="3">
        <f>'SOR Undiscounted'!L12/((1+$B$1)^($A38-$A$4))</f>
        <v>0</v>
      </c>
      <c r="M38" s="3">
        <f>'SOR Undiscounted'!M12/((1+$B$1)^($A38-$A$4))</f>
        <v>0</v>
      </c>
      <c r="N38" s="3">
        <f>'SOR Undiscounted'!N12/((1+$B$1)^($A38-$A$4))</f>
        <v>0</v>
      </c>
      <c r="O38" s="3">
        <f>'SOR Undiscounted'!O12/((1+$B$1)^($A38-$A$4))</f>
        <v>0</v>
      </c>
      <c r="P38" s="3">
        <f>'SOR Undiscounted'!P12/((1+$B$1)^($A38-$A$4))</f>
        <v>0</v>
      </c>
      <c r="Q38" s="3">
        <f>'SOR Undiscounted'!Q12/((1+$B$1)^($A38-$A$4))</f>
        <v>0</v>
      </c>
      <c r="R38" s="3">
        <f>'SOR Undiscounted'!R12/((1+$B$1)^($A38-$A$4))</f>
        <v>0</v>
      </c>
      <c r="S38" s="14"/>
      <c r="T38" s="3">
        <f>'SOR Undiscounted'!T12/((1+$B$1)^($A38-$A$4))</f>
        <v>0</v>
      </c>
      <c r="U38" s="3">
        <f>'SOR Undiscounted'!U12/((1+$B$1)^($A38-$A$4))</f>
        <v>0</v>
      </c>
      <c r="V38" s="3">
        <f>'SOR Undiscounted'!V12/((1+$B$1)^($A38-$A$4))</f>
        <v>0</v>
      </c>
      <c r="W38" s="3">
        <f>'SOR Undiscounted'!W12/((1+$B$1)^($A38-$A$4))</f>
        <v>0</v>
      </c>
      <c r="X38" s="3">
        <f>'SOR Undiscounted'!X12/((1+$B$1)^($A38-$A$4))</f>
        <v>0</v>
      </c>
      <c r="Y38" s="3">
        <f>'SOR Undiscounted'!Y12/((1+$B$1)^($A38-$A$4))</f>
        <v>0</v>
      </c>
      <c r="Z38" s="3">
        <f>'SOR Undiscounted'!Z12/((1+$B$1)^($A38-$A$4))</f>
        <v>0</v>
      </c>
      <c r="AA38" s="3">
        <f>'SOR Undiscounted'!AA12/((1+$B$1)^($A38-$A$4))</f>
        <v>0</v>
      </c>
      <c r="AB38" s="14"/>
    </row>
    <row r="39" spans="1:28" s="16" customFormat="1" x14ac:dyDescent="0.25">
      <c r="A39" s="30">
        <v>2029</v>
      </c>
      <c r="B39" s="3">
        <f>'SOR Undiscounted'!B13/((1+$B$1)^($A39-$A$4))</f>
        <v>0</v>
      </c>
      <c r="C39" s="3">
        <f>'SOR Undiscounted'!C13/((1+$B$1)^($A39-$A$4))</f>
        <v>0</v>
      </c>
      <c r="D39" s="3">
        <f>'SOR Undiscounted'!D13/((1+$B$1)^($A39-$A$4))</f>
        <v>0</v>
      </c>
      <c r="E39" s="3">
        <f>'SOR Undiscounted'!E13/((1+$B$1)^($A39-$A$4))</f>
        <v>0</v>
      </c>
      <c r="F39" s="3">
        <f>'SOR Undiscounted'!F13/((1+$B$1)^($A39-$A$4))</f>
        <v>0</v>
      </c>
      <c r="G39" s="3">
        <f>'SOR Undiscounted'!G13/((1+$B$1)^($A39-$A$4))</f>
        <v>0</v>
      </c>
      <c r="H39" s="3">
        <f>'SOR Undiscounted'!H13/((1+$B$1)^($A39-$A$4))</f>
        <v>0</v>
      </c>
      <c r="I39" s="3">
        <f>'SOR Undiscounted'!I13/((1+$B$1)^($A39-$A$4))</f>
        <v>0</v>
      </c>
      <c r="J39" s="14"/>
      <c r="K39" s="3">
        <f>'SOR Undiscounted'!K13/((1+$B$1)^($A39-$A$4))</f>
        <v>0</v>
      </c>
      <c r="L39" s="3">
        <f>'SOR Undiscounted'!L13/((1+$B$1)^($A39-$A$4))</f>
        <v>0</v>
      </c>
      <c r="M39" s="3">
        <f>'SOR Undiscounted'!M13/((1+$B$1)^($A39-$A$4))</f>
        <v>0</v>
      </c>
      <c r="N39" s="3">
        <f>'SOR Undiscounted'!N13/((1+$B$1)^($A39-$A$4))</f>
        <v>0</v>
      </c>
      <c r="O39" s="3">
        <f>'SOR Undiscounted'!O13/((1+$B$1)^($A39-$A$4))</f>
        <v>0</v>
      </c>
      <c r="P39" s="3">
        <f>'SOR Undiscounted'!P13/((1+$B$1)^($A39-$A$4))</f>
        <v>0</v>
      </c>
      <c r="Q39" s="3">
        <f>'SOR Undiscounted'!Q13/((1+$B$1)^($A39-$A$4))</f>
        <v>0</v>
      </c>
      <c r="R39" s="3">
        <f>'SOR Undiscounted'!R13/((1+$B$1)^($A39-$A$4))</f>
        <v>0</v>
      </c>
      <c r="S39" s="14"/>
      <c r="T39" s="3">
        <f>'SOR Undiscounted'!T13/((1+$B$1)^($A39-$A$4))</f>
        <v>0</v>
      </c>
      <c r="U39" s="3">
        <f>'SOR Undiscounted'!U13/((1+$B$1)^($A39-$A$4))</f>
        <v>0</v>
      </c>
      <c r="V39" s="3">
        <f>'SOR Undiscounted'!V13/((1+$B$1)^($A39-$A$4))</f>
        <v>0</v>
      </c>
      <c r="W39" s="3">
        <f>'SOR Undiscounted'!W13/((1+$B$1)^($A39-$A$4))</f>
        <v>0</v>
      </c>
      <c r="X39" s="3">
        <f>'SOR Undiscounted'!X13/((1+$B$1)^($A39-$A$4))</f>
        <v>0</v>
      </c>
      <c r="Y39" s="3">
        <f>'SOR Undiscounted'!Y13/((1+$B$1)^($A39-$A$4))</f>
        <v>0</v>
      </c>
      <c r="Z39" s="3">
        <f>'SOR Undiscounted'!Z13/((1+$B$1)^($A39-$A$4))</f>
        <v>0</v>
      </c>
      <c r="AA39" s="3">
        <f>'SOR Undiscounted'!AA13/((1+$B$1)^($A39-$A$4))</f>
        <v>0</v>
      </c>
      <c r="AB39" s="14"/>
    </row>
    <row r="40" spans="1:28" s="16" customFormat="1" x14ac:dyDescent="0.25">
      <c r="A40" s="30">
        <v>2030</v>
      </c>
      <c r="B40" s="3">
        <f>'SOR Undiscounted'!B14/((1+$B$1)^($A40-$A$4))</f>
        <v>0</v>
      </c>
      <c r="C40" s="3">
        <f>'SOR Undiscounted'!C14/((1+$B$1)^($A40-$A$4))</f>
        <v>0</v>
      </c>
      <c r="D40" s="3">
        <f>'SOR Undiscounted'!D14/((1+$B$1)^($A40-$A$4))</f>
        <v>0</v>
      </c>
      <c r="E40" s="3">
        <f>'SOR Undiscounted'!E14/((1+$B$1)^($A40-$A$4))</f>
        <v>0</v>
      </c>
      <c r="F40" s="3">
        <f>'SOR Undiscounted'!F14/((1+$B$1)^($A40-$A$4))</f>
        <v>0</v>
      </c>
      <c r="G40" s="3">
        <f>'SOR Undiscounted'!G14/((1+$B$1)^($A40-$A$4))</f>
        <v>0</v>
      </c>
      <c r="H40" s="3">
        <f>'SOR Undiscounted'!H14/((1+$B$1)^($A40-$A$4))</f>
        <v>0</v>
      </c>
      <c r="I40" s="3">
        <f>'SOR Undiscounted'!I14/((1+$B$1)^($A40-$A$4))</f>
        <v>0</v>
      </c>
      <c r="J40" s="14"/>
      <c r="K40" s="3">
        <f>'SOR Undiscounted'!K14/((1+$B$1)^($A40-$A$4))</f>
        <v>0</v>
      </c>
      <c r="L40" s="3">
        <f>'SOR Undiscounted'!L14/((1+$B$1)^($A40-$A$4))</f>
        <v>0</v>
      </c>
      <c r="M40" s="3">
        <f>'SOR Undiscounted'!M14/((1+$B$1)^($A40-$A$4))</f>
        <v>0</v>
      </c>
      <c r="N40" s="3">
        <f>'SOR Undiscounted'!N14/((1+$B$1)^($A40-$A$4))</f>
        <v>0</v>
      </c>
      <c r="O40" s="3">
        <f>'SOR Undiscounted'!O14/((1+$B$1)^($A40-$A$4))</f>
        <v>0</v>
      </c>
      <c r="P40" s="3">
        <f>'SOR Undiscounted'!P14/((1+$B$1)^($A40-$A$4))</f>
        <v>0</v>
      </c>
      <c r="Q40" s="3">
        <f>'SOR Undiscounted'!Q14/((1+$B$1)^($A40-$A$4))</f>
        <v>0</v>
      </c>
      <c r="R40" s="3">
        <f>'SOR Undiscounted'!R14/((1+$B$1)^($A40-$A$4))</f>
        <v>0</v>
      </c>
      <c r="S40" s="14"/>
      <c r="T40" s="3">
        <f>'SOR Undiscounted'!T14/((1+$B$1)^($A40-$A$4))</f>
        <v>0</v>
      </c>
      <c r="U40" s="3">
        <f>'SOR Undiscounted'!U14/((1+$B$1)^($A40-$A$4))</f>
        <v>0</v>
      </c>
      <c r="V40" s="3">
        <f>'SOR Undiscounted'!V14/((1+$B$1)^($A40-$A$4))</f>
        <v>0</v>
      </c>
      <c r="W40" s="3">
        <f>'SOR Undiscounted'!W14/((1+$B$1)^($A40-$A$4))</f>
        <v>0</v>
      </c>
      <c r="X40" s="3">
        <f>'SOR Undiscounted'!X14/((1+$B$1)^($A40-$A$4))</f>
        <v>0</v>
      </c>
      <c r="Y40" s="3">
        <f>'SOR Undiscounted'!Y14/((1+$B$1)^($A40-$A$4))</f>
        <v>0</v>
      </c>
      <c r="Z40" s="3">
        <f>'SOR Undiscounted'!Z14/((1+$B$1)^($A40-$A$4))</f>
        <v>0</v>
      </c>
      <c r="AA40" s="3">
        <f>'SOR Undiscounted'!AA14/((1+$B$1)^($A40-$A$4))</f>
        <v>0</v>
      </c>
      <c r="AB40" s="14"/>
    </row>
    <row r="41" spans="1:28" s="16" customFormat="1" x14ac:dyDescent="0.25">
      <c r="A41" s="30">
        <v>2031</v>
      </c>
      <c r="B41" s="3">
        <f>'SOR Undiscounted'!B15/((1+$B$1)^($A41-$A$4))</f>
        <v>0</v>
      </c>
      <c r="C41" s="3">
        <f>'SOR Undiscounted'!C15/((1+$B$1)^($A41-$A$4))</f>
        <v>0</v>
      </c>
      <c r="D41" s="3">
        <f>'SOR Undiscounted'!D15/((1+$B$1)^($A41-$A$4))</f>
        <v>0</v>
      </c>
      <c r="E41" s="3">
        <f>'SOR Undiscounted'!E15/((1+$B$1)^($A41-$A$4))</f>
        <v>0</v>
      </c>
      <c r="F41" s="3">
        <f>'SOR Undiscounted'!F15/((1+$B$1)^($A41-$A$4))</f>
        <v>0</v>
      </c>
      <c r="G41" s="3">
        <f>'SOR Undiscounted'!G15/((1+$B$1)^($A41-$A$4))</f>
        <v>0</v>
      </c>
      <c r="H41" s="3">
        <f>'SOR Undiscounted'!H15/((1+$B$1)^($A41-$A$4))</f>
        <v>0</v>
      </c>
      <c r="I41" s="3">
        <f>'SOR Undiscounted'!I15/((1+$B$1)^($A41-$A$4))</f>
        <v>0</v>
      </c>
      <c r="J41" s="14"/>
      <c r="K41" s="3">
        <f>'SOR Undiscounted'!K15/((1+$B$1)^($A41-$A$4))</f>
        <v>0</v>
      </c>
      <c r="L41" s="3">
        <f>'SOR Undiscounted'!L15/((1+$B$1)^($A41-$A$4))</f>
        <v>0</v>
      </c>
      <c r="M41" s="3">
        <f>'SOR Undiscounted'!M15/((1+$B$1)^($A41-$A$4))</f>
        <v>0</v>
      </c>
      <c r="N41" s="3">
        <f>'SOR Undiscounted'!N15/((1+$B$1)^($A41-$A$4))</f>
        <v>0</v>
      </c>
      <c r="O41" s="3">
        <f>'SOR Undiscounted'!O15/((1+$B$1)^($A41-$A$4))</f>
        <v>0</v>
      </c>
      <c r="P41" s="3">
        <f>'SOR Undiscounted'!P15/((1+$B$1)^($A41-$A$4))</f>
        <v>0</v>
      </c>
      <c r="Q41" s="3">
        <f>'SOR Undiscounted'!Q15/((1+$B$1)^($A41-$A$4))</f>
        <v>0</v>
      </c>
      <c r="R41" s="3">
        <f>'SOR Undiscounted'!R15/((1+$B$1)^($A41-$A$4))</f>
        <v>0</v>
      </c>
      <c r="S41" s="14"/>
      <c r="T41" s="3">
        <f>'SOR Undiscounted'!T15/((1+$B$1)^($A41-$A$4))</f>
        <v>0</v>
      </c>
      <c r="U41" s="3">
        <f>'SOR Undiscounted'!U15/((1+$B$1)^($A41-$A$4))</f>
        <v>0</v>
      </c>
      <c r="V41" s="3">
        <f>'SOR Undiscounted'!V15/((1+$B$1)^($A41-$A$4))</f>
        <v>0</v>
      </c>
      <c r="W41" s="3">
        <f>'SOR Undiscounted'!W15/((1+$B$1)^($A41-$A$4))</f>
        <v>0</v>
      </c>
      <c r="X41" s="3">
        <f>'SOR Undiscounted'!X15/((1+$B$1)^($A41-$A$4))</f>
        <v>0</v>
      </c>
      <c r="Y41" s="3">
        <f>'SOR Undiscounted'!Y15/((1+$B$1)^($A41-$A$4))</f>
        <v>0</v>
      </c>
      <c r="Z41" s="3">
        <f>'SOR Undiscounted'!Z15/((1+$B$1)^($A41-$A$4))</f>
        <v>0</v>
      </c>
      <c r="AA41" s="3">
        <f>'SOR Undiscounted'!AA15/((1+$B$1)^($A41-$A$4))</f>
        <v>0</v>
      </c>
      <c r="AB41" s="14"/>
    </row>
    <row r="42" spans="1:28" s="16" customFormat="1" x14ac:dyDescent="0.25">
      <c r="A42" s="30">
        <v>2032</v>
      </c>
      <c r="B42" s="3">
        <f>'SOR Undiscounted'!B16/((1+$B$1)^($A42-$A$4))</f>
        <v>0</v>
      </c>
      <c r="C42" s="3">
        <f>'SOR Undiscounted'!C16/((1+$B$1)^($A42-$A$4))</f>
        <v>0</v>
      </c>
      <c r="D42" s="3">
        <f>'SOR Undiscounted'!D16/((1+$B$1)^($A42-$A$4))</f>
        <v>0</v>
      </c>
      <c r="E42" s="3">
        <f>'SOR Undiscounted'!E16/((1+$B$1)^($A42-$A$4))</f>
        <v>0</v>
      </c>
      <c r="F42" s="3">
        <f>'SOR Undiscounted'!F16/((1+$B$1)^($A42-$A$4))</f>
        <v>0</v>
      </c>
      <c r="G42" s="3">
        <f>'SOR Undiscounted'!G16/((1+$B$1)^($A42-$A$4))</f>
        <v>0</v>
      </c>
      <c r="H42" s="3">
        <f>'SOR Undiscounted'!H16/((1+$B$1)^($A42-$A$4))</f>
        <v>0</v>
      </c>
      <c r="I42" s="3">
        <f>'SOR Undiscounted'!I16/((1+$B$1)^($A42-$A$4))</f>
        <v>0</v>
      </c>
      <c r="J42" s="14"/>
      <c r="K42" s="3">
        <f>'SOR Undiscounted'!K16/((1+$B$1)^($A42-$A$4))</f>
        <v>0</v>
      </c>
      <c r="L42" s="3">
        <f>'SOR Undiscounted'!L16/((1+$B$1)^($A42-$A$4))</f>
        <v>0</v>
      </c>
      <c r="M42" s="3">
        <f>'SOR Undiscounted'!M16/((1+$B$1)^($A42-$A$4))</f>
        <v>0</v>
      </c>
      <c r="N42" s="3">
        <f>'SOR Undiscounted'!N16/((1+$B$1)^($A42-$A$4))</f>
        <v>0</v>
      </c>
      <c r="O42" s="3">
        <f>'SOR Undiscounted'!O16/((1+$B$1)^($A42-$A$4))</f>
        <v>0</v>
      </c>
      <c r="P42" s="3">
        <f>'SOR Undiscounted'!P16/((1+$B$1)^($A42-$A$4))</f>
        <v>0</v>
      </c>
      <c r="Q42" s="3">
        <f>'SOR Undiscounted'!Q16/((1+$B$1)^($A42-$A$4))</f>
        <v>0</v>
      </c>
      <c r="R42" s="3">
        <f>'SOR Undiscounted'!R16/((1+$B$1)^($A42-$A$4))</f>
        <v>0</v>
      </c>
      <c r="S42" s="14"/>
      <c r="T42" s="3">
        <f>'SOR Undiscounted'!T16/((1+$B$1)^($A42-$A$4))</f>
        <v>0</v>
      </c>
      <c r="U42" s="3">
        <f>'SOR Undiscounted'!U16/((1+$B$1)^($A42-$A$4))</f>
        <v>0</v>
      </c>
      <c r="V42" s="3">
        <f>'SOR Undiscounted'!V16/((1+$B$1)^($A42-$A$4))</f>
        <v>0</v>
      </c>
      <c r="W42" s="3">
        <f>'SOR Undiscounted'!W16/((1+$B$1)^($A42-$A$4))</f>
        <v>0</v>
      </c>
      <c r="X42" s="3">
        <f>'SOR Undiscounted'!X16/((1+$B$1)^($A42-$A$4))</f>
        <v>0</v>
      </c>
      <c r="Y42" s="3">
        <f>'SOR Undiscounted'!Y16/((1+$B$1)^($A42-$A$4))</f>
        <v>0</v>
      </c>
      <c r="Z42" s="3">
        <f>'SOR Undiscounted'!Z16/((1+$B$1)^($A42-$A$4))</f>
        <v>0</v>
      </c>
      <c r="AA42" s="3">
        <f>'SOR Undiscounted'!AA16/((1+$B$1)^($A42-$A$4))</f>
        <v>0</v>
      </c>
      <c r="AB42" s="14"/>
    </row>
    <row r="43" spans="1:28" s="16" customFormat="1" x14ac:dyDescent="0.25">
      <c r="A43" s="30">
        <v>2033</v>
      </c>
      <c r="B43" s="3">
        <f>'SOR Undiscounted'!B17/((1+$B$1)^($A43-$A$4))</f>
        <v>0</v>
      </c>
      <c r="C43" s="3">
        <f>'SOR Undiscounted'!C17/((1+$B$1)^($A43-$A$4))</f>
        <v>0</v>
      </c>
      <c r="D43" s="3">
        <f>'SOR Undiscounted'!D17/((1+$B$1)^($A43-$A$4))</f>
        <v>0</v>
      </c>
      <c r="E43" s="3">
        <f>'SOR Undiscounted'!E17/((1+$B$1)^($A43-$A$4))</f>
        <v>0</v>
      </c>
      <c r="F43" s="3">
        <f>'SOR Undiscounted'!F17/((1+$B$1)^($A43-$A$4))</f>
        <v>0</v>
      </c>
      <c r="G43" s="3">
        <f>'SOR Undiscounted'!G17/((1+$B$1)^($A43-$A$4))</f>
        <v>0</v>
      </c>
      <c r="H43" s="3">
        <f>'SOR Undiscounted'!H17/((1+$B$1)^($A43-$A$4))</f>
        <v>0</v>
      </c>
      <c r="I43" s="3">
        <f>'SOR Undiscounted'!I17/((1+$B$1)^($A43-$A$4))</f>
        <v>0</v>
      </c>
      <c r="J43" s="14"/>
      <c r="K43" s="3">
        <f>'SOR Undiscounted'!K17/((1+$B$1)^($A43-$A$4))</f>
        <v>0</v>
      </c>
      <c r="L43" s="3">
        <f>'SOR Undiscounted'!L17/((1+$B$1)^($A43-$A$4))</f>
        <v>0</v>
      </c>
      <c r="M43" s="3">
        <f>'SOR Undiscounted'!M17/((1+$B$1)^($A43-$A$4))</f>
        <v>0</v>
      </c>
      <c r="N43" s="3">
        <f>'SOR Undiscounted'!N17/((1+$B$1)^($A43-$A$4))</f>
        <v>0</v>
      </c>
      <c r="O43" s="3">
        <f>'SOR Undiscounted'!O17/((1+$B$1)^($A43-$A$4))</f>
        <v>0</v>
      </c>
      <c r="P43" s="3">
        <f>'SOR Undiscounted'!P17/((1+$B$1)^($A43-$A$4))</f>
        <v>0</v>
      </c>
      <c r="Q43" s="3">
        <f>'SOR Undiscounted'!Q17/((1+$B$1)^($A43-$A$4))</f>
        <v>0</v>
      </c>
      <c r="R43" s="3">
        <f>'SOR Undiscounted'!R17/((1+$B$1)^($A43-$A$4))</f>
        <v>0</v>
      </c>
      <c r="S43" s="14"/>
      <c r="T43" s="3">
        <f>'SOR Undiscounted'!T17/((1+$B$1)^($A43-$A$4))</f>
        <v>0</v>
      </c>
      <c r="U43" s="3">
        <f>'SOR Undiscounted'!U17/((1+$B$1)^($A43-$A$4))</f>
        <v>0</v>
      </c>
      <c r="V43" s="3">
        <f>'SOR Undiscounted'!V17/((1+$B$1)^($A43-$A$4))</f>
        <v>0</v>
      </c>
      <c r="W43" s="3">
        <f>'SOR Undiscounted'!W17/((1+$B$1)^($A43-$A$4))</f>
        <v>0</v>
      </c>
      <c r="X43" s="3">
        <f>'SOR Undiscounted'!X17/((1+$B$1)^($A43-$A$4))</f>
        <v>0</v>
      </c>
      <c r="Y43" s="3">
        <f>'SOR Undiscounted'!Y17/((1+$B$1)^($A43-$A$4))</f>
        <v>0</v>
      </c>
      <c r="Z43" s="3">
        <f>'SOR Undiscounted'!Z17/((1+$B$1)^($A43-$A$4))</f>
        <v>0</v>
      </c>
      <c r="AA43" s="3">
        <f>'SOR Undiscounted'!AA17/((1+$B$1)^($A43-$A$4))</f>
        <v>0</v>
      </c>
      <c r="AB43" s="14"/>
    </row>
    <row r="44" spans="1:28" s="16" customFormat="1" x14ac:dyDescent="0.25">
      <c r="A44" s="30">
        <v>2034</v>
      </c>
      <c r="B44" s="3">
        <f>'SOR Undiscounted'!B18/((1+$B$1)^($A44-$A$4))</f>
        <v>0</v>
      </c>
      <c r="C44" s="3">
        <f>'SOR Undiscounted'!C18/((1+$B$1)^($A44-$A$4))</f>
        <v>0</v>
      </c>
      <c r="D44" s="3">
        <f>'SOR Undiscounted'!D18/((1+$B$1)^($A44-$A$4))</f>
        <v>0</v>
      </c>
      <c r="E44" s="3">
        <f>'SOR Undiscounted'!E18/((1+$B$1)^($A44-$A$4))</f>
        <v>0</v>
      </c>
      <c r="F44" s="3">
        <f>'SOR Undiscounted'!F18/((1+$B$1)^($A44-$A$4))</f>
        <v>0</v>
      </c>
      <c r="G44" s="3">
        <f>'SOR Undiscounted'!G18/((1+$B$1)^($A44-$A$4))</f>
        <v>0</v>
      </c>
      <c r="H44" s="3">
        <f>'SOR Undiscounted'!H18/((1+$B$1)^($A44-$A$4))</f>
        <v>0</v>
      </c>
      <c r="I44" s="3">
        <f>'SOR Undiscounted'!I18/((1+$B$1)^($A44-$A$4))</f>
        <v>0</v>
      </c>
      <c r="J44" s="14"/>
      <c r="K44" s="3">
        <f>'SOR Undiscounted'!K18/((1+$B$1)^($A44-$A$4))</f>
        <v>0</v>
      </c>
      <c r="L44" s="3">
        <f>'SOR Undiscounted'!L18/((1+$B$1)^($A44-$A$4))</f>
        <v>0</v>
      </c>
      <c r="M44" s="3">
        <f>'SOR Undiscounted'!M18/((1+$B$1)^($A44-$A$4))</f>
        <v>0</v>
      </c>
      <c r="N44" s="3">
        <f>'SOR Undiscounted'!N18/((1+$B$1)^($A44-$A$4))</f>
        <v>0</v>
      </c>
      <c r="O44" s="3">
        <f>'SOR Undiscounted'!O18/((1+$B$1)^($A44-$A$4))</f>
        <v>0</v>
      </c>
      <c r="P44" s="3">
        <f>'SOR Undiscounted'!P18/((1+$B$1)^($A44-$A$4))</f>
        <v>0</v>
      </c>
      <c r="Q44" s="3">
        <f>'SOR Undiscounted'!Q18/((1+$B$1)^($A44-$A$4))</f>
        <v>0</v>
      </c>
      <c r="R44" s="3">
        <f>'SOR Undiscounted'!R18/((1+$B$1)^($A44-$A$4))</f>
        <v>0</v>
      </c>
      <c r="S44" s="14"/>
      <c r="T44" s="3">
        <f>'SOR Undiscounted'!T18/((1+$B$1)^($A44-$A$4))</f>
        <v>0</v>
      </c>
      <c r="U44" s="3">
        <f>'SOR Undiscounted'!U18/((1+$B$1)^($A44-$A$4))</f>
        <v>0</v>
      </c>
      <c r="V44" s="3">
        <f>'SOR Undiscounted'!V18/((1+$B$1)^($A44-$A$4))</f>
        <v>0</v>
      </c>
      <c r="W44" s="3">
        <f>'SOR Undiscounted'!W18/((1+$B$1)^($A44-$A$4))</f>
        <v>0</v>
      </c>
      <c r="X44" s="3">
        <f>'SOR Undiscounted'!X18/((1+$B$1)^($A44-$A$4))</f>
        <v>0</v>
      </c>
      <c r="Y44" s="3">
        <f>'SOR Undiscounted'!Y18/((1+$B$1)^($A44-$A$4))</f>
        <v>0</v>
      </c>
      <c r="Z44" s="3">
        <f>'SOR Undiscounted'!Z18/((1+$B$1)^($A44-$A$4))</f>
        <v>0</v>
      </c>
      <c r="AA44" s="3">
        <f>'SOR Undiscounted'!AA18/((1+$B$1)^($A44-$A$4))</f>
        <v>0</v>
      </c>
      <c r="AB44" s="14"/>
    </row>
    <row r="45" spans="1:28" s="16" customFormat="1" x14ac:dyDescent="0.25">
      <c r="A45" s="30">
        <v>2035</v>
      </c>
      <c r="B45" s="3">
        <f>'SOR Undiscounted'!B19/((1+$B$1)^($A45-$A$4))</f>
        <v>0</v>
      </c>
      <c r="C45" s="3">
        <f>'SOR Undiscounted'!C19/((1+$B$1)^($A45-$A$4))</f>
        <v>0</v>
      </c>
      <c r="D45" s="3">
        <f>'SOR Undiscounted'!D19/((1+$B$1)^($A45-$A$4))</f>
        <v>0</v>
      </c>
      <c r="E45" s="3">
        <f>'SOR Undiscounted'!E19/((1+$B$1)^($A45-$A$4))</f>
        <v>0</v>
      </c>
      <c r="F45" s="3">
        <f>'SOR Undiscounted'!F19/((1+$B$1)^($A45-$A$4))</f>
        <v>0</v>
      </c>
      <c r="G45" s="3">
        <f>'SOR Undiscounted'!G19/((1+$B$1)^($A45-$A$4))</f>
        <v>0</v>
      </c>
      <c r="H45" s="3">
        <f>'SOR Undiscounted'!H19/((1+$B$1)^($A45-$A$4))</f>
        <v>0</v>
      </c>
      <c r="I45" s="3">
        <f>'SOR Undiscounted'!I19/((1+$B$1)^($A45-$A$4))</f>
        <v>0</v>
      </c>
      <c r="J45" s="14"/>
      <c r="K45" s="3">
        <f>'SOR Undiscounted'!K19/((1+$B$1)^($A45-$A$4))</f>
        <v>0</v>
      </c>
      <c r="L45" s="3">
        <f>'SOR Undiscounted'!L19/((1+$B$1)^($A45-$A$4))</f>
        <v>0</v>
      </c>
      <c r="M45" s="3">
        <f>'SOR Undiscounted'!M19/((1+$B$1)^($A45-$A$4))</f>
        <v>0</v>
      </c>
      <c r="N45" s="3">
        <f>'SOR Undiscounted'!N19/((1+$B$1)^($A45-$A$4))</f>
        <v>0</v>
      </c>
      <c r="O45" s="3">
        <f>'SOR Undiscounted'!O19/((1+$B$1)^($A45-$A$4))</f>
        <v>0</v>
      </c>
      <c r="P45" s="3">
        <f>'SOR Undiscounted'!P19/((1+$B$1)^($A45-$A$4))</f>
        <v>0</v>
      </c>
      <c r="Q45" s="3">
        <f>'SOR Undiscounted'!Q19/((1+$B$1)^($A45-$A$4))</f>
        <v>0</v>
      </c>
      <c r="R45" s="3">
        <f>'SOR Undiscounted'!R19/((1+$B$1)^($A45-$A$4))</f>
        <v>0</v>
      </c>
      <c r="S45" s="14"/>
      <c r="T45" s="3">
        <f>'SOR Undiscounted'!T19/((1+$B$1)^($A45-$A$4))</f>
        <v>0</v>
      </c>
      <c r="U45" s="3">
        <f>'SOR Undiscounted'!U19/((1+$B$1)^($A45-$A$4))</f>
        <v>0</v>
      </c>
      <c r="V45" s="3">
        <f>'SOR Undiscounted'!V19/((1+$B$1)^($A45-$A$4))</f>
        <v>0</v>
      </c>
      <c r="W45" s="3">
        <f>'SOR Undiscounted'!W19/((1+$B$1)^($A45-$A$4))</f>
        <v>0</v>
      </c>
      <c r="X45" s="3">
        <f>'SOR Undiscounted'!X19/((1+$B$1)^($A45-$A$4))</f>
        <v>0</v>
      </c>
      <c r="Y45" s="3">
        <f>'SOR Undiscounted'!Y19/((1+$B$1)^($A45-$A$4))</f>
        <v>0</v>
      </c>
      <c r="Z45" s="3">
        <f>'SOR Undiscounted'!Z19/((1+$B$1)^($A45-$A$4))</f>
        <v>0</v>
      </c>
      <c r="AA45" s="3">
        <f>'SOR Undiscounted'!AA19/((1+$B$1)^($A45-$A$4))</f>
        <v>0</v>
      </c>
      <c r="AB45" s="14"/>
    </row>
    <row r="46" spans="1:28" s="16" customFormat="1" x14ac:dyDescent="0.25">
      <c r="A46" s="30">
        <v>2036</v>
      </c>
      <c r="B46" s="3">
        <f>'SOR Undiscounted'!B20/((1+$B$1)^($A46-$A$4))</f>
        <v>0</v>
      </c>
      <c r="C46" s="3">
        <f>'SOR Undiscounted'!C20/((1+$B$1)^($A46-$A$4))</f>
        <v>0</v>
      </c>
      <c r="D46" s="3">
        <f>'SOR Undiscounted'!D20/((1+$B$1)^($A46-$A$4))</f>
        <v>0</v>
      </c>
      <c r="E46" s="3">
        <f>'SOR Undiscounted'!E20/((1+$B$1)^($A46-$A$4))</f>
        <v>0</v>
      </c>
      <c r="F46" s="3">
        <f>'SOR Undiscounted'!F20/((1+$B$1)^($A46-$A$4))</f>
        <v>0</v>
      </c>
      <c r="G46" s="3">
        <f>'SOR Undiscounted'!G20/((1+$B$1)^($A46-$A$4))</f>
        <v>0</v>
      </c>
      <c r="H46" s="3">
        <f>'SOR Undiscounted'!H20/((1+$B$1)^($A46-$A$4))</f>
        <v>0</v>
      </c>
      <c r="I46" s="3">
        <f>'SOR Undiscounted'!I20/((1+$B$1)^($A46-$A$4))</f>
        <v>0</v>
      </c>
      <c r="J46" s="14"/>
      <c r="K46" s="3">
        <f>'SOR Undiscounted'!K20/((1+$B$1)^($A46-$A$4))</f>
        <v>0</v>
      </c>
      <c r="L46" s="3">
        <f>'SOR Undiscounted'!L20/((1+$B$1)^($A46-$A$4))</f>
        <v>0</v>
      </c>
      <c r="M46" s="3">
        <f>'SOR Undiscounted'!M20/((1+$B$1)^($A46-$A$4))</f>
        <v>0</v>
      </c>
      <c r="N46" s="3">
        <f>'SOR Undiscounted'!N20/((1+$B$1)^($A46-$A$4))</f>
        <v>0</v>
      </c>
      <c r="O46" s="3">
        <f>'SOR Undiscounted'!O20/((1+$B$1)^($A46-$A$4))</f>
        <v>0</v>
      </c>
      <c r="P46" s="3">
        <f>'SOR Undiscounted'!P20/((1+$B$1)^($A46-$A$4))</f>
        <v>0</v>
      </c>
      <c r="Q46" s="3">
        <f>'SOR Undiscounted'!Q20/((1+$B$1)^($A46-$A$4))</f>
        <v>0</v>
      </c>
      <c r="R46" s="3">
        <f>'SOR Undiscounted'!R20/((1+$B$1)^($A46-$A$4))</f>
        <v>0</v>
      </c>
      <c r="S46" s="14"/>
      <c r="T46" s="3">
        <f>'SOR Undiscounted'!T20/((1+$B$1)^($A46-$A$4))</f>
        <v>0</v>
      </c>
      <c r="U46" s="3">
        <f>'SOR Undiscounted'!U20/((1+$B$1)^($A46-$A$4))</f>
        <v>0</v>
      </c>
      <c r="V46" s="3">
        <f>'SOR Undiscounted'!V20/((1+$B$1)^($A46-$A$4))</f>
        <v>0</v>
      </c>
      <c r="W46" s="3">
        <f>'SOR Undiscounted'!W20/((1+$B$1)^($A46-$A$4))</f>
        <v>0</v>
      </c>
      <c r="X46" s="3">
        <f>'SOR Undiscounted'!X20/((1+$B$1)^($A46-$A$4))</f>
        <v>0</v>
      </c>
      <c r="Y46" s="3">
        <f>'SOR Undiscounted'!Y20/((1+$B$1)^($A46-$A$4))</f>
        <v>0</v>
      </c>
      <c r="Z46" s="3">
        <f>'SOR Undiscounted'!Z20/((1+$B$1)^($A46-$A$4))</f>
        <v>0</v>
      </c>
      <c r="AA46" s="3">
        <f>'SOR Undiscounted'!AA20/((1+$B$1)^($A46-$A$4))</f>
        <v>0</v>
      </c>
      <c r="AB46" s="14"/>
    </row>
    <row r="47" spans="1:28" s="16" customFormat="1" x14ac:dyDescent="0.25">
      <c r="A47" s="30">
        <v>2037</v>
      </c>
      <c r="B47" s="3">
        <f>'SOR Undiscounted'!B21/((1+$B$1)^($A47-$A$4))</f>
        <v>0</v>
      </c>
      <c r="C47" s="3">
        <f>'SOR Undiscounted'!C21/((1+$B$1)^($A47-$A$4))</f>
        <v>0</v>
      </c>
      <c r="D47" s="3">
        <f>'SOR Undiscounted'!D21/((1+$B$1)^($A47-$A$4))</f>
        <v>0</v>
      </c>
      <c r="E47" s="3">
        <f>'SOR Undiscounted'!E21/((1+$B$1)^($A47-$A$4))</f>
        <v>0</v>
      </c>
      <c r="F47" s="3">
        <f>'SOR Undiscounted'!F21/((1+$B$1)^($A47-$A$4))</f>
        <v>0</v>
      </c>
      <c r="G47" s="3">
        <f>'SOR Undiscounted'!G21/((1+$B$1)^($A47-$A$4))</f>
        <v>0</v>
      </c>
      <c r="H47" s="3">
        <f>'SOR Undiscounted'!H21/((1+$B$1)^($A47-$A$4))</f>
        <v>0</v>
      </c>
      <c r="I47" s="3">
        <f>'SOR Undiscounted'!I21/((1+$B$1)^($A47-$A$4))</f>
        <v>0</v>
      </c>
      <c r="J47" s="14"/>
      <c r="K47" s="3">
        <f>'SOR Undiscounted'!K21/((1+$B$1)^($A47-$A$4))</f>
        <v>0</v>
      </c>
      <c r="L47" s="3">
        <f>'SOR Undiscounted'!L21/((1+$B$1)^($A47-$A$4))</f>
        <v>0</v>
      </c>
      <c r="M47" s="3">
        <f>'SOR Undiscounted'!M21/((1+$B$1)^($A47-$A$4))</f>
        <v>0</v>
      </c>
      <c r="N47" s="3">
        <f>'SOR Undiscounted'!N21/((1+$B$1)^($A47-$A$4))</f>
        <v>0</v>
      </c>
      <c r="O47" s="3">
        <f>'SOR Undiscounted'!O21/((1+$B$1)^($A47-$A$4))</f>
        <v>0</v>
      </c>
      <c r="P47" s="3">
        <f>'SOR Undiscounted'!P21/((1+$B$1)^($A47-$A$4))</f>
        <v>0</v>
      </c>
      <c r="Q47" s="3">
        <f>'SOR Undiscounted'!Q21/((1+$B$1)^($A47-$A$4))</f>
        <v>0</v>
      </c>
      <c r="R47" s="3">
        <f>'SOR Undiscounted'!R21/((1+$B$1)^($A47-$A$4))</f>
        <v>0</v>
      </c>
      <c r="S47" s="14"/>
      <c r="T47" s="3">
        <f>'SOR Undiscounted'!T21/((1+$B$1)^($A47-$A$4))</f>
        <v>0</v>
      </c>
      <c r="U47" s="3">
        <f>'SOR Undiscounted'!U21/((1+$B$1)^($A47-$A$4))</f>
        <v>0</v>
      </c>
      <c r="V47" s="3">
        <f>'SOR Undiscounted'!V21/((1+$B$1)^($A47-$A$4))</f>
        <v>0</v>
      </c>
      <c r="W47" s="3">
        <f>'SOR Undiscounted'!W21/((1+$B$1)^($A47-$A$4))</f>
        <v>0</v>
      </c>
      <c r="X47" s="3">
        <f>'SOR Undiscounted'!X21/((1+$B$1)^($A47-$A$4))</f>
        <v>0</v>
      </c>
      <c r="Y47" s="3">
        <f>'SOR Undiscounted'!Y21/((1+$B$1)^($A47-$A$4))</f>
        <v>0</v>
      </c>
      <c r="Z47" s="3">
        <f>'SOR Undiscounted'!Z21/((1+$B$1)^($A47-$A$4))</f>
        <v>0</v>
      </c>
      <c r="AA47" s="3">
        <f>'SOR Undiscounted'!AA21/((1+$B$1)^($A47-$A$4))</f>
        <v>0</v>
      </c>
      <c r="AB47" s="14"/>
    </row>
    <row r="48" spans="1:28" s="16" customFormat="1" x14ac:dyDescent="0.25">
      <c r="A48" s="30">
        <v>2038</v>
      </c>
      <c r="B48" s="3">
        <f>'SOR Undiscounted'!B22/((1+$B$1)^($A48-$A$4))</f>
        <v>0</v>
      </c>
      <c r="C48" s="3">
        <f>'SOR Undiscounted'!C22/((1+$B$1)^($A48-$A$4))</f>
        <v>0</v>
      </c>
      <c r="D48" s="3">
        <f>'SOR Undiscounted'!D22/((1+$B$1)^($A48-$A$4))</f>
        <v>0</v>
      </c>
      <c r="E48" s="3">
        <f>'SOR Undiscounted'!E22/((1+$B$1)^($A48-$A$4))</f>
        <v>0</v>
      </c>
      <c r="F48" s="3">
        <f>'SOR Undiscounted'!F22/((1+$B$1)^($A48-$A$4))</f>
        <v>0</v>
      </c>
      <c r="G48" s="3">
        <f>'SOR Undiscounted'!G22/((1+$B$1)^($A48-$A$4))</f>
        <v>0</v>
      </c>
      <c r="H48" s="3">
        <f>'SOR Undiscounted'!H22/((1+$B$1)^($A48-$A$4))</f>
        <v>0</v>
      </c>
      <c r="I48" s="3">
        <f>'SOR Undiscounted'!I22/((1+$B$1)^($A48-$A$4))</f>
        <v>0</v>
      </c>
      <c r="J48" s="14"/>
      <c r="K48" s="3">
        <f>'SOR Undiscounted'!K22/((1+$B$1)^($A48-$A$4))</f>
        <v>0</v>
      </c>
      <c r="L48" s="3">
        <f>'SOR Undiscounted'!L22/((1+$B$1)^($A48-$A$4))</f>
        <v>0</v>
      </c>
      <c r="M48" s="3">
        <f>'SOR Undiscounted'!M22/((1+$B$1)^($A48-$A$4))</f>
        <v>0</v>
      </c>
      <c r="N48" s="3">
        <f>'SOR Undiscounted'!N22/((1+$B$1)^($A48-$A$4))</f>
        <v>0</v>
      </c>
      <c r="O48" s="3">
        <f>'SOR Undiscounted'!O22/((1+$B$1)^($A48-$A$4))</f>
        <v>0</v>
      </c>
      <c r="P48" s="3">
        <f>'SOR Undiscounted'!P22/((1+$B$1)^($A48-$A$4))</f>
        <v>0</v>
      </c>
      <c r="Q48" s="3">
        <f>'SOR Undiscounted'!Q22/((1+$B$1)^($A48-$A$4))</f>
        <v>0</v>
      </c>
      <c r="R48" s="3">
        <f>'SOR Undiscounted'!R22/((1+$B$1)^($A48-$A$4))</f>
        <v>0</v>
      </c>
      <c r="S48" s="14"/>
      <c r="T48" s="3">
        <f>'SOR Undiscounted'!T22/((1+$B$1)^($A48-$A$4))</f>
        <v>0</v>
      </c>
      <c r="U48" s="3">
        <f>'SOR Undiscounted'!U22/((1+$B$1)^($A48-$A$4))</f>
        <v>0</v>
      </c>
      <c r="V48" s="3">
        <f>'SOR Undiscounted'!V22/((1+$B$1)^($A48-$A$4))</f>
        <v>0</v>
      </c>
      <c r="W48" s="3">
        <f>'SOR Undiscounted'!W22/((1+$B$1)^($A48-$A$4))</f>
        <v>0</v>
      </c>
      <c r="X48" s="3">
        <f>'SOR Undiscounted'!X22/((1+$B$1)^($A48-$A$4))</f>
        <v>0</v>
      </c>
      <c r="Y48" s="3">
        <f>'SOR Undiscounted'!Y22/((1+$B$1)^($A48-$A$4))</f>
        <v>0</v>
      </c>
      <c r="Z48" s="3">
        <f>'SOR Undiscounted'!Z22/((1+$B$1)^($A48-$A$4))</f>
        <v>0</v>
      </c>
      <c r="AA48" s="3">
        <f>'SOR Undiscounted'!AA22/((1+$B$1)^($A48-$A$4))</f>
        <v>0</v>
      </c>
      <c r="AB48" s="14"/>
    </row>
    <row r="49" spans="1:35" s="16" customFormat="1" x14ac:dyDescent="0.25">
      <c r="A49" s="30">
        <v>2039</v>
      </c>
      <c r="B49" s="3">
        <f>'SOR Undiscounted'!B23/((1+$B$1)^($A49-$A$4))</f>
        <v>0</v>
      </c>
      <c r="C49" s="3">
        <f>'SOR Undiscounted'!C23/((1+$B$1)^($A49-$A$4))</f>
        <v>0</v>
      </c>
      <c r="D49" s="3">
        <f>'SOR Undiscounted'!D23/((1+$B$1)^($A49-$A$4))</f>
        <v>0</v>
      </c>
      <c r="E49" s="3">
        <f>'SOR Undiscounted'!E23/((1+$B$1)^($A49-$A$4))</f>
        <v>0</v>
      </c>
      <c r="F49" s="3">
        <f>'SOR Undiscounted'!F23/((1+$B$1)^($A49-$A$4))</f>
        <v>0</v>
      </c>
      <c r="G49" s="3">
        <f>'SOR Undiscounted'!G23/((1+$B$1)^($A49-$A$4))</f>
        <v>0</v>
      </c>
      <c r="H49" s="3">
        <f>'SOR Undiscounted'!H23/((1+$B$1)^($A49-$A$4))</f>
        <v>0</v>
      </c>
      <c r="I49" s="3">
        <f>'SOR Undiscounted'!I23/((1+$B$1)^($A49-$A$4))</f>
        <v>0</v>
      </c>
      <c r="J49" s="14"/>
      <c r="K49" s="3">
        <f>'SOR Undiscounted'!K23/((1+$B$1)^($A49-$A$4))</f>
        <v>0</v>
      </c>
      <c r="L49" s="3">
        <f>'SOR Undiscounted'!L23/((1+$B$1)^($A49-$A$4))</f>
        <v>0</v>
      </c>
      <c r="M49" s="3">
        <f>'SOR Undiscounted'!M23/((1+$B$1)^($A49-$A$4))</f>
        <v>0</v>
      </c>
      <c r="N49" s="3">
        <f>'SOR Undiscounted'!N23/((1+$B$1)^($A49-$A$4))</f>
        <v>0</v>
      </c>
      <c r="O49" s="3">
        <f>'SOR Undiscounted'!O23/((1+$B$1)^($A49-$A$4))</f>
        <v>0</v>
      </c>
      <c r="P49" s="3">
        <f>'SOR Undiscounted'!P23/((1+$B$1)^($A49-$A$4))</f>
        <v>0</v>
      </c>
      <c r="Q49" s="3">
        <f>'SOR Undiscounted'!Q23/((1+$B$1)^($A49-$A$4))</f>
        <v>0</v>
      </c>
      <c r="R49" s="3">
        <f>'SOR Undiscounted'!R23/((1+$B$1)^($A49-$A$4))</f>
        <v>0</v>
      </c>
      <c r="S49" s="14"/>
      <c r="T49" s="3">
        <f>'SOR Undiscounted'!T23/((1+$B$1)^($A49-$A$4))</f>
        <v>0</v>
      </c>
      <c r="U49" s="3">
        <f>'SOR Undiscounted'!U23/((1+$B$1)^($A49-$A$4))</f>
        <v>0</v>
      </c>
      <c r="V49" s="3">
        <f>'SOR Undiscounted'!V23/((1+$B$1)^($A49-$A$4))</f>
        <v>0</v>
      </c>
      <c r="W49" s="3">
        <f>'SOR Undiscounted'!W23/((1+$B$1)^($A49-$A$4))</f>
        <v>0</v>
      </c>
      <c r="X49" s="3">
        <f>'SOR Undiscounted'!X23/((1+$B$1)^($A49-$A$4))</f>
        <v>0</v>
      </c>
      <c r="Y49" s="3">
        <f>'SOR Undiscounted'!Y23/((1+$B$1)^($A49-$A$4))</f>
        <v>0</v>
      </c>
      <c r="Z49" s="3">
        <f>'SOR Undiscounted'!Z23/((1+$B$1)^($A49-$A$4))</f>
        <v>0</v>
      </c>
      <c r="AA49" s="3">
        <f>'SOR Undiscounted'!AA23/((1+$B$1)^($A49-$A$4))</f>
        <v>0</v>
      </c>
      <c r="AB49" s="14"/>
    </row>
    <row r="50" spans="1:35" s="16" customFormat="1" x14ac:dyDescent="0.25">
      <c r="A50" s="30">
        <v>2040</v>
      </c>
      <c r="B50" s="3">
        <f>'SOR Undiscounted'!B24/((1+$B$1)^($A50-$A$4))</f>
        <v>0</v>
      </c>
      <c r="C50" s="3">
        <f>'SOR Undiscounted'!C24/((1+$B$1)^($A50-$A$4))</f>
        <v>0</v>
      </c>
      <c r="D50" s="3">
        <f>'SOR Undiscounted'!D24/((1+$B$1)^($A50-$A$4))</f>
        <v>0</v>
      </c>
      <c r="E50" s="3">
        <f>'SOR Undiscounted'!E24/((1+$B$1)^($A50-$A$4))</f>
        <v>0</v>
      </c>
      <c r="F50" s="3">
        <f>'SOR Undiscounted'!F24/((1+$B$1)^($A50-$A$4))</f>
        <v>0</v>
      </c>
      <c r="G50" s="3">
        <f>'SOR Undiscounted'!G24/((1+$B$1)^($A50-$A$4))</f>
        <v>0</v>
      </c>
      <c r="H50" s="3">
        <f>'SOR Undiscounted'!H24/((1+$B$1)^($A50-$A$4))</f>
        <v>0</v>
      </c>
      <c r="I50" s="3">
        <f>'SOR Undiscounted'!I24/((1+$B$1)^($A50-$A$4))</f>
        <v>0</v>
      </c>
      <c r="J50" s="14"/>
      <c r="K50" s="3">
        <f>'SOR Undiscounted'!K24/((1+$B$1)^($A50-$A$4))</f>
        <v>0</v>
      </c>
      <c r="L50" s="3">
        <f>'SOR Undiscounted'!L24/((1+$B$1)^($A50-$A$4))</f>
        <v>0</v>
      </c>
      <c r="M50" s="3">
        <f>'SOR Undiscounted'!M24/((1+$B$1)^($A50-$A$4))</f>
        <v>0</v>
      </c>
      <c r="N50" s="3">
        <f>'SOR Undiscounted'!N24/((1+$B$1)^($A50-$A$4))</f>
        <v>0</v>
      </c>
      <c r="O50" s="3">
        <f>'SOR Undiscounted'!O24/((1+$B$1)^($A50-$A$4))</f>
        <v>0</v>
      </c>
      <c r="P50" s="3">
        <f>'SOR Undiscounted'!P24/((1+$B$1)^($A50-$A$4))</f>
        <v>0</v>
      </c>
      <c r="Q50" s="3">
        <f>'SOR Undiscounted'!Q24/((1+$B$1)^($A50-$A$4))</f>
        <v>0</v>
      </c>
      <c r="R50" s="3">
        <f>'SOR Undiscounted'!R24/((1+$B$1)^($A50-$A$4))</f>
        <v>0</v>
      </c>
      <c r="S50" s="14"/>
      <c r="T50" s="3">
        <f>'SOR Undiscounted'!T24/((1+$B$1)^($A50-$A$4))</f>
        <v>0</v>
      </c>
      <c r="U50" s="3">
        <f>'SOR Undiscounted'!U24/((1+$B$1)^($A50-$A$4))</f>
        <v>0</v>
      </c>
      <c r="V50" s="3">
        <f>'SOR Undiscounted'!V24/((1+$B$1)^($A50-$A$4))</f>
        <v>0</v>
      </c>
      <c r="W50" s="3">
        <f>'SOR Undiscounted'!W24/((1+$B$1)^($A50-$A$4))</f>
        <v>0</v>
      </c>
      <c r="X50" s="3">
        <f>'SOR Undiscounted'!X24/((1+$B$1)^($A50-$A$4))</f>
        <v>0</v>
      </c>
      <c r="Y50" s="3">
        <f>'SOR Undiscounted'!Y24/((1+$B$1)^($A50-$A$4))</f>
        <v>0</v>
      </c>
      <c r="Z50" s="3">
        <f>'SOR Undiscounted'!Z24/((1+$B$1)^($A50-$A$4))</f>
        <v>0</v>
      </c>
      <c r="AA50" s="3">
        <f>'SOR Undiscounted'!AA24/((1+$B$1)^($A50-$A$4))</f>
        <v>0</v>
      </c>
      <c r="AB50" s="14"/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0">SUM(C30:C50)</f>
        <v>0</v>
      </c>
      <c r="D51" s="13">
        <f t="shared" si="0"/>
        <v>0</v>
      </c>
      <c r="E51" s="13">
        <f t="shared" si="0"/>
        <v>0</v>
      </c>
      <c r="F51" s="13">
        <f t="shared" si="0"/>
        <v>0</v>
      </c>
      <c r="G51" s="13">
        <f t="shared" si="0"/>
        <v>0</v>
      </c>
      <c r="H51" s="13">
        <f t="shared" si="0"/>
        <v>0</v>
      </c>
      <c r="I51" s="13">
        <f t="shared" ref="I51" si="1">SUM(I30:I50)</f>
        <v>0</v>
      </c>
      <c r="J51" s="14"/>
      <c r="K51" s="13">
        <f t="shared" ref="K51:Q51" si="2">SUM(K30:K50)</f>
        <v>0</v>
      </c>
      <c r="L51" s="13">
        <f t="shared" si="2"/>
        <v>0</v>
      </c>
      <c r="M51" s="13">
        <f t="shared" si="2"/>
        <v>0</v>
      </c>
      <c r="N51" s="13">
        <f t="shared" si="2"/>
        <v>0</v>
      </c>
      <c r="O51" s="13">
        <f t="shared" si="2"/>
        <v>0</v>
      </c>
      <c r="P51" s="13">
        <f t="shared" si="2"/>
        <v>0</v>
      </c>
      <c r="Q51" s="13">
        <f t="shared" si="2"/>
        <v>0</v>
      </c>
      <c r="R51" s="13">
        <f t="shared" ref="R51" si="3">SUM(R30:R50)</f>
        <v>0</v>
      </c>
      <c r="S51" s="14"/>
      <c r="T51" s="13">
        <f t="shared" ref="T51:Z51" si="4">SUM(T30:T50)</f>
        <v>0</v>
      </c>
      <c r="U51" s="13">
        <f t="shared" si="4"/>
        <v>0</v>
      </c>
      <c r="V51" s="13">
        <f t="shared" si="4"/>
        <v>0</v>
      </c>
      <c r="W51" s="13">
        <f t="shared" si="4"/>
        <v>0</v>
      </c>
      <c r="X51" s="13">
        <f t="shared" si="4"/>
        <v>0</v>
      </c>
      <c r="Y51" s="13">
        <f t="shared" si="4"/>
        <v>0</v>
      </c>
      <c r="Z51" s="13">
        <f t="shared" si="4"/>
        <v>0</v>
      </c>
      <c r="AA51" s="13">
        <f t="shared" ref="AA51" si="5">SUM(AA30:AA50)</f>
        <v>0</v>
      </c>
      <c r="AB51" s="14"/>
    </row>
    <row r="54" spans="1:35" ht="45" x14ac:dyDescent="0.25">
      <c r="A54" s="6" t="s">
        <v>68</v>
      </c>
    </row>
    <row r="55" spans="1:35" x14ac:dyDescent="0.25">
      <c r="A55" s="6"/>
      <c r="B55" s="5" t="s">
        <v>57</v>
      </c>
      <c r="C55" s="5"/>
      <c r="D55" s="5"/>
      <c r="E55" s="5"/>
      <c r="F55" s="5"/>
      <c r="G55" s="5"/>
      <c r="H55" s="5"/>
      <c r="I55" s="5"/>
      <c r="K55" s="5" t="s">
        <v>58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0" t="s">
        <v>0</v>
      </c>
      <c r="B56" s="30" t="s">
        <v>4</v>
      </c>
      <c r="C56" s="30" t="s">
        <v>5</v>
      </c>
      <c r="D56" s="30" t="s">
        <v>6</v>
      </c>
      <c r="E56" s="30" t="s">
        <v>7</v>
      </c>
      <c r="F56" s="30" t="s">
        <v>8</v>
      </c>
      <c r="G56" s="30" t="s">
        <v>9</v>
      </c>
      <c r="H56" s="30" t="s">
        <v>10</v>
      </c>
      <c r="I56" s="30" t="s">
        <v>14</v>
      </c>
      <c r="K56" s="30" t="s">
        <v>4</v>
      </c>
      <c r="L56" s="30" t="s">
        <v>5</v>
      </c>
      <c r="M56" s="30" t="s">
        <v>6</v>
      </c>
      <c r="N56" s="30" t="s">
        <v>7</v>
      </c>
      <c r="O56" s="30" t="s">
        <v>8</v>
      </c>
      <c r="P56" s="30" t="s">
        <v>9</v>
      </c>
      <c r="Q56" s="30" t="s">
        <v>10</v>
      </c>
      <c r="R56" s="30" t="s">
        <v>14</v>
      </c>
      <c r="T56" s="30" t="s">
        <v>4</v>
      </c>
      <c r="U56" s="30" t="s">
        <v>5</v>
      </c>
      <c r="V56" s="30" t="s">
        <v>6</v>
      </c>
      <c r="W56" s="30" t="s">
        <v>7</v>
      </c>
      <c r="X56" s="30" t="s">
        <v>8</v>
      </c>
      <c r="Y56" s="30" t="s">
        <v>9</v>
      </c>
      <c r="Z56" s="30" t="s">
        <v>10</v>
      </c>
      <c r="AA56" s="30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0">
        <v>2020</v>
      </c>
      <c r="B57" s="3">
        <f>'SOR Undiscounted'!B31/((1+$B$1)^($A57-$A$4))</f>
        <v>0</v>
      </c>
      <c r="C57" s="3">
        <f>'SOR Undiscounted'!C31/((1+$B$1)^($A57-$A$4))</f>
        <v>0</v>
      </c>
      <c r="D57" s="3">
        <f>'SOR Undiscounted'!D31/((1+$B$1)^($A57-$A$4))</f>
        <v>0</v>
      </c>
      <c r="E57" s="3">
        <f>'SOR Undiscounted'!E31/((1+$B$1)^($A57-$A$4))</f>
        <v>0</v>
      </c>
      <c r="F57" s="3">
        <f>'SOR Undiscounted'!F31/((1+$B$1)^($A57-$A$4))</f>
        <v>0</v>
      </c>
      <c r="G57" s="3">
        <f>'SOR Undiscounted'!G31/((1+$B$1)^($A57-$A$4))</f>
        <v>0</v>
      </c>
      <c r="H57" s="3">
        <f>'SOR Undiscounted'!H31/((1+$B$1)^($A57-$A$4))</f>
        <v>0</v>
      </c>
      <c r="I57" s="3">
        <f>'SOR Undiscounted'!I31/((1+$B$1)^($A57-$A$4))</f>
        <v>0</v>
      </c>
      <c r="J57" s="14"/>
      <c r="K57" s="3">
        <f>'SOR Undiscounted'!K31/((1+$B$1)^($A57-$A$4))</f>
        <v>0</v>
      </c>
      <c r="L57" s="3">
        <f>'SOR Undiscounted'!L31/((1+$B$1)^($A57-$A$4))</f>
        <v>0</v>
      </c>
      <c r="M57" s="3">
        <f>'SOR Undiscounted'!M31/((1+$B$1)^($A57-$A$4))</f>
        <v>0</v>
      </c>
      <c r="N57" s="3">
        <f>'SOR Undiscounted'!N31/((1+$B$1)^($A57-$A$4))</f>
        <v>0</v>
      </c>
      <c r="O57" s="3">
        <f>'SOR Undiscounted'!O31/((1+$B$1)^($A57-$A$4))</f>
        <v>0</v>
      </c>
      <c r="P57" s="3">
        <f>'SOR Undiscounted'!P31/((1+$B$1)^($A57-$A$4))</f>
        <v>0</v>
      </c>
      <c r="Q57" s="3">
        <f>'SOR Undiscounted'!Q31/((1+$B$1)^($A57-$A$4))</f>
        <v>0</v>
      </c>
      <c r="R57" s="3">
        <f>'SOR Undiscounted'!R31/((1+$B$1)^($A57-$A$4))</f>
        <v>0</v>
      </c>
      <c r="S57" s="14"/>
      <c r="T57" s="3">
        <f>'SOR Undiscounted'!T31/((1+$B$1)^($A57-$A$4))</f>
        <v>0</v>
      </c>
      <c r="U57" s="3">
        <f>'SOR Undiscounted'!U31/((1+$B$1)^($A57-$A$4))</f>
        <v>0</v>
      </c>
      <c r="V57" s="3">
        <f>'SOR Undiscounted'!V31/((1+$B$1)^($A57-$A$4))</f>
        <v>0</v>
      </c>
      <c r="W57" s="3">
        <f>'SOR Undiscounted'!W31/((1+$B$1)^($A57-$A$4))</f>
        <v>0</v>
      </c>
      <c r="X57" s="3">
        <f>'SOR Undiscounted'!X31/((1+$B$1)^($A57-$A$4))</f>
        <v>0</v>
      </c>
      <c r="Y57" s="3">
        <f>'SOR Undiscounted'!Y31/((1+$B$1)^($A57-$A$4))</f>
        <v>0</v>
      </c>
      <c r="Z57" s="3">
        <f>'SOR Undiscounted'!Z31/((1+$B$1)^($A57-$A$4))</f>
        <v>0</v>
      </c>
      <c r="AA57" s="3">
        <f>'SOR Undiscounted'!AA31/((1+$B$1)^($A57-$A$4))</f>
        <v>0</v>
      </c>
      <c r="AB57" s="14"/>
    </row>
    <row r="58" spans="1:35" s="16" customFormat="1" x14ac:dyDescent="0.25">
      <c r="A58" s="30">
        <v>2021</v>
      </c>
      <c r="B58" s="3">
        <f>'SOR Undiscounted'!B32/((1+$B$1)^($A58-$A$4))</f>
        <v>0</v>
      </c>
      <c r="C58" s="3">
        <f>'SOR Undiscounted'!C32/((1+$B$1)^($A58-$A$4))</f>
        <v>0</v>
      </c>
      <c r="D58" s="3">
        <f>'SOR Undiscounted'!D32/((1+$B$1)^($A58-$A$4))</f>
        <v>0</v>
      </c>
      <c r="E58" s="3">
        <f>'SOR Undiscounted'!E32/((1+$B$1)^($A58-$A$4))</f>
        <v>0</v>
      </c>
      <c r="F58" s="3">
        <f>'SOR Undiscounted'!F32/((1+$B$1)^($A58-$A$4))</f>
        <v>0</v>
      </c>
      <c r="G58" s="3">
        <f>'SOR Undiscounted'!G32/((1+$B$1)^($A58-$A$4))</f>
        <v>0</v>
      </c>
      <c r="H58" s="3">
        <f>'SOR Undiscounted'!H32/((1+$B$1)^($A58-$A$4))</f>
        <v>0</v>
      </c>
      <c r="I58" s="3">
        <f>'SOR Undiscounted'!I32/((1+$B$1)^($A58-$A$4))</f>
        <v>0</v>
      </c>
      <c r="J58" s="14"/>
      <c r="K58" s="3">
        <f>'SOR Undiscounted'!K32/((1+$B$1)^($A58-$A$4))</f>
        <v>0</v>
      </c>
      <c r="L58" s="3">
        <f>'SOR Undiscounted'!L32/((1+$B$1)^($A58-$A$4))</f>
        <v>0</v>
      </c>
      <c r="M58" s="3">
        <f>'SOR Undiscounted'!M32/((1+$B$1)^($A58-$A$4))</f>
        <v>0</v>
      </c>
      <c r="N58" s="3">
        <f>'SOR Undiscounted'!N32/((1+$B$1)^($A58-$A$4))</f>
        <v>0</v>
      </c>
      <c r="O58" s="3">
        <f>'SOR Undiscounted'!O32/((1+$B$1)^($A58-$A$4))</f>
        <v>0</v>
      </c>
      <c r="P58" s="3">
        <f>'SOR Undiscounted'!P32/((1+$B$1)^($A58-$A$4))</f>
        <v>0</v>
      </c>
      <c r="Q58" s="3">
        <f>'SOR Undiscounted'!Q32/((1+$B$1)^($A58-$A$4))</f>
        <v>0</v>
      </c>
      <c r="R58" s="3">
        <f>'SOR Undiscounted'!R32/((1+$B$1)^($A58-$A$4))</f>
        <v>0</v>
      </c>
      <c r="S58" s="14"/>
      <c r="T58" s="3">
        <f>'SOR Undiscounted'!T32/((1+$B$1)^($A58-$A$4))</f>
        <v>0</v>
      </c>
      <c r="U58" s="3">
        <f>'SOR Undiscounted'!U32/((1+$B$1)^($A58-$A$4))</f>
        <v>0</v>
      </c>
      <c r="V58" s="3">
        <f>'SOR Undiscounted'!V32/((1+$B$1)^($A58-$A$4))</f>
        <v>0</v>
      </c>
      <c r="W58" s="3">
        <f>'SOR Undiscounted'!W32/((1+$B$1)^($A58-$A$4))</f>
        <v>0</v>
      </c>
      <c r="X58" s="3">
        <f>'SOR Undiscounted'!X32/((1+$B$1)^($A58-$A$4))</f>
        <v>0</v>
      </c>
      <c r="Y58" s="3">
        <f>'SOR Undiscounted'!Y32/((1+$B$1)^($A58-$A$4))</f>
        <v>0</v>
      </c>
      <c r="Z58" s="3">
        <f>'SOR Undiscounted'!Z32/((1+$B$1)^($A58-$A$4))</f>
        <v>0</v>
      </c>
      <c r="AA58" s="3">
        <f>'SOR Undiscounted'!AA32/((1+$B$1)^($A58-$A$4))</f>
        <v>0</v>
      </c>
      <c r="AB58" s="14"/>
    </row>
    <row r="59" spans="1:35" s="16" customFormat="1" x14ac:dyDescent="0.25">
      <c r="A59" s="30">
        <v>2022</v>
      </c>
      <c r="B59" s="3">
        <f>'SOR Undiscounted'!B33/((1+$B$1)^($A59-$A$4))</f>
        <v>0</v>
      </c>
      <c r="C59" s="3">
        <f>'SOR Undiscounted'!C33/((1+$B$1)^($A59-$A$4))</f>
        <v>0</v>
      </c>
      <c r="D59" s="3">
        <f>'SOR Undiscounted'!D33/((1+$B$1)^($A59-$A$4))</f>
        <v>0</v>
      </c>
      <c r="E59" s="3">
        <f>'SOR Undiscounted'!E33/((1+$B$1)^($A59-$A$4))</f>
        <v>0</v>
      </c>
      <c r="F59" s="3">
        <f>'SOR Undiscounted'!F33/((1+$B$1)^($A59-$A$4))</f>
        <v>0</v>
      </c>
      <c r="G59" s="3">
        <f>'SOR Undiscounted'!G33/((1+$B$1)^($A59-$A$4))</f>
        <v>0</v>
      </c>
      <c r="H59" s="3">
        <f>'SOR Undiscounted'!H33/((1+$B$1)^($A59-$A$4))</f>
        <v>0</v>
      </c>
      <c r="I59" s="3">
        <f>'SOR Undiscounted'!I33/((1+$B$1)^($A59-$A$4))</f>
        <v>0</v>
      </c>
      <c r="J59" s="14"/>
      <c r="K59" s="3">
        <f>'SOR Undiscounted'!K33/((1+$B$1)^($A59-$A$4))</f>
        <v>0</v>
      </c>
      <c r="L59" s="3">
        <f>'SOR Undiscounted'!L33/((1+$B$1)^($A59-$A$4))</f>
        <v>0</v>
      </c>
      <c r="M59" s="3">
        <f>'SOR Undiscounted'!M33/((1+$B$1)^($A59-$A$4))</f>
        <v>0</v>
      </c>
      <c r="N59" s="3">
        <f>'SOR Undiscounted'!N33/((1+$B$1)^($A59-$A$4))</f>
        <v>0</v>
      </c>
      <c r="O59" s="3">
        <f>'SOR Undiscounted'!O33/((1+$B$1)^($A59-$A$4))</f>
        <v>0</v>
      </c>
      <c r="P59" s="3">
        <f>'SOR Undiscounted'!P33/((1+$B$1)^($A59-$A$4))</f>
        <v>0</v>
      </c>
      <c r="Q59" s="3">
        <f>'SOR Undiscounted'!Q33/((1+$B$1)^($A59-$A$4))</f>
        <v>0</v>
      </c>
      <c r="R59" s="3">
        <f>'SOR Undiscounted'!R33/((1+$B$1)^($A59-$A$4))</f>
        <v>0</v>
      </c>
      <c r="S59" s="14"/>
      <c r="T59" s="3">
        <f>'SOR Undiscounted'!T33/((1+$B$1)^($A59-$A$4))</f>
        <v>0</v>
      </c>
      <c r="U59" s="3">
        <f>'SOR Undiscounted'!U33/((1+$B$1)^($A59-$A$4))</f>
        <v>0</v>
      </c>
      <c r="V59" s="3">
        <f>'SOR Undiscounted'!V33/((1+$B$1)^($A59-$A$4))</f>
        <v>0</v>
      </c>
      <c r="W59" s="3">
        <f>'SOR Undiscounted'!W33/((1+$B$1)^($A59-$A$4))</f>
        <v>0</v>
      </c>
      <c r="X59" s="3">
        <f>'SOR Undiscounted'!X33/((1+$B$1)^($A59-$A$4))</f>
        <v>0</v>
      </c>
      <c r="Y59" s="3">
        <f>'SOR Undiscounted'!Y33/((1+$B$1)^($A59-$A$4))</f>
        <v>0</v>
      </c>
      <c r="Z59" s="3">
        <f>'SOR Undiscounted'!Z33/((1+$B$1)^($A59-$A$4))</f>
        <v>0</v>
      </c>
      <c r="AA59" s="3">
        <f>'SOR Undiscounted'!AA33/((1+$B$1)^($A59-$A$4))</f>
        <v>0</v>
      </c>
      <c r="AB59" s="14"/>
    </row>
    <row r="60" spans="1:35" s="16" customFormat="1" x14ac:dyDescent="0.25">
      <c r="A60" s="30">
        <v>2023</v>
      </c>
      <c r="B60" s="3">
        <f>'SOR Undiscounted'!B34/((1+$B$1)^($A60-$A$4))</f>
        <v>0</v>
      </c>
      <c r="C60" s="3">
        <f>'SOR Undiscounted'!C34/((1+$B$1)^($A60-$A$4))</f>
        <v>0</v>
      </c>
      <c r="D60" s="3">
        <f>'SOR Undiscounted'!D34/((1+$B$1)^($A60-$A$4))</f>
        <v>0</v>
      </c>
      <c r="E60" s="3">
        <f>'SOR Undiscounted'!E34/((1+$B$1)^($A60-$A$4))</f>
        <v>0</v>
      </c>
      <c r="F60" s="3">
        <f>'SOR Undiscounted'!F34/((1+$B$1)^($A60-$A$4))</f>
        <v>0</v>
      </c>
      <c r="G60" s="3">
        <f>'SOR Undiscounted'!G34/((1+$B$1)^($A60-$A$4))</f>
        <v>0</v>
      </c>
      <c r="H60" s="3">
        <f>'SOR Undiscounted'!H34/((1+$B$1)^($A60-$A$4))</f>
        <v>0</v>
      </c>
      <c r="I60" s="3">
        <f>'SOR Undiscounted'!I34/((1+$B$1)^($A60-$A$4))</f>
        <v>0</v>
      </c>
      <c r="J60" s="14"/>
      <c r="K60" s="3">
        <f>'SOR Undiscounted'!K34/((1+$B$1)^($A60-$A$4))</f>
        <v>0</v>
      </c>
      <c r="L60" s="3">
        <f>'SOR Undiscounted'!L34/((1+$B$1)^($A60-$A$4))</f>
        <v>0</v>
      </c>
      <c r="M60" s="3">
        <f>'SOR Undiscounted'!M34/((1+$B$1)^($A60-$A$4))</f>
        <v>0</v>
      </c>
      <c r="N60" s="3">
        <f>'SOR Undiscounted'!N34/((1+$B$1)^($A60-$A$4))</f>
        <v>0</v>
      </c>
      <c r="O60" s="3">
        <f>'SOR Undiscounted'!O34/((1+$B$1)^($A60-$A$4))</f>
        <v>0</v>
      </c>
      <c r="P60" s="3">
        <f>'SOR Undiscounted'!P34/((1+$B$1)^($A60-$A$4))</f>
        <v>0</v>
      </c>
      <c r="Q60" s="3">
        <f>'SOR Undiscounted'!Q34/((1+$B$1)^($A60-$A$4))</f>
        <v>0</v>
      </c>
      <c r="R60" s="3">
        <f>'SOR Undiscounted'!R34/((1+$B$1)^($A60-$A$4))</f>
        <v>0</v>
      </c>
      <c r="S60" s="14"/>
      <c r="T60" s="3">
        <f>'SOR Undiscounted'!T34/((1+$B$1)^($A60-$A$4))</f>
        <v>0</v>
      </c>
      <c r="U60" s="3">
        <f>'SOR Undiscounted'!U34/((1+$B$1)^($A60-$A$4))</f>
        <v>0</v>
      </c>
      <c r="V60" s="3">
        <f>'SOR Undiscounted'!V34/((1+$B$1)^($A60-$A$4))</f>
        <v>0</v>
      </c>
      <c r="W60" s="3">
        <f>'SOR Undiscounted'!W34/((1+$B$1)^($A60-$A$4))</f>
        <v>0</v>
      </c>
      <c r="X60" s="3">
        <f>'SOR Undiscounted'!X34/((1+$B$1)^($A60-$A$4))</f>
        <v>0</v>
      </c>
      <c r="Y60" s="3">
        <f>'SOR Undiscounted'!Y34/((1+$B$1)^($A60-$A$4))</f>
        <v>0</v>
      </c>
      <c r="Z60" s="3">
        <f>'SOR Undiscounted'!Z34/((1+$B$1)^($A60-$A$4))</f>
        <v>0</v>
      </c>
      <c r="AA60" s="3">
        <f>'SOR Undiscounted'!AA34/((1+$B$1)^($A60-$A$4))</f>
        <v>0</v>
      </c>
      <c r="AB60" s="14"/>
    </row>
    <row r="61" spans="1:35" s="16" customFormat="1" x14ac:dyDescent="0.25">
      <c r="A61" s="30">
        <v>2024</v>
      </c>
      <c r="B61" s="3">
        <f>'SOR Undiscounted'!B35/((1+$B$1)^($A61-$A$4))</f>
        <v>0</v>
      </c>
      <c r="C61" s="3">
        <f>'SOR Undiscounted'!C35/((1+$B$1)^($A61-$A$4))</f>
        <v>0</v>
      </c>
      <c r="D61" s="3">
        <f>'SOR Undiscounted'!D35/((1+$B$1)^($A61-$A$4))</f>
        <v>0</v>
      </c>
      <c r="E61" s="3">
        <f>'SOR Undiscounted'!E35/((1+$B$1)^($A61-$A$4))</f>
        <v>0</v>
      </c>
      <c r="F61" s="3">
        <f>'SOR Undiscounted'!F35/((1+$B$1)^($A61-$A$4))</f>
        <v>0</v>
      </c>
      <c r="G61" s="3">
        <f>'SOR Undiscounted'!G35/((1+$B$1)^($A61-$A$4))</f>
        <v>0</v>
      </c>
      <c r="H61" s="3">
        <f>'SOR Undiscounted'!H35/((1+$B$1)^($A61-$A$4))</f>
        <v>0</v>
      </c>
      <c r="I61" s="3">
        <f>'SOR Undiscounted'!I35/((1+$B$1)^($A61-$A$4))</f>
        <v>0</v>
      </c>
      <c r="J61" s="14"/>
      <c r="K61" s="3">
        <f>'SOR Undiscounted'!K35/((1+$B$1)^($A61-$A$4))</f>
        <v>0</v>
      </c>
      <c r="L61" s="3">
        <f>'SOR Undiscounted'!L35/((1+$B$1)^($A61-$A$4))</f>
        <v>0</v>
      </c>
      <c r="M61" s="3">
        <f>'SOR Undiscounted'!M35/((1+$B$1)^($A61-$A$4))</f>
        <v>0</v>
      </c>
      <c r="N61" s="3">
        <f>'SOR Undiscounted'!N35/((1+$B$1)^($A61-$A$4))</f>
        <v>0</v>
      </c>
      <c r="O61" s="3">
        <f>'SOR Undiscounted'!O35/((1+$B$1)^($A61-$A$4))</f>
        <v>0</v>
      </c>
      <c r="P61" s="3">
        <f>'SOR Undiscounted'!P35/((1+$B$1)^($A61-$A$4))</f>
        <v>0</v>
      </c>
      <c r="Q61" s="3">
        <f>'SOR Undiscounted'!Q35/((1+$B$1)^($A61-$A$4))</f>
        <v>0</v>
      </c>
      <c r="R61" s="3">
        <f>'SOR Undiscounted'!R35/((1+$B$1)^($A61-$A$4))</f>
        <v>0</v>
      </c>
      <c r="S61" s="14"/>
      <c r="T61" s="3">
        <f>'SOR Undiscounted'!T35/((1+$B$1)^($A61-$A$4))</f>
        <v>0</v>
      </c>
      <c r="U61" s="3">
        <f>'SOR Undiscounted'!U35/((1+$B$1)^($A61-$A$4))</f>
        <v>0</v>
      </c>
      <c r="V61" s="3">
        <f>'SOR Undiscounted'!V35/((1+$B$1)^($A61-$A$4))</f>
        <v>0</v>
      </c>
      <c r="W61" s="3">
        <f>'SOR Undiscounted'!W35/((1+$B$1)^($A61-$A$4))</f>
        <v>0</v>
      </c>
      <c r="X61" s="3">
        <f>'SOR Undiscounted'!X35/((1+$B$1)^($A61-$A$4))</f>
        <v>0</v>
      </c>
      <c r="Y61" s="3">
        <f>'SOR Undiscounted'!Y35/((1+$B$1)^($A61-$A$4))</f>
        <v>0</v>
      </c>
      <c r="Z61" s="3">
        <f>'SOR Undiscounted'!Z35/((1+$B$1)^($A61-$A$4))</f>
        <v>0</v>
      </c>
      <c r="AA61" s="3">
        <f>'SOR Undiscounted'!AA35/((1+$B$1)^($A61-$A$4))</f>
        <v>0</v>
      </c>
      <c r="AB61" s="14"/>
    </row>
    <row r="62" spans="1:35" s="16" customFormat="1" x14ac:dyDescent="0.25">
      <c r="A62" s="30">
        <v>2025</v>
      </c>
      <c r="B62" s="3">
        <f>'SOR Undiscounted'!B36/((1+$B$1)^($A62-$A$4))</f>
        <v>0</v>
      </c>
      <c r="C62" s="3">
        <f>'SOR Undiscounted'!C36/((1+$B$1)^($A62-$A$4))</f>
        <v>0</v>
      </c>
      <c r="D62" s="3">
        <f>'SOR Undiscounted'!D36/((1+$B$1)^($A62-$A$4))</f>
        <v>0</v>
      </c>
      <c r="E62" s="3">
        <f>'SOR Undiscounted'!E36/((1+$B$1)^($A62-$A$4))</f>
        <v>0</v>
      </c>
      <c r="F62" s="3">
        <f>'SOR Undiscounted'!F36/((1+$B$1)^($A62-$A$4))</f>
        <v>0</v>
      </c>
      <c r="G62" s="3">
        <f>'SOR Undiscounted'!G36/((1+$B$1)^($A62-$A$4))</f>
        <v>0</v>
      </c>
      <c r="H62" s="3">
        <f>'SOR Undiscounted'!H36/((1+$B$1)^($A62-$A$4))</f>
        <v>0</v>
      </c>
      <c r="I62" s="3">
        <f>'SOR Undiscounted'!I36/((1+$B$1)^($A62-$A$4))</f>
        <v>0</v>
      </c>
      <c r="J62" s="14"/>
      <c r="K62" s="3">
        <f>'SOR Undiscounted'!K36/((1+$B$1)^($A62-$A$4))</f>
        <v>0</v>
      </c>
      <c r="L62" s="3">
        <f>'SOR Undiscounted'!L36/((1+$B$1)^($A62-$A$4))</f>
        <v>0</v>
      </c>
      <c r="M62" s="3">
        <f>'SOR Undiscounted'!M36/((1+$B$1)^($A62-$A$4))</f>
        <v>0</v>
      </c>
      <c r="N62" s="3">
        <f>'SOR Undiscounted'!N36/((1+$B$1)^($A62-$A$4))</f>
        <v>0</v>
      </c>
      <c r="O62" s="3">
        <f>'SOR Undiscounted'!O36/((1+$B$1)^($A62-$A$4))</f>
        <v>0</v>
      </c>
      <c r="P62" s="3">
        <f>'SOR Undiscounted'!P36/((1+$B$1)^($A62-$A$4))</f>
        <v>0</v>
      </c>
      <c r="Q62" s="3">
        <f>'SOR Undiscounted'!Q36/((1+$B$1)^($A62-$A$4))</f>
        <v>0</v>
      </c>
      <c r="R62" s="3">
        <f>'SOR Undiscounted'!R36/((1+$B$1)^($A62-$A$4))</f>
        <v>0</v>
      </c>
      <c r="S62" s="14"/>
      <c r="T62" s="3">
        <f>'SOR Undiscounted'!T36/((1+$B$1)^($A62-$A$4))</f>
        <v>0</v>
      </c>
      <c r="U62" s="3">
        <f>'SOR Undiscounted'!U36/((1+$B$1)^($A62-$A$4))</f>
        <v>0</v>
      </c>
      <c r="V62" s="3">
        <f>'SOR Undiscounted'!V36/((1+$B$1)^($A62-$A$4))</f>
        <v>0</v>
      </c>
      <c r="W62" s="3">
        <f>'SOR Undiscounted'!W36/((1+$B$1)^($A62-$A$4))</f>
        <v>0</v>
      </c>
      <c r="X62" s="3">
        <f>'SOR Undiscounted'!X36/((1+$B$1)^($A62-$A$4))</f>
        <v>0</v>
      </c>
      <c r="Y62" s="3">
        <f>'SOR Undiscounted'!Y36/((1+$B$1)^($A62-$A$4))</f>
        <v>0</v>
      </c>
      <c r="Z62" s="3">
        <f>'SOR Undiscounted'!Z36/((1+$B$1)^($A62-$A$4))</f>
        <v>0</v>
      </c>
      <c r="AA62" s="3">
        <f>'SOR Undiscounted'!AA36/((1+$B$1)^($A62-$A$4))</f>
        <v>0</v>
      </c>
      <c r="AB62" s="14"/>
    </row>
    <row r="63" spans="1:35" s="16" customFormat="1" x14ac:dyDescent="0.25">
      <c r="A63" s="30">
        <v>2026</v>
      </c>
      <c r="B63" s="3">
        <f>'SOR Undiscounted'!B37/((1+$B$1)^($A63-$A$4))</f>
        <v>0</v>
      </c>
      <c r="C63" s="3">
        <f>'SOR Undiscounted'!C37/((1+$B$1)^($A63-$A$4))</f>
        <v>0</v>
      </c>
      <c r="D63" s="3">
        <f>'SOR Undiscounted'!D37/((1+$B$1)^($A63-$A$4))</f>
        <v>0</v>
      </c>
      <c r="E63" s="3">
        <f>'SOR Undiscounted'!E37/((1+$B$1)^($A63-$A$4))</f>
        <v>0</v>
      </c>
      <c r="F63" s="3">
        <f>'SOR Undiscounted'!F37/((1+$B$1)^($A63-$A$4))</f>
        <v>0</v>
      </c>
      <c r="G63" s="3">
        <f>'SOR Undiscounted'!G37/((1+$B$1)^($A63-$A$4))</f>
        <v>0</v>
      </c>
      <c r="H63" s="3">
        <f>'SOR Undiscounted'!H37/((1+$B$1)^($A63-$A$4))</f>
        <v>0</v>
      </c>
      <c r="I63" s="3">
        <f>'SOR Undiscounted'!I37/((1+$B$1)^($A63-$A$4))</f>
        <v>0</v>
      </c>
      <c r="J63" s="14"/>
      <c r="K63" s="3">
        <f>'SOR Undiscounted'!K37/((1+$B$1)^($A63-$A$4))</f>
        <v>0</v>
      </c>
      <c r="L63" s="3">
        <f>'SOR Undiscounted'!L37/((1+$B$1)^($A63-$A$4))</f>
        <v>0</v>
      </c>
      <c r="M63" s="3">
        <f>'SOR Undiscounted'!M37/((1+$B$1)^($A63-$A$4))</f>
        <v>0</v>
      </c>
      <c r="N63" s="3">
        <f>'SOR Undiscounted'!N37/((1+$B$1)^($A63-$A$4))</f>
        <v>0</v>
      </c>
      <c r="O63" s="3">
        <f>'SOR Undiscounted'!O37/((1+$B$1)^($A63-$A$4))</f>
        <v>0</v>
      </c>
      <c r="P63" s="3">
        <f>'SOR Undiscounted'!P37/((1+$B$1)^($A63-$A$4))</f>
        <v>0</v>
      </c>
      <c r="Q63" s="3">
        <f>'SOR Undiscounted'!Q37/((1+$B$1)^($A63-$A$4))</f>
        <v>0</v>
      </c>
      <c r="R63" s="3">
        <f>'SOR Undiscounted'!R37/((1+$B$1)^($A63-$A$4))</f>
        <v>0</v>
      </c>
      <c r="S63" s="14"/>
      <c r="T63" s="3">
        <f>'SOR Undiscounted'!T37/((1+$B$1)^($A63-$A$4))</f>
        <v>0</v>
      </c>
      <c r="U63" s="3">
        <f>'SOR Undiscounted'!U37/((1+$B$1)^($A63-$A$4))</f>
        <v>0</v>
      </c>
      <c r="V63" s="3">
        <f>'SOR Undiscounted'!V37/((1+$B$1)^($A63-$A$4))</f>
        <v>0</v>
      </c>
      <c r="W63" s="3">
        <f>'SOR Undiscounted'!W37/((1+$B$1)^($A63-$A$4))</f>
        <v>0</v>
      </c>
      <c r="X63" s="3">
        <f>'SOR Undiscounted'!X37/((1+$B$1)^($A63-$A$4))</f>
        <v>0</v>
      </c>
      <c r="Y63" s="3">
        <f>'SOR Undiscounted'!Y37/((1+$B$1)^($A63-$A$4))</f>
        <v>0</v>
      </c>
      <c r="Z63" s="3">
        <f>'SOR Undiscounted'!Z37/((1+$B$1)^($A63-$A$4))</f>
        <v>0</v>
      </c>
      <c r="AA63" s="3">
        <f>'SOR Undiscounted'!AA37/((1+$B$1)^($A63-$A$4))</f>
        <v>0</v>
      </c>
      <c r="AB63" s="14"/>
    </row>
    <row r="64" spans="1:35" s="16" customFormat="1" x14ac:dyDescent="0.25">
      <c r="A64" s="30">
        <v>2027</v>
      </c>
      <c r="B64" s="3">
        <f>'SOR Undiscounted'!B38/((1+$B$1)^($A64-$A$4))</f>
        <v>0</v>
      </c>
      <c r="C64" s="3">
        <f>'SOR Undiscounted'!C38/((1+$B$1)^($A64-$A$4))</f>
        <v>0</v>
      </c>
      <c r="D64" s="3">
        <f>'SOR Undiscounted'!D38/((1+$B$1)^($A64-$A$4))</f>
        <v>0</v>
      </c>
      <c r="E64" s="3">
        <f>'SOR Undiscounted'!E38/((1+$B$1)^($A64-$A$4))</f>
        <v>0</v>
      </c>
      <c r="F64" s="3">
        <f>'SOR Undiscounted'!F38/((1+$B$1)^($A64-$A$4))</f>
        <v>0</v>
      </c>
      <c r="G64" s="3">
        <f>'SOR Undiscounted'!G38/((1+$B$1)^($A64-$A$4))</f>
        <v>0</v>
      </c>
      <c r="H64" s="3">
        <f>'SOR Undiscounted'!H38/((1+$B$1)^($A64-$A$4))</f>
        <v>0</v>
      </c>
      <c r="I64" s="3">
        <f>'SOR Undiscounted'!I38/((1+$B$1)^($A64-$A$4))</f>
        <v>0</v>
      </c>
      <c r="J64" s="14"/>
      <c r="K64" s="3">
        <f>'SOR Undiscounted'!K38/((1+$B$1)^($A64-$A$4))</f>
        <v>0</v>
      </c>
      <c r="L64" s="3">
        <f>'SOR Undiscounted'!L38/((1+$B$1)^($A64-$A$4))</f>
        <v>0</v>
      </c>
      <c r="M64" s="3">
        <f>'SOR Undiscounted'!M38/((1+$B$1)^($A64-$A$4))</f>
        <v>0</v>
      </c>
      <c r="N64" s="3">
        <f>'SOR Undiscounted'!N38/((1+$B$1)^($A64-$A$4))</f>
        <v>0</v>
      </c>
      <c r="O64" s="3">
        <f>'SOR Undiscounted'!O38/((1+$B$1)^($A64-$A$4))</f>
        <v>0</v>
      </c>
      <c r="P64" s="3">
        <f>'SOR Undiscounted'!P38/((1+$B$1)^($A64-$A$4))</f>
        <v>0</v>
      </c>
      <c r="Q64" s="3">
        <f>'SOR Undiscounted'!Q38/((1+$B$1)^($A64-$A$4))</f>
        <v>0</v>
      </c>
      <c r="R64" s="3">
        <f>'SOR Undiscounted'!R38/((1+$B$1)^($A64-$A$4))</f>
        <v>0</v>
      </c>
      <c r="S64" s="14"/>
      <c r="T64" s="3">
        <f>'SOR Undiscounted'!T38/((1+$B$1)^($A64-$A$4))</f>
        <v>0</v>
      </c>
      <c r="U64" s="3">
        <f>'SOR Undiscounted'!U38/((1+$B$1)^($A64-$A$4))</f>
        <v>0</v>
      </c>
      <c r="V64" s="3">
        <f>'SOR Undiscounted'!V38/((1+$B$1)^($A64-$A$4))</f>
        <v>0</v>
      </c>
      <c r="W64" s="3">
        <f>'SOR Undiscounted'!W38/((1+$B$1)^($A64-$A$4))</f>
        <v>0</v>
      </c>
      <c r="X64" s="3">
        <f>'SOR Undiscounted'!X38/((1+$B$1)^($A64-$A$4))</f>
        <v>0</v>
      </c>
      <c r="Y64" s="3">
        <f>'SOR Undiscounted'!Y38/((1+$B$1)^($A64-$A$4))</f>
        <v>0</v>
      </c>
      <c r="Z64" s="3">
        <f>'SOR Undiscounted'!Z38/((1+$B$1)^($A64-$A$4))</f>
        <v>0</v>
      </c>
      <c r="AA64" s="3">
        <f>'SOR Undiscounted'!AA38/((1+$B$1)^($A64-$A$4))</f>
        <v>0</v>
      </c>
      <c r="AB64" s="14"/>
    </row>
    <row r="65" spans="1:28" s="16" customFormat="1" x14ac:dyDescent="0.25">
      <c r="A65" s="30">
        <v>2028</v>
      </c>
      <c r="B65" s="3">
        <f>'SOR Undiscounted'!B39/((1+$B$1)^($A65-$A$4))</f>
        <v>0</v>
      </c>
      <c r="C65" s="3">
        <f>'SOR Undiscounted'!C39/((1+$B$1)^($A65-$A$4))</f>
        <v>0</v>
      </c>
      <c r="D65" s="3">
        <f>'SOR Undiscounted'!D39/((1+$B$1)^($A65-$A$4))</f>
        <v>0</v>
      </c>
      <c r="E65" s="3">
        <f>'SOR Undiscounted'!E39/((1+$B$1)^($A65-$A$4))</f>
        <v>0</v>
      </c>
      <c r="F65" s="3">
        <f>'SOR Undiscounted'!F39/((1+$B$1)^($A65-$A$4))</f>
        <v>0</v>
      </c>
      <c r="G65" s="3">
        <f>'SOR Undiscounted'!G39/((1+$B$1)^($A65-$A$4))</f>
        <v>0</v>
      </c>
      <c r="H65" s="3">
        <f>'SOR Undiscounted'!H39/((1+$B$1)^($A65-$A$4))</f>
        <v>0</v>
      </c>
      <c r="I65" s="3">
        <f>'SOR Undiscounted'!I39/((1+$B$1)^($A65-$A$4))</f>
        <v>0</v>
      </c>
      <c r="J65" s="14"/>
      <c r="K65" s="3">
        <f>'SOR Undiscounted'!K39/((1+$B$1)^($A65-$A$4))</f>
        <v>0</v>
      </c>
      <c r="L65" s="3">
        <f>'SOR Undiscounted'!L39/((1+$B$1)^($A65-$A$4))</f>
        <v>0</v>
      </c>
      <c r="M65" s="3">
        <f>'SOR Undiscounted'!M39/((1+$B$1)^($A65-$A$4))</f>
        <v>0</v>
      </c>
      <c r="N65" s="3">
        <f>'SOR Undiscounted'!N39/((1+$B$1)^($A65-$A$4))</f>
        <v>0</v>
      </c>
      <c r="O65" s="3">
        <f>'SOR Undiscounted'!O39/((1+$B$1)^($A65-$A$4))</f>
        <v>0</v>
      </c>
      <c r="P65" s="3">
        <f>'SOR Undiscounted'!P39/((1+$B$1)^($A65-$A$4))</f>
        <v>0</v>
      </c>
      <c r="Q65" s="3">
        <f>'SOR Undiscounted'!Q39/((1+$B$1)^($A65-$A$4))</f>
        <v>0</v>
      </c>
      <c r="R65" s="3">
        <f>'SOR Undiscounted'!R39/((1+$B$1)^($A65-$A$4))</f>
        <v>0</v>
      </c>
      <c r="S65" s="14"/>
      <c r="T65" s="3">
        <f>'SOR Undiscounted'!T39/((1+$B$1)^($A65-$A$4))</f>
        <v>0</v>
      </c>
      <c r="U65" s="3">
        <f>'SOR Undiscounted'!U39/((1+$B$1)^($A65-$A$4))</f>
        <v>0</v>
      </c>
      <c r="V65" s="3">
        <f>'SOR Undiscounted'!V39/((1+$B$1)^($A65-$A$4))</f>
        <v>0</v>
      </c>
      <c r="W65" s="3">
        <f>'SOR Undiscounted'!W39/((1+$B$1)^($A65-$A$4))</f>
        <v>0</v>
      </c>
      <c r="X65" s="3">
        <f>'SOR Undiscounted'!X39/((1+$B$1)^($A65-$A$4))</f>
        <v>0</v>
      </c>
      <c r="Y65" s="3">
        <f>'SOR Undiscounted'!Y39/((1+$B$1)^($A65-$A$4))</f>
        <v>0</v>
      </c>
      <c r="Z65" s="3">
        <f>'SOR Undiscounted'!Z39/((1+$B$1)^($A65-$A$4))</f>
        <v>0</v>
      </c>
      <c r="AA65" s="3">
        <f>'SOR Undiscounted'!AA39/((1+$B$1)^($A65-$A$4))</f>
        <v>0</v>
      </c>
      <c r="AB65" s="14"/>
    </row>
    <row r="66" spans="1:28" s="16" customFormat="1" x14ac:dyDescent="0.25">
      <c r="A66" s="30">
        <v>2029</v>
      </c>
      <c r="B66" s="3">
        <f>'SOR Undiscounted'!B40/((1+$B$1)^($A66-$A$4))</f>
        <v>0</v>
      </c>
      <c r="C66" s="3">
        <f>'SOR Undiscounted'!C40/((1+$B$1)^($A66-$A$4))</f>
        <v>0</v>
      </c>
      <c r="D66" s="3">
        <f>'SOR Undiscounted'!D40/((1+$B$1)^($A66-$A$4))</f>
        <v>0</v>
      </c>
      <c r="E66" s="3">
        <f>'SOR Undiscounted'!E40/((1+$B$1)^($A66-$A$4))</f>
        <v>0</v>
      </c>
      <c r="F66" s="3">
        <f>'SOR Undiscounted'!F40/((1+$B$1)^($A66-$A$4))</f>
        <v>0</v>
      </c>
      <c r="G66" s="3">
        <f>'SOR Undiscounted'!G40/((1+$B$1)^($A66-$A$4))</f>
        <v>0</v>
      </c>
      <c r="H66" s="3">
        <f>'SOR Undiscounted'!H40/((1+$B$1)^($A66-$A$4))</f>
        <v>0</v>
      </c>
      <c r="I66" s="3">
        <f>'SOR Undiscounted'!I40/((1+$B$1)^($A66-$A$4))</f>
        <v>0</v>
      </c>
      <c r="J66" s="14"/>
      <c r="K66" s="3">
        <f>'SOR Undiscounted'!K40/((1+$B$1)^($A66-$A$4))</f>
        <v>0</v>
      </c>
      <c r="L66" s="3">
        <f>'SOR Undiscounted'!L40/((1+$B$1)^($A66-$A$4))</f>
        <v>0</v>
      </c>
      <c r="M66" s="3">
        <f>'SOR Undiscounted'!M40/((1+$B$1)^($A66-$A$4))</f>
        <v>0</v>
      </c>
      <c r="N66" s="3">
        <f>'SOR Undiscounted'!N40/((1+$B$1)^($A66-$A$4))</f>
        <v>0</v>
      </c>
      <c r="O66" s="3">
        <f>'SOR Undiscounted'!O40/((1+$B$1)^($A66-$A$4))</f>
        <v>0</v>
      </c>
      <c r="P66" s="3">
        <f>'SOR Undiscounted'!P40/((1+$B$1)^($A66-$A$4))</f>
        <v>0</v>
      </c>
      <c r="Q66" s="3">
        <f>'SOR Undiscounted'!Q40/((1+$B$1)^($A66-$A$4))</f>
        <v>0</v>
      </c>
      <c r="R66" s="3">
        <f>'SOR Undiscounted'!R40/((1+$B$1)^($A66-$A$4))</f>
        <v>0</v>
      </c>
      <c r="S66" s="14"/>
      <c r="T66" s="3">
        <f>'SOR Undiscounted'!T40/((1+$B$1)^($A66-$A$4))</f>
        <v>0</v>
      </c>
      <c r="U66" s="3">
        <f>'SOR Undiscounted'!U40/((1+$B$1)^($A66-$A$4))</f>
        <v>0</v>
      </c>
      <c r="V66" s="3">
        <f>'SOR Undiscounted'!V40/((1+$B$1)^($A66-$A$4))</f>
        <v>0</v>
      </c>
      <c r="W66" s="3">
        <f>'SOR Undiscounted'!W40/((1+$B$1)^($A66-$A$4))</f>
        <v>0</v>
      </c>
      <c r="X66" s="3">
        <f>'SOR Undiscounted'!X40/((1+$B$1)^($A66-$A$4))</f>
        <v>0</v>
      </c>
      <c r="Y66" s="3">
        <f>'SOR Undiscounted'!Y40/((1+$B$1)^($A66-$A$4))</f>
        <v>0</v>
      </c>
      <c r="Z66" s="3">
        <f>'SOR Undiscounted'!Z40/((1+$B$1)^($A66-$A$4))</f>
        <v>0</v>
      </c>
      <c r="AA66" s="3">
        <f>'SOR Undiscounted'!AA40/((1+$B$1)^($A66-$A$4))</f>
        <v>0</v>
      </c>
      <c r="AB66" s="14"/>
    </row>
    <row r="67" spans="1:28" s="16" customFormat="1" x14ac:dyDescent="0.25">
      <c r="A67" s="30">
        <v>2030</v>
      </c>
      <c r="B67" s="3">
        <f>'SOR Undiscounted'!B41/((1+$B$1)^($A67-$A$4))</f>
        <v>0</v>
      </c>
      <c r="C67" s="3">
        <f>'SOR Undiscounted'!C41/((1+$B$1)^($A67-$A$4))</f>
        <v>0</v>
      </c>
      <c r="D67" s="3">
        <f>'SOR Undiscounted'!D41/((1+$B$1)^($A67-$A$4))</f>
        <v>0</v>
      </c>
      <c r="E67" s="3">
        <f>'SOR Undiscounted'!E41/((1+$B$1)^($A67-$A$4))</f>
        <v>0</v>
      </c>
      <c r="F67" s="3">
        <f>'SOR Undiscounted'!F41/((1+$B$1)^($A67-$A$4))</f>
        <v>0</v>
      </c>
      <c r="G67" s="3">
        <f>'SOR Undiscounted'!G41/((1+$B$1)^($A67-$A$4))</f>
        <v>0</v>
      </c>
      <c r="H67" s="3">
        <f>'SOR Undiscounted'!H41/((1+$B$1)^($A67-$A$4))</f>
        <v>0</v>
      </c>
      <c r="I67" s="3">
        <f>'SOR Undiscounted'!I41/((1+$B$1)^($A67-$A$4))</f>
        <v>0</v>
      </c>
      <c r="J67" s="14"/>
      <c r="K67" s="3">
        <f>'SOR Undiscounted'!K41/((1+$B$1)^($A67-$A$4))</f>
        <v>0</v>
      </c>
      <c r="L67" s="3">
        <f>'SOR Undiscounted'!L41/((1+$B$1)^($A67-$A$4))</f>
        <v>0</v>
      </c>
      <c r="M67" s="3">
        <f>'SOR Undiscounted'!M41/((1+$B$1)^($A67-$A$4))</f>
        <v>0</v>
      </c>
      <c r="N67" s="3">
        <f>'SOR Undiscounted'!N41/((1+$B$1)^($A67-$A$4))</f>
        <v>0</v>
      </c>
      <c r="O67" s="3">
        <f>'SOR Undiscounted'!O41/((1+$B$1)^($A67-$A$4))</f>
        <v>0</v>
      </c>
      <c r="P67" s="3">
        <f>'SOR Undiscounted'!P41/((1+$B$1)^($A67-$A$4))</f>
        <v>0</v>
      </c>
      <c r="Q67" s="3">
        <f>'SOR Undiscounted'!Q41/((1+$B$1)^($A67-$A$4))</f>
        <v>0</v>
      </c>
      <c r="R67" s="3">
        <f>'SOR Undiscounted'!R41/((1+$B$1)^($A67-$A$4))</f>
        <v>0</v>
      </c>
      <c r="S67" s="14"/>
      <c r="T67" s="3">
        <f>'SOR Undiscounted'!T41/((1+$B$1)^($A67-$A$4))</f>
        <v>0</v>
      </c>
      <c r="U67" s="3">
        <f>'SOR Undiscounted'!U41/((1+$B$1)^($A67-$A$4))</f>
        <v>0</v>
      </c>
      <c r="V67" s="3">
        <f>'SOR Undiscounted'!V41/((1+$B$1)^($A67-$A$4))</f>
        <v>0</v>
      </c>
      <c r="W67" s="3">
        <f>'SOR Undiscounted'!W41/((1+$B$1)^($A67-$A$4))</f>
        <v>0</v>
      </c>
      <c r="X67" s="3">
        <f>'SOR Undiscounted'!X41/((1+$B$1)^($A67-$A$4))</f>
        <v>0</v>
      </c>
      <c r="Y67" s="3">
        <f>'SOR Undiscounted'!Y41/((1+$B$1)^($A67-$A$4))</f>
        <v>0</v>
      </c>
      <c r="Z67" s="3">
        <f>'SOR Undiscounted'!Z41/((1+$B$1)^($A67-$A$4))</f>
        <v>0</v>
      </c>
      <c r="AA67" s="3">
        <f>'SOR Undiscounted'!AA41/((1+$B$1)^($A67-$A$4))</f>
        <v>0</v>
      </c>
      <c r="AB67" s="14"/>
    </row>
    <row r="68" spans="1:28" s="16" customFormat="1" x14ac:dyDescent="0.25">
      <c r="A68" s="30">
        <v>2031</v>
      </c>
      <c r="B68" s="3">
        <f>'SOR Undiscounted'!B42/((1+$B$1)^($A68-$A$4))</f>
        <v>0</v>
      </c>
      <c r="C68" s="3">
        <f>'SOR Undiscounted'!C42/((1+$B$1)^($A68-$A$4))</f>
        <v>0</v>
      </c>
      <c r="D68" s="3">
        <f>'SOR Undiscounted'!D42/((1+$B$1)^($A68-$A$4))</f>
        <v>0</v>
      </c>
      <c r="E68" s="3">
        <f>'SOR Undiscounted'!E42/((1+$B$1)^($A68-$A$4))</f>
        <v>0</v>
      </c>
      <c r="F68" s="3">
        <f>'SOR Undiscounted'!F42/((1+$B$1)^($A68-$A$4))</f>
        <v>0</v>
      </c>
      <c r="G68" s="3">
        <f>'SOR Undiscounted'!G42/((1+$B$1)^($A68-$A$4))</f>
        <v>0</v>
      </c>
      <c r="H68" s="3">
        <f>'SOR Undiscounted'!H42/((1+$B$1)^($A68-$A$4))</f>
        <v>0</v>
      </c>
      <c r="I68" s="3">
        <f>'SOR Undiscounted'!I42/((1+$B$1)^($A68-$A$4))</f>
        <v>0</v>
      </c>
      <c r="J68" s="14"/>
      <c r="K68" s="3">
        <f>'SOR Undiscounted'!K42/((1+$B$1)^($A68-$A$4))</f>
        <v>0</v>
      </c>
      <c r="L68" s="3">
        <f>'SOR Undiscounted'!L42/((1+$B$1)^($A68-$A$4))</f>
        <v>0</v>
      </c>
      <c r="M68" s="3">
        <f>'SOR Undiscounted'!M42/((1+$B$1)^($A68-$A$4))</f>
        <v>0</v>
      </c>
      <c r="N68" s="3">
        <f>'SOR Undiscounted'!N42/((1+$B$1)^($A68-$A$4))</f>
        <v>0</v>
      </c>
      <c r="O68" s="3">
        <f>'SOR Undiscounted'!O42/((1+$B$1)^($A68-$A$4))</f>
        <v>0</v>
      </c>
      <c r="P68" s="3">
        <f>'SOR Undiscounted'!P42/((1+$B$1)^($A68-$A$4))</f>
        <v>0</v>
      </c>
      <c r="Q68" s="3">
        <f>'SOR Undiscounted'!Q42/((1+$B$1)^($A68-$A$4))</f>
        <v>0</v>
      </c>
      <c r="R68" s="3">
        <f>'SOR Undiscounted'!R42/((1+$B$1)^($A68-$A$4))</f>
        <v>0</v>
      </c>
      <c r="S68" s="14"/>
      <c r="T68" s="3">
        <f>'SOR Undiscounted'!T42/((1+$B$1)^($A68-$A$4))</f>
        <v>0</v>
      </c>
      <c r="U68" s="3">
        <f>'SOR Undiscounted'!U42/((1+$B$1)^($A68-$A$4))</f>
        <v>0</v>
      </c>
      <c r="V68" s="3">
        <f>'SOR Undiscounted'!V42/((1+$B$1)^($A68-$A$4))</f>
        <v>0</v>
      </c>
      <c r="W68" s="3">
        <f>'SOR Undiscounted'!W42/((1+$B$1)^($A68-$A$4))</f>
        <v>0</v>
      </c>
      <c r="X68" s="3">
        <f>'SOR Undiscounted'!X42/((1+$B$1)^($A68-$A$4))</f>
        <v>0</v>
      </c>
      <c r="Y68" s="3">
        <f>'SOR Undiscounted'!Y42/((1+$B$1)^($A68-$A$4))</f>
        <v>0</v>
      </c>
      <c r="Z68" s="3">
        <f>'SOR Undiscounted'!Z42/((1+$B$1)^($A68-$A$4))</f>
        <v>0</v>
      </c>
      <c r="AA68" s="3">
        <f>'SOR Undiscounted'!AA42/((1+$B$1)^($A68-$A$4))</f>
        <v>0</v>
      </c>
      <c r="AB68" s="14"/>
    </row>
    <row r="69" spans="1:28" s="16" customFormat="1" x14ac:dyDescent="0.25">
      <c r="A69" s="30">
        <v>2032</v>
      </c>
      <c r="B69" s="3">
        <f>'SOR Undiscounted'!B43/((1+$B$1)^($A69-$A$4))</f>
        <v>0</v>
      </c>
      <c r="C69" s="3">
        <f>'SOR Undiscounted'!C43/((1+$B$1)^($A69-$A$4))</f>
        <v>0</v>
      </c>
      <c r="D69" s="3">
        <f>'SOR Undiscounted'!D43/((1+$B$1)^($A69-$A$4))</f>
        <v>0</v>
      </c>
      <c r="E69" s="3">
        <f>'SOR Undiscounted'!E43/((1+$B$1)^($A69-$A$4))</f>
        <v>0</v>
      </c>
      <c r="F69" s="3">
        <f>'SOR Undiscounted'!F43/((1+$B$1)^($A69-$A$4))</f>
        <v>0</v>
      </c>
      <c r="G69" s="3">
        <f>'SOR Undiscounted'!G43/((1+$B$1)^($A69-$A$4))</f>
        <v>0</v>
      </c>
      <c r="H69" s="3">
        <f>'SOR Undiscounted'!H43/((1+$B$1)^($A69-$A$4))</f>
        <v>0</v>
      </c>
      <c r="I69" s="3">
        <f>'SOR Undiscounted'!I43/((1+$B$1)^($A69-$A$4))</f>
        <v>0</v>
      </c>
      <c r="J69" s="14"/>
      <c r="K69" s="3">
        <f>'SOR Undiscounted'!K43/((1+$B$1)^($A69-$A$4))</f>
        <v>0</v>
      </c>
      <c r="L69" s="3">
        <f>'SOR Undiscounted'!L43/((1+$B$1)^($A69-$A$4))</f>
        <v>0</v>
      </c>
      <c r="M69" s="3">
        <f>'SOR Undiscounted'!M43/((1+$B$1)^($A69-$A$4))</f>
        <v>0</v>
      </c>
      <c r="N69" s="3">
        <f>'SOR Undiscounted'!N43/((1+$B$1)^($A69-$A$4))</f>
        <v>0</v>
      </c>
      <c r="O69" s="3">
        <f>'SOR Undiscounted'!O43/((1+$B$1)^($A69-$A$4))</f>
        <v>0</v>
      </c>
      <c r="P69" s="3">
        <f>'SOR Undiscounted'!P43/((1+$B$1)^($A69-$A$4))</f>
        <v>0</v>
      </c>
      <c r="Q69" s="3">
        <f>'SOR Undiscounted'!Q43/((1+$B$1)^($A69-$A$4))</f>
        <v>0</v>
      </c>
      <c r="R69" s="3">
        <f>'SOR Undiscounted'!R43/((1+$B$1)^($A69-$A$4))</f>
        <v>0</v>
      </c>
      <c r="S69" s="14"/>
      <c r="T69" s="3">
        <f>'SOR Undiscounted'!T43/((1+$B$1)^($A69-$A$4))</f>
        <v>0</v>
      </c>
      <c r="U69" s="3">
        <f>'SOR Undiscounted'!U43/((1+$B$1)^($A69-$A$4))</f>
        <v>0</v>
      </c>
      <c r="V69" s="3">
        <f>'SOR Undiscounted'!V43/((1+$B$1)^($A69-$A$4))</f>
        <v>0</v>
      </c>
      <c r="W69" s="3">
        <f>'SOR Undiscounted'!W43/((1+$B$1)^($A69-$A$4))</f>
        <v>0</v>
      </c>
      <c r="X69" s="3">
        <f>'SOR Undiscounted'!X43/((1+$B$1)^($A69-$A$4))</f>
        <v>0</v>
      </c>
      <c r="Y69" s="3">
        <f>'SOR Undiscounted'!Y43/((1+$B$1)^($A69-$A$4))</f>
        <v>0</v>
      </c>
      <c r="Z69" s="3">
        <f>'SOR Undiscounted'!Z43/((1+$B$1)^($A69-$A$4))</f>
        <v>0</v>
      </c>
      <c r="AA69" s="3">
        <f>'SOR Undiscounted'!AA43/((1+$B$1)^($A69-$A$4))</f>
        <v>0</v>
      </c>
      <c r="AB69" s="14"/>
    </row>
    <row r="70" spans="1:28" s="16" customFormat="1" x14ac:dyDescent="0.25">
      <c r="A70" s="30">
        <v>2033</v>
      </c>
      <c r="B70" s="3">
        <f>'SOR Undiscounted'!B44/((1+$B$1)^($A70-$A$4))</f>
        <v>0</v>
      </c>
      <c r="C70" s="3">
        <f>'SOR Undiscounted'!C44/((1+$B$1)^($A70-$A$4))</f>
        <v>0</v>
      </c>
      <c r="D70" s="3">
        <f>'SOR Undiscounted'!D44/((1+$B$1)^($A70-$A$4))</f>
        <v>0</v>
      </c>
      <c r="E70" s="3">
        <f>'SOR Undiscounted'!E44/((1+$B$1)^($A70-$A$4))</f>
        <v>0</v>
      </c>
      <c r="F70" s="3">
        <f>'SOR Undiscounted'!F44/((1+$B$1)^($A70-$A$4))</f>
        <v>0</v>
      </c>
      <c r="G70" s="3">
        <f>'SOR Undiscounted'!G44/((1+$B$1)^($A70-$A$4))</f>
        <v>0</v>
      </c>
      <c r="H70" s="3">
        <f>'SOR Undiscounted'!H44/((1+$B$1)^($A70-$A$4))</f>
        <v>0</v>
      </c>
      <c r="I70" s="3">
        <f>'SOR Undiscounted'!I44/((1+$B$1)^($A70-$A$4))</f>
        <v>0</v>
      </c>
      <c r="J70" s="14"/>
      <c r="K70" s="3">
        <f>'SOR Undiscounted'!K44/((1+$B$1)^($A70-$A$4))</f>
        <v>0</v>
      </c>
      <c r="L70" s="3">
        <f>'SOR Undiscounted'!L44/((1+$B$1)^($A70-$A$4))</f>
        <v>0</v>
      </c>
      <c r="M70" s="3">
        <f>'SOR Undiscounted'!M44/((1+$B$1)^($A70-$A$4))</f>
        <v>0</v>
      </c>
      <c r="N70" s="3">
        <f>'SOR Undiscounted'!N44/((1+$B$1)^($A70-$A$4))</f>
        <v>0</v>
      </c>
      <c r="O70" s="3">
        <f>'SOR Undiscounted'!O44/((1+$B$1)^($A70-$A$4))</f>
        <v>0</v>
      </c>
      <c r="P70" s="3">
        <f>'SOR Undiscounted'!P44/((1+$B$1)^($A70-$A$4))</f>
        <v>0</v>
      </c>
      <c r="Q70" s="3">
        <f>'SOR Undiscounted'!Q44/((1+$B$1)^($A70-$A$4))</f>
        <v>0</v>
      </c>
      <c r="R70" s="3">
        <f>'SOR Undiscounted'!R44/((1+$B$1)^($A70-$A$4))</f>
        <v>0</v>
      </c>
      <c r="S70" s="14"/>
      <c r="T70" s="3">
        <f>'SOR Undiscounted'!T44/((1+$B$1)^($A70-$A$4))</f>
        <v>0</v>
      </c>
      <c r="U70" s="3">
        <f>'SOR Undiscounted'!U44/((1+$B$1)^($A70-$A$4))</f>
        <v>0</v>
      </c>
      <c r="V70" s="3">
        <f>'SOR Undiscounted'!V44/((1+$B$1)^($A70-$A$4))</f>
        <v>0</v>
      </c>
      <c r="W70" s="3">
        <f>'SOR Undiscounted'!W44/((1+$B$1)^($A70-$A$4))</f>
        <v>0</v>
      </c>
      <c r="X70" s="3">
        <f>'SOR Undiscounted'!X44/((1+$B$1)^($A70-$A$4))</f>
        <v>0</v>
      </c>
      <c r="Y70" s="3">
        <f>'SOR Undiscounted'!Y44/((1+$B$1)^($A70-$A$4))</f>
        <v>0</v>
      </c>
      <c r="Z70" s="3">
        <f>'SOR Undiscounted'!Z44/((1+$B$1)^($A70-$A$4))</f>
        <v>0</v>
      </c>
      <c r="AA70" s="3">
        <f>'SOR Undiscounted'!AA44/((1+$B$1)^($A70-$A$4))</f>
        <v>0</v>
      </c>
      <c r="AB70" s="14"/>
    </row>
    <row r="71" spans="1:28" s="16" customFormat="1" x14ac:dyDescent="0.25">
      <c r="A71" s="30">
        <v>2034</v>
      </c>
      <c r="B71" s="3">
        <f>'SOR Undiscounted'!B45/((1+$B$1)^($A71-$A$4))</f>
        <v>0</v>
      </c>
      <c r="C71" s="3">
        <f>'SOR Undiscounted'!C45/((1+$B$1)^($A71-$A$4))</f>
        <v>0</v>
      </c>
      <c r="D71" s="3">
        <f>'SOR Undiscounted'!D45/((1+$B$1)^($A71-$A$4))</f>
        <v>0</v>
      </c>
      <c r="E71" s="3">
        <f>'SOR Undiscounted'!E45/((1+$B$1)^($A71-$A$4))</f>
        <v>0</v>
      </c>
      <c r="F71" s="3">
        <f>'SOR Undiscounted'!F45/((1+$B$1)^($A71-$A$4))</f>
        <v>0</v>
      </c>
      <c r="G71" s="3">
        <f>'SOR Undiscounted'!G45/((1+$B$1)^($A71-$A$4))</f>
        <v>0</v>
      </c>
      <c r="H71" s="3">
        <f>'SOR Undiscounted'!H45/((1+$B$1)^($A71-$A$4))</f>
        <v>0</v>
      </c>
      <c r="I71" s="3">
        <f>'SOR Undiscounted'!I45/((1+$B$1)^($A71-$A$4))</f>
        <v>0</v>
      </c>
      <c r="J71" s="14"/>
      <c r="K71" s="3">
        <f>'SOR Undiscounted'!K45/((1+$B$1)^($A71-$A$4))</f>
        <v>0</v>
      </c>
      <c r="L71" s="3">
        <f>'SOR Undiscounted'!L45/((1+$B$1)^($A71-$A$4))</f>
        <v>0</v>
      </c>
      <c r="M71" s="3">
        <f>'SOR Undiscounted'!M45/((1+$B$1)^($A71-$A$4))</f>
        <v>0</v>
      </c>
      <c r="N71" s="3">
        <f>'SOR Undiscounted'!N45/((1+$B$1)^($A71-$A$4))</f>
        <v>0</v>
      </c>
      <c r="O71" s="3">
        <f>'SOR Undiscounted'!O45/((1+$B$1)^($A71-$A$4))</f>
        <v>0</v>
      </c>
      <c r="P71" s="3">
        <f>'SOR Undiscounted'!P45/((1+$B$1)^($A71-$A$4))</f>
        <v>0</v>
      </c>
      <c r="Q71" s="3">
        <f>'SOR Undiscounted'!Q45/((1+$B$1)^($A71-$A$4))</f>
        <v>0</v>
      </c>
      <c r="R71" s="3">
        <f>'SOR Undiscounted'!R45/((1+$B$1)^($A71-$A$4))</f>
        <v>0</v>
      </c>
      <c r="S71" s="14"/>
      <c r="T71" s="3">
        <f>'SOR Undiscounted'!T45/((1+$B$1)^($A71-$A$4))</f>
        <v>0</v>
      </c>
      <c r="U71" s="3">
        <f>'SOR Undiscounted'!U45/((1+$B$1)^($A71-$A$4))</f>
        <v>0</v>
      </c>
      <c r="V71" s="3">
        <f>'SOR Undiscounted'!V45/((1+$B$1)^($A71-$A$4))</f>
        <v>0</v>
      </c>
      <c r="W71" s="3">
        <f>'SOR Undiscounted'!W45/((1+$B$1)^($A71-$A$4))</f>
        <v>0</v>
      </c>
      <c r="X71" s="3">
        <f>'SOR Undiscounted'!X45/((1+$B$1)^($A71-$A$4))</f>
        <v>0</v>
      </c>
      <c r="Y71" s="3">
        <f>'SOR Undiscounted'!Y45/((1+$B$1)^($A71-$A$4))</f>
        <v>0</v>
      </c>
      <c r="Z71" s="3">
        <f>'SOR Undiscounted'!Z45/((1+$B$1)^($A71-$A$4))</f>
        <v>0</v>
      </c>
      <c r="AA71" s="3">
        <f>'SOR Undiscounted'!AA45/((1+$B$1)^($A71-$A$4))</f>
        <v>0</v>
      </c>
      <c r="AB71" s="14"/>
    </row>
    <row r="72" spans="1:28" s="16" customFormat="1" x14ac:dyDescent="0.25">
      <c r="A72" s="30">
        <v>2035</v>
      </c>
      <c r="B72" s="3">
        <f>'SOR Undiscounted'!B46/((1+$B$1)^($A72-$A$4))</f>
        <v>0</v>
      </c>
      <c r="C72" s="3">
        <f>'SOR Undiscounted'!C46/((1+$B$1)^($A72-$A$4))</f>
        <v>0</v>
      </c>
      <c r="D72" s="3">
        <f>'SOR Undiscounted'!D46/((1+$B$1)^($A72-$A$4))</f>
        <v>0</v>
      </c>
      <c r="E72" s="3">
        <f>'SOR Undiscounted'!E46/((1+$B$1)^($A72-$A$4))</f>
        <v>0</v>
      </c>
      <c r="F72" s="3">
        <f>'SOR Undiscounted'!F46/((1+$B$1)^($A72-$A$4))</f>
        <v>0</v>
      </c>
      <c r="G72" s="3">
        <f>'SOR Undiscounted'!G46/((1+$B$1)^($A72-$A$4))</f>
        <v>0</v>
      </c>
      <c r="H72" s="3">
        <f>'SOR Undiscounted'!H46/((1+$B$1)^($A72-$A$4))</f>
        <v>0</v>
      </c>
      <c r="I72" s="3">
        <f>'SOR Undiscounted'!I46/((1+$B$1)^($A72-$A$4))</f>
        <v>0</v>
      </c>
      <c r="J72" s="14"/>
      <c r="K72" s="3">
        <f>'SOR Undiscounted'!K46/((1+$B$1)^($A72-$A$4))</f>
        <v>0</v>
      </c>
      <c r="L72" s="3">
        <f>'SOR Undiscounted'!L46/((1+$B$1)^($A72-$A$4))</f>
        <v>0</v>
      </c>
      <c r="M72" s="3">
        <f>'SOR Undiscounted'!M46/((1+$B$1)^($A72-$A$4))</f>
        <v>0</v>
      </c>
      <c r="N72" s="3">
        <f>'SOR Undiscounted'!N46/((1+$B$1)^($A72-$A$4))</f>
        <v>0</v>
      </c>
      <c r="O72" s="3">
        <f>'SOR Undiscounted'!O46/((1+$B$1)^($A72-$A$4))</f>
        <v>0</v>
      </c>
      <c r="P72" s="3">
        <f>'SOR Undiscounted'!P46/((1+$B$1)^($A72-$A$4))</f>
        <v>0</v>
      </c>
      <c r="Q72" s="3">
        <f>'SOR Undiscounted'!Q46/((1+$B$1)^($A72-$A$4))</f>
        <v>0</v>
      </c>
      <c r="R72" s="3">
        <f>'SOR Undiscounted'!R46/((1+$B$1)^($A72-$A$4))</f>
        <v>0</v>
      </c>
      <c r="S72" s="14"/>
      <c r="T72" s="3">
        <f>'SOR Undiscounted'!T46/((1+$B$1)^($A72-$A$4))</f>
        <v>0</v>
      </c>
      <c r="U72" s="3">
        <f>'SOR Undiscounted'!U46/((1+$B$1)^($A72-$A$4))</f>
        <v>0</v>
      </c>
      <c r="V72" s="3">
        <f>'SOR Undiscounted'!V46/((1+$B$1)^($A72-$A$4))</f>
        <v>0</v>
      </c>
      <c r="W72" s="3">
        <f>'SOR Undiscounted'!W46/((1+$B$1)^($A72-$A$4))</f>
        <v>0</v>
      </c>
      <c r="X72" s="3">
        <f>'SOR Undiscounted'!X46/((1+$B$1)^($A72-$A$4))</f>
        <v>0</v>
      </c>
      <c r="Y72" s="3">
        <f>'SOR Undiscounted'!Y46/((1+$B$1)^($A72-$A$4))</f>
        <v>0</v>
      </c>
      <c r="Z72" s="3">
        <f>'SOR Undiscounted'!Z46/((1+$B$1)^($A72-$A$4))</f>
        <v>0</v>
      </c>
      <c r="AA72" s="3">
        <f>'SOR Undiscounted'!AA46/((1+$B$1)^($A72-$A$4))</f>
        <v>0</v>
      </c>
      <c r="AB72" s="14"/>
    </row>
    <row r="73" spans="1:28" s="16" customFormat="1" x14ac:dyDescent="0.25">
      <c r="A73" s="30">
        <v>2036</v>
      </c>
      <c r="B73" s="3">
        <f>'SOR Undiscounted'!B47/((1+$B$1)^($A73-$A$4))</f>
        <v>0</v>
      </c>
      <c r="C73" s="3">
        <f>'SOR Undiscounted'!C47/((1+$B$1)^($A73-$A$4))</f>
        <v>0</v>
      </c>
      <c r="D73" s="3">
        <f>'SOR Undiscounted'!D47/((1+$B$1)^($A73-$A$4))</f>
        <v>0</v>
      </c>
      <c r="E73" s="3">
        <f>'SOR Undiscounted'!E47/((1+$B$1)^($A73-$A$4))</f>
        <v>0</v>
      </c>
      <c r="F73" s="3">
        <f>'SOR Undiscounted'!F47/((1+$B$1)^($A73-$A$4))</f>
        <v>0</v>
      </c>
      <c r="G73" s="3">
        <f>'SOR Undiscounted'!G47/((1+$B$1)^($A73-$A$4))</f>
        <v>0</v>
      </c>
      <c r="H73" s="3">
        <f>'SOR Undiscounted'!H47/((1+$B$1)^($A73-$A$4))</f>
        <v>0</v>
      </c>
      <c r="I73" s="3">
        <f>'SOR Undiscounted'!I47/((1+$B$1)^($A73-$A$4))</f>
        <v>0</v>
      </c>
      <c r="J73" s="14"/>
      <c r="K73" s="3">
        <f>'SOR Undiscounted'!K47/((1+$B$1)^($A73-$A$4))</f>
        <v>0</v>
      </c>
      <c r="L73" s="3">
        <f>'SOR Undiscounted'!L47/((1+$B$1)^($A73-$A$4))</f>
        <v>0</v>
      </c>
      <c r="M73" s="3">
        <f>'SOR Undiscounted'!M47/((1+$B$1)^($A73-$A$4))</f>
        <v>0</v>
      </c>
      <c r="N73" s="3">
        <f>'SOR Undiscounted'!N47/((1+$B$1)^($A73-$A$4))</f>
        <v>0</v>
      </c>
      <c r="O73" s="3">
        <f>'SOR Undiscounted'!O47/((1+$B$1)^($A73-$A$4))</f>
        <v>0</v>
      </c>
      <c r="P73" s="3">
        <f>'SOR Undiscounted'!P47/((1+$B$1)^($A73-$A$4))</f>
        <v>0</v>
      </c>
      <c r="Q73" s="3">
        <f>'SOR Undiscounted'!Q47/((1+$B$1)^($A73-$A$4))</f>
        <v>0</v>
      </c>
      <c r="R73" s="3">
        <f>'SOR Undiscounted'!R47/((1+$B$1)^($A73-$A$4))</f>
        <v>0</v>
      </c>
      <c r="S73" s="14"/>
      <c r="T73" s="3">
        <f>'SOR Undiscounted'!T47/((1+$B$1)^($A73-$A$4))</f>
        <v>0</v>
      </c>
      <c r="U73" s="3">
        <f>'SOR Undiscounted'!U47/((1+$B$1)^($A73-$A$4))</f>
        <v>0</v>
      </c>
      <c r="V73" s="3">
        <f>'SOR Undiscounted'!V47/((1+$B$1)^($A73-$A$4))</f>
        <v>0</v>
      </c>
      <c r="W73" s="3">
        <f>'SOR Undiscounted'!W47/((1+$B$1)^($A73-$A$4))</f>
        <v>0</v>
      </c>
      <c r="X73" s="3">
        <f>'SOR Undiscounted'!X47/((1+$B$1)^($A73-$A$4))</f>
        <v>0</v>
      </c>
      <c r="Y73" s="3">
        <f>'SOR Undiscounted'!Y47/((1+$B$1)^($A73-$A$4))</f>
        <v>0</v>
      </c>
      <c r="Z73" s="3">
        <f>'SOR Undiscounted'!Z47/((1+$B$1)^($A73-$A$4))</f>
        <v>0</v>
      </c>
      <c r="AA73" s="3">
        <f>'SOR Undiscounted'!AA47/((1+$B$1)^($A73-$A$4))</f>
        <v>0</v>
      </c>
      <c r="AB73" s="14"/>
    </row>
    <row r="74" spans="1:28" s="16" customFormat="1" x14ac:dyDescent="0.25">
      <c r="A74" s="30">
        <v>2037</v>
      </c>
      <c r="B74" s="3">
        <f>'SOR Undiscounted'!B48/((1+$B$1)^($A74-$A$4))</f>
        <v>0</v>
      </c>
      <c r="C74" s="3">
        <f>'SOR Undiscounted'!C48/((1+$B$1)^($A74-$A$4))</f>
        <v>0</v>
      </c>
      <c r="D74" s="3">
        <f>'SOR Undiscounted'!D48/((1+$B$1)^($A74-$A$4))</f>
        <v>0</v>
      </c>
      <c r="E74" s="3">
        <f>'SOR Undiscounted'!E48/((1+$B$1)^($A74-$A$4))</f>
        <v>0</v>
      </c>
      <c r="F74" s="3">
        <f>'SOR Undiscounted'!F48/((1+$B$1)^($A74-$A$4))</f>
        <v>0</v>
      </c>
      <c r="G74" s="3">
        <f>'SOR Undiscounted'!G48/((1+$B$1)^($A74-$A$4))</f>
        <v>0</v>
      </c>
      <c r="H74" s="3">
        <f>'SOR Undiscounted'!H48/((1+$B$1)^($A74-$A$4))</f>
        <v>0</v>
      </c>
      <c r="I74" s="3">
        <f>'SOR Undiscounted'!I48/((1+$B$1)^($A74-$A$4))</f>
        <v>0</v>
      </c>
      <c r="J74" s="14"/>
      <c r="K74" s="3">
        <f>'SOR Undiscounted'!K48/((1+$B$1)^($A74-$A$4))</f>
        <v>0</v>
      </c>
      <c r="L74" s="3">
        <f>'SOR Undiscounted'!L48/((1+$B$1)^($A74-$A$4))</f>
        <v>0</v>
      </c>
      <c r="M74" s="3">
        <f>'SOR Undiscounted'!M48/((1+$B$1)^($A74-$A$4))</f>
        <v>0</v>
      </c>
      <c r="N74" s="3">
        <f>'SOR Undiscounted'!N48/((1+$B$1)^($A74-$A$4))</f>
        <v>0</v>
      </c>
      <c r="O74" s="3">
        <f>'SOR Undiscounted'!O48/((1+$B$1)^($A74-$A$4))</f>
        <v>0</v>
      </c>
      <c r="P74" s="3">
        <f>'SOR Undiscounted'!P48/((1+$B$1)^($A74-$A$4))</f>
        <v>0</v>
      </c>
      <c r="Q74" s="3">
        <f>'SOR Undiscounted'!Q48/((1+$B$1)^($A74-$A$4))</f>
        <v>0</v>
      </c>
      <c r="R74" s="3">
        <f>'SOR Undiscounted'!R48/((1+$B$1)^($A74-$A$4))</f>
        <v>0</v>
      </c>
      <c r="S74" s="14"/>
      <c r="T74" s="3">
        <f>'SOR Undiscounted'!T48/((1+$B$1)^($A74-$A$4))</f>
        <v>0</v>
      </c>
      <c r="U74" s="3">
        <f>'SOR Undiscounted'!U48/((1+$B$1)^($A74-$A$4))</f>
        <v>0</v>
      </c>
      <c r="V74" s="3">
        <f>'SOR Undiscounted'!V48/((1+$B$1)^($A74-$A$4))</f>
        <v>0</v>
      </c>
      <c r="W74" s="3">
        <f>'SOR Undiscounted'!W48/((1+$B$1)^($A74-$A$4))</f>
        <v>0</v>
      </c>
      <c r="X74" s="3">
        <f>'SOR Undiscounted'!X48/((1+$B$1)^($A74-$A$4))</f>
        <v>0</v>
      </c>
      <c r="Y74" s="3">
        <f>'SOR Undiscounted'!Y48/((1+$B$1)^($A74-$A$4))</f>
        <v>0</v>
      </c>
      <c r="Z74" s="3">
        <f>'SOR Undiscounted'!Z48/((1+$B$1)^($A74-$A$4))</f>
        <v>0</v>
      </c>
      <c r="AA74" s="3">
        <f>'SOR Undiscounted'!AA48/((1+$B$1)^($A74-$A$4))</f>
        <v>0</v>
      </c>
      <c r="AB74" s="14"/>
    </row>
    <row r="75" spans="1:28" s="16" customFormat="1" x14ac:dyDescent="0.25">
      <c r="A75" s="30">
        <v>2038</v>
      </c>
      <c r="B75" s="3">
        <f>'SOR Undiscounted'!B49/((1+$B$1)^($A75-$A$4))</f>
        <v>0</v>
      </c>
      <c r="C75" s="3">
        <f>'SOR Undiscounted'!C49/((1+$B$1)^($A75-$A$4))</f>
        <v>0</v>
      </c>
      <c r="D75" s="3">
        <f>'SOR Undiscounted'!D49/((1+$B$1)^($A75-$A$4))</f>
        <v>0</v>
      </c>
      <c r="E75" s="3">
        <f>'SOR Undiscounted'!E49/((1+$B$1)^($A75-$A$4))</f>
        <v>0</v>
      </c>
      <c r="F75" s="3">
        <f>'SOR Undiscounted'!F49/((1+$B$1)^($A75-$A$4))</f>
        <v>0</v>
      </c>
      <c r="G75" s="3">
        <f>'SOR Undiscounted'!G49/((1+$B$1)^($A75-$A$4))</f>
        <v>0</v>
      </c>
      <c r="H75" s="3">
        <f>'SOR Undiscounted'!H49/((1+$B$1)^($A75-$A$4))</f>
        <v>0</v>
      </c>
      <c r="I75" s="3">
        <f>'SOR Undiscounted'!I49/((1+$B$1)^($A75-$A$4))</f>
        <v>0</v>
      </c>
      <c r="J75" s="14"/>
      <c r="K75" s="3">
        <f>'SOR Undiscounted'!K49/((1+$B$1)^($A75-$A$4))</f>
        <v>0</v>
      </c>
      <c r="L75" s="3">
        <f>'SOR Undiscounted'!L49/((1+$B$1)^($A75-$A$4))</f>
        <v>0</v>
      </c>
      <c r="M75" s="3">
        <f>'SOR Undiscounted'!M49/((1+$B$1)^($A75-$A$4))</f>
        <v>0</v>
      </c>
      <c r="N75" s="3">
        <f>'SOR Undiscounted'!N49/((1+$B$1)^($A75-$A$4))</f>
        <v>0</v>
      </c>
      <c r="O75" s="3">
        <f>'SOR Undiscounted'!O49/((1+$B$1)^($A75-$A$4))</f>
        <v>0</v>
      </c>
      <c r="P75" s="3">
        <f>'SOR Undiscounted'!P49/((1+$B$1)^($A75-$A$4))</f>
        <v>0</v>
      </c>
      <c r="Q75" s="3">
        <f>'SOR Undiscounted'!Q49/((1+$B$1)^($A75-$A$4))</f>
        <v>0</v>
      </c>
      <c r="R75" s="3">
        <f>'SOR Undiscounted'!R49/((1+$B$1)^($A75-$A$4))</f>
        <v>0</v>
      </c>
      <c r="S75" s="14"/>
      <c r="T75" s="3">
        <f>'SOR Undiscounted'!T49/((1+$B$1)^($A75-$A$4))</f>
        <v>0</v>
      </c>
      <c r="U75" s="3">
        <f>'SOR Undiscounted'!U49/((1+$B$1)^($A75-$A$4))</f>
        <v>0</v>
      </c>
      <c r="V75" s="3">
        <f>'SOR Undiscounted'!V49/((1+$B$1)^($A75-$A$4))</f>
        <v>0</v>
      </c>
      <c r="W75" s="3">
        <f>'SOR Undiscounted'!W49/((1+$B$1)^($A75-$A$4))</f>
        <v>0</v>
      </c>
      <c r="X75" s="3">
        <f>'SOR Undiscounted'!X49/((1+$B$1)^($A75-$A$4))</f>
        <v>0</v>
      </c>
      <c r="Y75" s="3">
        <f>'SOR Undiscounted'!Y49/((1+$B$1)^($A75-$A$4))</f>
        <v>0</v>
      </c>
      <c r="Z75" s="3">
        <f>'SOR Undiscounted'!Z49/((1+$B$1)^($A75-$A$4))</f>
        <v>0</v>
      </c>
      <c r="AA75" s="3">
        <f>'SOR Undiscounted'!AA49/((1+$B$1)^($A75-$A$4))</f>
        <v>0</v>
      </c>
      <c r="AB75" s="14"/>
    </row>
    <row r="76" spans="1:28" s="16" customFormat="1" x14ac:dyDescent="0.25">
      <c r="A76" s="30">
        <v>2039</v>
      </c>
      <c r="B76" s="3">
        <f>'SOR Undiscounted'!B50/((1+$B$1)^($A76-$A$4))</f>
        <v>0</v>
      </c>
      <c r="C76" s="3">
        <f>'SOR Undiscounted'!C50/((1+$B$1)^($A76-$A$4))</f>
        <v>0</v>
      </c>
      <c r="D76" s="3">
        <f>'SOR Undiscounted'!D50/((1+$B$1)^($A76-$A$4))</f>
        <v>0</v>
      </c>
      <c r="E76" s="3">
        <f>'SOR Undiscounted'!E50/((1+$B$1)^($A76-$A$4))</f>
        <v>0</v>
      </c>
      <c r="F76" s="3">
        <f>'SOR Undiscounted'!F50/((1+$B$1)^($A76-$A$4))</f>
        <v>0</v>
      </c>
      <c r="G76" s="3">
        <f>'SOR Undiscounted'!G50/((1+$B$1)^($A76-$A$4))</f>
        <v>0</v>
      </c>
      <c r="H76" s="3">
        <f>'SOR Undiscounted'!H50/((1+$B$1)^($A76-$A$4))</f>
        <v>0</v>
      </c>
      <c r="I76" s="3">
        <f>'SOR Undiscounted'!I50/((1+$B$1)^($A76-$A$4))</f>
        <v>0</v>
      </c>
      <c r="J76" s="14"/>
      <c r="K76" s="3">
        <f>'SOR Undiscounted'!K50/((1+$B$1)^($A76-$A$4))</f>
        <v>0</v>
      </c>
      <c r="L76" s="3">
        <f>'SOR Undiscounted'!L50/((1+$B$1)^($A76-$A$4))</f>
        <v>0</v>
      </c>
      <c r="M76" s="3">
        <f>'SOR Undiscounted'!M50/((1+$B$1)^($A76-$A$4))</f>
        <v>0</v>
      </c>
      <c r="N76" s="3">
        <f>'SOR Undiscounted'!N50/((1+$B$1)^($A76-$A$4))</f>
        <v>0</v>
      </c>
      <c r="O76" s="3">
        <f>'SOR Undiscounted'!O50/((1+$B$1)^($A76-$A$4))</f>
        <v>0</v>
      </c>
      <c r="P76" s="3">
        <f>'SOR Undiscounted'!P50/((1+$B$1)^($A76-$A$4))</f>
        <v>0</v>
      </c>
      <c r="Q76" s="3">
        <f>'SOR Undiscounted'!Q50/((1+$B$1)^($A76-$A$4))</f>
        <v>0</v>
      </c>
      <c r="R76" s="3">
        <f>'SOR Undiscounted'!R50/((1+$B$1)^($A76-$A$4))</f>
        <v>0</v>
      </c>
      <c r="S76" s="14"/>
      <c r="T76" s="3">
        <f>'SOR Undiscounted'!T50/((1+$B$1)^($A76-$A$4))</f>
        <v>0</v>
      </c>
      <c r="U76" s="3">
        <f>'SOR Undiscounted'!U50/((1+$B$1)^($A76-$A$4))</f>
        <v>0</v>
      </c>
      <c r="V76" s="3">
        <f>'SOR Undiscounted'!V50/((1+$B$1)^($A76-$A$4))</f>
        <v>0</v>
      </c>
      <c r="W76" s="3">
        <f>'SOR Undiscounted'!W50/((1+$B$1)^($A76-$A$4))</f>
        <v>0</v>
      </c>
      <c r="X76" s="3">
        <f>'SOR Undiscounted'!X50/((1+$B$1)^($A76-$A$4))</f>
        <v>0</v>
      </c>
      <c r="Y76" s="3">
        <f>'SOR Undiscounted'!Y50/((1+$B$1)^($A76-$A$4))</f>
        <v>0</v>
      </c>
      <c r="Z76" s="3">
        <f>'SOR Undiscounted'!Z50/((1+$B$1)^($A76-$A$4))</f>
        <v>0</v>
      </c>
      <c r="AA76" s="3">
        <f>'SOR Undiscounted'!AA50/((1+$B$1)^($A76-$A$4))</f>
        <v>0</v>
      </c>
      <c r="AB76" s="14"/>
    </row>
    <row r="77" spans="1:28" s="16" customFormat="1" x14ac:dyDescent="0.25">
      <c r="A77" s="30">
        <v>2040</v>
      </c>
      <c r="B77" s="3">
        <f>'SOR Undiscounted'!B51/((1+$B$1)^($A77-$A$4))</f>
        <v>0</v>
      </c>
      <c r="C77" s="3">
        <f>'SOR Undiscounted'!C51/((1+$B$1)^($A77-$A$4))</f>
        <v>0</v>
      </c>
      <c r="D77" s="3">
        <f>'SOR Undiscounted'!D51/((1+$B$1)^($A77-$A$4))</f>
        <v>0</v>
      </c>
      <c r="E77" s="3">
        <f>'SOR Undiscounted'!E51/((1+$B$1)^($A77-$A$4))</f>
        <v>0</v>
      </c>
      <c r="F77" s="3">
        <f>'SOR Undiscounted'!F51/((1+$B$1)^($A77-$A$4))</f>
        <v>0</v>
      </c>
      <c r="G77" s="3">
        <f>'SOR Undiscounted'!G51/((1+$B$1)^($A77-$A$4))</f>
        <v>0</v>
      </c>
      <c r="H77" s="3">
        <f>'SOR Undiscounted'!H51/((1+$B$1)^($A77-$A$4))</f>
        <v>0</v>
      </c>
      <c r="I77" s="3">
        <f>'SOR Undiscounted'!I51/((1+$B$1)^($A77-$A$4))</f>
        <v>0</v>
      </c>
      <c r="J77" s="14"/>
      <c r="K77" s="3">
        <f>'SOR Undiscounted'!K51/((1+$B$1)^($A77-$A$4))</f>
        <v>0</v>
      </c>
      <c r="L77" s="3">
        <f>'SOR Undiscounted'!L51/((1+$B$1)^($A77-$A$4))</f>
        <v>0</v>
      </c>
      <c r="M77" s="3">
        <f>'SOR Undiscounted'!M51/((1+$B$1)^($A77-$A$4))</f>
        <v>0</v>
      </c>
      <c r="N77" s="3">
        <f>'SOR Undiscounted'!N51/((1+$B$1)^($A77-$A$4))</f>
        <v>0</v>
      </c>
      <c r="O77" s="3">
        <f>'SOR Undiscounted'!O51/((1+$B$1)^($A77-$A$4))</f>
        <v>0</v>
      </c>
      <c r="P77" s="3">
        <f>'SOR Undiscounted'!P51/((1+$B$1)^($A77-$A$4))</f>
        <v>0</v>
      </c>
      <c r="Q77" s="3">
        <f>'SOR Undiscounted'!Q51/((1+$B$1)^($A77-$A$4))</f>
        <v>0</v>
      </c>
      <c r="R77" s="3">
        <f>'SOR Undiscounted'!R51/((1+$B$1)^($A77-$A$4))</f>
        <v>0</v>
      </c>
      <c r="S77" s="14"/>
      <c r="T77" s="3">
        <f>'SOR Undiscounted'!T51/((1+$B$1)^($A77-$A$4))</f>
        <v>0</v>
      </c>
      <c r="U77" s="3">
        <f>'SOR Undiscounted'!U51/((1+$B$1)^($A77-$A$4))</f>
        <v>0</v>
      </c>
      <c r="V77" s="3">
        <f>'SOR Undiscounted'!V51/((1+$B$1)^($A77-$A$4))</f>
        <v>0</v>
      </c>
      <c r="W77" s="3">
        <f>'SOR Undiscounted'!W51/((1+$B$1)^($A77-$A$4))</f>
        <v>0</v>
      </c>
      <c r="X77" s="3">
        <f>'SOR Undiscounted'!X51/((1+$B$1)^($A77-$A$4))</f>
        <v>0</v>
      </c>
      <c r="Y77" s="3">
        <f>'SOR Undiscounted'!Y51/((1+$B$1)^($A77-$A$4))</f>
        <v>0</v>
      </c>
      <c r="Z77" s="3">
        <f>'SOR Undiscounted'!Z51/((1+$B$1)^($A77-$A$4))</f>
        <v>0</v>
      </c>
      <c r="AA77" s="3">
        <f>'SOR Undiscounted'!AA51/((1+$B$1)^($A77-$A$4))</f>
        <v>0</v>
      </c>
      <c r="AB77" s="14"/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6">SUM(C57:C77)</f>
        <v>0</v>
      </c>
      <c r="D78" s="13">
        <f t="shared" si="6"/>
        <v>0</v>
      </c>
      <c r="E78" s="13">
        <f t="shared" si="6"/>
        <v>0</v>
      </c>
      <c r="F78" s="13">
        <f t="shared" si="6"/>
        <v>0</v>
      </c>
      <c r="G78" s="13">
        <f t="shared" si="6"/>
        <v>0</v>
      </c>
      <c r="H78" s="13">
        <f t="shared" si="6"/>
        <v>0</v>
      </c>
      <c r="I78" s="13">
        <f t="shared" ref="I78" si="7">SUM(I57:I77)</f>
        <v>0</v>
      </c>
      <c r="J78" s="14"/>
      <c r="K78" s="13">
        <f t="shared" ref="K78:Q78" si="8">SUM(K57:K77)</f>
        <v>0</v>
      </c>
      <c r="L78" s="13">
        <f t="shared" si="8"/>
        <v>0</v>
      </c>
      <c r="M78" s="13">
        <f t="shared" si="8"/>
        <v>0</v>
      </c>
      <c r="N78" s="13">
        <f t="shared" si="8"/>
        <v>0</v>
      </c>
      <c r="O78" s="13">
        <f t="shared" si="8"/>
        <v>0</v>
      </c>
      <c r="P78" s="13">
        <f t="shared" si="8"/>
        <v>0</v>
      </c>
      <c r="Q78" s="13">
        <f t="shared" si="8"/>
        <v>0</v>
      </c>
      <c r="R78" s="13">
        <f t="shared" ref="R78" si="9">SUM(R57:R77)</f>
        <v>0</v>
      </c>
      <c r="S78" s="14"/>
      <c r="T78" s="13">
        <f t="shared" ref="T78:Z78" si="10">SUM(T57:T77)</f>
        <v>0</v>
      </c>
      <c r="U78" s="13">
        <f t="shared" si="10"/>
        <v>0</v>
      </c>
      <c r="V78" s="13">
        <f t="shared" si="10"/>
        <v>0</v>
      </c>
      <c r="W78" s="13">
        <f t="shared" si="10"/>
        <v>0</v>
      </c>
      <c r="X78" s="13">
        <f t="shared" si="10"/>
        <v>0</v>
      </c>
      <c r="Y78" s="13">
        <f t="shared" si="10"/>
        <v>0</v>
      </c>
      <c r="Z78" s="13">
        <f t="shared" si="10"/>
        <v>0</v>
      </c>
      <c r="AA78" s="13">
        <f t="shared" ref="AA78" si="11">SUM(AA57:AA77)</f>
        <v>0</v>
      </c>
      <c r="AB78" s="14"/>
    </row>
    <row r="81" spans="1:57" ht="45" x14ac:dyDescent="0.25">
      <c r="A81" s="6" t="s">
        <v>69</v>
      </c>
    </row>
    <row r="82" spans="1:57" x14ac:dyDescent="0.25">
      <c r="A82" s="6"/>
      <c r="B82" s="5" t="s">
        <v>57</v>
      </c>
      <c r="C82" s="5"/>
      <c r="D82" s="5"/>
      <c r="E82" s="5"/>
      <c r="F82" s="5"/>
      <c r="G82" s="5"/>
      <c r="H82" s="5"/>
      <c r="I82" s="5"/>
      <c r="K82" s="5" t="s">
        <v>58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</row>
    <row r="83" spans="1:57" ht="30" x14ac:dyDescent="0.25">
      <c r="A83" s="30" t="s">
        <v>0</v>
      </c>
      <c r="B83" s="30" t="s">
        <v>4</v>
      </c>
      <c r="C83" s="30" t="s">
        <v>5</v>
      </c>
      <c r="D83" s="30" t="s">
        <v>6</v>
      </c>
      <c r="E83" s="30" t="s">
        <v>7</v>
      </c>
      <c r="F83" s="30" t="s">
        <v>8</v>
      </c>
      <c r="G83" s="30" t="s">
        <v>9</v>
      </c>
      <c r="H83" s="30" t="s">
        <v>10</v>
      </c>
      <c r="I83" s="30" t="s">
        <v>14</v>
      </c>
      <c r="K83" s="30" t="s">
        <v>4</v>
      </c>
      <c r="L83" s="30" t="s">
        <v>5</v>
      </c>
      <c r="M83" s="30" t="s">
        <v>6</v>
      </c>
      <c r="N83" s="30" t="s">
        <v>7</v>
      </c>
      <c r="O83" s="30" t="s">
        <v>8</v>
      </c>
      <c r="P83" s="30" t="s">
        <v>9</v>
      </c>
      <c r="Q83" s="30" t="s">
        <v>10</v>
      </c>
      <c r="R83" s="30" t="s">
        <v>14</v>
      </c>
      <c r="T83" s="30" t="s">
        <v>4</v>
      </c>
      <c r="U83" s="30" t="s">
        <v>5</v>
      </c>
      <c r="V83" s="30" t="s">
        <v>6</v>
      </c>
      <c r="W83" s="30" t="s">
        <v>7</v>
      </c>
      <c r="X83" s="30" t="s">
        <v>8</v>
      </c>
      <c r="Y83" s="30" t="s">
        <v>9</v>
      </c>
      <c r="Z83" s="30" t="s">
        <v>10</v>
      </c>
      <c r="AA83" s="30" t="s">
        <v>14</v>
      </c>
      <c r="AC83" s="6"/>
      <c r="AD83" s="6"/>
      <c r="AE83" s="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6"/>
      <c r="AS83" s="6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6"/>
    </row>
    <row r="84" spans="1:57" s="16" customFormat="1" x14ac:dyDescent="0.25">
      <c r="A84" s="30">
        <v>2020</v>
      </c>
      <c r="B84" s="3">
        <f>'SOR Undiscounted'!B58/((1+$B$1)^($A84-$A$4))</f>
        <v>0</v>
      </c>
      <c r="C84" s="3">
        <f>'SOR Undiscounted'!C58/((1+$B$1)^($A84-$A$4))</f>
        <v>0</v>
      </c>
      <c r="D84" s="3">
        <f>'SOR Undiscounted'!D58/((1+$B$1)^($A84-$A$4))</f>
        <v>0</v>
      </c>
      <c r="E84" s="3">
        <f>'SOR Undiscounted'!E58/((1+$B$1)^($A84-$A$4))</f>
        <v>0</v>
      </c>
      <c r="F84" s="3">
        <f>'SOR Undiscounted'!F58/((1+$B$1)^($A84-$A$4))</f>
        <v>0</v>
      </c>
      <c r="G84" s="3">
        <f>'SOR Undiscounted'!G58/((1+$B$1)^($A84-$A$4))</f>
        <v>0</v>
      </c>
      <c r="H84" s="3">
        <f>'SOR Undiscounted'!H58/((1+$B$1)^($A84-$A$4))</f>
        <v>0</v>
      </c>
      <c r="I84" s="3">
        <f>'SOR Undiscounted'!I58/((1+$B$1)^($A84-$A$4))</f>
        <v>0</v>
      </c>
      <c r="J84" s="14"/>
      <c r="K84" s="3">
        <f>'SOR Undiscounted'!K58/((1+$B$1)^($A84-$A$4))</f>
        <v>0</v>
      </c>
      <c r="L84" s="3">
        <f>'SOR Undiscounted'!L58/((1+$B$1)^($A84-$A$4))</f>
        <v>0</v>
      </c>
      <c r="M84" s="3">
        <f>'SOR Undiscounted'!M58/((1+$B$1)^($A84-$A$4))</f>
        <v>0</v>
      </c>
      <c r="N84" s="3">
        <f>'SOR Undiscounted'!N58/((1+$B$1)^($A84-$A$4))</f>
        <v>0</v>
      </c>
      <c r="O84" s="3">
        <f>'SOR Undiscounted'!O58/((1+$B$1)^($A84-$A$4))</f>
        <v>0</v>
      </c>
      <c r="P84" s="3">
        <f>'SOR Undiscounted'!P58/((1+$B$1)^($A84-$A$4))</f>
        <v>0</v>
      </c>
      <c r="Q84" s="3">
        <f>'SOR Undiscounted'!Q58/((1+$B$1)^($A84-$A$4))</f>
        <v>0</v>
      </c>
      <c r="R84" s="3">
        <f>'SOR Undiscounted'!R58/((1+$B$1)^($A84-$A$4))</f>
        <v>0</v>
      </c>
      <c r="S84" s="14"/>
      <c r="T84" s="3">
        <f>'SOR Undiscounted'!T58/((1+$B$1)^($A84-$A$4))</f>
        <v>0</v>
      </c>
      <c r="U84" s="3">
        <f>'SOR Undiscounted'!U58/((1+$B$1)^($A84-$A$4))</f>
        <v>0</v>
      </c>
      <c r="V84" s="3">
        <f>'SOR Undiscounted'!V58/((1+$B$1)^($A84-$A$4))</f>
        <v>0</v>
      </c>
      <c r="W84" s="3">
        <f>'SOR Undiscounted'!W58/((1+$B$1)^($A84-$A$4))</f>
        <v>0</v>
      </c>
      <c r="X84" s="3">
        <f>'SOR Undiscounted'!X58/((1+$B$1)^($A84-$A$4))</f>
        <v>0</v>
      </c>
      <c r="Y84" s="3">
        <f>'SOR Undiscounted'!Y58/((1+$B$1)^($A84-$A$4))</f>
        <v>0</v>
      </c>
      <c r="Z84" s="3">
        <f>'SOR Undiscounted'!Z58/((1+$B$1)^($A84-$A$4))</f>
        <v>0</v>
      </c>
      <c r="AA84" s="3">
        <f>'SOR Undiscounted'!AA58/((1+$B$1)^($A84-$A$4))</f>
        <v>0</v>
      </c>
      <c r="AB84" s="14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0">
        <v>2021</v>
      </c>
      <c r="B85" s="3">
        <f>'SOR Undiscounted'!B59/((1+$B$1)^($A85-$A$4))</f>
        <v>0</v>
      </c>
      <c r="C85" s="3">
        <f>'SOR Undiscounted'!C59/((1+$B$1)^($A85-$A$4))</f>
        <v>0</v>
      </c>
      <c r="D85" s="3">
        <f>'SOR Undiscounted'!D59/((1+$B$1)^($A85-$A$4))</f>
        <v>0</v>
      </c>
      <c r="E85" s="3">
        <f>'SOR Undiscounted'!E59/((1+$B$1)^($A85-$A$4))</f>
        <v>0</v>
      </c>
      <c r="F85" s="3">
        <f>'SOR Undiscounted'!F59/((1+$B$1)^($A85-$A$4))</f>
        <v>0</v>
      </c>
      <c r="G85" s="3">
        <f>'SOR Undiscounted'!G59/((1+$B$1)^($A85-$A$4))</f>
        <v>0</v>
      </c>
      <c r="H85" s="3">
        <f>'SOR Undiscounted'!H59/((1+$B$1)^($A85-$A$4))</f>
        <v>0</v>
      </c>
      <c r="I85" s="3">
        <f>'SOR Undiscounted'!I59/((1+$B$1)^($A85-$A$4))</f>
        <v>0</v>
      </c>
      <c r="J85" s="14"/>
      <c r="K85" s="3">
        <f>'SOR Undiscounted'!K59/((1+$B$1)^($A85-$A$4))</f>
        <v>0</v>
      </c>
      <c r="L85" s="3">
        <f>'SOR Undiscounted'!L59/((1+$B$1)^($A85-$A$4))</f>
        <v>0</v>
      </c>
      <c r="M85" s="3">
        <f>'SOR Undiscounted'!M59/((1+$B$1)^($A85-$A$4))</f>
        <v>0</v>
      </c>
      <c r="N85" s="3">
        <f>'SOR Undiscounted'!N59/((1+$B$1)^($A85-$A$4))</f>
        <v>0</v>
      </c>
      <c r="O85" s="3">
        <f>'SOR Undiscounted'!O59/((1+$B$1)^($A85-$A$4))</f>
        <v>0</v>
      </c>
      <c r="P85" s="3">
        <f>'SOR Undiscounted'!P59/((1+$B$1)^($A85-$A$4))</f>
        <v>0</v>
      </c>
      <c r="Q85" s="3">
        <f>'SOR Undiscounted'!Q59/((1+$B$1)^($A85-$A$4))</f>
        <v>0</v>
      </c>
      <c r="R85" s="3">
        <f>'SOR Undiscounted'!R59/((1+$B$1)^($A85-$A$4))</f>
        <v>0</v>
      </c>
      <c r="S85" s="14"/>
      <c r="T85" s="3">
        <f>'SOR Undiscounted'!T59/((1+$B$1)^($A85-$A$4))</f>
        <v>0</v>
      </c>
      <c r="U85" s="3">
        <f>'SOR Undiscounted'!U59/((1+$B$1)^($A85-$A$4))</f>
        <v>0</v>
      </c>
      <c r="V85" s="3">
        <f>'SOR Undiscounted'!V59/((1+$B$1)^($A85-$A$4))</f>
        <v>0</v>
      </c>
      <c r="W85" s="3">
        <f>'SOR Undiscounted'!W59/((1+$B$1)^($A85-$A$4))</f>
        <v>0</v>
      </c>
      <c r="X85" s="3">
        <f>'SOR Undiscounted'!X59/((1+$B$1)^($A85-$A$4))</f>
        <v>0</v>
      </c>
      <c r="Y85" s="3">
        <f>'SOR Undiscounted'!Y59/((1+$B$1)^($A85-$A$4))</f>
        <v>0</v>
      </c>
      <c r="Z85" s="3">
        <f>'SOR Undiscounted'!Z59/((1+$B$1)^($A85-$A$4))</f>
        <v>0</v>
      </c>
      <c r="AA85" s="3">
        <f>'SOR Undiscounted'!AA59/((1+$B$1)^($A85-$A$4))</f>
        <v>0</v>
      </c>
      <c r="AB85" s="1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0">
        <v>2022</v>
      </c>
      <c r="B86" s="3">
        <f>'SOR Undiscounted'!B60/((1+$B$1)^($A86-$A$4))</f>
        <v>0</v>
      </c>
      <c r="C86" s="3">
        <f>'SOR Undiscounted'!C60/((1+$B$1)^($A86-$A$4))</f>
        <v>0</v>
      </c>
      <c r="D86" s="3">
        <f>'SOR Undiscounted'!D60/((1+$B$1)^($A86-$A$4))</f>
        <v>0</v>
      </c>
      <c r="E86" s="3">
        <f>'SOR Undiscounted'!E60/((1+$B$1)^($A86-$A$4))</f>
        <v>0</v>
      </c>
      <c r="F86" s="3">
        <f>'SOR Undiscounted'!F60/((1+$B$1)^($A86-$A$4))</f>
        <v>0</v>
      </c>
      <c r="G86" s="3">
        <f>'SOR Undiscounted'!G60/((1+$B$1)^($A86-$A$4))</f>
        <v>0</v>
      </c>
      <c r="H86" s="3">
        <f>'SOR Undiscounted'!H60/((1+$B$1)^($A86-$A$4))</f>
        <v>0</v>
      </c>
      <c r="I86" s="3">
        <f>'SOR Undiscounted'!I60/((1+$B$1)^($A86-$A$4))</f>
        <v>0</v>
      </c>
      <c r="J86" s="14"/>
      <c r="K86" s="3">
        <f>'SOR Undiscounted'!K60/((1+$B$1)^($A86-$A$4))</f>
        <v>0</v>
      </c>
      <c r="L86" s="3">
        <f>'SOR Undiscounted'!L60/((1+$B$1)^($A86-$A$4))</f>
        <v>0</v>
      </c>
      <c r="M86" s="3">
        <f>'SOR Undiscounted'!M60/((1+$B$1)^($A86-$A$4))</f>
        <v>0</v>
      </c>
      <c r="N86" s="3">
        <f>'SOR Undiscounted'!N60/((1+$B$1)^($A86-$A$4))</f>
        <v>0</v>
      </c>
      <c r="O86" s="3">
        <f>'SOR Undiscounted'!O60/((1+$B$1)^($A86-$A$4))</f>
        <v>0</v>
      </c>
      <c r="P86" s="3">
        <f>'SOR Undiscounted'!P60/((1+$B$1)^($A86-$A$4))</f>
        <v>0</v>
      </c>
      <c r="Q86" s="3">
        <f>'SOR Undiscounted'!Q60/((1+$B$1)^($A86-$A$4))</f>
        <v>0</v>
      </c>
      <c r="R86" s="3">
        <f>'SOR Undiscounted'!R60/((1+$B$1)^($A86-$A$4))</f>
        <v>0</v>
      </c>
      <c r="S86" s="14"/>
      <c r="T86" s="3">
        <f>'SOR Undiscounted'!T60/((1+$B$1)^($A86-$A$4))</f>
        <v>0</v>
      </c>
      <c r="U86" s="3">
        <f>'SOR Undiscounted'!U60/((1+$B$1)^($A86-$A$4))</f>
        <v>0</v>
      </c>
      <c r="V86" s="3">
        <f>'SOR Undiscounted'!V60/((1+$B$1)^($A86-$A$4))</f>
        <v>0</v>
      </c>
      <c r="W86" s="3">
        <f>'SOR Undiscounted'!W60/((1+$B$1)^($A86-$A$4))</f>
        <v>0</v>
      </c>
      <c r="X86" s="3">
        <f>'SOR Undiscounted'!X60/((1+$B$1)^($A86-$A$4))</f>
        <v>0</v>
      </c>
      <c r="Y86" s="3">
        <f>'SOR Undiscounted'!Y60/((1+$B$1)^($A86-$A$4))</f>
        <v>0</v>
      </c>
      <c r="Z86" s="3">
        <f>'SOR Undiscounted'!Z60/((1+$B$1)^($A86-$A$4))</f>
        <v>0</v>
      </c>
      <c r="AA86" s="3">
        <f>'SOR Undiscounted'!AA60/((1+$B$1)^($A86-$A$4))</f>
        <v>0</v>
      </c>
      <c r="AB86" s="1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0">
        <v>2023</v>
      </c>
      <c r="B87" s="3">
        <f>'SOR Undiscounted'!B61/((1+$B$1)^($A87-$A$4))</f>
        <v>0</v>
      </c>
      <c r="C87" s="3">
        <f>'SOR Undiscounted'!C61/((1+$B$1)^($A87-$A$4))</f>
        <v>0</v>
      </c>
      <c r="D87" s="3">
        <f>'SOR Undiscounted'!D61/((1+$B$1)^($A87-$A$4))</f>
        <v>0</v>
      </c>
      <c r="E87" s="3">
        <f>'SOR Undiscounted'!E61/((1+$B$1)^($A87-$A$4))</f>
        <v>0</v>
      </c>
      <c r="F87" s="3">
        <f>'SOR Undiscounted'!F61/((1+$B$1)^($A87-$A$4))</f>
        <v>0</v>
      </c>
      <c r="G87" s="3">
        <f>'SOR Undiscounted'!G61/((1+$B$1)^($A87-$A$4))</f>
        <v>0</v>
      </c>
      <c r="H87" s="3">
        <f>'SOR Undiscounted'!H61/((1+$B$1)^($A87-$A$4))</f>
        <v>0</v>
      </c>
      <c r="I87" s="3">
        <f>'SOR Undiscounted'!I61/((1+$B$1)^($A87-$A$4))</f>
        <v>0</v>
      </c>
      <c r="J87" s="14"/>
      <c r="K87" s="3">
        <f>'SOR Undiscounted'!K61/((1+$B$1)^($A87-$A$4))</f>
        <v>0</v>
      </c>
      <c r="L87" s="3">
        <f>'SOR Undiscounted'!L61/((1+$B$1)^($A87-$A$4))</f>
        <v>0</v>
      </c>
      <c r="M87" s="3">
        <f>'SOR Undiscounted'!M61/((1+$B$1)^($A87-$A$4))</f>
        <v>0</v>
      </c>
      <c r="N87" s="3">
        <f>'SOR Undiscounted'!N61/((1+$B$1)^($A87-$A$4))</f>
        <v>0</v>
      </c>
      <c r="O87" s="3">
        <f>'SOR Undiscounted'!O61/((1+$B$1)^($A87-$A$4))</f>
        <v>0</v>
      </c>
      <c r="P87" s="3">
        <f>'SOR Undiscounted'!P61/((1+$B$1)^($A87-$A$4))</f>
        <v>0</v>
      </c>
      <c r="Q87" s="3">
        <f>'SOR Undiscounted'!Q61/((1+$B$1)^($A87-$A$4))</f>
        <v>0</v>
      </c>
      <c r="R87" s="3">
        <f>'SOR Undiscounted'!R61/((1+$B$1)^($A87-$A$4))</f>
        <v>0</v>
      </c>
      <c r="S87" s="14"/>
      <c r="T87" s="3">
        <f>'SOR Undiscounted'!T61/((1+$B$1)^($A87-$A$4))</f>
        <v>0</v>
      </c>
      <c r="U87" s="3">
        <f>'SOR Undiscounted'!U61/((1+$B$1)^($A87-$A$4))</f>
        <v>0</v>
      </c>
      <c r="V87" s="3">
        <f>'SOR Undiscounted'!V61/((1+$B$1)^($A87-$A$4))</f>
        <v>0</v>
      </c>
      <c r="W87" s="3">
        <f>'SOR Undiscounted'!W61/((1+$B$1)^($A87-$A$4))</f>
        <v>0</v>
      </c>
      <c r="X87" s="3">
        <f>'SOR Undiscounted'!X61/((1+$B$1)^($A87-$A$4))</f>
        <v>0</v>
      </c>
      <c r="Y87" s="3">
        <f>'SOR Undiscounted'!Y61/((1+$B$1)^($A87-$A$4))</f>
        <v>0</v>
      </c>
      <c r="Z87" s="3">
        <f>'SOR Undiscounted'!Z61/((1+$B$1)^($A87-$A$4))</f>
        <v>0</v>
      </c>
      <c r="AA87" s="3">
        <f>'SOR Undiscounted'!AA61/((1+$B$1)^($A87-$A$4))</f>
        <v>0</v>
      </c>
      <c r="AB87" s="1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0">
        <v>2024</v>
      </c>
      <c r="B88" s="3">
        <f>'SOR Undiscounted'!B62/((1+$B$1)^($A88-$A$4))</f>
        <v>0</v>
      </c>
      <c r="C88" s="3">
        <f>'SOR Undiscounted'!C62/((1+$B$1)^($A88-$A$4))</f>
        <v>0</v>
      </c>
      <c r="D88" s="3">
        <f>'SOR Undiscounted'!D62/((1+$B$1)^($A88-$A$4))</f>
        <v>0</v>
      </c>
      <c r="E88" s="3">
        <f>'SOR Undiscounted'!E62/((1+$B$1)^($A88-$A$4))</f>
        <v>0</v>
      </c>
      <c r="F88" s="3">
        <f>'SOR Undiscounted'!F62/((1+$B$1)^($A88-$A$4))</f>
        <v>0</v>
      </c>
      <c r="G88" s="3">
        <f>'SOR Undiscounted'!G62/((1+$B$1)^($A88-$A$4))</f>
        <v>0</v>
      </c>
      <c r="H88" s="3">
        <f>'SOR Undiscounted'!H62/((1+$B$1)^($A88-$A$4))</f>
        <v>0</v>
      </c>
      <c r="I88" s="3">
        <f>'SOR Undiscounted'!I62/((1+$B$1)^($A88-$A$4))</f>
        <v>0</v>
      </c>
      <c r="J88" s="14"/>
      <c r="K88" s="3">
        <f>'SOR Undiscounted'!K62/((1+$B$1)^($A88-$A$4))</f>
        <v>0</v>
      </c>
      <c r="L88" s="3">
        <f>'SOR Undiscounted'!L62/((1+$B$1)^($A88-$A$4))</f>
        <v>0</v>
      </c>
      <c r="M88" s="3">
        <f>'SOR Undiscounted'!M62/((1+$B$1)^($A88-$A$4))</f>
        <v>0</v>
      </c>
      <c r="N88" s="3">
        <f>'SOR Undiscounted'!N62/((1+$B$1)^($A88-$A$4))</f>
        <v>0</v>
      </c>
      <c r="O88" s="3">
        <f>'SOR Undiscounted'!O62/((1+$B$1)^($A88-$A$4))</f>
        <v>0</v>
      </c>
      <c r="P88" s="3">
        <f>'SOR Undiscounted'!P62/((1+$B$1)^($A88-$A$4))</f>
        <v>0</v>
      </c>
      <c r="Q88" s="3">
        <f>'SOR Undiscounted'!Q62/((1+$B$1)^($A88-$A$4))</f>
        <v>0</v>
      </c>
      <c r="R88" s="3">
        <f>'SOR Undiscounted'!R62/((1+$B$1)^($A88-$A$4))</f>
        <v>0</v>
      </c>
      <c r="S88" s="14"/>
      <c r="T88" s="3">
        <f>'SOR Undiscounted'!T62/((1+$B$1)^($A88-$A$4))</f>
        <v>0</v>
      </c>
      <c r="U88" s="3">
        <f>'SOR Undiscounted'!U62/((1+$B$1)^($A88-$A$4))</f>
        <v>0</v>
      </c>
      <c r="V88" s="3">
        <f>'SOR Undiscounted'!V62/((1+$B$1)^($A88-$A$4))</f>
        <v>0</v>
      </c>
      <c r="W88" s="3">
        <f>'SOR Undiscounted'!W62/((1+$B$1)^($A88-$A$4))</f>
        <v>0</v>
      </c>
      <c r="X88" s="3">
        <f>'SOR Undiscounted'!X62/((1+$B$1)^($A88-$A$4))</f>
        <v>0</v>
      </c>
      <c r="Y88" s="3">
        <f>'SOR Undiscounted'!Y62/((1+$B$1)^($A88-$A$4))</f>
        <v>0</v>
      </c>
      <c r="Z88" s="3">
        <f>'SOR Undiscounted'!Z62/((1+$B$1)^($A88-$A$4))</f>
        <v>0</v>
      </c>
      <c r="AA88" s="3">
        <f>'SOR Undiscounted'!AA62/((1+$B$1)^($A88-$A$4))</f>
        <v>0</v>
      </c>
      <c r="AB88" s="1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0">
        <v>2025</v>
      </c>
      <c r="B89" s="3">
        <f>'SOR Undiscounted'!B63/((1+$B$1)^($A89-$A$4))</f>
        <v>0</v>
      </c>
      <c r="C89" s="3">
        <f>'SOR Undiscounted'!C63/((1+$B$1)^($A89-$A$4))</f>
        <v>0</v>
      </c>
      <c r="D89" s="3">
        <f>'SOR Undiscounted'!D63/((1+$B$1)^($A89-$A$4))</f>
        <v>0</v>
      </c>
      <c r="E89" s="3">
        <f>'SOR Undiscounted'!E63/((1+$B$1)^($A89-$A$4))</f>
        <v>0</v>
      </c>
      <c r="F89" s="3">
        <f>'SOR Undiscounted'!F63/((1+$B$1)^($A89-$A$4))</f>
        <v>0</v>
      </c>
      <c r="G89" s="3">
        <f>'SOR Undiscounted'!G63/((1+$B$1)^($A89-$A$4))</f>
        <v>0</v>
      </c>
      <c r="H89" s="3">
        <f>'SOR Undiscounted'!H63/((1+$B$1)^($A89-$A$4))</f>
        <v>0</v>
      </c>
      <c r="I89" s="3">
        <f>'SOR Undiscounted'!I63/((1+$B$1)^($A89-$A$4))</f>
        <v>0</v>
      </c>
      <c r="J89" s="14"/>
      <c r="K89" s="3">
        <f>'SOR Undiscounted'!K63/((1+$B$1)^($A89-$A$4))</f>
        <v>0</v>
      </c>
      <c r="L89" s="3">
        <f>'SOR Undiscounted'!L63/((1+$B$1)^($A89-$A$4))</f>
        <v>0</v>
      </c>
      <c r="M89" s="3">
        <f>'SOR Undiscounted'!M63/((1+$B$1)^($A89-$A$4))</f>
        <v>0</v>
      </c>
      <c r="N89" s="3">
        <f>'SOR Undiscounted'!N63/((1+$B$1)^($A89-$A$4))</f>
        <v>0</v>
      </c>
      <c r="O89" s="3">
        <f>'SOR Undiscounted'!O63/((1+$B$1)^($A89-$A$4))</f>
        <v>0</v>
      </c>
      <c r="P89" s="3">
        <f>'SOR Undiscounted'!P63/((1+$B$1)^($A89-$A$4))</f>
        <v>0</v>
      </c>
      <c r="Q89" s="3">
        <f>'SOR Undiscounted'!Q63/((1+$B$1)^($A89-$A$4))</f>
        <v>0</v>
      </c>
      <c r="R89" s="3">
        <f>'SOR Undiscounted'!R63/((1+$B$1)^($A89-$A$4))</f>
        <v>0</v>
      </c>
      <c r="S89" s="14"/>
      <c r="T89" s="3">
        <f>'SOR Undiscounted'!T63/((1+$B$1)^($A89-$A$4))</f>
        <v>0</v>
      </c>
      <c r="U89" s="3">
        <f>'SOR Undiscounted'!U63/((1+$B$1)^($A89-$A$4))</f>
        <v>0</v>
      </c>
      <c r="V89" s="3">
        <f>'SOR Undiscounted'!V63/((1+$B$1)^($A89-$A$4))</f>
        <v>0</v>
      </c>
      <c r="W89" s="3">
        <f>'SOR Undiscounted'!W63/((1+$B$1)^($A89-$A$4))</f>
        <v>0</v>
      </c>
      <c r="X89" s="3">
        <f>'SOR Undiscounted'!X63/((1+$B$1)^($A89-$A$4))</f>
        <v>0</v>
      </c>
      <c r="Y89" s="3">
        <f>'SOR Undiscounted'!Y63/((1+$B$1)^($A89-$A$4))</f>
        <v>0</v>
      </c>
      <c r="Z89" s="3">
        <f>'SOR Undiscounted'!Z63/((1+$B$1)^($A89-$A$4))</f>
        <v>0</v>
      </c>
      <c r="AA89" s="3">
        <f>'SOR Undiscounted'!AA63/((1+$B$1)^($A89-$A$4))</f>
        <v>0</v>
      </c>
      <c r="AB89" s="1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0">
        <v>2026</v>
      </c>
      <c r="B90" s="3">
        <f>'SOR Undiscounted'!B64/((1+$B$1)^($A90-$A$4))</f>
        <v>0</v>
      </c>
      <c r="C90" s="3">
        <f>'SOR Undiscounted'!C64/((1+$B$1)^($A90-$A$4))</f>
        <v>0</v>
      </c>
      <c r="D90" s="3">
        <f>'SOR Undiscounted'!D64/((1+$B$1)^($A90-$A$4))</f>
        <v>0</v>
      </c>
      <c r="E90" s="3">
        <f>'SOR Undiscounted'!E64/((1+$B$1)^($A90-$A$4))</f>
        <v>0</v>
      </c>
      <c r="F90" s="3">
        <f>'SOR Undiscounted'!F64/((1+$B$1)^($A90-$A$4))</f>
        <v>0</v>
      </c>
      <c r="G90" s="3">
        <f>'SOR Undiscounted'!G64/((1+$B$1)^($A90-$A$4))</f>
        <v>0</v>
      </c>
      <c r="H90" s="3">
        <f>'SOR Undiscounted'!H64/((1+$B$1)^($A90-$A$4))</f>
        <v>0</v>
      </c>
      <c r="I90" s="3">
        <f>'SOR Undiscounted'!I64/((1+$B$1)^($A90-$A$4))</f>
        <v>0</v>
      </c>
      <c r="J90" s="14"/>
      <c r="K90" s="3">
        <f>'SOR Undiscounted'!K64/((1+$B$1)^($A90-$A$4))</f>
        <v>0</v>
      </c>
      <c r="L90" s="3">
        <f>'SOR Undiscounted'!L64/((1+$B$1)^($A90-$A$4))</f>
        <v>0</v>
      </c>
      <c r="M90" s="3">
        <f>'SOR Undiscounted'!M64/((1+$B$1)^($A90-$A$4))</f>
        <v>0</v>
      </c>
      <c r="N90" s="3">
        <f>'SOR Undiscounted'!N64/((1+$B$1)^($A90-$A$4))</f>
        <v>0</v>
      </c>
      <c r="O90" s="3">
        <f>'SOR Undiscounted'!O64/((1+$B$1)^($A90-$A$4))</f>
        <v>0</v>
      </c>
      <c r="P90" s="3">
        <f>'SOR Undiscounted'!P64/((1+$B$1)^($A90-$A$4))</f>
        <v>0</v>
      </c>
      <c r="Q90" s="3">
        <f>'SOR Undiscounted'!Q64/((1+$B$1)^($A90-$A$4))</f>
        <v>0</v>
      </c>
      <c r="R90" s="3">
        <f>'SOR Undiscounted'!R64/((1+$B$1)^($A90-$A$4))</f>
        <v>0</v>
      </c>
      <c r="S90" s="14"/>
      <c r="T90" s="3">
        <f>'SOR Undiscounted'!T64/((1+$B$1)^($A90-$A$4))</f>
        <v>0</v>
      </c>
      <c r="U90" s="3">
        <f>'SOR Undiscounted'!U64/((1+$B$1)^($A90-$A$4))</f>
        <v>0</v>
      </c>
      <c r="V90" s="3">
        <f>'SOR Undiscounted'!V64/((1+$B$1)^($A90-$A$4))</f>
        <v>0</v>
      </c>
      <c r="W90" s="3">
        <f>'SOR Undiscounted'!W64/((1+$B$1)^($A90-$A$4))</f>
        <v>0</v>
      </c>
      <c r="X90" s="3">
        <f>'SOR Undiscounted'!X64/((1+$B$1)^($A90-$A$4))</f>
        <v>0</v>
      </c>
      <c r="Y90" s="3">
        <f>'SOR Undiscounted'!Y64/((1+$B$1)^($A90-$A$4))</f>
        <v>0</v>
      </c>
      <c r="Z90" s="3">
        <f>'SOR Undiscounted'!Z64/((1+$B$1)^($A90-$A$4))</f>
        <v>0</v>
      </c>
      <c r="AA90" s="3">
        <f>'SOR Undiscounted'!AA64/((1+$B$1)^($A90-$A$4))</f>
        <v>0</v>
      </c>
      <c r="AB90" s="1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0">
        <v>2027</v>
      </c>
      <c r="B91" s="3">
        <f>'SOR Undiscounted'!B65/((1+$B$1)^($A91-$A$4))</f>
        <v>0</v>
      </c>
      <c r="C91" s="3">
        <f>'SOR Undiscounted'!C65/((1+$B$1)^($A91-$A$4))</f>
        <v>0</v>
      </c>
      <c r="D91" s="3">
        <f>'SOR Undiscounted'!D65/((1+$B$1)^($A91-$A$4))</f>
        <v>0</v>
      </c>
      <c r="E91" s="3">
        <f>'SOR Undiscounted'!E65/((1+$B$1)^($A91-$A$4))</f>
        <v>0</v>
      </c>
      <c r="F91" s="3">
        <f>'SOR Undiscounted'!F65/((1+$B$1)^($A91-$A$4))</f>
        <v>0</v>
      </c>
      <c r="G91" s="3">
        <f>'SOR Undiscounted'!G65/((1+$B$1)^($A91-$A$4))</f>
        <v>0</v>
      </c>
      <c r="H91" s="3">
        <f>'SOR Undiscounted'!H65/((1+$B$1)^($A91-$A$4))</f>
        <v>0</v>
      </c>
      <c r="I91" s="3">
        <f>'SOR Undiscounted'!I65/((1+$B$1)^($A91-$A$4))</f>
        <v>0</v>
      </c>
      <c r="J91" s="14"/>
      <c r="K91" s="3">
        <f>'SOR Undiscounted'!K65/((1+$B$1)^($A91-$A$4))</f>
        <v>0</v>
      </c>
      <c r="L91" s="3">
        <f>'SOR Undiscounted'!L65/((1+$B$1)^($A91-$A$4))</f>
        <v>0</v>
      </c>
      <c r="M91" s="3">
        <f>'SOR Undiscounted'!M65/((1+$B$1)^($A91-$A$4))</f>
        <v>0</v>
      </c>
      <c r="N91" s="3">
        <f>'SOR Undiscounted'!N65/((1+$B$1)^($A91-$A$4))</f>
        <v>0</v>
      </c>
      <c r="O91" s="3">
        <f>'SOR Undiscounted'!O65/((1+$B$1)^($A91-$A$4))</f>
        <v>0</v>
      </c>
      <c r="P91" s="3">
        <f>'SOR Undiscounted'!P65/((1+$B$1)^($A91-$A$4))</f>
        <v>0</v>
      </c>
      <c r="Q91" s="3">
        <f>'SOR Undiscounted'!Q65/((1+$B$1)^($A91-$A$4))</f>
        <v>0</v>
      </c>
      <c r="R91" s="3">
        <f>'SOR Undiscounted'!R65/((1+$B$1)^($A91-$A$4))</f>
        <v>0</v>
      </c>
      <c r="S91" s="14"/>
      <c r="T91" s="3">
        <f>'SOR Undiscounted'!T65/((1+$B$1)^($A91-$A$4))</f>
        <v>0</v>
      </c>
      <c r="U91" s="3">
        <f>'SOR Undiscounted'!U65/((1+$B$1)^($A91-$A$4))</f>
        <v>0</v>
      </c>
      <c r="V91" s="3">
        <f>'SOR Undiscounted'!V65/((1+$B$1)^($A91-$A$4))</f>
        <v>0</v>
      </c>
      <c r="W91" s="3">
        <f>'SOR Undiscounted'!W65/((1+$B$1)^($A91-$A$4))</f>
        <v>0</v>
      </c>
      <c r="X91" s="3">
        <f>'SOR Undiscounted'!X65/((1+$B$1)^($A91-$A$4))</f>
        <v>0</v>
      </c>
      <c r="Y91" s="3">
        <f>'SOR Undiscounted'!Y65/((1+$B$1)^($A91-$A$4))</f>
        <v>0</v>
      </c>
      <c r="Z91" s="3">
        <f>'SOR Undiscounted'!Z65/((1+$B$1)^($A91-$A$4))</f>
        <v>0</v>
      </c>
      <c r="AA91" s="3">
        <f>'SOR Undiscounted'!AA65/((1+$B$1)^($A91-$A$4))</f>
        <v>0</v>
      </c>
      <c r="AB91" s="1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0">
        <v>2028</v>
      </c>
      <c r="B92" s="3">
        <f>'SOR Undiscounted'!B66/((1+$B$1)^($A92-$A$4))</f>
        <v>0</v>
      </c>
      <c r="C92" s="3">
        <f>'SOR Undiscounted'!C66/((1+$B$1)^($A92-$A$4))</f>
        <v>0</v>
      </c>
      <c r="D92" s="3">
        <f>'SOR Undiscounted'!D66/((1+$B$1)^($A92-$A$4))</f>
        <v>0</v>
      </c>
      <c r="E92" s="3">
        <f>'SOR Undiscounted'!E66/((1+$B$1)^($A92-$A$4))</f>
        <v>0</v>
      </c>
      <c r="F92" s="3">
        <f>'SOR Undiscounted'!F66/((1+$B$1)^($A92-$A$4))</f>
        <v>0</v>
      </c>
      <c r="G92" s="3">
        <f>'SOR Undiscounted'!G66/((1+$B$1)^($A92-$A$4))</f>
        <v>0</v>
      </c>
      <c r="H92" s="3">
        <f>'SOR Undiscounted'!H66/((1+$B$1)^($A92-$A$4))</f>
        <v>0</v>
      </c>
      <c r="I92" s="3">
        <f>'SOR Undiscounted'!I66/((1+$B$1)^($A92-$A$4))</f>
        <v>0</v>
      </c>
      <c r="J92" s="14"/>
      <c r="K92" s="3">
        <f>'SOR Undiscounted'!K66/((1+$B$1)^($A92-$A$4))</f>
        <v>0</v>
      </c>
      <c r="L92" s="3">
        <f>'SOR Undiscounted'!L66/((1+$B$1)^($A92-$A$4))</f>
        <v>0</v>
      </c>
      <c r="M92" s="3">
        <f>'SOR Undiscounted'!M66/((1+$B$1)^($A92-$A$4))</f>
        <v>0</v>
      </c>
      <c r="N92" s="3">
        <f>'SOR Undiscounted'!N66/((1+$B$1)^($A92-$A$4))</f>
        <v>0</v>
      </c>
      <c r="O92" s="3">
        <f>'SOR Undiscounted'!O66/((1+$B$1)^($A92-$A$4))</f>
        <v>0</v>
      </c>
      <c r="P92" s="3">
        <f>'SOR Undiscounted'!P66/((1+$B$1)^($A92-$A$4))</f>
        <v>0</v>
      </c>
      <c r="Q92" s="3">
        <f>'SOR Undiscounted'!Q66/((1+$B$1)^($A92-$A$4))</f>
        <v>0</v>
      </c>
      <c r="R92" s="3">
        <f>'SOR Undiscounted'!R66/((1+$B$1)^($A92-$A$4))</f>
        <v>0</v>
      </c>
      <c r="S92" s="14"/>
      <c r="T92" s="3">
        <f>'SOR Undiscounted'!T66/((1+$B$1)^($A92-$A$4))</f>
        <v>0</v>
      </c>
      <c r="U92" s="3">
        <f>'SOR Undiscounted'!U66/((1+$B$1)^($A92-$A$4))</f>
        <v>0</v>
      </c>
      <c r="V92" s="3">
        <f>'SOR Undiscounted'!V66/((1+$B$1)^($A92-$A$4))</f>
        <v>0</v>
      </c>
      <c r="W92" s="3">
        <f>'SOR Undiscounted'!W66/((1+$B$1)^($A92-$A$4))</f>
        <v>0</v>
      </c>
      <c r="X92" s="3">
        <f>'SOR Undiscounted'!X66/((1+$B$1)^($A92-$A$4))</f>
        <v>0</v>
      </c>
      <c r="Y92" s="3">
        <f>'SOR Undiscounted'!Y66/((1+$B$1)^($A92-$A$4))</f>
        <v>0</v>
      </c>
      <c r="Z92" s="3">
        <f>'SOR Undiscounted'!Z66/((1+$B$1)^($A92-$A$4))</f>
        <v>0</v>
      </c>
      <c r="AA92" s="3">
        <f>'SOR Undiscounted'!AA66/((1+$B$1)^($A92-$A$4))</f>
        <v>0</v>
      </c>
      <c r="AB92" s="1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0">
        <v>2029</v>
      </c>
      <c r="B93" s="3">
        <f>'SOR Undiscounted'!B67/((1+$B$1)^($A93-$A$4))</f>
        <v>0</v>
      </c>
      <c r="C93" s="3">
        <f>'SOR Undiscounted'!C67/((1+$B$1)^($A93-$A$4))</f>
        <v>0</v>
      </c>
      <c r="D93" s="3">
        <f>'SOR Undiscounted'!D67/((1+$B$1)^($A93-$A$4))</f>
        <v>0</v>
      </c>
      <c r="E93" s="3">
        <f>'SOR Undiscounted'!E67/((1+$B$1)^($A93-$A$4))</f>
        <v>0</v>
      </c>
      <c r="F93" s="3">
        <f>'SOR Undiscounted'!F67/((1+$B$1)^($A93-$A$4))</f>
        <v>0</v>
      </c>
      <c r="G93" s="3">
        <f>'SOR Undiscounted'!G67/((1+$B$1)^($A93-$A$4))</f>
        <v>0</v>
      </c>
      <c r="H93" s="3">
        <f>'SOR Undiscounted'!H67/((1+$B$1)^($A93-$A$4))</f>
        <v>0</v>
      </c>
      <c r="I93" s="3">
        <f>'SOR Undiscounted'!I67/((1+$B$1)^($A93-$A$4))</f>
        <v>0</v>
      </c>
      <c r="J93" s="14"/>
      <c r="K93" s="3">
        <f>'SOR Undiscounted'!K67/((1+$B$1)^($A93-$A$4))</f>
        <v>0</v>
      </c>
      <c r="L93" s="3">
        <f>'SOR Undiscounted'!L67/((1+$B$1)^($A93-$A$4))</f>
        <v>0</v>
      </c>
      <c r="M93" s="3">
        <f>'SOR Undiscounted'!M67/((1+$B$1)^($A93-$A$4))</f>
        <v>0</v>
      </c>
      <c r="N93" s="3">
        <f>'SOR Undiscounted'!N67/((1+$B$1)^($A93-$A$4))</f>
        <v>0</v>
      </c>
      <c r="O93" s="3">
        <f>'SOR Undiscounted'!O67/((1+$B$1)^($A93-$A$4))</f>
        <v>0</v>
      </c>
      <c r="P93" s="3">
        <f>'SOR Undiscounted'!P67/((1+$B$1)^($A93-$A$4))</f>
        <v>0</v>
      </c>
      <c r="Q93" s="3">
        <f>'SOR Undiscounted'!Q67/((1+$B$1)^($A93-$A$4))</f>
        <v>0</v>
      </c>
      <c r="R93" s="3">
        <f>'SOR Undiscounted'!R67/((1+$B$1)^($A93-$A$4))</f>
        <v>0</v>
      </c>
      <c r="S93" s="14"/>
      <c r="T93" s="3">
        <f>'SOR Undiscounted'!T67/((1+$B$1)^($A93-$A$4))</f>
        <v>0</v>
      </c>
      <c r="U93" s="3">
        <f>'SOR Undiscounted'!U67/((1+$B$1)^($A93-$A$4))</f>
        <v>0</v>
      </c>
      <c r="V93" s="3">
        <f>'SOR Undiscounted'!V67/((1+$B$1)^($A93-$A$4))</f>
        <v>0</v>
      </c>
      <c r="W93" s="3">
        <f>'SOR Undiscounted'!W67/((1+$B$1)^($A93-$A$4))</f>
        <v>0</v>
      </c>
      <c r="X93" s="3">
        <f>'SOR Undiscounted'!X67/((1+$B$1)^($A93-$A$4))</f>
        <v>0</v>
      </c>
      <c r="Y93" s="3">
        <f>'SOR Undiscounted'!Y67/((1+$B$1)^($A93-$A$4))</f>
        <v>0</v>
      </c>
      <c r="Z93" s="3">
        <f>'SOR Undiscounted'!Z67/((1+$B$1)^($A93-$A$4))</f>
        <v>0</v>
      </c>
      <c r="AA93" s="3">
        <f>'SOR Undiscounted'!AA67/((1+$B$1)^($A93-$A$4))</f>
        <v>0</v>
      </c>
      <c r="AB93" s="1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0">
        <v>2030</v>
      </c>
      <c r="B94" s="3">
        <f>'SOR Undiscounted'!B68/((1+$B$1)^($A94-$A$4))</f>
        <v>0</v>
      </c>
      <c r="C94" s="3">
        <f>'SOR Undiscounted'!C68/((1+$B$1)^($A94-$A$4))</f>
        <v>0</v>
      </c>
      <c r="D94" s="3">
        <f>'SOR Undiscounted'!D68/((1+$B$1)^($A94-$A$4))</f>
        <v>0</v>
      </c>
      <c r="E94" s="3">
        <f>'SOR Undiscounted'!E68/((1+$B$1)^($A94-$A$4))</f>
        <v>0</v>
      </c>
      <c r="F94" s="3">
        <f>'SOR Undiscounted'!F68/((1+$B$1)^($A94-$A$4))</f>
        <v>0</v>
      </c>
      <c r="G94" s="3">
        <f>'SOR Undiscounted'!G68/((1+$B$1)^($A94-$A$4))</f>
        <v>0</v>
      </c>
      <c r="H94" s="3">
        <f>'SOR Undiscounted'!H68/((1+$B$1)^($A94-$A$4))</f>
        <v>0</v>
      </c>
      <c r="I94" s="3">
        <f>'SOR Undiscounted'!I68/((1+$B$1)^($A94-$A$4))</f>
        <v>0</v>
      </c>
      <c r="J94" s="14"/>
      <c r="K94" s="3">
        <f>'SOR Undiscounted'!K68/((1+$B$1)^($A94-$A$4))</f>
        <v>0</v>
      </c>
      <c r="L94" s="3">
        <f>'SOR Undiscounted'!L68/((1+$B$1)^($A94-$A$4))</f>
        <v>0</v>
      </c>
      <c r="M94" s="3">
        <f>'SOR Undiscounted'!M68/((1+$B$1)^($A94-$A$4))</f>
        <v>0</v>
      </c>
      <c r="N94" s="3">
        <f>'SOR Undiscounted'!N68/((1+$B$1)^($A94-$A$4))</f>
        <v>0</v>
      </c>
      <c r="O94" s="3">
        <f>'SOR Undiscounted'!O68/((1+$B$1)^($A94-$A$4))</f>
        <v>0</v>
      </c>
      <c r="P94" s="3">
        <f>'SOR Undiscounted'!P68/((1+$B$1)^($A94-$A$4))</f>
        <v>0</v>
      </c>
      <c r="Q94" s="3">
        <f>'SOR Undiscounted'!Q68/((1+$B$1)^($A94-$A$4))</f>
        <v>0</v>
      </c>
      <c r="R94" s="3">
        <f>'SOR Undiscounted'!R68/((1+$B$1)^($A94-$A$4))</f>
        <v>0</v>
      </c>
      <c r="S94" s="14"/>
      <c r="T94" s="3">
        <f>'SOR Undiscounted'!T68/((1+$B$1)^($A94-$A$4))</f>
        <v>0</v>
      </c>
      <c r="U94" s="3">
        <f>'SOR Undiscounted'!U68/((1+$B$1)^($A94-$A$4))</f>
        <v>0</v>
      </c>
      <c r="V94" s="3">
        <f>'SOR Undiscounted'!V68/((1+$B$1)^($A94-$A$4))</f>
        <v>0</v>
      </c>
      <c r="W94" s="3">
        <f>'SOR Undiscounted'!W68/((1+$B$1)^($A94-$A$4))</f>
        <v>0</v>
      </c>
      <c r="X94" s="3">
        <f>'SOR Undiscounted'!X68/((1+$B$1)^($A94-$A$4))</f>
        <v>0</v>
      </c>
      <c r="Y94" s="3">
        <f>'SOR Undiscounted'!Y68/((1+$B$1)^($A94-$A$4))</f>
        <v>0</v>
      </c>
      <c r="Z94" s="3">
        <f>'SOR Undiscounted'!Z68/((1+$B$1)^($A94-$A$4))</f>
        <v>0</v>
      </c>
      <c r="AA94" s="3">
        <f>'SOR Undiscounted'!AA68/((1+$B$1)^($A94-$A$4))</f>
        <v>0</v>
      </c>
      <c r="AB94" s="1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0">
        <v>2031</v>
      </c>
      <c r="B95" s="3">
        <f>'SOR Undiscounted'!B69/((1+$B$1)^($A95-$A$4))</f>
        <v>0</v>
      </c>
      <c r="C95" s="3">
        <f>'SOR Undiscounted'!C69/((1+$B$1)^($A95-$A$4))</f>
        <v>0</v>
      </c>
      <c r="D95" s="3">
        <f>'SOR Undiscounted'!D69/((1+$B$1)^($A95-$A$4))</f>
        <v>0</v>
      </c>
      <c r="E95" s="3">
        <f>'SOR Undiscounted'!E69/((1+$B$1)^($A95-$A$4))</f>
        <v>0</v>
      </c>
      <c r="F95" s="3">
        <f>'SOR Undiscounted'!F69/((1+$B$1)^($A95-$A$4))</f>
        <v>0</v>
      </c>
      <c r="G95" s="3">
        <f>'SOR Undiscounted'!G69/((1+$B$1)^($A95-$A$4))</f>
        <v>0</v>
      </c>
      <c r="H95" s="3">
        <f>'SOR Undiscounted'!H69/((1+$B$1)^($A95-$A$4))</f>
        <v>0</v>
      </c>
      <c r="I95" s="3">
        <f>'SOR Undiscounted'!I69/((1+$B$1)^($A95-$A$4))</f>
        <v>0</v>
      </c>
      <c r="J95" s="14"/>
      <c r="K95" s="3">
        <f>'SOR Undiscounted'!K69/((1+$B$1)^($A95-$A$4))</f>
        <v>0</v>
      </c>
      <c r="L95" s="3">
        <f>'SOR Undiscounted'!L69/((1+$B$1)^($A95-$A$4))</f>
        <v>0</v>
      </c>
      <c r="M95" s="3">
        <f>'SOR Undiscounted'!M69/((1+$B$1)^($A95-$A$4))</f>
        <v>0</v>
      </c>
      <c r="N95" s="3">
        <f>'SOR Undiscounted'!N69/((1+$B$1)^($A95-$A$4))</f>
        <v>0</v>
      </c>
      <c r="O95" s="3">
        <f>'SOR Undiscounted'!O69/((1+$B$1)^($A95-$A$4))</f>
        <v>0</v>
      </c>
      <c r="P95" s="3">
        <f>'SOR Undiscounted'!P69/((1+$B$1)^($A95-$A$4))</f>
        <v>0</v>
      </c>
      <c r="Q95" s="3">
        <f>'SOR Undiscounted'!Q69/((1+$B$1)^($A95-$A$4))</f>
        <v>0</v>
      </c>
      <c r="R95" s="3">
        <f>'SOR Undiscounted'!R69/((1+$B$1)^($A95-$A$4))</f>
        <v>0</v>
      </c>
      <c r="S95" s="14"/>
      <c r="T95" s="3">
        <f>'SOR Undiscounted'!T69/((1+$B$1)^($A95-$A$4))</f>
        <v>0</v>
      </c>
      <c r="U95" s="3">
        <f>'SOR Undiscounted'!U69/((1+$B$1)^($A95-$A$4))</f>
        <v>0</v>
      </c>
      <c r="V95" s="3">
        <f>'SOR Undiscounted'!V69/((1+$B$1)^($A95-$A$4))</f>
        <v>0</v>
      </c>
      <c r="W95" s="3">
        <f>'SOR Undiscounted'!W69/((1+$B$1)^($A95-$A$4))</f>
        <v>0</v>
      </c>
      <c r="X95" s="3">
        <f>'SOR Undiscounted'!X69/((1+$B$1)^($A95-$A$4))</f>
        <v>0</v>
      </c>
      <c r="Y95" s="3">
        <f>'SOR Undiscounted'!Y69/((1+$B$1)^($A95-$A$4))</f>
        <v>0</v>
      </c>
      <c r="Z95" s="3">
        <f>'SOR Undiscounted'!Z69/((1+$B$1)^($A95-$A$4))</f>
        <v>0</v>
      </c>
      <c r="AA95" s="3">
        <f>'SOR Undiscounted'!AA69/((1+$B$1)^($A95-$A$4))</f>
        <v>0</v>
      </c>
      <c r="AB95" s="1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0">
        <v>2032</v>
      </c>
      <c r="B96" s="3">
        <f>'SOR Undiscounted'!B70/((1+$B$1)^($A96-$A$4))</f>
        <v>0</v>
      </c>
      <c r="C96" s="3">
        <f>'SOR Undiscounted'!C70/((1+$B$1)^($A96-$A$4))</f>
        <v>0</v>
      </c>
      <c r="D96" s="3">
        <f>'SOR Undiscounted'!D70/((1+$B$1)^($A96-$A$4))</f>
        <v>0</v>
      </c>
      <c r="E96" s="3">
        <f>'SOR Undiscounted'!E70/((1+$B$1)^($A96-$A$4))</f>
        <v>0</v>
      </c>
      <c r="F96" s="3">
        <f>'SOR Undiscounted'!F70/((1+$B$1)^($A96-$A$4))</f>
        <v>0</v>
      </c>
      <c r="G96" s="3">
        <f>'SOR Undiscounted'!G70/((1+$B$1)^($A96-$A$4))</f>
        <v>0</v>
      </c>
      <c r="H96" s="3">
        <f>'SOR Undiscounted'!H70/((1+$B$1)^($A96-$A$4))</f>
        <v>0</v>
      </c>
      <c r="I96" s="3">
        <f>'SOR Undiscounted'!I70/((1+$B$1)^($A96-$A$4))</f>
        <v>0</v>
      </c>
      <c r="J96" s="14"/>
      <c r="K96" s="3">
        <f>'SOR Undiscounted'!K70/((1+$B$1)^($A96-$A$4))</f>
        <v>0</v>
      </c>
      <c r="L96" s="3">
        <f>'SOR Undiscounted'!L70/((1+$B$1)^($A96-$A$4))</f>
        <v>0</v>
      </c>
      <c r="M96" s="3">
        <f>'SOR Undiscounted'!M70/((1+$B$1)^($A96-$A$4))</f>
        <v>0</v>
      </c>
      <c r="N96" s="3">
        <f>'SOR Undiscounted'!N70/((1+$B$1)^($A96-$A$4))</f>
        <v>0</v>
      </c>
      <c r="O96" s="3">
        <f>'SOR Undiscounted'!O70/((1+$B$1)^($A96-$A$4))</f>
        <v>0</v>
      </c>
      <c r="P96" s="3">
        <f>'SOR Undiscounted'!P70/((1+$B$1)^($A96-$A$4))</f>
        <v>0</v>
      </c>
      <c r="Q96" s="3">
        <f>'SOR Undiscounted'!Q70/((1+$B$1)^($A96-$A$4))</f>
        <v>0</v>
      </c>
      <c r="R96" s="3">
        <f>'SOR Undiscounted'!R70/((1+$B$1)^($A96-$A$4))</f>
        <v>0</v>
      </c>
      <c r="S96" s="14"/>
      <c r="T96" s="3">
        <f>'SOR Undiscounted'!T70/((1+$B$1)^($A96-$A$4))</f>
        <v>0</v>
      </c>
      <c r="U96" s="3">
        <f>'SOR Undiscounted'!U70/((1+$B$1)^($A96-$A$4))</f>
        <v>0</v>
      </c>
      <c r="V96" s="3">
        <f>'SOR Undiscounted'!V70/((1+$B$1)^($A96-$A$4))</f>
        <v>0</v>
      </c>
      <c r="W96" s="3">
        <f>'SOR Undiscounted'!W70/((1+$B$1)^($A96-$A$4))</f>
        <v>0</v>
      </c>
      <c r="X96" s="3">
        <f>'SOR Undiscounted'!X70/((1+$B$1)^($A96-$A$4))</f>
        <v>0</v>
      </c>
      <c r="Y96" s="3">
        <f>'SOR Undiscounted'!Y70/((1+$B$1)^($A96-$A$4))</f>
        <v>0</v>
      </c>
      <c r="Z96" s="3">
        <f>'SOR Undiscounted'!Z70/((1+$B$1)^($A96-$A$4))</f>
        <v>0</v>
      </c>
      <c r="AA96" s="3">
        <f>'SOR Undiscounted'!AA70/((1+$B$1)^($A96-$A$4))</f>
        <v>0</v>
      </c>
      <c r="AB96" s="1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0">
        <v>2033</v>
      </c>
      <c r="B97" s="3">
        <f>'SOR Undiscounted'!B71/((1+$B$1)^($A97-$A$4))</f>
        <v>0</v>
      </c>
      <c r="C97" s="3">
        <f>'SOR Undiscounted'!C71/((1+$B$1)^($A97-$A$4))</f>
        <v>0</v>
      </c>
      <c r="D97" s="3">
        <f>'SOR Undiscounted'!D71/((1+$B$1)^($A97-$A$4))</f>
        <v>0</v>
      </c>
      <c r="E97" s="3">
        <f>'SOR Undiscounted'!E71/((1+$B$1)^($A97-$A$4))</f>
        <v>0</v>
      </c>
      <c r="F97" s="3">
        <f>'SOR Undiscounted'!F71/((1+$B$1)^($A97-$A$4))</f>
        <v>0</v>
      </c>
      <c r="G97" s="3">
        <f>'SOR Undiscounted'!G71/((1+$B$1)^($A97-$A$4))</f>
        <v>0</v>
      </c>
      <c r="H97" s="3">
        <f>'SOR Undiscounted'!H71/((1+$B$1)^($A97-$A$4))</f>
        <v>0</v>
      </c>
      <c r="I97" s="3">
        <f>'SOR Undiscounted'!I71/((1+$B$1)^($A97-$A$4))</f>
        <v>0</v>
      </c>
      <c r="J97" s="14"/>
      <c r="K97" s="3">
        <f>'SOR Undiscounted'!K71/((1+$B$1)^($A97-$A$4))</f>
        <v>0</v>
      </c>
      <c r="L97" s="3">
        <f>'SOR Undiscounted'!L71/((1+$B$1)^($A97-$A$4))</f>
        <v>0</v>
      </c>
      <c r="M97" s="3">
        <f>'SOR Undiscounted'!M71/((1+$B$1)^($A97-$A$4))</f>
        <v>0</v>
      </c>
      <c r="N97" s="3">
        <f>'SOR Undiscounted'!N71/((1+$B$1)^($A97-$A$4))</f>
        <v>0</v>
      </c>
      <c r="O97" s="3">
        <f>'SOR Undiscounted'!O71/((1+$B$1)^($A97-$A$4))</f>
        <v>0</v>
      </c>
      <c r="P97" s="3">
        <f>'SOR Undiscounted'!P71/((1+$B$1)^($A97-$A$4))</f>
        <v>0</v>
      </c>
      <c r="Q97" s="3">
        <f>'SOR Undiscounted'!Q71/((1+$B$1)^($A97-$A$4))</f>
        <v>0</v>
      </c>
      <c r="R97" s="3">
        <f>'SOR Undiscounted'!R71/((1+$B$1)^($A97-$A$4))</f>
        <v>0</v>
      </c>
      <c r="S97" s="14"/>
      <c r="T97" s="3">
        <f>'SOR Undiscounted'!T71/((1+$B$1)^($A97-$A$4))</f>
        <v>0</v>
      </c>
      <c r="U97" s="3">
        <f>'SOR Undiscounted'!U71/((1+$B$1)^($A97-$A$4))</f>
        <v>0</v>
      </c>
      <c r="V97" s="3">
        <f>'SOR Undiscounted'!V71/((1+$B$1)^($A97-$A$4))</f>
        <v>0</v>
      </c>
      <c r="W97" s="3">
        <f>'SOR Undiscounted'!W71/((1+$B$1)^($A97-$A$4))</f>
        <v>0</v>
      </c>
      <c r="X97" s="3">
        <f>'SOR Undiscounted'!X71/((1+$B$1)^($A97-$A$4))</f>
        <v>0</v>
      </c>
      <c r="Y97" s="3">
        <f>'SOR Undiscounted'!Y71/((1+$B$1)^($A97-$A$4))</f>
        <v>0</v>
      </c>
      <c r="Z97" s="3">
        <f>'SOR Undiscounted'!Z71/((1+$B$1)^($A97-$A$4))</f>
        <v>0</v>
      </c>
      <c r="AA97" s="3">
        <f>'SOR Undiscounted'!AA71/((1+$B$1)^($A97-$A$4))</f>
        <v>0</v>
      </c>
      <c r="AB97" s="1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0">
        <v>2034</v>
      </c>
      <c r="B98" s="3">
        <f>'SOR Undiscounted'!B72/((1+$B$1)^($A98-$A$4))</f>
        <v>0</v>
      </c>
      <c r="C98" s="3">
        <f>'SOR Undiscounted'!C72/((1+$B$1)^($A98-$A$4))</f>
        <v>0</v>
      </c>
      <c r="D98" s="3">
        <f>'SOR Undiscounted'!D72/((1+$B$1)^($A98-$A$4))</f>
        <v>0</v>
      </c>
      <c r="E98" s="3">
        <f>'SOR Undiscounted'!E72/((1+$B$1)^($A98-$A$4))</f>
        <v>0</v>
      </c>
      <c r="F98" s="3">
        <f>'SOR Undiscounted'!F72/((1+$B$1)^($A98-$A$4))</f>
        <v>0</v>
      </c>
      <c r="G98" s="3">
        <f>'SOR Undiscounted'!G72/((1+$B$1)^($A98-$A$4))</f>
        <v>0</v>
      </c>
      <c r="H98" s="3">
        <f>'SOR Undiscounted'!H72/((1+$B$1)^($A98-$A$4))</f>
        <v>0</v>
      </c>
      <c r="I98" s="3">
        <f>'SOR Undiscounted'!I72/((1+$B$1)^($A98-$A$4))</f>
        <v>0</v>
      </c>
      <c r="J98" s="14"/>
      <c r="K98" s="3">
        <f>'SOR Undiscounted'!K72/((1+$B$1)^($A98-$A$4))</f>
        <v>0</v>
      </c>
      <c r="L98" s="3">
        <f>'SOR Undiscounted'!L72/((1+$B$1)^($A98-$A$4))</f>
        <v>0</v>
      </c>
      <c r="M98" s="3">
        <f>'SOR Undiscounted'!M72/((1+$B$1)^($A98-$A$4))</f>
        <v>0</v>
      </c>
      <c r="N98" s="3">
        <f>'SOR Undiscounted'!N72/((1+$B$1)^($A98-$A$4))</f>
        <v>0</v>
      </c>
      <c r="O98" s="3">
        <f>'SOR Undiscounted'!O72/((1+$B$1)^($A98-$A$4))</f>
        <v>0</v>
      </c>
      <c r="P98" s="3">
        <f>'SOR Undiscounted'!P72/((1+$B$1)^($A98-$A$4))</f>
        <v>0</v>
      </c>
      <c r="Q98" s="3">
        <f>'SOR Undiscounted'!Q72/((1+$B$1)^($A98-$A$4))</f>
        <v>0</v>
      </c>
      <c r="R98" s="3">
        <f>'SOR Undiscounted'!R72/((1+$B$1)^($A98-$A$4))</f>
        <v>0</v>
      </c>
      <c r="S98" s="14"/>
      <c r="T98" s="3">
        <f>'SOR Undiscounted'!T72/((1+$B$1)^($A98-$A$4))</f>
        <v>0</v>
      </c>
      <c r="U98" s="3">
        <f>'SOR Undiscounted'!U72/((1+$B$1)^($A98-$A$4))</f>
        <v>0</v>
      </c>
      <c r="V98" s="3">
        <f>'SOR Undiscounted'!V72/((1+$B$1)^($A98-$A$4))</f>
        <v>0</v>
      </c>
      <c r="W98" s="3">
        <f>'SOR Undiscounted'!W72/((1+$B$1)^($A98-$A$4))</f>
        <v>0</v>
      </c>
      <c r="X98" s="3">
        <f>'SOR Undiscounted'!X72/((1+$B$1)^($A98-$A$4))</f>
        <v>0</v>
      </c>
      <c r="Y98" s="3">
        <f>'SOR Undiscounted'!Y72/((1+$B$1)^($A98-$A$4))</f>
        <v>0</v>
      </c>
      <c r="Z98" s="3">
        <f>'SOR Undiscounted'!Z72/((1+$B$1)^($A98-$A$4))</f>
        <v>0</v>
      </c>
      <c r="AA98" s="3">
        <f>'SOR Undiscounted'!AA72/((1+$B$1)^($A98-$A$4))</f>
        <v>0</v>
      </c>
      <c r="AB98" s="1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0">
        <v>2035</v>
      </c>
      <c r="B99" s="3">
        <f>'SOR Undiscounted'!B73/((1+$B$1)^($A99-$A$4))</f>
        <v>0</v>
      </c>
      <c r="C99" s="3">
        <f>'SOR Undiscounted'!C73/((1+$B$1)^($A99-$A$4))</f>
        <v>0</v>
      </c>
      <c r="D99" s="3">
        <f>'SOR Undiscounted'!D73/((1+$B$1)^($A99-$A$4))</f>
        <v>0</v>
      </c>
      <c r="E99" s="3">
        <f>'SOR Undiscounted'!E73/((1+$B$1)^($A99-$A$4))</f>
        <v>0</v>
      </c>
      <c r="F99" s="3">
        <f>'SOR Undiscounted'!F73/((1+$B$1)^($A99-$A$4))</f>
        <v>0</v>
      </c>
      <c r="G99" s="3">
        <f>'SOR Undiscounted'!G73/((1+$B$1)^($A99-$A$4))</f>
        <v>0</v>
      </c>
      <c r="H99" s="3">
        <f>'SOR Undiscounted'!H73/((1+$B$1)^($A99-$A$4))</f>
        <v>0</v>
      </c>
      <c r="I99" s="3">
        <f>'SOR Undiscounted'!I73/((1+$B$1)^($A99-$A$4))</f>
        <v>0</v>
      </c>
      <c r="J99" s="14"/>
      <c r="K99" s="3">
        <f>'SOR Undiscounted'!K73/((1+$B$1)^($A99-$A$4))</f>
        <v>0</v>
      </c>
      <c r="L99" s="3">
        <f>'SOR Undiscounted'!L73/((1+$B$1)^($A99-$A$4))</f>
        <v>0</v>
      </c>
      <c r="M99" s="3">
        <f>'SOR Undiscounted'!M73/((1+$B$1)^($A99-$A$4))</f>
        <v>0</v>
      </c>
      <c r="N99" s="3">
        <f>'SOR Undiscounted'!N73/((1+$B$1)^($A99-$A$4))</f>
        <v>0</v>
      </c>
      <c r="O99" s="3">
        <f>'SOR Undiscounted'!O73/((1+$B$1)^($A99-$A$4))</f>
        <v>0</v>
      </c>
      <c r="P99" s="3">
        <f>'SOR Undiscounted'!P73/((1+$B$1)^($A99-$A$4))</f>
        <v>0</v>
      </c>
      <c r="Q99" s="3">
        <f>'SOR Undiscounted'!Q73/((1+$B$1)^($A99-$A$4))</f>
        <v>0</v>
      </c>
      <c r="R99" s="3">
        <f>'SOR Undiscounted'!R73/((1+$B$1)^($A99-$A$4))</f>
        <v>0</v>
      </c>
      <c r="S99" s="14"/>
      <c r="T99" s="3">
        <f>'SOR Undiscounted'!T73/((1+$B$1)^($A99-$A$4))</f>
        <v>0</v>
      </c>
      <c r="U99" s="3">
        <f>'SOR Undiscounted'!U73/((1+$B$1)^($A99-$A$4))</f>
        <v>0</v>
      </c>
      <c r="V99" s="3">
        <f>'SOR Undiscounted'!V73/((1+$B$1)^($A99-$A$4))</f>
        <v>0</v>
      </c>
      <c r="W99" s="3">
        <f>'SOR Undiscounted'!W73/((1+$B$1)^($A99-$A$4))</f>
        <v>0</v>
      </c>
      <c r="X99" s="3">
        <f>'SOR Undiscounted'!X73/((1+$B$1)^($A99-$A$4))</f>
        <v>0</v>
      </c>
      <c r="Y99" s="3">
        <f>'SOR Undiscounted'!Y73/((1+$B$1)^($A99-$A$4))</f>
        <v>0</v>
      </c>
      <c r="Z99" s="3">
        <f>'SOR Undiscounted'!Z73/((1+$B$1)^($A99-$A$4))</f>
        <v>0</v>
      </c>
      <c r="AA99" s="3">
        <f>'SOR Undiscounted'!AA73/((1+$B$1)^($A99-$A$4))</f>
        <v>0</v>
      </c>
      <c r="AB99" s="1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0">
        <v>2036</v>
      </c>
      <c r="B100" s="3">
        <f>'SOR Undiscounted'!B74/((1+$B$1)^($A100-$A$4))</f>
        <v>0</v>
      </c>
      <c r="C100" s="3">
        <f>'SOR Undiscounted'!C74/((1+$B$1)^($A100-$A$4))</f>
        <v>0</v>
      </c>
      <c r="D100" s="3">
        <f>'SOR Undiscounted'!D74/((1+$B$1)^($A100-$A$4))</f>
        <v>0</v>
      </c>
      <c r="E100" s="3">
        <f>'SOR Undiscounted'!E74/((1+$B$1)^($A100-$A$4))</f>
        <v>0</v>
      </c>
      <c r="F100" s="3">
        <f>'SOR Undiscounted'!F74/((1+$B$1)^($A100-$A$4))</f>
        <v>0</v>
      </c>
      <c r="G100" s="3">
        <f>'SOR Undiscounted'!G74/((1+$B$1)^($A100-$A$4))</f>
        <v>0</v>
      </c>
      <c r="H100" s="3">
        <f>'SOR Undiscounted'!H74/((1+$B$1)^($A100-$A$4))</f>
        <v>0</v>
      </c>
      <c r="I100" s="3">
        <f>'SOR Undiscounted'!I74/((1+$B$1)^($A100-$A$4))</f>
        <v>0</v>
      </c>
      <c r="J100" s="14"/>
      <c r="K100" s="3">
        <f>'SOR Undiscounted'!K74/((1+$B$1)^($A100-$A$4))</f>
        <v>0</v>
      </c>
      <c r="L100" s="3">
        <f>'SOR Undiscounted'!L74/((1+$B$1)^($A100-$A$4))</f>
        <v>0</v>
      </c>
      <c r="M100" s="3">
        <f>'SOR Undiscounted'!M74/((1+$B$1)^($A100-$A$4))</f>
        <v>0</v>
      </c>
      <c r="N100" s="3">
        <f>'SOR Undiscounted'!N74/((1+$B$1)^($A100-$A$4))</f>
        <v>0</v>
      </c>
      <c r="O100" s="3">
        <f>'SOR Undiscounted'!O74/((1+$B$1)^($A100-$A$4))</f>
        <v>0</v>
      </c>
      <c r="P100" s="3">
        <f>'SOR Undiscounted'!P74/((1+$B$1)^($A100-$A$4))</f>
        <v>0</v>
      </c>
      <c r="Q100" s="3">
        <f>'SOR Undiscounted'!Q74/((1+$B$1)^($A100-$A$4))</f>
        <v>0</v>
      </c>
      <c r="R100" s="3">
        <f>'SOR Undiscounted'!R74/((1+$B$1)^($A100-$A$4))</f>
        <v>0</v>
      </c>
      <c r="S100" s="14"/>
      <c r="T100" s="3">
        <f>'SOR Undiscounted'!T74/((1+$B$1)^($A100-$A$4))</f>
        <v>0</v>
      </c>
      <c r="U100" s="3">
        <f>'SOR Undiscounted'!U74/((1+$B$1)^($A100-$A$4))</f>
        <v>0</v>
      </c>
      <c r="V100" s="3">
        <f>'SOR Undiscounted'!V74/((1+$B$1)^($A100-$A$4))</f>
        <v>0</v>
      </c>
      <c r="W100" s="3">
        <f>'SOR Undiscounted'!W74/((1+$B$1)^($A100-$A$4))</f>
        <v>0</v>
      </c>
      <c r="X100" s="3">
        <f>'SOR Undiscounted'!X74/((1+$B$1)^($A100-$A$4))</f>
        <v>0</v>
      </c>
      <c r="Y100" s="3">
        <f>'SOR Undiscounted'!Y74/((1+$B$1)^($A100-$A$4))</f>
        <v>0</v>
      </c>
      <c r="Z100" s="3">
        <f>'SOR Undiscounted'!Z74/((1+$B$1)^($A100-$A$4))</f>
        <v>0</v>
      </c>
      <c r="AA100" s="3">
        <f>'SOR Undiscounted'!AA74/((1+$B$1)^($A100-$A$4))</f>
        <v>0</v>
      </c>
      <c r="AB100" s="1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0">
        <v>2037</v>
      </c>
      <c r="B101" s="3">
        <f>'SOR Undiscounted'!B75/((1+$B$1)^($A101-$A$4))</f>
        <v>0</v>
      </c>
      <c r="C101" s="3">
        <f>'SOR Undiscounted'!C75/((1+$B$1)^($A101-$A$4))</f>
        <v>0</v>
      </c>
      <c r="D101" s="3">
        <f>'SOR Undiscounted'!D75/((1+$B$1)^($A101-$A$4))</f>
        <v>0</v>
      </c>
      <c r="E101" s="3">
        <f>'SOR Undiscounted'!E75/((1+$B$1)^($A101-$A$4))</f>
        <v>0</v>
      </c>
      <c r="F101" s="3">
        <f>'SOR Undiscounted'!F75/((1+$B$1)^($A101-$A$4))</f>
        <v>0</v>
      </c>
      <c r="G101" s="3">
        <f>'SOR Undiscounted'!G75/((1+$B$1)^($A101-$A$4))</f>
        <v>0</v>
      </c>
      <c r="H101" s="3">
        <f>'SOR Undiscounted'!H75/((1+$B$1)^($A101-$A$4))</f>
        <v>0</v>
      </c>
      <c r="I101" s="3">
        <f>'SOR Undiscounted'!I75/((1+$B$1)^($A101-$A$4))</f>
        <v>0</v>
      </c>
      <c r="J101" s="14"/>
      <c r="K101" s="3">
        <f>'SOR Undiscounted'!K75/((1+$B$1)^($A101-$A$4))</f>
        <v>0</v>
      </c>
      <c r="L101" s="3">
        <f>'SOR Undiscounted'!L75/((1+$B$1)^($A101-$A$4))</f>
        <v>0</v>
      </c>
      <c r="M101" s="3">
        <f>'SOR Undiscounted'!M75/((1+$B$1)^($A101-$A$4))</f>
        <v>0</v>
      </c>
      <c r="N101" s="3">
        <f>'SOR Undiscounted'!N75/((1+$B$1)^($A101-$A$4))</f>
        <v>0</v>
      </c>
      <c r="O101" s="3">
        <f>'SOR Undiscounted'!O75/((1+$B$1)^($A101-$A$4))</f>
        <v>0</v>
      </c>
      <c r="P101" s="3">
        <f>'SOR Undiscounted'!P75/((1+$B$1)^($A101-$A$4))</f>
        <v>0</v>
      </c>
      <c r="Q101" s="3">
        <f>'SOR Undiscounted'!Q75/((1+$B$1)^($A101-$A$4))</f>
        <v>0</v>
      </c>
      <c r="R101" s="3">
        <f>'SOR Undiscounted'!R75/((1+$B$1)^($A101-$A$4))</f>
        <v>0</v>
      </c>
      <c r="S101" s="14"/>
      <c r="T101" s="3">
        <f>'SOR Undiscounted'!T75/((1+$B$1)^($A101-$A$4))</f>
        <v>0</v>
      </c>
      <c r="U101" s="3">
        <f>'SOR Undiscounted'!U75/((1+$B$1)^($A101-$A$4))</f>
        <v>0</v>
      </c>
      <c r="V101" s="3">
        <f>'SOR Undiscounted'!V75/((1+$B$1)^($A101-$A$4))</f>
        <v>0</v>
      </c>
      <c r="W101" s="3">
        <f>'SOR Undiscounted'!W75/((1+$B$1)^($A101-$A$4))</f>
        <v>0</v>
      </c>
      <c r="X101" s="3">
        <f>'SOR Undiscounted'!X75/((1+$B$1)^($A101-$A$4))</f>
        <v>0</v>
      </c>
      <c r="Y101" s="3">
        <f>'SOR Undiscounted'!Y75/((1+$B$1)^($A101-$A$4))</f>
        <v>0</v>
      </c>
      <c r="Z101" s="3">
        <f>'SOR Undiscounted'!Z75/((1+$B$1)^($A101-$A$4))</f>
        <v>0</v>
      </c>
      <c r="AA101" s="3">
        <f>'SOR Undiscounted'!AA75/((1+$B$1)^($A101-$A$4))</f>
        <v>0</v>
      </c>
      <c r="AB101" s="1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0">
        <v>2038</v>
      </c>
      <c r="B102" s="3">
        <f>'SOR Undiscounted'!B76/((1+$B$1)^($A102-$A$4))</f>
        <v>0</v>
      </c>
      <c r="C102" s="3">
        <f>'SOR Undiscounted'!C76/((1+$B$1)^($A102-$A$4))</f>
        <v>0</v>
      </c>
      <c r="D102" s="3">
        <f>'SOR Undiscounted'!D76/((1+$B$1)^($A102-$A$4))</f>
        <v>0</v>
      </c>
      <c r="E102" s="3">
        <f>'SOR Undiscounted'!E76/((1+$B$1)^($A102-$A$4))</f>
        <v>0</v>
      </c>
      <c r="F102" s="3">
        <f>'SOR Undiscounted'!F76/((1+$B$1)^($A102-$A$4))</f>
        <v>0</v>
      </c>
      <c r="G102" s="3">
        <f>'SOR Undiscounted'!G76/((1+$B$1)^($A102-$A$4))</f>
        <v>0</v>
      </c>
      <c r="H102" s="3">
        <f>'SOR Undiscounted'!H76/((1+$B$1)^($A102-$A$4))</f>
        <v>0</v>
      </c>
      <c r="I102" s="3">
        <f>'SOR Undiscounted'!I76/((1+$B$1)^($A102-$A$4))</f>
        <v>0</v>
      </c>
      <c r="J102" s="14"/>
      <c r="K102" s="3">
        <f>'SOR Undiscounted'!K76/((1+$B$1)^($A102-$A$4))</f>
        <v>0</v>
      </c>
      <c r="L102" s="3">
        <f>'SOR Undiscounted'!L76/((1+$B$1)^($A102-$A$4))</f>
        <v>0</v>
      </c>
      <c r="M102" s="3">
        <f>'SOR Undiscounted'!M76/((1+$B$1)^($A102-$A$4))</f>
        <v>0</v>
      </c>
      <c r="N102" s="3">
        <f>'SOR Undiscounted'!N76/((1+$B$1)^($A102-$A$4))</f>
        <v>0</v>
      </c>
      <c r="O102" s="3">
        <f>'SOR Undiscounted'!O76/((1+$B$1)^($A102-$A$4))</f>
        <v>0</v>
      </c>
      <c r="P102" s="3">
        <f>'SOR Undiscounted'!P76/((1+$B$1)^($A102-$A$4))</f>
        <v>0</v>
      </c>
      <c r="Q102" s="3">
        <f>'SOR Undiscounted'!Q76/((1+$B$1)^($A102-$A$4))</f>
        <v>0</v>
      </c>
      <c r="R102" s="3">
        <f>'SOR Undiscounted'!R76/((1+$B$1)^($A102-$A$4))</f>
        <v>0</v>
      </c>
      <c r="S102" s="14"/>
      <c r="T102" s="3">
        <f>'SOR Undiscounted'!T76/((1+$B$1)^($A102-$A$4))</f>
        <v>0</v>
      </c>
      <c r="U102" s="3">
        <f>'SOR Undiscounted'!U76/((1+$B$1)^($A102-$A$4))</f>
        <v>0</v>
      </c>
      <c r="V102" s="3">
        <f>'SOR Undiscounted'!V76/((1+$B$1)^($A102-$A$4))</f>
        <v>0</v>
      </c>
      <c r="W102" s="3">
        <f>'SOR Undiscounted'!W76/((1+$B$1)^($A102-$A$4))</f>
        <v>0</v>
      </c>
      <c r="X102" s="3">
        <f>'SOR Undiscounted'!X76/((1+$B$1)^($A102-$A$4))</f>
        <v>0</v>
      </c>
      <c r="Y102" s="3">
        <f>'SOR Undiscounted'!Y76/((1+$B$1)^($A102-$A$4))</f>
        <v>0</v>
      </c>
      <c r="Z102" s="3">
        <f>'SOR Undiscounted'!Z76/((1+$B$1)^($A102-$A$4))</f>
        <v>0</v>
      </c>
      <c r="AA102" s="3">
        <f>'SOR Undiscounted'!AA76/((1+$B$1)^($A102-$A$4))</f>
        <v>0</v>
      </c>
      <c r="AB102" s="1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0">
        <v>2039</v>
      </c>
      <c r="B103" s="3">
        <f>'SOR Undiscounted'!B77/((1+$B$1)^($A103-$A$4))</f>
        <v>0</v>
      </c>
      <c r="C103" s="3">
        <f>'SOR Undiscounted'!C77/((1+$B$1)^($A103-$A$4))</f>
        <v>0</v>
      </c>
      <c r="D103" s="3">
        <f>'SOR Undiscounted'!D77/((1+$B$1)^($A103-$A$4))</f>
        <v>0</v>
      </c>
      <c r="E103" s="3">
        <f>'SOR Undiscounted'!E77/((1+$B$1)^($A103-$A$4))</f>
        <v>0</v>
      </c>
      <c r="F103" s="3">
        <f>'SOR Undiscounted'!F77/((1+$B$1)^($A103-$A$4))</f>
        <v>0</v>
      </c>
      <c r="G103" s="3">
        <f>'SOR Undiscounted'!G77/((1+$B$1)^($A103-$A$4))</f>
        <v>0</v>
      </c>
      <c r="H103" s="3">
        <f>'SOR Undiscounted'!H77/((1+$B$1)^($A103-$A$4))</f>
        <v>0</v>
      </c>
      <c r="I103" s="3">
        <f>'SOR Undiscounted'!I77/((1+$B$1)^($A103-$A$4))</f>
        <v>0</v>
      </c>
      <c r="J103" s="14"/>
      <c r="K103" s="3">
        <f>'SOR Undiscounted'!K77/((1+$B$1)^($A103-$A$4))</f>
        <v>0</v>
      </c>
      <c r="L103" s="3">
        <f>'SOR Undiscounted'!L77/((1+$B$1)^($A103-$A$4))</f>
        <v>0</v>
      </c>
      <c r="M103" s="3">
        <f>'SOR Undiscounted'!M77/((1+$B$1)^($A103-$A$4))</f>
        <v>0</v>
      </c>
      <c r="N103" s="3">
        <f>'SOR Undiscounted'!N77/((1+$B$1)^($A103-$A$4))</f>
        <v>0</v>
      </c>
      <c r="O103" s="3">
        <f>'SOR Undiscounted'!O77/((1+$B$1)^($A103-$A$4))</f>
        <v>0</v>
      </c>
      <c r="P103" s="3">
        <f>'SOR Undiscounted'!P77/((1+$B$1)^($A103-$A$4))</f>
        <v>0</v>
      </c>
      <c r="Q103" s="3">
        <f>'SOR Undiscounted'!Q77/((1+$B$1)^($A103-$A$4))</f>
        <v>0</v>
      </c>
      <c r="R103" s="3">
        <f>'SOR Undiscounted'!R77/((1+$B$1)^($A103-$A$4))</f>
        <v>0</v>
      </c>
      <c r="S103" s="14"/>
      <c r="T103" s="3">
        <f>'SOR Undiscounted'!T77/((1+$B$1)^($A103-$A$4))</f>
        <v>0</v>
      </c>
      <c r="U103" s="3">
        <f>'SOR Undiscounted'!U77/((1+$B$1)^($A103-$A$4))</f>
        <v>0</v>
      </c>
      <c r="V103" s="3">
        <f>'SOR Undiscounted'!V77/((1+$B$1)^($A103-$A$4))</f>
        <v>0</v>
      </c>
      <c r="W103" s="3">
        <f>'SOR Undiscounted'!W77/((1+$B$1)^($A103-$A$4))</f>
        <v>0</v>
      </c>
      <c r="X103" s="3">
        <f>'SOR Undiscounted'!X77/((1+$B$1)^($A103-$A$4))</f>
        <v>0</v>
      </c>
      <c r="Y103" s="3">
        <f>'SOR Undiscounted'!Y77/((1+$B$1)^($A103-$A$4))</f>
        <v>0</v>
      </c>
      <c r="Z103" s="3">
        <f>'SOR Undiscounted'!Z77/((1+$B$1)^($A103-$A$4))</f>
        <v>0</v>
      </c>
      <c r="AA103" s="3">
        <f>'SOR Undiscounted'!AA77/((1+$B$1)^($A103-$A$4))</f>
        <v>0</v>
      </c>
      <c r="AB103" s="1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0">
        <v>2040</v>
      </c>
      <c r="B104" s="3">
        <f>'SOR Undiscounted'!B78/((1+$B$1)^($A104-$A$4))</f>
        <v>0</v>
      </c>
      <c r="C104" s="3">
        <f>'SOR Undiscounted'!C78/((1+$B$1)^($A104-$A$4))</f>
        <v>0</v>
      </c>
      <c r="D104" s="3">
        <f>'SOR Undiscounted'!D78/((1+$B$1)^($A104-$A$4))</f>
        <v>0</v>
      </c>
      <c r="E104" s="3">
        <f>'SOR Undiscounted'!E78/((1+$B$1)^($A104-$A$4))</f>
        <v>0</v>
      </c>
      <c r="F104" s="3">
        <f>'SOR Undiscounted'!F78/((1+$B$1)^($A104-$A$4))</f>
        <v>0</v>
      </c>
      <c r="G104" s="3">
        <f>'SOR Undiscounted'!G78/((1+$B$1)^($A104-$A$4))</f>
        <v>0</v>
      </c>
      <c r="H104" s="3">
        <f>'SOR Undiscounted'!H78/((1+$B$1)^($A104-$A$4))</f>
        <v>0</v>
      </c>
      <c r="I104" s="3">
        <f>'SOR Undiscounted'!I78/((1+$B$1)^($A104-$A$4))</f>
        <v>0</v>
      </c>
      <c r="J104" s="14"/>
      <c r="K104" s="3">
        <f>'SOR Undiscounted'!K78/((1+$B$1)^($A104-$A$4))</f>
        <v>0</v>
      </c>
      <c r="L104" s="3">
        <f>'SOR Undiscounted'!L78/((1+$B$1)^($A104-$A$4))</f>
        <v>0</v>
      </c>
      <c r="M104" s="3">
        <f>'SOR Undiscounted'!M78/((1+$B$1)^($A104-$A$4))</f>
        <v>0</v>
      </c>
      <c r="N104" s="3">
        <f>'SOR Undiscounted'!N78/((1+$B$1)^($A104-$A$4))</f>
        <v>0</v>
      </c>
      <c r="O104" s="3">
        <f>'SOR Undiscounted'!O78/((1+$B$1)^($A104-$A$4))</f>
        <v>0</v>
      </c>
      <c r="P104" s="3">
        <f>'SOR Undiscounted'!P78/((1+$B$1)^($A104-$A$4))</f>
        <v>0</v>
      </c>
      <c r="Q104" s="3">
        <f>'SOR Undiscounted'!Q78/((1+$B$1)^($A104-$A$4))</f>
        <v>0</v>
      </c>
      <c r="R104" s="3">
        <f>'SOR Undiscounted'!R78/((1+$B$1)^($A104-$A$4))</f>
        <v>0</v>
      </c>
      <c r="S104" s="14"/>
      <c r="T104" s="3">
        <f>'SOR Undiscounted'!T78/((1+$B$1)^($A104-$A$4))</f>
        <v>0</v>
      </c>
      <c r="U104" s="3">
        <f>'SOR Undiscounted'!U78/((1+$B$1)^($A104-$A$4))</f>
        <v>0</v>
      </c>
      <c r="V104" s="3">
        <f>'SOR Undiscounted'!V78/((1+$B$1)^($A104-$A$4))</f>
        <v>0</v>
      </c>
      <c r="W104" s="3">
        <f>'SOR Undiscounted'!W78/((1+$B$1)^($A104-$A$4))</f>
        <v>0</v>
      </c>
      <c r="X104" s="3">
        <f>'SOR Undiscounted'!X78/((1+$B$1)^($A104-$A$4))</f>
        <v>0</v>
      </c>
      <c r="Y104" s="3">
        <f>'SOR Undiscounted'!Y78/((1+$B$1)^($A104-$A$4))</f>
        <v>0</v>
      </c>
      <c r="Z104" s="3">
        <f>'SOR Undiscounted'!Z78/((1+$B$1)^($A104-$A$4))</f>
        <v>0</v>
      </c>
      <c r="AA104" s="3">
        <f>'SOR Undiscounted'!AA78/((1+$B$1)^($A104-$A$4))</f>
        <v>0</v>
      </c>
      <c r="AB104" s="14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12">SUM(C84:C104)</f>
        <v>0</v>
      </c>
      <c r="D105" s="13">
        <f t="shared" si="12"/>
        <v>0</v>
      </c>
      <c r="E105" s="13">
        <f t="shared" si="12"/>
        <v>0</v>
      </c>
      <c r="F105" s="13">
        <f t="shared" si="12"/>
        <v>0</v>
      </c>
      <c r="G105" s="13">
        <f t="shared" si="12"/>
        <v>0</v>
      </c>
      <c r="H105" s="13">
        <f t="shared" si="12"/>
        <v>0</v>
      </c>
      <c r="I105" s="13">
        <f t="shared" ref="I105" si="13">SUM(I84:I104)</f>
        <v>0</v>
      </c>
      <c r="J105" s="14"/>
      <c r="K105" s="13">
        <f t="shared" ref="K105:Q105" si="14">SUM(K84:K104)</f>
        <v>0</v>
      </c>
      <c r="L105" s="13">
        <f t="shared" si="14"/>
        <v>0</v>
      </c>
      <c r="M105" s="13">
        <f t="shared" si="14"/>
        <v>0</v>
      </c>
      <c r="N105" s="13">
        <f t="shared" si="14"/>
        <v>0</v>
      </c>
      <c r="O105" s="13">
        <f t="shared" si="14"/>
        <v>0</v>
      </c>
      <c r="P105" s="13">
        <f t="shared" si="14"/>
        <v>0</v>
      </c>
      <c r="Q105" s="13">
        <f t="shared" si="14"/>
        <v>0</v>
      </c>
      <c r="R105" s="13">
        <f t="shared" ref="R105" si="15">SUM(R84:R104)</f>
        <v>0</v>
      </c>
      <c r="S105" s="14"/>
      <c r="T105" s="13">
        <f t="shared" ref="T105:Z105" si="16">SUM(T84:T104)</f>
        <v>0</v>
      </c>
      <c r="U105" s="13">
        <f t="shared" si="16"/>
        <v>0</v>
      </c>
      <c r="V105" s="13">
        <f t="shared" si="16"/>
        <v>0</v>
      </c>
      <c r="W105" s="13">
        <f t="shared" si="16"/>
        <v>0</v>
      </c>
      <c r="X105" s="13">
        <f t="shared" si="16"/>
        <v>0</v>
      </c>
      <c r="Y105" s="13">
        <f t="shared" si="16"/>
        <v>0</v>
      </c>
      <c r="Z105" s="13">
        <f t="shared" si="16"/>
        <v>0</v>
      </c>
      <c r="AA105" s="13">
        <f t="shared" ref="AA105" si="17">SUM(AA84:AA104)</f>
        <v>0</v>
      </c>
      <c r="AB105" s="14"/>
    </row>
    <row r="106" spans="1:57" x14ac:dyDescent="0.25">
      <c r="AP106" s="18"/>
      <c r="BD106" s="18"/>
    </row>
    <row r="108" spans="1:57" ht="30" x14ac:dyDescent="0.25">
      <c r="A108" s="6" t="s">
        <v>70</v>
      </c>
    </row>
    <row r="109" spans="1:57" x14ac:dyDescent="0.25">
      <c r="A109" s="6"/>
      <c r="B109" s="5" t="s">
        <v>57</v>
      </c>
      <c r="C109" s="5"/>
      <c r="D109" s="5"/>
      <c r="E109" s="5"/>
      <c r="F109" s="5"/>
      <c r="G109" s="5"/>
      <c r="H109" s="5"/>
      <c r="I109" s="5"/>
      <c r="K109" s="5" t="s">
        <v>58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0" t="s">
        <v>0</v>
      </c>
      <c r="B110" s="30" t="s">
        <v>4</v>
      </c>
      <c r="C110" s="30" t="s">
        <v>5</v>
      </c>
      <c r="D110" s="30" t="s">
        <v>6</v>
      </c>
      <c r="E110" s="30" t="s">
        <v>7</v>
      </c>
      <c r="F110" s="30" t="s">
        <v>8</v>
      </c>
      <c r="G110" s="30" t="s">
        <v>9</v>
      </c>
      <c r="H110" s="30" t="s">
        <v>10</v>
      </c>
      <c r="I110" s="30" t="s">
        <v>14</v>
      </c>
      <c r="K110" s="30" t="s">
        <v>4</v>
      </c>
      <c r="L110" s="30" t="s">
        <v>5</v>
      </c>
      <c r="M110" s="30" t="s">
        <v>6</v>
      </c>
      <c r="N110" s="30" t="s">
        <v>7</v>
      </c>
      <c r="O110" s="30" t="s">
        <v>8</v>
      </c>
      <c r="P110" s="30" t="s">
        <v>9</v>
      </c>
      <c r="Q110" s="30" t="s">
        <v>10</v>
      </c>
      <c r="R110" s="30" t="s">
        <v>14</v>
      </c>
      <c r="T110" s="30" t="s">
        <v>4</v>
      </c>
      <c r="U110" s="30" t="s">
        <v>5</v>
      </c>
      <c r="V110" s="30" t="s">
        <v>6</v>
      </c>
      <c r="W110" s="30" t="s">
        <v>7</v>
      </c>
      <c r="X110" s="30" t="s">
        <v>8</v>
      </c>
      <c r="Y110" s="30" t="s">
        <v>9</v>
      </c>
      <c r="Z110" s="30" t="s">
        <v>10</v>
      </c>
      <c r="AA110" s="30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0">
        <v>2020</v>
      </c>
      <c r="B111" s="3">
        <f>'SOR Undiscounted'!B85/((1+$B$1)^($A111-$A$4))</f>
        <v>0</v>
      </c>
      <c r="C111" s="3">
        <f>'SOR Undiscounted'!C85/((1+$B$1)^($A111-$A$4))</f>
        <v>0</v>
      </c>
      <c r="D111" s="3">
        <f>'SOR Undiscounted'!D85/((1+$B$1)^($A111-$A$4))</f>
        <v>0</v>
      </c>
      <c r="E111" s="3">
        <f>'SOR Undiscounted'!E85/((1+$B$1)^($A111-$A$4))</f>
        <v>0</v>
      </c>
      <c r="F111" s="3">
        <f>'SOR Undiscounted'!F85/((1+$B$1)^($A111-$A$4))</f>
        <v>0</v>
      </c>
      <c r="G111" s="3">
        <f>'SOR Undiscounted'!G85/((1+$B$1)^($A111-$A$4))</f>
        <v>0</v>
      </c>
      <c r="H111" s="3">
        <f>'SOR Undiscounted'!H85/((1+$B$1)^($A111-$A$4))</f>
        <v>0</v>
      </c>
      <c r="I111" s="3">
        <f>'SOR Undiscounted'!I85/((1+$B$1)^($A111-$A$4))</f>
        <v>0</v>
      </c>
      <c r="J111" s="14"/>
      <c r="K111" s="3">
        <f>'SOR Undiscounted'!K85/((1+$B$1)^($A111-$A$4))</f>
        <v>0</v>
      </c>
      <c r="L111" s="3">
        <f>'SOR Undiscounted'!L85/((1+$B$1)^($A111-$A$4))</f>
        <v>0</v>
      </c>
      <c r="M111" s="3">
        <f>'SOR Undiscounted'!M85/((1+$B$1)^($A111-$A$4))</f>
        <v>0</v>
      </c>
      <c r="N111" s="3">
        <f>'SOR Undiscounted'!N85/((1+$B$1)^($A111-$A$4))</f>
        <v>0</v>
      </c>
      <c r="O111" s="3">
        <f>'SOR Undiscounted'!O85/((1+$B$1)^($A111-$A$4))</f>
        <v>0</v>
      </c>
      <c r="P111" s="3">
        <f>'SOR Undiscounted'!P85/((1+$B$1)^($A111-$A$4))</f>
        <v>0</v>
      </c>
      <c r="Q111" s="3">
        <f>'SOR Undiscounted'!Q85/((1+$B$1)^($A111-$A$4))</f>
        <v>0</v>
      </c>
      <c r="R111" s="3">
        <f>'SOR Undiscounted'!R85/((1+$B$1)^($A111-$A$4))</f>
        <v>0</v>
      </c>
      <c r="S111" s="14"/>
      <c r="T111" s="3">
        <f>'SOR Undiscounted'!T85/((1+$B$1)^($A111-$A$4))</f>
        <v>0</v>
      </c>
      <c r="U111" s="3">
        <f>'SOR Undiscounted'!U85/((1+$B$1)^($A111-$A$4))</f>
        <v>0</v>
      </c>
      <c r="V111" s="3">
        <f>'SOR Undiscounted'!V85/((1+$B$1)^($A111-$A$4))</f>
        <v>0</v>
      </c>
      <c r="W111" s="3">
        <f>'SOR Undiscounted'!W85/((1+$B$1)^($A111-$A$4))</f>
        <v>0</v>
      </c>
      <c r="X111" s="3">
        <f>'SOR Undiscounted'!X85/((1+$B$1)^($A111-$A$4))</f>
        <v>0</v>
      </c>
      <c r="Y111" s="3">
        <f>'SOR Undiscounted'!Y85/((1+$B$1)^($A111-$A$4))</f>
        <v>0</v>
      </c>
      <c r="Z111" s="3">
        <f>'SOR Undiscounted'!Z85/((1+$B$1)^($A111-$A$4))</f>
        <v>0</v>
      </c>
      <c r="AA111" s="3">
        <f>'SOR Undiscounted'!AA85/((1+$B$1)^($A111-$A$4))</f>
        <v>0</v>
      </c>
      <c r="AB111" s="14"/>
    </row>
    <row r="112" spans="1:57" s="16" customFormat="1" x14ac:dyDescent="0.25">
      <c r="A112" s="30">
        <v>2021</v>
      </c>
      <c r="B112" s="3">
        <f>'SOR Undiscounted'!B86/((1+$B$1)^($A112-$A$4))</f>
        <v>0</v>
      </c>
      <c r="C112" s="3">
        <f>'SOR Undiscounted'!C86/((1+$B$1)^($A112-$A$4))</f>
        <v>0</v>
      </c>
      <c r="D112" s="3">
        <f>'SOR Undiscounted'!D86/((1+$B$1)^($A112-$A$4))</f>
        <v>0</v>
      </c>
      <c r="E112" s="3">
        <f>'SOR Undiscounted'!E86/((1+$B$1)^($A112-$A$4))</f>
        <v>0</v>
      </c>
      <c r="F112" s="3">
        <f>'SOR Undiscounted'!F86/((1+$B$1)^($A112-$A$4))</f>
        <v>0</v>
      </c>
      <c r="G112" s="3">
        <f>'SOR Undiscounted'!G86/((1+$B$1)^($A112-$A$4))</f>
        <v>0</v>
      </c>
      <c r="H112" s="3">
        <f>'SOR Undiscounted'!H86/((1+$B$1)^($A112-$A$4))</f>
        <v>0</v>
      </c>
      <c r="I112" s="3">
        <f>'SOR Undiscounted'!I86/((1+$B$1)^($A112-$A$4))</f>
        <v>0</v>
      </c>
      <c r="J112" s="14"/>
      <c r="K112" s="3">
        <f>'SOR Undiscounted'!K86/((1+$B$1)^($A112-$A$4))</f>
        <v>0</v>
      </c>
      <c r="L112" s="3">
        <f>'SOR Undiscounted'!L86/((1+$B$1)^($A112-$A$4))</f>
        <v>0</v>
      </c>
      <c r="M112" s="3">
        <f>'SOR Undiscounted'!M86/((1+$B$1)^($A112-$A$4))</f>
        <v>0</v>
      </c>
      <c r="N112" s="3">
        <f>'SOR Undiscounted'!N86/((1+$B$1)^($A112-$A$4))</f>
        <v>0</v>
      </c>
      <c r="O112" s="3">
        <f>'SOR Undiscounted'!O86/((1+$B$1)^($A112-$A$4))</f>
        <v>0</v>
      </c>
      <c r="P112" s="3">
        <f>'SOR Undiscounted'!P86/((1+$B$1)^($A112-$A$4))</f>
        <v>0</v>
      </c>
      <c r="Q112" s="3">
        <f>'SOR Undiscounted'!Q86/((1+$B$1)^($A112-$A$4))</f>
        <v>0</v>
      </c>
      <c r="R112" s="3">
        <f>'SOR Undiscounted'!R86/((1+$B$1)^($A112-$A$4))</f>
        <v>0</v>
      </c>
      <c r="S112" s="14"/>
      <c r="T112" s="3">
        <f>'SOR Undiscounted'!T86/((1+$B$1)^($A112-$A$4))</f>
        <v>0</v>
      </c>
      <c r="U112" s="3">
        <f>'SOR Undiscounted'!U86/((1+$B$1)^($A112-$A$4))</f>
        <v>0</v>
      </c>
      <c r="V112" s="3">
        <f>'SOR Undiscounted'!V86/((1+$B$1)^($A112-$A$4))</f>
        <v>0</v>
      </c>
      <c r="W112" s="3">
        <f>'SOR Undiscounted'!W86/((1+$B$1)^($A112-$A$4))</f>
        <v>0</v>
      </c>
      <c r="X112" s="3">
        <f>'SOR Undiscounted'!X86/((1+$B$1)^($A112-$A$4))</f>
        <v>0</v>
      </c>
      <c r="Y112" s="3">
        <f>'SOR Undiscounted'!Y86/((1+$B$1)^($A112-$A$4))</f>
        <v>0</v>
      </c>
      <c r="Z112" s="3">
        <f>'SOR Undiscounted'!Z86/((1+$B$1)^($A112-$A$4))</f>
        <v>0</v>
      </c>
      <c r="AA112" s="3">
        <f>'SOR Undiscounted'!AA86/((1+$B$1)^($A112-$A$4))</f>
        <v>0</v>
      </c>
      <c r="AB112" s="14"/>
    </row>
    <row r="113" spans="1:28" s="16" customFormat="1" x14ac:dyDescent="0.25">
      <c r="A113" s="30">
        <v>2022</v>
      </c>
      <c r="B113" s="3">
        <f>'SOR Undiscounted'!B87/((1+$B$1)^($A113-$A$4))</f>
        <v>0</v>
      </c>
      <c r="C113" s="3">
        <f>'SOR Undiscounted'!C87/((1+$B$1)^($A113-$A$4))</f>
        <v>0</v>
      </c>
      <c r="D113" s="3">
        <f>'SOR Undiscounted'!D87/((1+$B$1)^($A113-$A$4))</f>
        <v>0</v>
      </c>
      <c r="E113" s="3">
        <f>'SOR Undiscounted'!E87/((1+$B$1)^($A113-$A$4))</f>
        <v>0</v>
      </c>
      <c r="F113" s="3">
        <f>'SOR Undiscounted'!F87/((1+$B$1)^($A113-$A$4))</f>
        <v>0</v>
      </c>
      <c r="G113" s="3">
        <f>'SOR Undiscounted'!G87/((1+$B$1)^($A113-$A$4))</f>
        <v>0</v>
      </c>
      <c r="H113" s="3">
        <f>'SOR Undiscounted'!H87/((1+$B$1)^($A113-$A$4))</f>
        <v>0</v>
      </c>
      <c r="I113" s="3">
        <f>'SOR Undiscounted'!I87/((1+$B$1)^($A113-$A$4))</f>
        <v>0</v>
      </c>
      <c r="J113" s="14"/>
      <c r="K113" s="3">
        <f>'SOR Undiscounted'!K87/((1+$B$1)^($A113-$A$4))</f>
        <v>0</v>
      </c>
      <c r="L113" s="3">
        <f>'SOR Undiscounted'!L87/((1+$B$1)^($A113-$A$4))</f>
        <v>0</v>
      </c>
      <c r="M113" s="3">
        <f>'SOR Undiscounted'!M87/((1+$B$1)^($A113-$A$4))</f>
        <v>0</v>
      </c>
      <c r="N113" s="3">
        <f>'SOR Undiscounted'!N87/((1+$B$1)^($A113-$A$4))</f>
        <v>0</v>
      </c>
      <c r="O113" s="3">
        <f>'SOR Undiscounted'!O87/((1+$B$1)^($A113-$A$4))</f>
        <v>0</v>
      </c>
      <c r="P113" s="3">
        <f>'SOR Undiscounted'!P87/((1+$B$1)^($A113-$A$4))</f>
        <v>0</v>
      </c>
      <c r="Q113" s="3">
        <f>'SOR Undiscounted'!Q87/((1+$B$1)^($A113-$A$4))</f>
        <v>0</v>
      </c>
      <c r="R113" s="3">
        <f>'SOR Undiscounted'!R87/((1+$B$1)^($A113-$A$4))</f>
        <v>0</v>
      </c>
      <c r="S113" s="14"/>
      <c r="T113" s="3">
        <f>'SOR Undiscounted'!T87/((1+$B$1)^($A113-$A$4))</f>
        <v>0</v>
      </c>
      <c r="U113" s="3">
        <f>'SOR Undiscounted'!U87/((1+$B$1)^($A113-$A$4))</f>
        <v>0</v>
      </c>
      <c r="V113" s="3">
        <f>'SOR Undiscounted'!V87/((1+$B$1)^($A113-$A$4))</f>
        <v>0</v>
      </c>
      <c r="W113" s="3">
        <f>'SOR Undiscounted'!W87/((1+$B$1)^($A113-$A$4))</f>
        <v>0</v>
      </c>
      <c r="X113" s="3">
        <f>'SOR Undiscounted'!X87/((1+$B$1)^($A113-$A$4))</f>
        <v>0</v>
      </c>
      <c r="Y113" s="3">
        <f>'SOR Undiscounted'!Y87/((1+$B$1)^($A113-$A$4))</f>
        <v>0</v>
      </c>
      <c r="Z113" s="3">
        <f>'SOR Undiscounted'!Z87/((1+$B$1)^($A113-$A$4))</f>
        <v>0</v>
      </c>
      <c r="AA113" s="3">
        <f>'SOR Undiscounted'!AA87/((1+$B$1)^($A113-$A$4))</f>
        <v>0</v>
      </c>
      <c r="AB113" s="14"/>
    </row>
    <row r="114" spans="1:28" s="16" customFormat="1" x14ac:dyDescent="0.25">
      <c r="A114" s="30">
        <v>2023</v>
      </c>
      <c r="B114" s="3">
        <f>'SOR Undiscounted'!B88/((1+$B$1)^($A114-$A$4))</f>
        <v>0</v>
      </c>
      <c r="C114" s="3">
        <f>'SOR Undiscounted'!C88/((1+$B$1)^($A114-$A$4))</f>
        <v>0</v>
      </c>
      <c r="D114" s="3">
        <f>'SOR Undiscounted'!D88/((1+$B$1)^($A114-$A$4))</f>
        <v>0</v>
      </c>
      <c r="E114" s="3">
        <f>'SOR Undiscounted'!E88/((1+$B$1)^($A114-$A$4))</f>
        <v>0</v>
      </c>
      <c r="F114" s="3">
        <f>'SOR Undiscounted'!F88/((1+$B$1)^($A114-$A$4))</f>
        <v>0</v>
      </c>
      <c r="G114" s="3">
        <f>'SOR Undiscounted'!G88/((1+$B$1)^($A114-$A$4))</f>
        <v>0</v>
      </c>
      <c r="H114" s="3">
        <f>'SOR Undiscounted'!H88/((1+$B$1)^($A114-$A$4))</f>
        <v>0</v>
      </c>
      <c r="I114" s="3">
        <f>'SOR Undiscounted'!I88/((1+$B$1)^($A114-$A$4))</f>
        <v>0</v>
      </c>
      <c r="J114" s="14"/>
      <c r="K114" s="3">
        <f>'SOR Undiscounted'!K88/((1+$B$1)^($A114-$A$4))</f>
        <v>0</v>
      </c>
      <c r="L114" s="3">
        <f>'SOR Undiscounted'!L88/((1+$B$1)^($A114-$A$4))</f>
        <v>0</v>
      </c>
      <c r="M114" s="3">
        <f>'SOR Undiscounted'!M88/((1+$B$1)^($A114-$A$4))</f>
        <v>0</v>
      </c>
      <c r="N114" s="3">
        <f>'SOR Undiscounted'!N88/((1+$B$1)^($A114-$A$4))</f>
        <v>0</v>
      </c>
      <c r="O114" s="3">
        <f>'SOR Undiscounted'!O88/((1+$B$1)^($A114-$A$4))</f>
        <v>0</v>
      </c>
      <c r="P114" s="3">
        <f>'SOR Undiscounted'!P88/((1+$B$1)^($A114-$A$4))</f>
        <v>0</v>
      </c>
      <c r="Q114" s="3">
        <f>'SOR Undiscounted'!Q88/((1+$B$1)^($A114-$A$4))</f>
        <v>0</v>
      </c>
      <c r="R114" s="3">
        <f>'SOR Undiscounted'!R88/((1+$B$1)^($A114-$A$4))</f>
        <v>0</v>
      </c>
      <c r="S114" s="14"/>
      <c r="T114" s="3">
        <f>'SOR Undiscounted'!T88/((1+$B$1)^($A114-$A$4))</f>
        <v>0</v>
      </c>
      <c r="U114" s="3">
        <f>'SOR Undiscounted'!U88/((1+$B$1)^($A114-$A$4))</f>
        <v>0</v>
      </c>
      <c r="V114" s="3">
        <f>'SOR Undiscounted'!V88/((1+$B$1)^($A114-$A$4))</f>
        <v>0</v>
      </c>
      <c r="W114" s="3">
        <f>'SOR Undiscounted'!W88/((1+$B$1)^($A114-$A$4))</f>
        <v>0</v>
      </c>
      <c r="X114" s="3">
        <f>'SOR Undiscounted'!X88/((1+$B$1)^($A114-$A$4))</f>
        <v>0</v>
      </c>
      <c r="Y114" s="3">
        <f>'SOR Undiscounted'!Y88/((1+$B$1)^($A114-$A$4))</f>
        <v>0</v>
      </c>
      <c r="Z114" s="3">
        <f>'SOR Undiscounted'!Z88/((1+$B$1)^($A114-$A$4))</f>
        <v>0</v>
      </c>
      <c r="AA114" s="3">
        <f>'SOR Undiscounted'!AA88/((1+$B$1)^($A114-$A$4))</f>
        <v>0</v>
      </c>
      <c r="AB114" s="14"/>
    </row>
    <row r="115" spans="1:28" s="16" customFormat="1" x14ac:dyDescent="0.25">
      <c r="A115" s="30">
        <v>2024</v>
      </c>
      <c r="B115" s="3">
        <f>'SOR Undiscounted'!B89/((1+$B$1)^($A115-$A$4))</f>
        <v>0</v>
      </c>
      <c r="C115" s="3">
        <f>'SOR Undiscounted'!C89/((1+$B$1)^($A115-$A$4))</f>
        <v>0</v>
      </c>
      <c r="D115" s="3">
        <f>'SOR Undiscounted'!D89/((1+$B$1)^($A115-$A$4))</f>
        <v>0</v>
      </c>
      <c r="E115" s="3">
        <f>'SOR Undiscounted'!E89/((1+$B$1)^($A115-$A$4))</f>
        <v>0</v>
      </c>
      <c r="F115" s="3">
        <f>'SOR Undiscounted'!F89/((1+$B$1)^($A115-$A$4))</f>
        <v>0</v>
      </c>
      <c r="G115" s="3">
        <f>'SOR Undiscounted'!G89/((1+$B$1)^($A115-$A$4))</f>
        <v>0</v>
      </c>
      <c r="H115" s="3">
        <f>'SOR Undiscounted'!H89/((1+$B$1)^($A115-$A$4))</f>
        <v>0</v>
      </c>
      <c r="I115" s="3">
        <f>'SOR Undiscounted'!I89/((1+$B$1)^($A115-$A$4))</f>
        <v>0</v>
      </c>
      <c r="J115" s="14"/>
      <c r="K115" s="3">
        <f>'SOR Undiscounted'!K89/((1+$B$1)^($A115-$A$4))</f>
        <v>0</v>
      </c>
      <c r="L115" s="3">
        <f>'SOR Undiscounted'!L89/((1+$B$1)^($A115-$A$4))</f>
        <v>0</v>
      </c>
      <c r="M115" s="3">
        <f>'SOR Undiscounted'!M89/((1+$B$1)^($A115-$A$4))</f>
        <v>0</v>
      </c>
      <c r="N115" s="3">
        <f>'SOR Undiscounted'!N89/((1+$B$1)^($A115-$A$4))</f>
        <v>0</v>
      </c>
      <c r="O115" s="3">
        <f>'SOR Undiscounted'!O89/((1+$B$1)^($A115-$A$4))</f>
        <v>0</v>
      </c>
      <c r="P115" s="3">
        <f>'SOR Undiscounted'!P89/((1+$B$1)^($A115-$A$4))</f>
        <v>0</v>
      </c>
      <c r="Q115" s="3">
        <f>'SOR Undiscounted'!Q89/((1+$B$1)^($A115-$A$4))</f>
        <v>0</v>
      </c>
      <c r="R115" s="3">
        <f>'SOR Undiscounted'!R89/((1+$B$1)^($A115-$A$4))</f>
        <v>0</v>
      </c>
      <c r="S115" s="14"/>
      <c r="T115" s="3">
        <f>'SOR Undiscounted'!T89/((1+$B$1)^($A115-$A$4))</f>
        <v>0</v>
      </c>
      <c r="U115" s="3">
        <f>'SOR Undiscounted'!U89/((1+$B$1)^($A115-$A$4))</f>
        <v>0</v>
      </c>
      <c r="V115" s="3">
        <f>'SOR Undiscounted'!V89/((1+$B$1)^($A115-$A$4))</f>
        <v>0</v>
      </c>
      <c r="W115" s="3">
        <f>'SOR Undiscounted'!W89/((1+$B$1)^($A115-$A$4))</f>
        <v>0</v>
      </c>
      <c r="X115" s="3">
        <f>'SOR Undiscounted'!X89/((1+$B$1)^($A115-$A$4))</f>
        <v>0</v>
      </c>
      <c r="Y115" s="3">
        <f>'SOR Undiscounted'!Y89/((1+$B$1)^($A115-$A$4))</f>
        <v>0</v>
      </c>
      <c r="Z115" s="3">
        <f>'SOR Undiscounted'!Z89/((1+$B$1)^($A115-$A$4))</f>
        <v>0</v>
      </c>
      <c r="AA115" s="3">
        <f>'SOR Undiscounted'!AA89/((1+$B$1)^($A115-$A$4))</f>
        <v>0</v>
      </c>
      <c r="AB115" s="14"/>
    </row>
    <row r="116" spans="1:28" s="16" customFormat="1" x14ac:dyDescent="0.25">
      <c r="A116" s="30">
        <v>2025</v>
      </c>
      <c r="B116" s="3">
        <f>'SOR Undiscounted'!B90/((1+$B$1)^($A116-$A$4))</f>
        <v>0</v>
      </c>
      <c r="C116" s="3">
        <f>'SOR Undiscounted'!C90/((1+$B$1)^($A116-$A$4))</f>
        <v>0</v>
      </c>
      <c r="D116" s="3">
        <f>'SOR Undiscounted'!D90/((1+$B$1)^($A116-$A$4))</f>
        <v>0</v>
      </c>
      <c r="E116" s="3">
        <f>'SOR Undiscounted'!E90/((1+$B$1)^($A116-$A$4))</f>
        <v>0</v>
      </c>
      <c r="F116" s="3">
        <f>'SOR Undiscounted'!F90/((1+$B$1)^($A116-$A$4))</f>
        <v>0</v>
      </c>
      <c r="G116" s="3">
        <f>'SOR Undiscounted'!G90/((1+$B$1)^($A116-$A$4))</f>
        <v>0</v>
      </c>
      <c r="H116" s="3">
        <f>'SOR Undiscounted'!H90/((1+$B$1)^($A116-$A$4))</f>
        <v>0</v>
      </c>
      <c r="I116" s="3">
        <f>'SOR Undiscounted'!I90/((1+$B$1)^($A116-$A$4))</f>
        <v>0</v>
      </c>
      <c r="J116" s="14"/>
      <c r="K116" s="3">
        <f>'SOR Undiscounted'!K90/((1+$B$1)^($A116-$A$4))</f>
        <v>0</v>
      </c>
      <c r="L116" s="3">
        <f>'SOR Undiscounted'!L90/((1+$B$1)^($A116-$A$4))</f>
        <v>0</v>
      </c>
      <c r="M116" s="3">
        <f>'SOR Undiscounted'!M90/((1+$B$1)^($A116-$A$4))</f>
        <v>0</v>
      </c>
      <c r="N116" s="3">
        <f>'SOR Undiscounted'!N90/((1+$B$1)^($A116-$A$4))</f>
        <v>0</v>
      </c>
      <c r="O116" s="3">
        <f>'SOR Undiscounted'!O90/((1+$B$1)^($A116-$A$4))</f>
        <v>0</v>
      </c>
      <c r="P116" s="3">
        <f>'SOR Undiscounted'!P90/((1+$B$1)^($A116-$A$4))</f>
        <v>0</v>
      </c>
      <c r="Q116" s="3">
        <f>'SOR Undiscounted'!Q90/((1+$B$1)^($A116-$A$4))</f>
        <v>0</v>
      </c>
      <c r="R116" s="3">
        <f>'SOR Undiscounted'!R90/((1+$B$1)^($A116-$A$4))</f>
        <v>0</v>
      </c>
      <c r="S116" s="14"/>
      <c r="T116" s="3">
        <f>'SOR Undiscounted'!T90/((1+$B$1)^($A116-$A$4))</f>
        <v>0</v>
      </c>
      <c r="U116" s="3">
        <f>'SOR Undiscounted'!U90/((1+$B$1)^($A116-$A$4))</f>
        <v>0</v>
      </c>
      <c r="V116" s="3">
        <f>'SOR Undiscounted'!V90/((1+$B$1)^($A116-$A$4))</f>
        <v>0</v>
      </c>
      <c r="W116" s="3">
        <f>'SOR Undiscounted'!W90/((1+$B$1)^($A116-$A$4))</f>
        <v>0</v>
      </c>
      <c r="X116" s="3">
        <f>'SOR Undiscounted'!X90/((1+$B$1)^($A116-$A$4))</f>
        <v>0</v>
      </c>
      <c r="Y116" s="3">
        <f>'SOR Undiscounted'!Y90/((1+$B$1)^($A116-$A$4))</f>
        <v>0</v>
      </c>
      <c r="Z116" s="3">
        <f>'SOR Undiscounted'!Z90/((1+$B$1)^($A116-$A$4))</f>
        <v>0</v>
      </c>
      <c r="AA116" s="3">
        <f>'SOR Undiscounted'!AA90/((1+$B$1)^($A116-$A$4))</f>
        <v>0</v>
      </c>
      <c r="AB116" s="14"/>
    </row>
    <row r="117" spans="1:28" s="16" customFormat="1" x14ac:dyDescent="0.25">
      <c r="A117" s="30">
        <v>2026</v>
      </c>
      <c r="B117" s="3">
        <f>'SOR Undiscounted'!B91/((1+$B$1)^($A117-$A$4))</f>
        <v>0</v>
      </c>
      <c r="C117" s="3">
        <f>'SOR Undiscounted'!C91/((1+$B$1)^($A117-$A$4))</f>
        <v>0</v>
      </c>
      <c r="D117" s="3">
        <f>'SOR Undiscounted'!D91/((1+$B$1)^($A117-$A$4))</f>
        <v>0</v>
      </c>
      <c r="E117" s="3">
        <f>'SOR Undiscounted'!E91/((1+$B$1)^($A117-$A$4))</f>
        <v>0</v>
      </c>
      <c r="F117" s="3">
        <f>'SOR Undiscounted'!F91/((1+$B$1)^($A117-$A$4))</f>
        <v>0</v>
      </c>
      <c r="G117" s="3">
        <f>'SOR Undiscounted'!G91/((1+$B$1)^($A117-$A$4))</f>
        <v>0</v>
      </c>
      <c r="H117" s="3">
        <f>'SOR Undiscounted'!H91/((1+$B$1)^($A117-$A$4))</f>
        <v>0</v>
      </c>
      <c r="I117" s="3">
        <f>'SOR Undiscounted'!I91/((1+$B$1)^($A117-$A$4))</f>
        <v>0</v>
      </c>
      <c r="J117" s="14"/>
      <c r="K117" s="3">
        <f>'SOR Undiscounted'!K91/((1+$B$1)^($A117-$A$4))</f>
        <v>0</v>
      </c>
      <c r="L117" s="3">
        <f>'SOR Undiscounted'!L91/((1+$B$1)^($A117-$A$4))</f>
        <v>0</v>
      </c>
      <c r="M117" s="3">
        <f>'SOR Undiscounted'!M91/((1+$B$1)^($A117-$A$4))</f>
        <v>0</v>
      </c>
      <c r="N117" s="3">
        <f>'SOR Undiscounted'!N91/((1+$B$1)^($A117-$A$4))</f>
        <v>0</v>
      </c>
      <c r="O117" s="3">
        <f>'SOR Undiscounted'!O91/((1+$B$1)^($A117-$A$4))</f>
        <v>0</v>
      </c>
      <c r="P117" s="3">
        <f>'SOR Undiscounted'!P91/((1+$B$1)^($A117-$A$4))</f>
        <v>0</v>
      </c>
      <c r="Q117" s="3">
        <f>'SOR Undiscounted'!Q91/((1+$B$1)^($A117-$A$4))</f>
        <v>0</v>
      </c>
      <c r="R117" s="3">
        <f>'SOR Undiscounted'!R91/((1+$B$1)^($A117-$A$4))</f>
        <v>0</v>
      </c>
      <c r="S117" s="14"/>
      <c r="T117" s="3">
        <f>'SOR Undiscounted'!T91/((1+$B$1)^($A117-$A$4))</f>
        <v>0</v>
      </c>
      <c r="U117" s="3">
        <f>'SOR Undiscounted'!U91/((1+$B$1)^($A117-$A$4))</f>
        <v>0</v>
      </c>
      <c r="V117" s="3">
        <f>'SOR Undiscounted'!V91/((1+$B$1)^($A117-$A$4))</f>
        <v>0</v>
      </c>
      <c r="W117" s="3">
        <f>'SOR Undiscounted'!W91/((1+$B$1)^($A117-$A$4))</f>
        <v>0</v>
      </c>
      <c r="X117" s="3">
        <f>'SOR Undiscounted'!X91/((1+$B$1)^($A117-$A$4))</f>
        <v>0</v>
      </c>
      <c r="Y117" s="3">
        <f>'SOR Undiscounted'!Y91/((1+$B$1)^($A117-$A$4))</f>
        <v>0</v>
      </c>
      <c r="Z117" s="3">
        <f>'SOR Undiscounted'!Z91/((1+$B$1)^($A117-$A$4))</f>
        <v>0</v>
      </c>
      <c r="AA117" s="3">
        <f>'SOR Undiscounted'!AA91/((1+$B$1)^($A117-$A$4))</f>
        <v>0</v>
      </c>
      <c r="AB117" s="14"/>
    </row>
    <row r="118" spans="1:28" s="16" customFormat="1" x14ac:dyDescent="0.25">
      <c r="A118" s="30">
        <v>2027</v>
      </c>
      <c r="B118" s="3">
        <f>'SOR Undiscounted'!B92/((1+$B$1)^($A118-$A$4))</f>
        <v>0</v>
      </c>
      <c r="C118" s="3">
        <f>'SOR Undiscounted'!C92/((1+$B$1)^($A118-$A$4))</f>
        <v>0</v>
      </c>
      <c r="D118" s="3">
        <f>'SOR Undiscounted'!D92/((1+$B$1)^($A118-$A$4))</f>
        <v>0</v>
      </c>
      <c r="E118" s="3">
        <f>'SOR Undiscounted'!E92/((1+$B$1)^($A118-$A$4))</f>
        <v>0</v>
      </c>
      <c r="F118" s="3">
        <f>'SOR Undiscounted'!F92/((1+$B$1)^($A118-$A$4))</f>
        <v>0</v>
      </c>
      <c r="G118" s="3">
        <f>'SOR Undiscounted'!G92/((1+$B$1)^($A118-$A$4))</f>
        <v>0</v>
      </c>
      <c r="H118" s="3">
        <f>'SOR Undiscounted'!H92/((1+$B$1)^($A118-$A$4))</f>
        <v>0</v>
      </c>
      <c r="I118" s="3">
        <f>'SOR Undiscounted'!I92/((1+$B$1)^($A118-$A$4))</f>
        <v>0</v>
      </c>
      <c r="J118" s="14"/>
      <c r="K118" s="3">
        <f>'SOR Undiscounted'!K92/((1+$B$1)^($A118-$A$4))</f>
        <v>0</v>
      </c>
      <c r="L118" s="3">
        <f>'SOR Undiscounted'!L92/((1+$B$1)^($A118-$A$4))</f>
        <v>0</v>
      </c>
      <c r="M118" s="3">
        <f>'SOR Undiscounted'!M92/((1+$B$1)^($A118-$A$4))</f>
        <v>0</v>
      </c>
      <c r="N118" s="3">
        <f>'SOR Undiscounted'!N92/((1+$B$1)^($A118-$A$4))</f>
        <v>0</v>
      </c>
      <c r="O118" s="3">
        <f>'SOR Undiscounted'!O92/((1+$B$1)^($A118-$A$4))</f>
        <v>0</v>
      </c>
      <c r="P118" s="3">
        <f>'SOR Undiscounted'!P92/((1+$B$1)^($A118-$A$4))</f>
        <v>0</v>
      </c>
      <c r="Q118" s="3">
        <f>'SOR Undiscounted'!Q92/((1+$B$1)^($A118-$A$4))</f>
        <v>0</v>
      </c>
      <c r="R118" s="3">
        <f>'SOR Undiscounted'!R92/((1+$B$1)^($A118-$A$4))</f>
        <v>0</v>
      </c>
      <c r="S118" s="14"/>
      <c r="T118" s="3">
        <f>'SOR Undiscounted'!T92/((1+$B$1)^($A118-$A$4))</f>
        <v>0</v>
      </c>
      <c r="U118" s="3">
        <f>'SOR Undiscounted'!U92/((1+$B$1)^($A118-$A$4))</f>
        <v>0</v>
      </c>
      <c r="V118" s="3">
        <f>'SOR Undiscounted'!V92/((1+$B$1)^($A118-$A$4))</f>
        <v>0</v>
      </c>
      <c r="W118" s="3">
        <f>'SOR Undiscounted'!W92/((1+$B$1)^($A118-$A$4))</f>
        <v>0</v>
      </c>
      <c r="X118" s="3">
        <f>'SOR Undiscounted'!X92/((1+$B$1)^($A118-$A$4))</f>
        <v>0</v>
      </c>
      <c r="Y118" s="3">
        <f>'SOR Undiscounted'!Y92/((1+$B$1)^($A118-$A$4))</f>
        <v>0</v>
      </c>
      <c r="Z118" s="3">
        <f>'SOR Undiscounted'!Z92/((1+$B$1)^($A118-$A$4))</f>
        <v>0</v>
      </c>
      <c r="AA118" s="3">
        <f>'SOR Undiscounted'!AA92/((1+$B$1)^($A118-$A$4))</f>
        <v>0</v>
      </c>
      <c r="AB118" s="14"/>
    </row>
    <row r="119" spans="1:28" s="16" customFormat="1" x14ac:dyDescent="0.25">
      <c r="A119" s="30">
        <v>2028</v>
      </c>
      <c r="B119" s="3">
        <f>'SOR Undiscounted'!B93/((1+$B$1)^($A119-$A$4))</f>
        <v>0</v>
      </c>
      <c r="C119" s="3">
        <f>'SOR Undiscounted'!C93/((1+$B$1)^($A119-$A$4))</f>
        <v>0</v>
      </c>
      <c r="D119" s="3">
        <f>'SOR Undiscounted'!D93/((1+$B$1)^($A119-$A$4))</f>
        <v>0</v>
      </c>
      <c r="E119" s="3">
        <f>'SOR Undiscounted'!E93/((1+$B$1)^($A119-$A$4))</f>
        <v>0</v>
      </c>
      <c r="F119" s="3">
        <f>'SOR Undiscounted'!F93/((1+$B$1)^($A119-$A$4))</f>
        <v>0</v>
      </c>
      <c r="G119" s="3">
        <f>'SOR Undiscounted'!G93/((1+$B$1)^($A119-$A$4))</f>
        <v>0</v>
      </c>
      <c r="H119" s="3">
        <f>'SOR Undiscounted'!H93/((1+$B$1)^($A119-$A$4))</f>
        <v>0</v>
      </c>
      <c r="I119" s="3">
        <f>'SOR Undiscounted'!I93/((1+$B$1)^($A119-$A$4))</f>
        <v>0</v>
      </c>
      <c r="J119" s="14"/>
      <c r="K119" s="3">
        <f>'SOR Undiscounted'!K93/((1+$B$1)^($A119-$A$4))</f>
        <v>0</v>
      </c>
      <c r="L119" s="3">
        <f>'SOR Undiscounted'!L93/((1+$B$1)^($A119-$A$4))</f>
        <v>0</v>
      </c>
      <c r="M119" s="3">
        <f>'SOR Undiscounted'!M93/((1+$B$1)^($A119-$A$4))</f>
        <v>0</v>
      </c>
      <c r="N119" s="3">
        <f>'SOR Undiscounted'!N93/((1+$B$1)^($A119-$A$4))</f>
        <v>0</v>
      </c>
      <c r="O119" s="3">
        <f>'SOR Undiscounted'!O93/((1+$B$1)^($A119-$A$4))</f>
        <v>0</v>
      </c>
      <c r="P119" s="3">
        <f>'SOR Undiscounted'!P93/((1+$B$1)^($A119-$A$4))</f>
        <v>0</v>
      </c>
      <c r="Q119" s="3">
        <f>'SOR Undiscounted'!Q93/((1+$B$1)^($A119-$A$4))</f>
        <v>0</v>
      </c>
      <c r="R119" s="3">
        <f>'SOR Undiscounted'!R93/((1+$B$1)^($A119-$A$4))</f>
        <v>0</v>
      </c>
      <c r="S119" s="14"/>
      <c r="T119" s="3">
        <f>'SOR Undiscounted'!T93/((1+$B$1)^($A119-$A$4))</f>
        <v>0</v>
      </c>
      <c r="U119" s="3">
        <f>'SOR Undiscounted'!U93/((1+$B$1)^($A119-$A$4))</f>
        <v>0</v>
      </c>
      <c r="V119" s="3">
        <f>'SOR Undiscounted'!V93/((1+$B$1)^($A119-$A$4))</f>
        <v>0</v>
      </c>
      <c r="W119" s="3">
        <f>'SOR Undiscounted'!W93/((1+$B$1)^($A119-$A$4))</f>
        <v>0</v>
      </c>
      <c r="X119" s="3">
        <f>'SOR Undiscounted'!X93/((1+$B$1)^($A119-$A$4))</f>
        <v>0</v>
      </c>
      <c r="Y119" s="3">
        <f>'SOR Undiscounted'!Y93/((1+$B$1)^($A119-$A$4))</f>
        <v>0</v>
      </c>
      <c r="Z119" s="3">
        <f>'SOR Undiscounted'!Z93/((1+$B$1)^($A119-$A$4))</f>
        <v>0</v>
      </c>
      <c r="AA119" s="3">
        <f>'SOR Undiscounted'!AA93/((1+$B$1)^($A119-$A$4))</f>
        <v>0</v>
      </c>
      <c r="AB119" s="14"/>
    </row>
    <row r="120" spans="1:28" s="16" customFormat="1" x14ac:dyDescent="0.25">
      <c r="A120" s="30">
        <v>2029</v>
      </c>
      <c r="B120" s="3">
        <f>'SOR Undiscounted'!B94/((1+$B$1)^($A120-$A$4))</f>
        <v>0</v>
      </c>
      <c r="C120" s="3">
        <f>'SOR Undiscounted'!C94/((1+$B$1)^($A120-$A$4))</f>
        <v>0</v>
      </c>
      <c r="D120" s="3">
        <f>'SOR Undiscounted'!D94/((1+$B$1)^($A120-$A$4))</f>
        <v>0</v>
      </c>
      <c r="E120" s="3">
        <f>'SOR Undiscounted'!E94/((1+$B$1)^($A120-$A$4))</f>
        <v>0</v>
      </c>
      <c r="F120" s="3">
        <f>'SOR Undiscounted'!F94/((1+$B$1)^($A120-$A$4))</f>
        <v>0</v>
      </c>
      <c r="G120" s="3">
        <f>'SOR Undiscounted'!G94/((1+$B$1)^($A120-$A$4))</f>
        <v>0</v>
      </c>
      <c r="H120" s="3">
        <f>'SOR Undiscounted'!H94/((1+$B$1)^($A120-$A$4))</f>
        <v>0</v>
      </c>
      <c r="I120" s="3">
        <f>'SOR Undiscounted'!I94/((1+$B$1)^($A120-$A$4))</f>
        <v>0</v>
      </c>
      <c r="J120" s="14"/>
      <c r="K120" s="3">
        <f>'SOR Undiscounted'!K94/((1+$B$1)^($A120-$A$4))</f>
        <v>0</v>
      </c>
      <c r="L120" s="3">
        <f>'SOR Undiscounted'!L94/((1+$B$1)^($A120-$A$4))</f>
        <v>0</v>
      </c>
      <c r="M120" s="3">
        <f>'SOR Undiscounted'!M94/((1+$B$1)^($A120-$A$4))</f>
        <v>0</v>
      </c>
      <c r="N120" s="3">
        <f>'SOR Undiscounted'!N94/((1+$B$1)^($A120-$A$4))</f>
        <v>0</v>
      </c>
      <c r="O120" s="3">
        <f>'SOR Undiscounted'!O94/((1+$B$1)^($A120-$A$4))</f>
        <v>0</v>
      </c>
      <c r="P120" s="3">
        <f>'SOR Undiscounted'!P94/((1+$B$1)^($A120-$A$4))</f>
        <v>0</v>
      </c>
      <c r="Q120" s="3">
        <f>'SOR Undiscounted'!Q94/((1+$B$1)^($A120-$A$4))</f>
        <v>0</v>
      </c>
      <c r="R120" s="3">
        <f>'SOR Undiscounted'!R94/((1+$B$1)^($A120-$A$4))</f>
        <v>0</v>
      </c>
      <c r="S120" s="14"/>
      <c r="T120" s="3">
        <f>'SOR Undiscounted'!T94/((1+$B$1)^($A120-$A$4))</f>
        <v>0</v>
      </c>
      <c r="U120" s="3">
        <f>'SOR Undiscounted'!U94/((1+$B$1)^($A120-$A$4))</f>
        <v>0</v>
      </c>
      <c r="V120" s="3">
        <f>'SOR Undiscounted'!V94/((1+$B$1)^($A120-$A$4))</f>
        <v>0</v>
      </c>
      <c r="W120" s="3">
        <f>'SOR Undiscounted'!W94/((1+$B$1)^($A120-$A$4))</f>
        <v>0</v>
      </c>
      <c r="X120" s="3">
        <f>'SOR Undiscounted'!X94/((1+$B$1)^($A120-$A$4))</f>
        <v>0</v>
      </c>
      <c r="Y120" s="3">
        <f>'SOR Undiscounted'!Y94/((1+$B$1)^($A120-$A$4))</f>
        <v>0</v>
      </c>
      <c r="Z120" s="3">
        <f>'SOR Undiscounted'!Z94/((1+$B$1)^($A120-$A$4))</f>
        <v>0</v>
      </c>
      <c r="AA120" s="3">
        <f>'SOR Undiscounted'!AA94/((1+$B$1)^($A120-$A$4))</f>
        <v>0</v>
      </c>
      <c r="AB120" s="14"/>
    </row>
    <row r="121" spans="1:28" s="16" customFormat="1" x14ac:dyDescent="0.25">
      <c r="A121" s="30">
        <v>2030</v>
      </c>
      <c r="B121" s="3">
        <f>'SOR Undiscounted'!B95/((1+$B$1)^($A121-$A$4))</f>
        <v>0</v>
      </c>
      <c r="C121" s="3">
        <f>'SOR Undiscounted'!C95/((1+$B$1)^($A121-$A$4))</f>
        <v>0</v>
      </c>
      <c r="D121" s="3">
        <f>'SOR Undiscounted'!D95/((1+$B$1)^($A121-$A$4))</f>
        <v>0</v>
      </c>
      <c r="E121" s="3">
        <f>'SOR Undiscounted'!E95/((1+$B$1)^($A121-$A$4))</f>
        <v>0</v>
      </c>
      <c r="F121" s="3">
        <f>'SOR Undiscounted'!F95/((1+$B$1)^($A121-$A$4))</f>
        <v>0</v>
      </c>
      <c r="G121" s="3">
        <f>'SOR Undiscounted'!G95/((1+$B$1)^($A121-$A$4))</f>
        <v>0</v>
      </c>
      <c r="H121" s="3">
        <f>'SOR Undiscounted'!H95/((1+$B$1)^($A121-$A$4))</f>
        <v>0</v>
      </c>
      <c r="I121" s="3">
        <f>'SOR Undiscounted'!I95/((1+$B$1)^($A121-$A$4))</f>
        <v>0</v>
      </c>
      <c r="J121" s="14"/>
      <c r="K121" s="3">
        <f>'SOR Undiscounted'!K95/((1+$B$1)^($A121-$A$4))</f>
        <v>0</v>
      </c>
      <c r="L121" s="3">
        <f>'SOR Undiscounted'!L95/((1+$B$1)^($A121-$A$4))</f>
        <v>0</v>
      </c>
      <c r="M121" s="3">
        <f>'SOR Undiscounted'!M95/((1+$B$1)^($A121-$A$4))</f>
        <v>0</v>
      </c>
      <c r="N121" s="3">
        <f>'SOR Undiscounted'!N95/((1+$B$1)^($A121-$A$4))</f>
        <v>0</v>
      </c>
      <c r="O121" s="3">
        <f>'SOR Undiscounted'!O95/((1+$B$1)^($A121-$A$4))</f>
        <v>0</v>
      </c>
      <c r="P121" s="3">
        <f>'SOR Undiscounted'!P95/((1+$B$1)^($A121-$A$4))</f>
        <v>0</v>
      </c>
      <c r="Q121" s="3">
        <f>'SOR Undiscounted'!Q95/((1+$B$1)^($A121-$A$4))</f>
        <v>0</v>
      </c>
      <c r="R121" s="3">
        <f>'SOR Undiscounted'!R95/((1+$B$1)^($A121-$A$4))</f>
        <v>0</v>
      </c>
      <c r="S121" s="14"/>
      <c r="T121" s="3">
        <f>'SOR Undiscounted'!T95/((1+$B$1)^($A121-$A$4))</f>
        <v>0</v>
      </c>
      <c r="U121" s="3">
        <f>'SOR Undiscounted'!U95/((1+$B$1)^($A121-$A$4))</f>
        <v>0</v>
      </c>
      <c r="V121" s="3">
        <f>'SOR Undiscounted'!V95/((1+$B$1)^($A121-$A$4))</f>
        <v>0</v>
      </c>
      <c r="W121" s="3">
        <f>'SOR Undiscounted'!W95/((1+$B$1)^($A121-$A$4))</f>
        <v>0</v>
      </c>
      <c r="X121" s="3">
        <f>'SOR Undiscounted'!X95/((1+$B$1)^($A121-$A$4))</f>
        <v>0</v>
      </c>
      <c r="Y121" s="3">
        <f>'SOR Undiscounted'!Y95/((1+$B$1)^($A121-$A$4))</f>
        <v>0</v>
      </c>
      <c r="Z121" s="3">
        <f>'SOR Undiscounted'!Z95/((1+$B$1)^($A121-$A$4))</f>
        <v>0</v>
      </c>
      <c r="AA121" s="3">
        <f>'SOR Undiscounted'!AA95/((1+$B$1)^($A121-$A$4))</f>
        <v>0</v>
      </c>
      <c r="AB121" s="14"/>
    </row>
    <row r="122" spans="1:28" s="16" customFormat="1" x14ac:dyDescent="0.25">
      <c r="A122" s="30">
        <v>2031</v>
      </c>
      <c r="B122" s="3">
        <f>'SOR Undiscounted'!B96/((1+$B$1)^($A122-$A$4))</f>
        <v>0</v>
      </c>
      <c r="C122" s="3">
        <f>'SOR Undiscounted'!C96/((1+$B$1)^($A122-$A$4))</f>
        <v>0</v>
      </c>
      <c r="D122" s="3">
        <f>'SOR Undiscounted'!D96/((1+$B$1)^($A122-$A$4))</f>
        <v>0</v>
      </c>
      <c r="E122" s="3">
        <f>'SOR Undiscounted'!E96/((1+$B$1)^($A122-$A$4))</f>
        <v>0</v>
      </c>
      <c r="F122" s="3">
        <f>'SOR Undiscounted'!F96/((1+$B$1)^($A122-$A$4))</f>
        <v>0</v>
      </c>
      <c r="G122" s="3">
        <f>'SOR Undiscounted'!G96/((1+$B$1)^($A122-$A$4))</f>
        <v>0</v>
      </c>
      <c r="H122" s="3">
        <f>'SOR Undiscounted'!H96/((1+$B$1)^($A122-$A$4))</f>
        <v>0</v>
      </c>
      <c r="I122" s="3">
        <f>'SOR Undiscounted'!I96/((1+$B$1)^($A122-$A$4))</f>
        <v>0</v>
      </c>
      <c r="J122" s="14"/>
      <c r="K122" s="3">
        <f>'SOR Undiscounted'!K96/((1+$B$1)^($A122-$A$4))</f>
        <v>0</v>
      </c>
      <c r="L122" s="3">
        <f>'SOR Undiscounted'!L96/((1+$B$1)^($A122-$A$4))</f>
        <v>0</v>
      </c>
      <c r="M122" s="3">
        <f>'SOR Undiscounted'!M96/((1+$B$1)^($A122-$A$4))</f>
        <v>0</v>
      </c>
      <c r="N122" s="3">
        <f>'SOR Undiscounted'!N96/((1+$B$1)^($A122-$A$4))</f>
        <v>0</v>
      </c>
      <c r="O122" s="3">
        <f>'SOR Undiscounted'!O96/((1+$B$1)^($A122-$A$4))</f>
        <v>0</v>
      </c>
      <c r="P122" s="3">
        <f>'SOR Undiscounted'!P96/((1+$B$1)^($A122-$A$4))</f>
        <v>0</v>
      </c>
      <c r="Q122" s="3">
        <f>'SOR Undiscounted'!Q96/((1+$B$1)^($A122-$A$4))</f>
        <v>0</v>
      </c>
      <c r="R122" s="3">
        <f>'SOR Undiscounted'!R96/((1+$B$1)^($A122-$A$4))</f>
        <v>0</v>
      </c>
      <c r="S122" s="14"/>
      <c r="T122" s="3">
        <f>'SOR Undiscounted'!T96/((1+$B$1)^($A122-$A$4))</f>
        <v>0</v>
      </c>
      <c r="U122" s="3">
        <f>'SOR Undiscounted'!U96/((1+$B$1)^($A122-$A$4))</f>
        <v>0</v>
      </c>
      <c r="V122" s="3">
        <f>'SOR Undiscounted'!V96/((1+$B$1)^($A122-$A$4))</f>
        <v>0</v>
      </c>
      <c r="W122" s="3">
        <f>'SOR Undiscounted'!W96/((1+$B$1)^($A122-$A$4))</f>
        <v>0</v>
      </c>
      <c r="X122" s="3">
        <f>'SOR Undiscounted'!X96/((1+$B$1)^($A122-$A$4))</f>
        <v>0</v>
      </c>
      <c r="Y122" s="3">
        <f>'SOR Undiscounted'!Y96/((1+$B$1)^($A122-$A$4))</f>
        <v>0</v>
      </c>
      <c r="Z122" s="3">
        <f>'SOR Undiscounted'!Z96/((1+$B$1)^($A122-$A$4))</f>
        <v>0</v>
      </c>
      <c r="AA122" s="3">
        <f>'SOR Undiscounted'!AA96/((1+$B$1)^($A122-$A$4))</f>
        <v>0</v>
      </c>
      <c r="AB122" s="14"/>
    </row>
    <row r="123" spans="1:28" s="16" customFormat="1" x14ac:dyDescent="0.25">
      <c r="A123" s="30">
        <v>2032</v>
      </c>
      <c r="B123" s="3">
        <f>'SOR Undiscounted'!B97/((1+$B$1)^($A123-$A$4))</f>
        <v>0</v>
      </c>
      <c r="C123" s="3">
        <f>'SOR Undiscounted'!C97/((1+$B$1)^($A123-$A$4))</f>
        <v>0</v>
      </c>
      <c r="D123" s="3">
        <f>'SOR Undiscounted'!D97/((1+$B$1)^($A123-$A$4))</f>
        <v>0</v>
      </c>
      <c r="E123" s="3">
        <f>'SOR Undiscounted'!E97/((1+$B$1)^($A123-$A$4))</f>
        <v>0</v>
      </c>
      <c r="F123" s="3">
        <f>'SOR Undiscounted'!F97/((1+$B$1)^($A123-$A$4))</f>
        <v>0</v>
      </c>
      <c r="G123" s="3">
        <f>'SOR Undiscounted'!G97/((1+$B$1)^($A123-$A$4))</f>
        <v>0</v>
      </c>
      <c r="H123" s="3">
        <f>'SOR Undiscounted'!H97/((1+$B$1)^($A123-$A$4))</f>
        <v>0</v>
      </c>
      <c r="I123" s="3">
        <f>'SOR Undiscounted'!I97/((1+$B$1)^($A123-$A$4))</f>
        <v>0</v>
      </c>
      <c r="J123" s="14"/>
      <c r="K123" s="3">
        <f>'SOR Undiscounted'!K97/((1+$B$1)^($A123-$A$4))</f>
        <v>0</v>
      </c>
      <c r="L123" s="3">
        <f>'SOR Undiscounted'!L97/((1+$B$1)^($A123-$A$4))</f>
        <v>0</v>
      </c>
      <c r="M123" s="3">
        <f>'SOR Undiscounted'!M97/((1+$B$1)^($A123-$A$4))</f>
        <v>0</v>
      </c>
      <c r="N123" s="3">
        <f>'SOR Undiscounted'!N97/((1+$B$1)^($A123-$A$4))</f>
        <v>0</v>
      </c>
      <c r="O123" s="3">
        <f>'SOR Undiscounted'!O97/((1+$B$1)^($A123-$A$4))</f>
        <v>0</v>
      </c>
      <c r="P123" s="3">
        <f>'SOR Undiscounted'!P97/((1+$B$1)^($A123-$A$4))</f>
        <v>0</v>
      </c>
      <c r="Q123" s="3">
        <f>'SOR Undiscounted'!Q97/((1+$B$1)^($A123-$A$4))</f>
        <v>0</v>
      </c>
      <c r="R123" s="3">
        <f>'SOR Undiscounted'!R97/((1+$B$1)^($A123-$A$4))</f>
        <v>0</v>
      </c>
      <c r="S123" s="14"/>
      <c r="T123" s="3">
        <f>'SOR Undiscounted'!T97/((1+$B$1)^($A123-$A$4))</f>
        <v>0</v>
      </c>
      <c r="U123" s="3">
        <f>'SOR Undiscounted'!U97/((1+$B$1)^($A123-$A$4))</f>
        <v>0</v>
      </c>
      <c r="V123" s="3">
        <f>'SOR Undiscounted'!V97/((1+$B$1)^($A123-$A$4))</f>
        <v>0</v>
      </c>
      <c r="W123" s="3">
        <f>'SOR Undiscounted'!W97/((1+$B$1)^($A123-$A$4))</f>
        <v>0</v>
      </c>
      <c r="X123" s="3">
        <f>'SOR Undiscounted'!X97/((1+$B$1)^($A123-$A$4))</f>
        <v>0</v>
      </c>
      <c r="Y123" s="3">
        <f>'SOR Undiscounted'!Y97/((1+$B$1)^($A123-$A$4))</f>
        <v>0</v>
      </c>
      <c r="Z123" s="3">
        <f>'SOR Undiscounted'!Z97/((1+$B$1)^($A123-$A$4))</f>
        <v>0</v>
      </c>
      <c r="AA123" s="3">
        <f>'SOR Undiscounted'!AA97/((1+$B$1)^($A123-$A$4))</f>
        <v>0</v>
      </c>
      <c r="AB123" s="14"/>
    </row>
    <row r="124" spans="1:28" s="16" customFormat="1" x14ac:dyDescent="0.25">
      <c r="A124" s="30">
        <v>2033</v>
      </c>
      <c r="B124" s="3">
        <f>'SOR Undiscounted'!B98/((1+$B$1)^($A124-$A$4))</f>
        <v>0</v>
      </c>
      <c r="C124" s="3">
        <f>'SOR Undiscounted'!C98/((1+$B$1)^($A124-$A$4))</f>
        <v>0</v>
      </c>
      <c r="D124" s="3">
        <f>'SOR Undiscounted'!D98/((1+$B$1)^($A124-$A$4))</f>
        <v>0</v>
      </c>
      <c r="E124" s="3">
        <f>'SOR Undiscounted'!E98/((1+$B$1)^($A124-$A$4))</f>
        <v>0</v>
      </c>
      <c r="F124" s="3">
        <f>'SOR Undiscounted'!F98/((1+$B$1)^($A124-$A$4))</f>
        <v>0</v>
      </c>
      <c r="G124" s="3">
        <f>'SOR Undiscounted'!G98/((1+$B$1)^($A124-$A$4))</f>
        <v>0</v>
      </c>
      <c r="H124" s="3">
        <f>'SOR Undiscounted'!H98/((1+$B$1)^($A124-$A$4))</f>
        <v>0</v>
      </c>
      <c r="I124" s="3">
        <f>'SOR Undiscounted'!I98/((1+$B$1)^($A124-$A$4))</f>
        <v>0</v>
      </c>
      <c r="J124" s="14"/>
      <c r="K124" s="3">
        <f>'SOR Undiscounted'!K98/((1+$B$1)^($A124-$A$4))</f>
        <v>0</v>
      </c>
      <c r="L124" s="3">
        <f>'SOR Undiscounted'!L98/((1+$B$1)^($A124-$A$4))</f>
        <v>0</v>
      </c>
      <c r="M124" s="3">
        <f>'SOR Undiscounted'!M98/((1+$B$1)^($A124-$A$4))</f>
        <v>0</v>
      </c>
      <c r="N124" s="3">
        <f>'SOR Undiscounted'!N98/((1+$B$1)^($A124-$A$4))</f>
        <v>0</v>
      </c>
      <c r="O124" s="3">
        <f>'SOR Undiscounted'!O98/((1+$B$1)^($A124-$A$4))</f>
        <v>0</v>
      </c>
      <c r="P124" s="3">
        <f>'SOR Undiscounted'!P98/((1+$B$1)^($A124-$A$4))</f>
        <v>0</v>
      </c>
      <c r="Q124" s="3">
        <f>'SOR Undiscounted'!Q98/((1+$B$1)^($A124-$A$4))</f>
        <v>0</v>
      </c>
      <c r="R124" s="3">
        <f>'SOR Undiscounted'!R98/((1+$B$1)^($A124-$A$4))</f>
        <v>0</v>
      </c>
      <c r="S124" s="14"/>
      <c r="T124" s="3">
        <f>'SOR Undiscounted'!T98/((1+$B$1)^($A124-$A$4))</f>
        <v>0</v>
      </c>
      <c r="U124" s="3">
        <f>'SOR Undiscounted'!U98/((1+$B$1)^($A124-$A$4))</f>
        <v>0</v>
      </c>
      <c r="V124" s="3">
        <f>'SOR Undiscounted'!V98/((1+$B$1)^($A124-$A$4))</f>
        <v>0</v>
      </c>
      <c r="W124" s="3">
        <f>'SOR Undiscounted'!W98/((1+$B$1)^($A124-$A$4))</f>
        <v>0</v>
      </c>
      <c r="X124" s="3">
        <f>'SOR Undiscounted'!X98/((1+$B$1)^($A124-$A$4))</f>
        <v>0</v>
      </c>
      <c r="Y124" s="3">
        <f>'SOR Undiscounted'!Y98/((1+$B$1)^($A124-$A$4))</f>
        <v>0</v>
      </c>
      <c r="Z124" s="3">
        <f>'SOR Undiscounted'!Z98/((1+$B$1)^($A124-$A$4))</f>
        <v>0</v>
      </c>
      <c r="AA124" s="3">
        <f>'SOR Undiscounted'!AA98/((1+$B$1)^($A124-$A$4))</f>
        <v>0</v>
      </c>
      <c r="AB124" s="14"/>
    </row>
    <row r="125" spans="1:28" s="16" customFormat="1" x14ac:dyDescent="0.25">
      <c r="A125" s="30">
        <v>2034</v>
      </c>
      <c r="B125" s="3">
        <f>'SOR Undiscounted'!B99/((1+$B$1)^($A125-$A$4))</f>
        <v>0</v>
      </c>
      <c r="C125" s="3">
        <f>'SOR Undiscounted'!C99/((1+$B$1)^($A125-$A$4))</f>
        <v>0</v>
      </c>
      <c r="D125" s="3">
        <f>'SOR Undiscounted'!D99/((1+$B$1)^($A125-$A$4))</f>
        <v>0</v>
      </c>
      <c r="E125" s="3">
        <f>'SOR Undiscounted'!E99/((1+$B$1)^($A125-$A$4))</f>
        <v>0</v>
      </c>
      <c r="F125" s="3">
        <f>'SOR Undiscounted'!F99/((1+$B$1)^($A125-$A$4))</f>
        <v>0</v>
      </c>
      <c r="G125" s="3">
        <f>'SOR Undiscounted'!G99/((1+$B$1)^($A125-$A$4))</f>
        <v>0</v>
      </c>
      <c r="H125" s="3">
        <f>'SOR Undiscounted'!H99/((1+$B$1)^($A125-$A$4))</f>
        <v>0</v>
      </c>
      <c r="I125" s="3">
        <f>'SOR Undiscounted'!I99/((1+$B$1)^($A125-$A$4))</f>
        <v>0</v>
      </c>
      <c r="J125" s="14"/>
      <c r="K125" s="3">
        <f>'SOR Undiscounted'!K99/((1+$B$1)^($A125-$A$4))</f>
        <v>0</v>
      </c>
      <c r="L125" s="3">
        <f>'SOR Undiscounted'!L99/((1+$B$1)^($A125-$A$4))</f>
        <v>0</v>
      </c>
      <c r="M125" s="3">
        <f>'SOR Undiscounted'!M99/((1+$B$1)^($A125-$A$4))</f>
        <v>0</v>
      </c>
      <c r="N125" s="3">
        <f>'SOR Undiscounted'!N99/((1+$B$1)^($A125-$A$4))</f>
        <v>0</v>
      </c>
      <c r="O125" s="3">
        <f>'SOR Undiscounted'!O99/((1+$B$1)^($A125-$A$4))</f>
        <v>0</v>
      </c>
      <c r="P125" s="3">
        <f>'SOR Undiscounted'!P99/((1+$B$1)^($A125-$A$4))</f>
        <v>0</v>
      </c>
      <c r="Q125" s="3">
        <f>'SOR Undiscounted'!Q99/((1+$B$1)^($A125-$A$4))</f>
        <v>0</v>
      </c>
      <c r="R125" s="3">
        <f>'SOR Undiscounted'!R99/((1+$B$1)^($A125-$A$4))</f>
        <v>0</v>
      </c>
      <c r="S125" s="14"/>
      <c r="T125" s="3">
        <f>'SOR Undiscounted'!T99/((1+$B$1)^($A125-$A$4))</f>
        <v>0</v>
      </c>
      <c r="U125" s="3">
        <f>'SOR Undiscounted'!U99/((1+$B$1)^($A125-$A$4))</f>
        <v>0</v>
      </c>
      <c r="V125" s="3">
        <f>'SOR Undiscounted'!V99/((1+$B$1)^($A125-$A$4))</f>
        <v>0</v>
      </c>
      <c r="W125" s="3">
        <f>'SOR Undiscounted'!W99/((1+$B$1)^($A125-$A$4))</f>
        <v>0</v>
      </c>
      <c r="X125" s="3">
        <f>'SOR Undiscounted'!X99/((1+$B$1)^($A125-$A$4))</f>
        <v>0</v>
      </c>
      <c r="Y125" s="3">
        <f>'SOR Undiscounted'!Y99/((1+$B$1)^($A125-$A$4))</f>
        <v>0</v>
      </c>
      <c r="Z125" s="3">
        <f>'SOR Undiscounted'!Z99/((1+$B$1)^($A125-$A$4))</f>
        <v>0</v>
      </c>
      <c r="AA125" s="3">
        <f>'SOR Undiscounted'!AA99/((1+$B$1)^($A125-$A$4))</f>
        <v>0</v>
      </c>
      <c r="AB125" s="14"/>
    </row>
    <row r="126" spans="1:28" s="16" customFormat="1" x14ac:dyDescent="0.25">
      <c r="A126" s="30">
        <v>2035</v>
      </c>
      <c r="B126" s="3">
        <f>'SOR Undiscounted'!B100/((1+$B$1)^($A126-$A$4))</f>
        <v>0</v>
      </c>
      <c r="C126" s="3">
        <f>'SOR Undiscounted'!C100/((1+$B$1)^($A126-$A$4))</f>
        <v>0</v>
      </c>
      <c r="D126" s="3">
        <f>'SOR Undiscounted'!D100/((1+$B$1)^($A126-$A$4))</f>
        <v>0</v>
      </c>
      <c r="E126" s="3">
        <f>'SOR Undiscounted'!E100/((1+$B$1)^($A126-$A$4))</f>
        <v>0</v>
      </c>
      <c r="F126" s="3">
        <f>'SOR Undiscounted'!F100/((1+$B$1)^($A126-$A$4))</f>
        <v>0</v>
      </c>
      <c r="G126" s="3">
        <f>'SOR Undiscounted'!G100/((1+$B$1)^($A126-$A$4))</f>
        <v>0</v>
      </c>
      <c r="H126" s="3">
        <f>'SOR Undiscounted'!H100/((1+$B$1)^($A126-$A$4))</f>
        <v>0</v>
      </c>
      <c r="I126" s="3">
        <f>'SOR Undiscounted'!I100/((1+$B$1)^($A126-$A$4))</f>
        <v>0</v>
      </c>
      <c r="J126" s="14"/>
      <c r="K126" s="3">
        <f>'SOR Undiscounted'!K100/((1+$B$1)^($A126-$A$4))</f>
        <v>0</v>
      </c>
      <c r="L126" s="3">
        <f>'SOR Undiscounted'!L100/((1+$B$1)^($A126-$A$4))</f>
        <v>0</v>
      </c>
      <c r="M126" s="3">
        <f>'SOR Undiscounted'!M100/((1+$B$1)^($A126-$A$4))</f>
        <v>0</v>
      </c>
      <c r="N126" s="3">
        <f>'SOR Undiscounted'!N100/((1+$B$1)^($A126-$A$4))</f>
        <v>0</v>
      </c>
      <c r="O126" s="3">
        <f>'SOR Undiscounted'!O100/((1+$B$1)^($A126-$A$4))</f>
        <v>0</v>
      </c>
      <c r="P126" s="3">
        <f>'SOR Undiscounted'!P100/((1+$B$1)^($A126-$A$4))</f>
        <v>0</v>
      </c>
      <c r="Q126" s="3">
        <f>'SOR Undiscounted'!Q100/((1+$B$1)^($A126-$A$4))</f>
        <v>0</v>
      </c>
      <c r="R126" s="3">
        <f>'SOR Undiscounted'!R100/((1+$B$1)^($A126-$A$4))</f>
        <v>0</v>
      </c>
      <c r="S126" s="14"/>
      <c r="T126" s="3">
        <f>'SOR Undiscounted'!T100/((1+$B$1)^($A126-$A$4))</f>
        <v>0</v>
      </c>
      <c r="U126" s="3">
        <f>'SOR Undiscounted'!U100/((1+$B$1)^($A126-$A$4))</f>
        <v>0</v>
      </c>
      <c r="V126" s="3">
        <f>'SOR Undiscounted'!V100/((1+$B$1)^($A126-$A$4))</f>
        <v>0</v>
      </c>
      <c r="W126" s="3">
        <f>'SOR Undiscounted'!W100/((1+$B$1)^($A126-$A$4))</f>
        <v>0</v>
      </c>
      <c r="X126" s="3">
        <f>'SOR Undiscounted'!X100/((1+$B$1)^($A126-$A$4))</f>
        <v>0</v>
      </c>
      <c r="Y126" s="3">
        <f>'SOR Undiscounted'!Y100/((1+$B$1)^($A126-$A$4))</f>
        <v>0</v>
      </c>
      <c r="Z126" s="3">
        <f>'SOR Undiscounted'!Z100/((1+$B$1)^($A126-$A$4))</f>
        <v>0</v>
      </c>
      <c r="AA126" s="3">
        <f>'SOR Undiscounted'!AA100/((1+$B$1)^($A126-$A$4))</f>
        <v>0</v>
      </c>
      <c r="AB126" s="14"/>
    </row>
    <row r="127" spans="1:28" s="16" customFormat="1" x14ac:dyDescent="0.25">
      <c r="A127" s="30">
        <v>2036</v>
      </c>
      <c r="B127" s="3">
        <f>'SOR Undiscounted'!B101/((1+$B$1)^($A127-$A$4))</f>
        <v>0</v>
      </c>
      <c r="C127" s="3">
        <f>'SOR Undiscounted'!C101/((1+$B$1)^($A127-$A$4))</f>
        <v>0</v>
      </c>
      <c r="D127" s="3">
        <f>'SOR Undiscounted'!D101/((1+$B$1)^($A127-$A$4))</f>
        <v>0</v>
      </c>
      <c r="E127" s="3">
        <f>'SOR Undiscounted'!E101/((1+$B$1)^($A127-$A$4))</f>
        <v>0</v>
      </c>
      <c r="F127" s="3">
        <f>'SOR Undiscounted'!F101/((1+$B$1)^($A127-$A$4))</f>
        <v>0</v>
      </c>
      <c r="G127" s="3">
        <f>'SOR Undiscounted'!G101/((1+$B$1)^($A127-$A$4))</f>
        <v>0</v>
      </c>
      <c r="H127" s="3">
        <f>'SOR Undiscounted'!H101/((1+$B$1)^($A127-$A$4))</f>
        <v>0</v>
      </c>
      <c r="I127" s="3">
        <f>'SOR Undiscounted'!I101/((1+$B$1)^($A127-$A$4))</f>
        <v>0</v>
      </c>
      <c r="J127" s="14"/>
      <c r="K127" s="3">
        <f>'SOR Undiscounted'!K101/((1+$B$1)^($A127-$A$4))</f>
        <v>0</v>
      </c>
      <c r="L127" s="3">
        <f>'SOR Undiscounted'!L101/((1+$B$1)^($A127-$A$4))</f>
        <v>0</v>
      </c>
      <c r="M127" s="3">
        <f>'SOR Undiscounted'!M101/((1+$B$1)^($A127-$A$4))</f>
        <v>0</v>
      </c>
      <c r="N127" s="3">
        <f>'SOR Undiscounted'!N101/((1+$B$1)^($A127-$A$4))</f>
        <v>0</v>
      </c>
      <c r="O127" s="3">
        <f>'SOR Undiscounted'!O101/((1+$B$1)^($A127-$A$4))</f>
        <v>0</v>
      </c>
      <c r="P127" s="3">
        <f>'SOR Undiscounted'!P101/((1+$B$1)^($A127-$A$4))</f>
        <v>0</v>
      </c>
      <c r="Q127" s="3">
        <f>'SOR Undiscounted'!Q101/((1+$B$1)^($A127-$A$4))</f>
        <v>0</v>
      </c>
      <c r="R127" s="3">
        <f>'SOR Undiscounted'!R101/((1+$B$1)^($A127-$A$4))</f>
        <v>0</v>
      </c>
      <c r="S127" s="14"/>
      <c r="T127" s="3">
        <f>'SOR Undiscounted'!T101/((1+$B$1)^($A127-$A$4))</f>
        <v>0</v>
      </c>
      <c r="U127" s="3">
        <f>'SOR Undiscounted'!U101/((1+$B$1)^($A127-$A$4))</f>
        <v>0</v>
      </c>
      <c r="V127" s="3">
        <f>'SOR Undiscounted'!V101/((1+$B$1)^($A127-$A$4))</f>
        <v>0</v>
      </c>
      <c r="W127" s="3">
        <f>'SOR Undiscounted'!W101/((1+$B$1)^($A127-$A$4))</f>
        <v>0</v>
      </c>
      <c r="X127" s="3">
        <f>'SOR Undiscounted'!X101/((1+$B$1)^($A127-$A$4))</f>
        <v>0</v>
      </c>
      <c r="Y127" s="3">
        <f>'SOR Undiscounted'!Y101/((1+$B$1)^($A127-$A$4))</f>
        <v>0</v>
      </c>
      <c r="Z127" s="3">
        <f>'SOR Undiscounted'!Z101/((1+$B$1)^($A127-$A$4))</f>
        <v>0</v>
      </c>
      <c r="AA127" s="3">
        <f>'SOR Undiscounted'!AA101/((1+$B$1)^($A127-$A$4))</f>
        <v>0</v>
      </c>
      <c r="AB127" s="14"/>
    </row>
    <row r="128" spans="1:28" s="16" customFormat="1" x14ac:dyDescent="0.25">
      <c r="A128" s="30">
        <v>2037</v>
      </c>
      <c r="B128" s="3">
        <f>'SOR Undiscounted'!B102/((1+$B$1)^($A128-$A$4))</f>
        <v>0</v>
      </c>
      <c r="C128" s="3">
        <f>'SOR Undiscounted'!C102/((1+$B$1)^($A128-$A$4))</f>
        <v>0</v>
      </c>
      <c r="D128" s="3">
        <f>'SOR Undiscounted'!D102/((1+$B$1)^($A128-$A$4))</f>
        <v>0</v>
      </c>
      <c r="E128" s="3">
        <f>'SOR Undiscounted'!E102/((1+$B$1)^($A128-$A$4))</f>
        <v>0</v>
      </c>
      <c r="F128" s="3">
        <f>'SOR Undiscounted'!F102/((1+$B$1)^($A128-$A$4))</f>
        <v>0</v>
      </c>
      <c r="G128" s="3">
        <f>'SOR Undiscounted'!G102/((1+$B$1)^($A128-$A$4))</f>
        <v>0</v>
      </c>
      <c r="H128" s="3">
        <f>'SOR Undiscounted'!H102/((1+$B$1)^($A128-$A$4))</f>
        <v>0</v>
      </c>
      <c r="I128" s="3">
        <f>'SOR Undiscounted'!I102/((1+$B$1)^($A128-$A$4))</f>
        <v>0</v>
      </c>
      <c r="J128" s="14"/>
      <c r="K128" s="3">
        <f>'SOR Undiscounted'!K102/((1+$B$1)^($A128-$A$4))</f>
        <v>0</v>
      </c>
      <c r="L128" s="3">
        <f>'SOR Undiscounted'!L102/((1+$B$1)^($A128-$A$4))</f>
        <v>0</v>
      </c>
      <c r="M128" s="3">
        <f>'SOR Undiscounted'!M102/((1+$B$1)^($A128-$A$4))</f>
        <v>0</v>
      </c>
      <c r="N128" s="3">
        <f>'SOR Undiscounted'!N102/((1+$B$1)^($A128-$A$4))</f>
        <v>0</v>
      </c>
      <c r="O128" s="3">
        <f>'SOR Undiscounted'!O102/((1+$B$1)^($A128-$A$4))</f>
        <v>0</v>
      </c>
      <c r="P128" s="3">
        <f>'SOR Undiscounted'!P102/((1+$B$1)^($A128-$A$4))</f>
        <v>0</v>
      </c>
      <c r="Q128" s="3">
        <f>'SOR Undiscounted'!Q102/((1+$B$1)^($A128-$A$4))</f>
        <v>0</v>
      </c>
      <c r="R128" s="3">
        <f>'SOR Undiscounted'!R102/((1+$B$1)^($A128-$A$4))</f>
        <v>0</v>
      </c>
      <c r="S128" s="14"/>
      <c r="T128" s="3">
        <f>'SOR Undiscounted'!T102/((1+$B$1)^($A128-$A$4))</f>
        <v>0</v>
      </c>
      <c r="U128" s="3">
        <f>'SOR Undiscounted'!U102/((1+$B$1)^($A128-$A$4))</f>
        <v>0</v>
      </c>
      <c r="V128" s="3">
        <f>'SOR Undiscounted'!V102/((1+$B$1)^($A128-$A$4))</f>
        <v>0</v>
      </c>
      <c r="W128" s="3">
        <f>'SOR Undiscounted'!W102/((1+$B$1)^($A128-$A$4))</f>
        <v>0</v>
      </c>
      <c r="X128" s="3">
        <f>'SOR Undiscounted'!X102/((1+$B$1)^($A128-$A$4))</f>
        <v>0</v>
      </c>
      <c r="Y128" s="3">
        <f>'SOR Undiscounted'!Y102/((1+$B$1)^($A128-$A$4))</f>
        <v>0</v>
      </c>
      <c r="Z128" s="3">
        <f>'SOR Undiscounted'!Z102/((1+$B$1)^($A128-$A$4))</f>
        <v>0</v>
      </c>
      <c r="AA128" s="3">
        <f>'SOR Undiscounted'!AA102/((1+$B$1)^($A128-$A$4))</f>
        <v>0</v>
      </c>
      <c r="AB128" s="14"/>
    </row>
    <row r="129" spans="1:35" s="16" customFormat="1" x14ac:dyDescent="0.25">
      <c r="A129" s="30">
        <v>2038</v>
      </c>
      <c r="B129" s="3">
        <f>'SOR Undiscounted'!B103/((1+$B$1)^($A129-$A$4))</f>
        <v>0</v>
      </c>
      <c r="C129" s="3">
        <f>'SOR Undiscounted'!C103/((1+$B$1)^($A129-$A$4))</f>
        <v>0</v>
      </c>
      <c r="D129" s="3">
        <f>'SOR Undiscounted'!D103/((1+$B$1)^($A129-$A$4))</f>
        <v>0</v>
      </c>
      <c r="E129" s="3">
        <f>'SOR Undiscounted'!E103/((1+$B$1)^($A129-$A$4))</f>
        <v>0</v>
      </c>
      <c r="F129" s="3">
        <f>'SOR Undiscounted'!F103/((1+$B$1)^($A129-$A$4))</f>
        <v>0</v>
      </c>
      <c r="G129" s="3">
        <f>'SOR Undiscounted'!G103/((1+$B$1)^($A129-$A$4))</f>
        <v>0</v>
      </c>
      <c r="H129" s="3">
        <f>'SOR Undiscounted'!H103/((1+$B$1)^($A129-$A$4))</f>
        <v>0</v>
      </c>
      <c r="I129" s="3">
        <f>'SOR Undiscounted'!I103/((1+$B$1)^($A129-$A$4))</f>
        <v>0</v>
      </c>
      <c r="J129" s="14"/>
      <c r="K129" s="3">
        <f>'SOR Undiscounted'!K103/((1+$B$1)^($A129-$A$4))</f>
        <v>0</v>
      </c>
      <c r="L129" s="3">
        <f>'SOR Undiscounted'!L103/((1+$B$1)^($A129-$A$4))</f>
        <v>0</v>
      </c>
      <c r="M129" s="3">
        <f>'SOR Undiscounted'!M103/((1+$B$1)^($A129-$A$4))</f>
        <v>0</v>
      </c>
      <c r="N129" s="3">
        <f>'SOR Undiscounted'!N103/((1+$B$1)^($A129-$A$4))</f>
        <v>0</v>
      </c>
      <c r="O129" s="3">
        <f>'SOR Undiscounted'!O103/((1+$B$1)^($A129-$A$4))</f>
        <v>0</v>
      </c>
      <c r="P129" s="3">
        <f>'SOR Undiscounted'!P103/((1+$B$1)^($A129-$A$4))</f>
        <v>0</v>
      </c>
      <c r="Q129" s="3">
        <f>'SOR Undiscounted'!Q103/((1+$B$1)^($A129-$A$4))</f>
        <v>0</v>
      </c>
      <c r="R129" s="3">
        <f>'SOR Undiscounted'!R103/((1+$B$1)^($A129-$A$4))</f>
        <v>0</v>
      </c>
      <c r="S129" s="14"/>
      <c r="T129" s="3">
        <f>'SOR Undiscounted'!T103/((1+$B$1)^($A129-$A$4))</f>
        <v>0</v>
      </c>
      <c r="U129" s="3">
        <f>'SOR Undiscounted'!U103/((1+$B$1)^($A129-$A$4))</f>
        <v>0</v>
      </c>
      <c r="V129" s="3">
        <f>'SOR Undiscounted'!V103/((1+$B$1)^($A129-$A$4))</f>
        <v>0</v>
      </c>
      <c r="W129" s="3">
        <f>'SOR Undiscounted'!W103/((1+$B$1)^($A129-$A$4))</f>
        <v>0</v>
      </c>
      <c r="X129" s="3">
        <f>'SOR Undiscounted'!X103/((1+$B$1)^($A129-$A$4))</f>
        <v>0</v>
      </c>
      <c r="Y129" s="3">
        <f>'SOR Undiscounted'!Y103/((1+$B$1)^($A129-$A$4))</f>
        <v>0</v>
      </c>
      <c r="Z129" s="3">
        <f>'SOR Undiscounted'!Z103/((1+$B$1)^($A129-$A$4))</f>
        <v>0</v>
      </c>
      <c r="AA129" s="3">
        <f>'SOR Undiscounted'!AA103/((1+$B$1)^($A129-$A$4))</f>
        <v>0</v>
      </c>
      <c r="AB129" s="14"/>
    </row>
    <row r="130" spans="1:35" s="16" customFormat="1" x14ac:dyDescent="0.25">
      <c r="A130" s="30">
        <v>2039</v>
      </c>
      <c r="B130" s="3">
        <f>'SOR Undiscounted'!B104/((1+$B$1)^($A130-$A$4))</f>
        <v>0</v>
      </c>
      <c r="C130" s="3">
        <f>'SOR Undiscounted'!C104/((1+$B$1)^($A130-$A$4))</f>
        <v>0</v>
      </c>
      <c r="D130" s="3">
        <f>'SOR Undiscounted'!D104/((1+$B$1)^($A130-$A$4))</f>
        <v>0</v>
      </c>
      <c r="E130" s="3">
        <f>'SOR Undiscounted'!E104/((1+$B$1)^($A130-$A$4))</f>
        <v>0</v>
      </c>
      <c r="F130" s="3">
        <f>'SOR Undiscounted'!F104/((1+$B$1)^($A130-$A$4))</f>
        <v>0</v>
      </c>
      <c r="G130" s="3">
        <f>'SOR Undiscounted'!G104/((1+$B$1)^($A130-$A$4))</f>
        <v>0</v>
      </c>
      <c r="H130" s="3">
        <f>'SOR Undiscounted'!H104/((1+$B$1)^($A130-$A$4))</f>
        <v>0</v>
      </c>
      <c r="I130" s="3">
        <f>'SOR Undiscounted'!I104/((1+$B$1)^($A130-$A$4))</f>
        <v>0</v>
      </c>
      <c r="J130" s="14"/>
      <c r="K130" s="3">
        <f>'SOR Undiscounted'!K104/((1+$B$1)^($A130-$A$4))</f>
        <v>0</v>
      </c>
      <c r="L130" s="3">
        <f>'SOR Undiscounted'!L104/((1+$B$1)^($A130-$A$4))</f>
        <v>0</v>
      </c>
      <c r="M130" s="3">
        <f>'SOR Undiscounted'!M104/((1+$B$1)^($A130-$A$4))</f>
        <v>0</v>
      </c>
      <c r="N130" s="3">
        <f>'SOR Undiscounted'!N104/((1+$B$1)^($A130-$A$4))</f>
        <v>0</v>
      </c>
      <c r="O130" s="3">
        <f>'SOR Undiscounted'!O104/((1+$B$1)^($A130-$A$4))</f>
        <v>0</v>
      </c>
      <c r="P130" s="3">
        <f>'SOR Undiscounted'!P104/((1+$B$1)^($A130-$A$4))</f>
        <v>0</v>
      </c>
      <c r="Q130" s="3">
        <f>'SOR Undiscounted'!Q104/((1+$B$1)^($A130-$A$4))</f>
        <v>0</v>
      </c>
      <c r="R130" s="3">
        <f>'SOR Undiscounted'!R104/((1+$B$1)^($A130-$A$4))</f>
        <v>0</v>
      </c>
      <c r="S130" s="14"/>
      <c r="T130" s="3">
        <f>'SOR Undiscounted'!T104/((1+$B$1)^($A130-$A$4))</f>
        <v>0</v>
      </c>
      <c r="U130" s="3">
        <f>'SOR Undiscounted'!U104/((1+$B$1)^($A130-$A$4))</f>
        <v>0</v>
      </c>
      <c r="V130" s="3">
        <f>'SOR Undiscounted'!V104/((1+$B$1)^($A130-$A$4))</f>
        <v>0</v>
      </c>
      <c r="W130" s="3">
        <f>'SOR Undiscounted'!W104/((1+$B$1)^($A130-$A$4))</f>
        <v>0</v>
      </c>
      <c r="X130" s="3">
        <f>'SOR Undiscounted'!X104/((1+$B$1)^($A130-$A$4))</f>
        <v>0</v>
      </c>
      <c r="Y130" s="3">
        <f>'SOR Undiscounted'!Y104/((1+$B$1)^($A130-$A$4))</f>
        <v>0</v>
      </c>
      <c r="Z130" s="3">
        <f>'SOR Undiscounted'!Z104/((1+$B$1)^($A130-$A$4))</f>
        <v>0</v>
      </c>
      <c r="AA130" s="3">
        <f>'SOR Undiscounted'!AA104/((1+$B$1)^($A130-$A$4))</f>
        <v>0</v>
      </c>
      <c r="AB130" s="14"/>
    </row>
    <row r="131" spans="1:35" s="16" customFormat="1" x14ac:dyDescent="0.25">
      <c r="A131" s="30">
        <v>2040</v>
      </c>
      <c r="B131" s="3">
        <f>'SOR Undiscounted'!B105/((1+$B$1)^($A131-$A$4))</f>
        <v>0</v>
      </c>
      <c r="C131" s="3">
        <f>'SOR Undiscounted'!C105/((1+$B$1)^($A131-$A$4))</f>
        <v>0</v>
      </c>
      <c r="D131" s="3">
        <f>'SOR Undiscounted'!D105/((1+$B$1)^($A131-$A$4))</f>
        <v>0</v>
      </c>
      <c r="E131" s="3">
        <f>'SOR Undiscounted'!E105/((1+$B$1)^($A131-$A$4))</f>
        <v>0</v>
      </c>
      <c r="F131" s="3">
        <f>'SOR Undiscounted'!F105/((1+$B$1)^($A131-$A$4))</f>
        <v>0</v>
      </c>
      <c r="G131" s="3">
        <f>'SOR Undiscounted'!G105/((1+$B$1)^($A131-$A$4))</f>
        <v>0</v>
      </c>
      <c r="H131" s="3">
        <f>'SOR Undiscounted'!H105/((1+$B$1)^($A131-$A$4))</f>
        <v>0</v>
      </c>
      <c r="I131" s="3">
        <f>'SOR Undiscounted'!I105/((1+$B$1)^($A131-$A$4))</f>
        <v>0</v>
      </c>
      <c r="J131" s="14"/>
      <c r="K131" s="3">
        <f>'SOR Undiscounted'!K105/((1+$B$1)^($A131-$A$4))</f>
        <v>0</v>
      </c>
      <c r="L131" s="3">
        <f>'SOR Undiscounted'!L105/((1+$B$1)^($A131-$A$4))</f>
        <v>0</v>
      </c>
      <c r="M131" s="3">
        <f>'SOR Undiscounted'!M105/((1+$B$1)^($A131-$A$4))</f>
        <v>0</v>
      </c>
      <c r="N131" s="3">
        <f>'SOR Undiscounted'!N105/((1+$B$1)^($A131-$A$4))</f>
        <v>0</v>
      </c>
      <c r="O131" s="3">
        <f>'SOR Undiscounted'!O105/((1+$B$1)^($A131-$A$4))</f>
        <v>0</v>
      </c>
      <c r="P131" s="3">
        <f>'SOR Undiscounted'!P105/((1+$B$1)^($A131-$A$4))</f>
        <v>0</v>
      </c>
      <c r="Q131" s="3">
        <f>'SOR Undiscounted'!Q105/((1+$B$1)^($A131-$A$4))</f>
        <v>0</v>
      </c>
      <c r="R131" s="3">
        <f>'SOR Undiscounted'!R105/((1+$B$1)^($A131-$A$4))</f>
        <v>0</v>
      </c>
      <c r="S131" s="14"/>
      <c r="T131" s="3">
        <f>'SOR Undiscounted'!T105/((1+$B$1)^($A131-$A$4))</f>
        <v>0</v>
      </c>
      <c r="U131" s="3">
        <f>'SOR Undiscounted'!U105/((1+$B$1)^($A131-$A$4))</f>
        <v>0</v>
      </c>
      <c r="V131" s="3">
        <f>'SOR Undiscounted'!V105/((1+$B$1)^($A131-$A$4))</f>
        <v>0</v>
      </c>
      <c r="W131" s="3">
        <f>'SOR Undiscounted'!W105/((1+$B$1)^($A131-$A$4))</f>
        <v>0</v>
      </c>
      <c r="X131" s="3">
        <f>'SOR Undiscounted'!X105/((1+$B$1)^($A131-$A$4))</f>
        <v>0</v>
      </c>
      <c r="Y131" s="3">
        <f>'SOR Undiscounted'!Y105/((1+$B$1)^($A131-$A$4))</f>
        <v>0</v>
      </c>
      <c r="Z131" s="3">
        <f>'SOR Undiscounted'!Z105/((1+$B$1)^($A131-$A$4))</f>
        <v>0</v>
      </c>
      <c r="AA131" s="3">
        <f>'SOR Undiscounted'!AA105/((1+$B$1)^($A131-$A$4))</f>
        <v>0</v>
      </c>
      <c r="AB131" s="14"/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18">SUM(C111:C131)</f>
        <v>0</v>
      </c>
      <c r="D132" s="13">
        <f t="shared" si="18"/>
        <v>0</v>
      </c>
      <c r="E132" s="13">
        <f t="shared" si="18"/>
        <v>0</v>
      </c>
      <c r="F132" s="13">
        <f t="shared" si="18"/>
        <v>0</v>
      </c>
      <c r="G132" s="13">
        <f t="shared" si="18"/>
        <v>0</v>
      </c>
      <c r="H132" s="13">
        <f t="shared" si="18"/>
        <v>0</v>
      </c>
      <c r="I132" s="13">
        <f t="shared" ref="I132" si="19">SUM(I111:I131)</f>
        <v>0</v>
      </c>
      <c r="J132" s="14"/>
      <c r="K132" s="13">
        <f t="shared" ref="K132:Q132" si="20">SUM(K111:K131)</f>
        <v>0</v>
      </c>
      <c r="L132" s="13">
        <f t="shared" si="20"/>
        <v>0</v>
      </c>
      <c r="M132" s="13">
        <f t="shared" si="20"/>
        <v>0</v>
      </c>
      <c r="N132" s="13">
        <f t="shared" si="20"/>
        <v>0</v>
      </c>
      <c r="O132" s="13">
        <f t="shared" si="20"/>
        <v>0</v>
      </c>
      <c r="P132" s="13">
        <f t="shared" si="20"/>
        <v>0</v>
      </c>
      <c r="Q132" s="13">
        <f t="shared" si="20"/>
        <v>0</v>
      </c>
      <c r="R132" s="13">
        <f t="shared" ref="R132" si="21">SUM(R111:R131)</f>
        <v>0</v>
      </c>
      <c r="S132" s="14"/>
      <c r="T132" s="13">
        <f t="shared" ref="T132:Z132" si="22">SUM(T111:T131)</f>
        <v>0</v>
      </c>
      <c r="U132" s="13">
        <f t="shared" si="22"/>
        <v>0</v>
      </c>
      <c r="V132" s="13">
        <f t="shared" si="22"/>
        <v>0</v>
      </c>
      <c r="W132" s="13">
        <f t="shared" si="22"/>
        <v>0</v>
      </c>
      <c r="X132" s="13">
        <f t="shared" si="22"/>
        <v>0</v>
      </c>
      <c r="Y132" s="13">
        <f t="shared" si="22"/>
        <v>0</v>
      </c>
      <c r="Z132" s="13">
        <f t="shared" si="22"/>
        <v>0</v>
      </c>
      <c r="AA132" s="13">
        <f t="shared" ref="AA132" si="23">SUM(AA111:AA131)</f>
        <v>0</v>
      </c>
      <c r="AB132" s="14"/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0"/>
    </row>
    <row r="139" spans="1:35" s="16" customFormat="1" x14ac:dyDescent="0.25">
      <c r="A139" s="30"/>
    </row>
    <row r="140" spans="1:35" s="16" customFormat="1" x14ac:dyDescent="0.25">
      <c r="A140" s="30"/>
    </row>
    <row r="141" spans="1:35" s="16" customFormat="1" x14ac:dyDescent="0.25">
      <c r="A141" s="30"/>
    </row>
    <row r="142" spans="1:35" s="16" customFormat="1" x14ac:dyDescent="0.25">
      <c r="A142" s="30"/>
    </row>
    <row r="143" spans="1:35" s="16" customFormat="1" x14ac:dyDescent="0.25">
      <c r="A143" s="30"/>
    </row>
    <row r="144" spans="1:35" s="16" customFormat="1" x14ac:dyDescent="0.25">
      <c r="A144" s="30"/>
    </row>
    <row r="145" spans="1:1" s="16" customFormat="1" x14ac:dyDescent="0.25">
      <c r="A145" s="30"/>
    </row>
    <row r="146" spans="1:1" s="16" customFormat="1" x14ac:dyDescent="0.25">
      <c r="A146" s="30"/>
    </row>
    <row r="147" spans="1:1" s="16" customFormat="1" x14ac:dyDescent="0.25">
      <c r="A147" s="30"/>
    </row>
    <row r="148" spans="1:1" s="16" customFormat="1" x14ac:dyDescent="0.25">
      <c r="A148" s="30"/>
    </row>
    <row r="149" spans="1:1" s="16" customFormat="1" x14ac:dyDescent="0.25">
      <c r="A149" s="30"/>
    </row>
    <row r="150" spans="1:1" s="16" customFormat="1" x14ac:dyDescent="0.25">
      <c r="A150" s="30"/>
    </row>
    <row r="151" spans="1:1" s="16" customFormat="1" x14ac:dyDescent="0.25">
      <c r="A151" s="30"/>
    </row>
    <row r="152" spans="1:1" s="16" customFormat="1" x14ac:dyDescent="0.25">
      <c r="A152" s="30"/>
    </row>
    <row r="153" spans="1:1" s="16" customFormat="1" x14ac:dyDescent="0.25">
      <c r="A153" s="30"/>
    </row>
    <row r="154" spans="1:1" s="16" customFormat="1" x14ac:dyDescent="0.25">
      <c r="A154" s="30"/>
    </row>
    <row r="155" spans="1:1" s="16" customFormat="1" x14ac:dyDescent="0.25">
      <c r="A155" s="30"/>
    </row>
    <row r="156" spans="1:1" s="16" customFormat="1" x14ac:dyDescent="0.25">
      <c r="A156" s="30"/>
    </row>
    <row r="157" spans="1:1" s="16" customFormat="1" x14ac:dyDescent="0.25">
      <c r="A157" s="30"/>
    </row>
    <row r="158" spans="1:1" s="16" customFormat="1" x14ac:dyDescent="0.25">
      <c r="A158" s="30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0"/>
    </row>
    <row r="166" spans="1:35" s="16" customFormat="1" x14ac:dyDescent="0.25">
      <c r="A166" s="30"/>
    </row>
    <row r="167" spans="1:35" s="16" customFormat="1" x14ac:dyDescent="0.25">
      <c r="A167" s="30"/>
    </row>
    <row r="168" spans="1:35" s="16" customFormat="1" x14ac:dyDescent="0.25">
      <c r="A168" s="30"/>
    </row>
    <row r="169" spans="1:35" s="16" customFormat="1" x14ac:dyDescent="0.25">
      <c r="A169" s="30"/>
    </row>
    <row r="170" spans="1:35" s="16" customFormat="1" x14ac:dyDescent="0.25">
      <c r="A170" s="30"/>
    </row>
    <row r="171" spans="1:35" s="16" customFormat="1" x14ac:dyDescent="0.25">
      <c r="A171" s="30"/>
    </row>
    <row r="172" spans="1:35" s="16" customFormat="1" x14ac:dyDescent="0.25">
      <c r="A172" s="30"/>
    </row>
    <row r="173" spans="1:35" s="16" customFormat="1" x14ac:dyDescent="0.25">
      <c r="A173" s="30"/>
    </row>
    <row r="174" spans="1:35" s="16" customFormat="1" x14ac:dyDescent="0.25">
      <c r="A174" s="30"/>
    </row>
    <row r="175" spans="1:35" s="16" customFormat="1" x14ac:dyDescent="0.25">
      <c r="A175" s="30"/>
    </row>
    <row r="176" spans="1:35" s="16" customFormat="1" x14ac:dyDescent="0.25">
      <c r="A176" s="30"/>
    </row>
    <row r="177" spans="1:35" s="16" customFormat="1" x14ac:dyDescent="0.25">
      <c r="A177" s="30"/>
    </row>
    <row r="178" spans="1:35" s="16" customFormat="1" x14ac:dyDescent="0.25">
      <c r="A178" s="30"/>
    </row>
    <row r="179" spans="1:35" s="16" customFormat="1" x14ac:dyDescent="0.25">
      <c r="A179" s="30"/>
    </row>
    <row r="180" spans="1:35" s="16" customFormat="1" x14ac:dyDescent="0.25">
      <c r="A180" s="30"/>
    </row>
    <row r="181" spans="1:35" s="16" customFormat="1" x14ac:dyDescent="0.25">
      <c r="A181" s="30"/>
    </row>
    <row r="182" spans="1:35" s="16" customFormat="1" x14ac:dyDescent="0.25">
      <c r="A182" s="30"/>
    </row>
    <row r="183" spans="1:35" s="16" customFormat="1" x14ac:dyDescent="0.25">
      <c r="A183" s="30"/>
    </row>
    <row r="184" spans="1:35" s="16" customFormat="1" x14ac:dyDescent="0.25">
      <c r="A184" s="30"/>
    </row>
    <row r="185" spans="1:35" s="16" customFormat="1" x14ac:dyDescent="0.25">
      <c r="A185" s="30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0"/>
    </row>
    <row r="193" spans="1:1" s="16" customFormat="1" x14ac:dyDescent="0.25">
      <c r="A193" s="30"/>
    </row>
    <row r="194" spans="1:1" s="16" customFormat="1" x14ac:dyDescent="0.25">
      <c r="A194" s="30"/>
    </row>
    <row r="195" spans="1:1" s="16" customFormat="1" x14ac:dyDescent="0.25">
      <c r="A195" s="30"/>
    </row>
    <row r="196" spans="1:1" s="16" customFormat="1" x14ac:dyDescent="0.25">
      <c r="A196" s="30"/>
    </row>
    <row r="197" spans="1:1" s="16" customFormat="1" x14ac:dyDescent="0.25">
      <c r="A197" s="30"/>
    </row>
    <row r="198" spans="1:1" s="16" customFormat="1" x14ac:dyDescent="0.25">
      <c r="A198" s="30"/>
    </row>
    <row r="199" spans="1:1" s="16" customFormat="1" x14ac:dyDescent="0.25">
      <c r="A199" s="30"/>
    </row>
    <row r="200" spans="1:1" s="16" customFormat="1" x14ac:dyDescent="0.25">
      <c r="A200" s="30"/>
    </row>
    <row r="201" spans="1:1" s="16" customFormat="1" x14ac:dyDescent="0.25">
      <c r="A201" s="30"/>
    </row>
    <row r="202" spans="1:1" s="16" customFormat="1" x14ac:dyDescent="0.25">
      <c r="A202" s="30"/>
    </row>
    <row r="203" spans="1:1" s="16" customFormat="1" x14ac:dyDescent="0.25">
      <c r="A203" s="30"/>
    </row>
    <row r="204" spans="1:1" s="16" customFormat="1" x14ac:dyDescent="0.25">
      <c r="A204" s="30"/>
    </row>
    <row r="205" spans="1:1" s="16" customFormat="1" x14ac:dyDescent="0.25">
      <c r="A205" s="30"/>
    </row>
    <row r="206" spans="1:1" s="16" customFormat="1" x14ac:dyDescent="0.25">
      <c r="A206" s="30"/>
    </row>
    <row r="207" spans="1:1" s="16" customFormat="1" x14ac:dyDescent="0.25">
      <c r="A207" s="30"/>
    </row>
    <row r="208" spans="1:1" s="16" customFormat="1" x14ac:dyDescent="0.25">
      <c r="A208" s="30"/>
    </row>
    <row r="209" spans="1:35" s="16" customFormat="1" x14ac:dyDescent="0.25">
      <c r="A209" s="30"/>
    </row>
    <row r="210" spans="1:35" s="16" customFormat="1" x14ac:dyDescent="0.25">
      <c r="A210" s="30"/>
    </row>
    <row r="211" spans="1:35" s="16" customFormat="1" x14ac:dyDescent="0.25">
      <c r="A211" s="30"/>
    </row>
    <row r="212" spans="1:35" s="16" customFormat="1" x14ac:dyDescent="0.25">
      <c r="A212" s="30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0"/>
    </row>
    <row r="220" spans="1:35" s="16" customFormat="1" x14ac:dyDescent="0.25">
      <c r="A220" s="30"/>
    </row>
    <row r="221" spans="1:35" s="16" customFormat="1" x14ac:dyDescent="0.25">
      <c r="A221" s="30"/>
    </row>
    <row r="222" spans="1:35" s="16" customFormat="1" x14ac:dyDescent="0.25">
      <c r="A222" s="30"/>
    </row>
    <row r="223" spans="1:35" s="16" customFormat="1" x14ac:dyDescent="0.25">
      <c r="A223" s="30"/>
    </row>
    <row r="224" spans="1:35" s="16" customFormat="1" x14ac:dyDescent="0.25">
      <c r="A224" s="30"/>
    </row>
    <row r="225" spans="1:1" s="16" customFormat="1" x14ac:dyDescent="0.25">
      <c r="A225" s="30"/>
    </row>
    <row r="226" spans="1:1" s="16" customFormat="1" x14ac:dyDescent="0.25">
      <c r="A226" s="30"/>
    </row>
    <row r="227" spans="1:1" s="16" customFormat="1" x14ac:dyDescent="0.25">
      <c r="A227" s="30"/>
    </row>
    <row r="228" spans="1:1" s="16" customFormat="1" x14ac:dyDescent="0.25">
      <c r="A228" s="30"/>
    </row>
    <row r="229" spans="1:1" s="16" customFormat="1" x14ac:dyDescent="0.25">
      <c r="A229" s="30"/>
    </row>
    <row r="230" spans="1:1" s="16" customFormat="1" x14ac:dyDescent="0.25">
      <c r="A230" s="30"/>
    </row>
    <row r="231" spans="1:1" s="16" customFormat="1" x14ac:dyDescent="0.25">
      <c r="A231" s="30"/>
    </row>
    <row r="232" spans="1:1" s="16" customFormat="1" x14ac:dyDescent="0.25">
      <c r="A232" s="30"/>
    </row>
    <row r="233" spans="1:1" s="16" customFormat="1" x14ac:dyDescent="0.25">
      <c r="A233" s="30"/>
    </row>
    <row r="234" spans="1:1" s="16" customFormat="1" x14ac:dyDescent="0.25">
      <c r="A234" s="30"/>
    </row>
    <row r="235" spans="1:1" s="16" customFormat="1" x14ac:dyDescent="0.25">
      <c r="A235" s="30"/>
    </row>
    <row r="236" spans="1:1" s="16" customFormat="1" x14ac:dyDescent="0.25">
      <c r="A236" s="30"/>
    </row>
    <row r="237" spans="1:1" s="16" customFormat="1" x14ac:dyDescent="0.25">
      <c r="A237" s="30"/>
    </row>
    <row r="238" spans="1:1" s="16" customFormat="1" x14ac:dyDescent="0.25">
      <c r="A238" s="30"/>
    </row>
    <row r="239" spans="1:1" s="16" customFormat="1" x14ac:dyDescent="0.25">
      <c r="A239" s="30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x14ac:dyDescent="0.25">
      <c r="A246" s="9"/>
    </row>
    <row r="247" spans="1:35" x14ac:dyDescent="0.25">
      <c r="A247" s="9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</row>
    <row r="257" spans="1:27" x14ac:dyDescent="0.25">
      <c r="B257" s="16"/>
      <c r="C257" s="16"/>
      <c r="D257" s="16"/>
      <c r="E257" s="16"/>
      <c r="F257" s="16"/>
      <c r="G257" s="16"/>
      <c r="H257" s="16"/>
      <c r="I257" s="16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</row>
    <row r="258" spans="1:27" x14ac:dyDescent="0.25">
      <c r="B258" s="16"/>
      <c r="C258" s="16"/>
      <c r="D258" s="16"/>
      <c r="E258" s="16"/>
      <c r="F258" s="16"/>
      <c r="G258" s="16"/>
      <c r="H258" s="16"/>
      <c r="I258" s="16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</row>
    <row r="259" spans="1:27" x14ac:dyDescent="0.25">
      <c r="B259" s="16"/>
      <c r="C259" s="16"/>
      <c r="D259" s="16"/>
      <c r="E259" s="16"/>
      <c r="F259" s="16"/>
      <c r="G259" s="16"/>
      <c r="H259" s="16"/>
      <c r="I259" s="16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</row>
    <row r="260" spans="1:27" x14ac:dyDescent="0.25">
      <c r="B260" s="16"/>
      <c r="C260" s="16"/>
      <c r="D260" s="16"/>
      <c r="E260" s="16"/>
      <c r="F260" s="16"/>
      <c r="G260" s="16"/>
      <c r="H260" s="16"/>
      <c r="I260" s="16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</row>
    <row r="261" spans="1:27" x14ac:dyDescent="0.25">
      <c r="B261" s="16"/>
      <c r="C261" s="16"/>
      <c r="D261" s="16"/>
      <c r="E261" s="16"/>
      <c r="F261" s="16"/>
      <c r="G261" s="16"/>
      <c r="H261" s="16"/>
      <c r="I261" s="16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</row>
    <row r="262" spans="1:27" x14ac:dyDescent="0.25">
      <c r="B262" s="16"/>
      <c r="C262" s="16"/>
      <c r="D262" s="16"/>
      <c r="E262" s="16"/>
      <c r="F262" s="16"/>
      <c r="G262" s="16"/>
      <c r="H262" s="16"/>
      <c r="I262" s="16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</row>
    <row r="263" spans="1:27" x14ac:dyDescent="0.25">
      <c r="B263" s="16"/>
      <c r="C263" s="16"/>
      <c r="D263" s="16"/>
      <c r="E263" s="16"/>
      <c r="F263" s="16"/>
      <c r="G263" s="16"/>
      <c r="H263" s="16"/>
      <c r="I263" s="16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</row>
    <row r="264" spans="1:27" x14ac:dyDescent="0.25">
      <c r="B264" s="16"/>
      <c r="C264" s="16"/>
      <c r="D264" s="16"/>
      <c r="E264" s="16"/>
      <c r="F264" s="16"/>
      <c r="G264" s="16"/>
      <c r="H264" s="16"/>
      <c r="I264" s="16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</row>
    <row r="265" spans="1:27" x14ac:dyDescent="0.25">
      <c r="B265" s="16"/>
      <c r="C265" s="16"/>
      <c r="D265" s="16"/>
      <c r="E265" s="16"/>
      <c r="F265" s="16"/>
      <c r="G265" s="16"/>
      <c r="H265" s="16"/>
      <c r="I265" s="16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</row>
    <row r="266" spans="1:27" x14ac:dyDescent="0.25">
      <c r="B266" s="16"/>
      <c r="C266" s="16"/>
      <c r="D266" s="16"/>
      <c r="E266" s="16"/>
      <c r="F266" s="16"/>
      <c r="G266" s="16"/>
      <c r="H266" s="16"/>
      <c r="I266" s="16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</row>
    <row r="267" spans="1:27" x14ac:dyDescent="0.25">
      <c r="B267" s="16"/>
      <c r="C267" s="16"/>
      <c r="D267" s="16"/>
      <c r="E267" s="16"/>
      <c r="F267" s="16"/>
      <c r="G267" s="16"/>
      <c r="H267" s="16"/>
      <c r="I267" s="16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</row>
    <row r="268" spans="1:27" x14ac:dyDescent="0.25">
      <c r="B268" s="16"/>
      <c r="C268" s="16"/>
      <c r="D268" s="16"/>
      <c r="E268" s="16"/>
      <c r="F268" s="16"/>
      <c r="G268" s="16"/>
      <c r="H268" s="16"/>
      <c r="I268" s="16"/>
      <c r="K268" s="16"/>
      <c r="L268" s="16"/>
      <c r="M268" s="16"/>
      <c r="N268" s="16"/>
      <c r="O268" s="16"/>
      <c r="P268" s="16"/>
      <c r="Q268" s="16"/>
      <c r="R268" s="16"/>
      <c r="T268" s="16"/>
      <c r="U268" s="16"/>
      <c r="V268" s="16"/>
      <c r="W268" s="16"/>
      <c r="X268" s="16"/>
      <c r="Y268" s="16"/>
      <c r="Z268" s="16"/>
      <c r="AA268" s="16"/>
    </row>
    <row r="269" spans="1:27" s="16" customFormat="1" x14ac:dyDescent="0.25"/>
    <row r="272" spans="1:27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x14ac:dyDescent="0.25">
      <c r="A275" s="9"/>
    </row>
    <row r="276" spans="1:35" x14ac:dyDescent="0.25">
      <c r="A276" s="9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</row>
    <row r="297" spans="1:35" x14ac:dyDescent="0.25">
      <c r="B297" s="16"/>
      <c r="C297" s="16"/>
      <c r="D297" s="16"/>
      <c r="E297" s="16"/>
      <c r="F297" s="16"/>
      <c r="G297" s="16"/>
      <c r="H297" s="16"/>
      <c r="I297" s="16"/>
      <c r="K297" s="16"/>
      <c r="L297" s="16"/>
      <c r="M297" s="16"/>
      <c r="N297" s="16"/>
      <c r="O297" s="16"/>
      <c r="P297" s="16"/>
      <c r="Q297" s="16"/>
      <c r="R297" s="16"/>
      <c r="T297" s="16"/>
      <c r="U297" s="16"/>
      <c r="V297" s="16"/>
      <c r="W297" s="16"/>
      <c r="X297" s="16"/>
      <c r="Y297" s="16"/>
      <c r="Z297" s="16"/>
      <c r="AA297" s="16"/>
    </row>
    <row r="298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s="18" customFormat="1" x14ac:dyDescent="0.25">
      <c r="A391" s="9"/>
    </row>
    <row r="392" spans="1:35" s="18" customFormat="1" x14ac:dyDescent="0.25">
      <c r="A392" s="9"/>
    </row>
    <row r="393" spans="1:35" s="16" customFormat="1" x14ac:dyDescent="0.25">
      <c r="A393" s="30"/>
    </row>
    <row r="394" spans="1:35" s="16" customFormat="1" x14ac:dyDescent="0.25">
      <c r="A394" s="30"/>
    </row>
    <row r="395" spans="1:35" s="16" customFormat="1" x14ac:dyDescent="0.25">
      <c r="A395" s="30"/>
    </row>
    <row r="396" spans="1:35" s="16" customFormat="1" x14ac:dyDescent="0.25">
      <c r="A396" s="30"/>
    </row>
    <row r="397" spans="1:35" s="16" customFormat="1" x14ac:dyDescent="0.25">
      <c r="A397" s="30"/>
    </row>
    <row r="398" spans="1:35" s="16" customFormat="1" x14ac:dyDescent="0.25">
      <c r="A398" s="30"/>
    </row>
    <row r="399" spans="1:35" s="16" customFormat="1" x14ac:dyDescent="0.25">
      <c r="A399" s="30"/>
    </row>
    <row r="400" spans="1:35" s="16" customFormat="1" x14ac:dyDescent="0.25">
      <c r="A400" s="30"/>
    </row>
    <row r="401" spans="1:1" s="16" customFormat="1" x14ac:dyDescent="0.25">
      <c r="A401" s="30"/>
    </row>
    <row r="402" spans="1:1" s="16" customFormat="1" x14ac:dyDescent="0.25">
      <c r="A402" s="30"/>
    </row>
    <row r="403" spans="1:1" s="16" customFormat="1" x14ac:dyDescent="0.25">
      <c r="A403" s="30"/>
    </row>
    <row r="404" spans="1:1" s="16" customFormat="1" x14ac:dyDescent="0.25">
      <c r="A404" s="30"/>
    </row>
    <row r="405" spans="1:1" s="16" customFormat="1" x14ac:dyDescent="0.25">
      <c r="A405" s="30"/>
    </row>
    <row r="406" spans="1:1" s="16" customFormat="1" x14ac:dyDescent="0.25">
      <c r="A406" s="30"/>
    </row>
    <row r="407" spans="1:1" s="16" customFormat="1" x14ac:dyDescent="0.25">
      <c r="A407" s="30"/>
    </row>
    <row r="408" spans="1:1" s="16" customFormat="1" x14ac:dyDescent="0.25">
      <c r="A408" s="30"/>
    </row>
    <row r="409" spans="1:1" s="16" customFormat="1" x14ac:dyDescent="0.25">
      <c r="A409" s="30"/>
    </row>
    <row r="410" spans="1:1" s="16" customFormat="1" x14ac:dyDescent="0.25">
      <c r="A410" s="30"/>
    </row>
    <row r="411" spans="1:1" s="16" customFormat="1" x14ac:dyDescent="0.25">
      <c r="A411" s="30"/>
    </row>
    <row r="412" spans="1:1" s="16" customFormat="1" x14ac:dyDescent="0.25">
      <c r="A412" s="30"/>
    </row>
    <row r="413" spans="1:1" s="16" customFormat="1" x14ac:dyDescent="0.25">
      <c r="A413" s="30"/>
    </row>
    <row r="414" spans="1:1" s="16" customFormat="1" x14ac:dyDescent="0.25"/>
    <row r="415" spans="1:1" s="16" customFormat="1" x14ac:dyDescent="0.25"/>
    <row r="417" spans="1:35" x14ac:dyDescent="0.25">
      <c r="A417" s="6"/>
    </row>
    <row r="418" spans="1:35" x14ac:dyDescent="0.25"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s="18" customFormat="1" x14ac:dyDescent="0.25">
      <c r="A420" s="9"/>
    </row>
    <row r="421" spans="1:35" s="18" customFormat="1" x14ac:dyDescent="0.25">
      <c r="A421" s="9"/>
    </row>
    <row r="422" spans="1:35" s="16" customFormat="1" x14ac:dyDescent="0.25">
      <c r="A422" s="30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0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0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0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0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0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0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0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0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0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0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43" s="16" customFormat="1" x14ac:dyDescent="0.25">
      <c r="A433" s="30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43" s="16" customFormat="1" x14ac:dyDescent="0.25">
      <c r="A434" s="30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43" s="16" customFormat="1" x14ac:dyDescent="0.25">
      <c r="A435" s="30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43" s="16" customFormat="1" x14ac:dyDescent="0.25">
      <c r="A436" s="30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43" s="16" customFormat="1" x14ac:dyDescent="0.25">
      <c r="A437" s="30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43" s="16" customFormat="1" x14ac:dyDescent="0.25">
      <c r="A438" s="30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43" s="16" customFormat="1" x14ac:dyDescent="0.25">
      <c r="A439" s="30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43" s="16" customFormat="1" x14ac:dyDescent="0.25">
      <c r="A440" s="30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43" s="16" customFormat="1" x14ac:dyDescent="0.25">
      <c r="A441" s="30"/>
      <c r="B441" s="23"/>
      <c r="C441" s="23"/>
      <c r="D441" s="23"/>
      <c r="E441" s="23"/>
      <c r="F441" s="23"/>
      <c r="G441" s="23"/>
      <c r="H441" s="23"/>
      <c r="I441" s="23"/>
      <c r="K441" s="23"/>
      <c r="L441" s="23"/>
      <c r="M441" s="23"/>
      <c r="N441" s="23"/>
      <c r="O441" s="23"/>
      <c r="P441" s="23"/>
      <c r="Q441" s="23"/>
      <c r="R441" s="23"/>
      <c r="T441" s="23"/>
      <c r="U441" s="23"/>
      <c r="V441" s="23"/>
      <c r="W441" s="23"/>
      <c r="X441" s="23"/>
      <c r="Y441" s="23"/>
      <c r="Z441" s="23"/>
      <c r="AA441" s="23"/>
    </row>
    <row r="442" spans="1:43" s="16" customFormat="1" x14ac:dyDescent="0.25">
      <c r="A442" s="30"/>
      <c r="B442" s="23"/>
      <c r="C442" s="23"/>
      <c r="D442" s="23"/>
      <c r="E442" s="23"/>
      <c r="F442" s="23"/>
      <c r="G442" s="23"/>
      <c r="H442" s="23"/>
      <c r="I442" s="23"/>
      <c r="K442" s="23"/>
      <c r="L442" s="23"/>
      <c r="M442" s="23"/>
      <c r="N442" s="23"/>
      <c r="O442" s="23"/>
      <c r="P442" s="23"/>
      <c r="Q442" s="23"/>
      <c r="R442" s="23"/>
      <c r="T442" s="23"/>
      <c r="U442" s="23"/>
      <c r="V442" s="23"/>
      <c r="W442" s="23"/>
      <c r="X442" s="23"/>
      <c r="Y442" s="23"/>
      <c r="Z442" s="23"/>
      <c r="AA442" s="23"/>
    </row>
    <row r="443" spans="1:43" s="16" customFormat="1" x14ac:dyDescent="0.25"/>
    <row r="444" spans="1:43" s="18" customFormat="1" x14ac:dyDescent="0.25"/>
    <row r="445" spans="1:43" x14ac:dyDescent="0.25">
      <c r="B445" s="5"/>
      <c r="C445" s="5"/>
      <c r="D445" s="5"/>
      <c r="E445" s="5"/>
      <c r="F445" s="5"/>
      <c r="G445" s="5"/>
      <c r="H445" s="5"/>
      <c r="I445" s="5"/>
      <c r="K445" s="5"/>
      <c r="L445" s="5"/>
      <c r="M445" s="5"/>
      <c r="N445" s="5"/>
      <c r="O445" s="5"/>
      <c r="P445" s="5"/>
      <c r="Q445" s="5"/>
      <c r="R445" s="5"/>
      <c r="T445" s="5"/>
      <c r="U445" s="5"/>
      <c r="V445" s="5"/>
      <c r="W445" s="5"/>
      <c r="X445" s="5"/>
      <c r="Y445" s="5"/>
      <c r="Z445" s="5"/>
      <c r="AA445" s="5"/>
    </row>
    <row r="446" spans="1:43" x14ac:dyDescent="0.25">
      <c r="B446" s="5"/>
      <c r="C446" s="5"/>
      <c r="D446" s="5"/>
      <c r="E446" s="5"/>
      <c r="F446" s="5"/>
      <c r="G446" s="5"/>
      <c r="H446" s="5"/>
      <c r="I446" s="5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</row>
    <row r="447" spans="1:43" x14ac:dyDescent="0.25">
      <c r="A447" s="6"/>
    </row>
    <row r="448" spans="1:43" x14ac:dyDescent="0.25">
      <c r="AC448" s="43"/>
      <c r="AD448" s="43"/>
      <c r="AE448" s="43"/>
      <c r="AG448" s="43"/>
      <c r="AH448" s="43"/>
      <c r="AI448" s="43"/>
      <c r="AK448" s="43"/>
      <c r="AL448" s="43"/>
      <c r="AM448" s="43"/>
      <c r="AO448" s="6"/>
      <c r="AP448" s="6"/>
      <c r="AQ448" s="6"/>
    </row>
    <row r="449" spans="2:43" x14ac:dyDescent="0.25">
      <c r="AC449" s="44"/>
      <c r="AD449" s="44"/>
      <c r="AE449" s="44"/>
      <c r="AG449" s="43"/>
      <c r="AH449" s="43"/>
      <c r="AI449" s="43"/>
      <c r="AK449" s="43"/>
      <c r="AL449" s="43"/>
      <c r="AM449" s="43"/>
    </row>
    <row r="450" spans="2:43" x14ac:dyDescent="0.25">
      <c r="AC450" s="6"/>
      <c r="AD450" s="6"/>
      <c r="AE450" s="6"/>
      <c r="AG450" s="6"/>
      <c r="AH450" s="6"/>
      <c r="AI450" s="6"/>
      <c r="AK450" s="6"/>
      <c r="AL450" s="6"/>
      <c r="AM450" s="6"/>
      <c r="AO450" s="6"/>
      <c r="AP450" s="6"/>
      <c r="AQ450" s="6"/>
    </row>
    <row r="451" spans="2:43" s="9" customFormat="1" x14ac:dyDescent="0.25">
      <c r="AC451" s="14"/>
      <c r="AD451" s="14"/>
      <c r="AE451" s="14"/>
      <c r="AF451" s="14"/>
      <c r="AG451" s="14"/>
      <c r="AH451" s="14"/>
      <c r="AI451" s="14"/>
    </row>
    <row r="452" spans="2:43" s="9" customFormat="1" x14ac:dyDescent="0.25">
      <c r="AC452" s="14"/>
      <c r="AD452" s="14"/>
      <c r="AE452" s="14"/>
      <c r="AF452" s="14"/>
      <c r="AG452" s="14"/>
      <c r="AH452" s="14"/>
      <c r="AI452" s="14"/>
      <c r="AK452" s="10"/>
    </row>
    <row r="453" spans="2:43" x14ac:dyDescent="0.25">
      <c r="B453" s="7"/>
      <c r="C453" s="7"/>
      <c r="D453" s="7"/>
      <c r="E453" s="7"/>
      <c r="F453" s="7"/>
      <c r="G453" s="7"/>
      <c r="H453" s="7"/>
      <c r="I453" s="7"/>
      <c r="K453" s="7"/>
      <c r="L453" s="7"/>
      <c r="M453" s="7"/>
      <c r="N453" s="7"/>
      <c r="O453" s="7"/>
      <c r="P453" s="7"/>
      <c r="Q453" s="7"/>
      <c r="R453" s="7"/>
      <c r="T453" s="7"/>
      <c r="U453" s="7"/>
      <c r="V453" s="7"/>
      <c r="W453" s="7"/>
      <c r="X453" s="7"/>
      <c r="Y453" s="7"/>
      <c r="Z453" s="7"/>
      <c r="AA453" s="7"/>
      <c r="AC453" s="12"/>
      <c r="AD453" s="12"/>
      <c r="AE453" s="12"/>
      <c r="AF453" s="13"/>
      <c r="AG453" s="12"/>
      <c r="AH453" s="12"/>
      <c r="AI453" s="12"/>
      <c r="AK453" s="12"/>
      <c r="AL453" s="12"/>
      <c r="AM453" s="12"/>
    </row>
    <row r="454" spans="2:43" x14ac:dyDescent="0.25">
      <c r="B454" s="7"/>
      <c r="C454" s="7"/>
      <c r="D454" s="7"/>
      <c r="E454" s="7"/>
      <c r="F454" s="7"/>
      <c r="G454" s="7"/>
      <c r="H454" s="7"/>
      <c r="I454" s="7"/>
      <c r="K454" s="7"/>
      <c r="L454" s="7"/>
      <c r="M454" s="7"/>
      <c r="N454" s="7"/>
      <c r="O454" s="7"/>
      <c r="P454" s="7"/>
      <c r="Q454" s="7"/>
      <c r="R454" s="7"/>
      <c r="T454" s="7"/>
      <c r="U454" s="7"/>
      <c r="V454" s="7"/>
      <c r="W454" s="7"/>
      <c r="X454" s="7"/>
      <c r="Y454" s="7"/>
      <c r="Z454" s="7"/>
      <c r="AA454" s="7"/>
      <c r="AC454" s="12"/>
      <c r="AD454" s="12"/>
      <c r="AE454" s="12"/>
      <c r="AF454" s="13"/>
      <c r="AG454" s="12"/>
      <c r="AH454" s="12"/>
      <c r="AI454" s="12"/>
    </row>
    <row r="455" spans="2:43" x14ac:dyDescent="0.25">
      <c r="B455" s="7"/>
      <c r="C455" s="7"/>
      <c r="D455" s="7"/>
      <c r="E455" s="7"/>
      <c r="F455" s="7"/>
      <c r="G455" s="7"/>
      <c r="H455" s="7"/>
      <c r="I455" s="7"/>
      <c r="K455" s="7"/>
      <c r="L455" s="7"/>
      <c r="M455" s="7"/>
      <c r="N455" s="7"/>
      <c r="O455" s="7"/>
      <c r="P455" s="7"/>
      <c r="Q455" s="7"/>
      <c r="R455" s="7"/>
      <c r="T455" s="7"/>
      <c r="U455" s="7"/>
      <c r="V455" s="7"/>
      <c r="W455" s="7"/>
      <c r="X455" s="7"/>
      <c r="Y455" s="7"/>
      <c r="Z455" s="7"/>
      <c r="AA455" s="7"/>
      <c r="AC455" s="12"/>
      <c r="AD455" s="12"/>
      <c r="AE455" s="12"/>
      <c r="AF455" s="13"/>
      <c r="AG455" s="12"/>
      <c r="AH455" s="12"/>
      <c r="AI455" s="12"/>
    </row>
    <row r="456" spans="2:43" x14ac:dyDescent="0.25">
      <c r="B456" s="7"/>
      <c r="C456" s="7"/>
      <c r="D456" s="7"/>
      <c r="E456" s="7"/>
      <c r="F456" s="7"/>
      <c r="G456" s="7"/>
      <c r="H456" s="7"/>
      <c r="I456" s="7"/>
      <c r="K456" s="7"/>
      <c r="L456" s="7"/>
      <c r="M456" s="7"/>
      <c r="N456" s="7"/>
      <c r="O456" s="7"/>
      <c r="P456" s="7"/>
      <c r="Q456" s="7"/>
      <c r="R456" s="7"/>
      <c r="T456" s="7"/>
      <c r="U456" s="7"/>
      <c r="V456" s="7"/>
      <c r="W456" s="7"/>
      <c r="X456" s="7"/>
      <c r="Y456" s="7"/>
      <c r="Z456" s="7"/>
      <c r="AA456" s="7"/>
      <c r="AC456" s="12"/>
      <c r="AD456" s="12"/>
      <c r="AE456" s="12"/>
      <c r="AF456" s="13"/>
      <c r="AG456" s="12"/>
      <c r="AH456" s="12"/>
      <c r="AI456" s="12"/>
    </row>
    <row r="457" spans="2:43" x14ac:dyDescent="0.25">
      <c r="B457" s="7"/>
      <c r="C457" s="7"/>
      <c r="D457" s="7"/>
      <c r="E457" s="7"/>
      <c r="F457" s="7"/>
      <c r="G457" s="7"/>
      <c r="H457" s="7"/>
      <c r="I457" s="7"/>
      <c r="K457" s="7"/>
      <c r="L457" s="7"/>
      <c r="M457" s="7"/>
      <c r="N457" s="7"/>
      <c r="O457" s="7"/>
      <c r="P457" s="7"/>
      <c r="Q457" s="7"/>
      <c r="R457" s="7"/>
      <c r="T457" s="7"/>
      <c r="U457" s="7"/>
      <c r="V457" s="7"/>
      <c r="W457" s="7"/>
      <c r="X457" s="7"/>
      <c r="Y457" s="7"/>
      <c r="Z457" s="7"/>
      <c r="AA457" s="7"/>
      <c r="AC457" s="12"/>
      <c r="AD457" s="12"/>
      <c r="AE457" s="12"/>
      <c r="AF457" s="13"/>
      <c r="AG457" s="12"/>
      <c r="AH457" s="12"/>
      <c r="AI457" s="12"/>
    </row>
    <row r="458" spans="2:43" x14ac:dyDescent="0.25">
      <c r="B458" s="7"/>
      <c r="C458" s="7"/>
      <c r="D458" s="7"/>
      <c r="E458" s="7"/>
      <c r="F458" s="7"/>
      <c r="G458" s="7"/>
      <c r="H458" s="7"/>
      <c r="I458" s="7"/>
      <c r="K458" s="7"/>
      <c r="L458" s="7"/>
      <c r="M458" s="7"/>
      <c r="N458" s="7"/>
      <c r="O458" s="7"/>
      <c r="P458" s="7"/>
      <c r="Q458" s="7"/>
      <c r="R458" s="7"/>
      <c r="T458" s="7"/>
      <c r="U458" s="7"/>
      <c r="V458" s="7"/>
      <c r="W458" s="7"/>
      <c r="X458" s="7"/>
      <c r="Y458" s="7"/>
      <c r="Z458" s="7"/>
      <c r="AA458" s="7"/>
      <c r="AC458" s="12"/>
      <c r="AD458" s="12"/>
      <c r="AE458" s="12"/>
      <c r="AF458" s="13"/>
      <c r="AG458" s="12"/>
      <c r="AH458" s="12"/>
      <c r="AI458" s="12"/>
    </row>
    <row r="459" spans="2:43" x14ac:dyDescent="0.25">
      <c r="B459" s="7"/>
      <c r="C459" s="7"/>
      <c r="D459" s="7"/>
      <c r="E459" s="7"/>
      <c r="F459" s="7"/>
      <c r="G459" s="7"/>
      <c r="H459" s="7"/>
      <c r="I459" s="7"/>
      <c r="K459" s="7"/>
      <c r="L459" s="7"/>
      <c r="M459" s="7"/>
      <c r="N459" s="7"/>
      <c r="O459" s="7"/>
      <c r="P459" s="7"/>
      <c r="Q459" s="7"/>
      <c r="R459" s="7"/>
      <c r="T459" s="7"/>
      <c r="U459" s="7"/>
      <c r="V459" s="7"/>
      <c r="W459" s="7"/>
      <c r="X459" s="7"/>
      <c r="Y459" s="7"/>
      <c r="Z459" s="7"/>
      <c r="AA459" s="7"/>
      <c r="AC459" s="12"/>
      <c r="AD459" s="12"/>
      <c r="AE459" s="12"/>
      <c r="AF459" s="13"/>
      <c r="AG459" s="12"/>
      <c r="AH459" s="12"/>
      <c r="AI459" s="12"/>
    </row>
    <row r="460" spans="2:43" x14ac:dyDescent="0.25">
      <c r="B460" s="7"/>
      <c r="C460" s="7"/>
      <c r="D460" s="7"/>
      <c r="E460" s="7"/>
      <c r="F460" s="7"/>
      <c r="G460" s="7"/>
      <c r="H460" s="7"/>
      <c r="I460" s="7"/>
      <c r="K460" s="7"/>
      <c r="L460" s="7"/>
      <c r="M460" s="7"/>
      <c r="N460" s="7"/>
      <c r="O460" s="7"/>
      <c r="P460" s="7"/>
      <c r="Q460" s="7"/>
      <c r="R460" s="7"/>
      <c r="T460" s="7"/>
      <c r="U460" s="7"/>
      <c r="V460" s="7"/>
      <c r="W460" s="7"/>
      <c r="X460" s="7"/>
      <c r="Y460" s="7"/>
      <c r="Z460" s="7"/>
      <c r="AA460" s="7"/>
      <c r="AC460" s="12"/>
      <c r="AD460" s="12"/>
      <c r="AE460" s="12"/>
      <c r="AF460" s="13"/>
      <c r="AG460" s="12"/>
      <c r="AH460" s="12"/>
      <c r="AI460" s="12"/>
    </row>
    <row r="461" spans="2:43" x14ac:dyDescent="0.25">
      <c r="B461" s="7"/>
      <c r="C461" s="7"/>
      <c r="D461" s="7"/>
      <c r="E461" s="7"/>
      <c r="F461" s="7"/>
      <c r="G461" s="7"/>
      <c r="H461" s="7"/>
      <c r="I461" s="7"/>
      <c r="K461" s="7"/>
      <c r="L461" s="7"/>
      <c r="M461" s="7"/>
      <c r="N461" s="7"/>
      <c r="O461" s="7"/>
      <c r="P461" s="7"/>
      <c r="Q461" s="7"/>
      <c r="R461" s="7"/>
      <c r="T461" s="7"/>
      <c r="U461" s="7"/>
      <c r="V461" s="7"/>
      <c r="W461" s="7"/>
      <c r="X461" s="7"/>
      <c r="Y461" s="7"/>
      <c r="Z461" s="7"/>
      <c r="AA461" s="7"/>
      <c r="AC461" s="12"/>
      <c r="AD461" s="12"/>
      <c r="AE461" s="12"/>
      <c r="AF461" s="13"/>
      <c r="AG461" s="12"/>
      <c r="AH461" s="12"/>
      <c r="AI461" s="12"/>
    </row>
    <row r="462" spans="2:43" x14ac:dyDescent="0.25">
      <c r="B462" s="7"/>
      <c r="C462" s="7"/>
      <c r="D462" s="7"/>
      <c r="E462" s="7"/>
      <c r="F462" s="7"/>
      <c r="G462" s="7"/>
      <c r="H462" s="7"/>
      <c r="I462" s="7"/>
      <c r="K462" s="7"/>
      <c r="L462" s="7"/>
      <c r="M462" s="7"/>
      <c r="N462" s="7"/>
      <c r="O462" s="7"/>
      <c r="P462" s="7"/>
      <c r="Q462" s="7"/>
      <c r="R462" s="7"/>
      <c r="T462" s="7"/>
      <c r="U462" s="7"/>
      <c r="V462" s="7"/>
      <c r="W462" s="7"/>
      <c r="X462" s="7"/>
      <c r="Y462" s="7"/>
      <c r="Z462" s="7"/>
      <c r="AA462" s="7"/>
      <c r="AC462" s="12"/>
      <c r="AD462" s="12"/>
      <c r="AE462" s="12"/>
      <c r="AF462" s="13"/>
      <c r="AG462" s="12"/>
      <c r="AH462" s="12"/>
      <c r="AI462" s="12"/>
    </row>
    <row r="463" spans="2:43" x14ac:dyDescent="0.25">
      <c r="B463" s="7"/>
      <c r="C463" s="7"/>
      <c r="D463" s="7"/>
      <c r="E463" s="7"/>
      <c r="F463" s="7"/>
      <c r="G463" s="7"/>
      <c r="H463" s="7"/>
      <c r="I463" s="7"/>
      <c r="K463" s="7"/>
      <c r="L463" s="7"/>
      <c r="M463" s="7"/>
      <c r="N463" s="7"/>
      <c r="O463" s="7"/>
      <c r="P463" s="7"/>
      <c r="Q463" s="7"/>
      <c r="R463" s="7"/>
      <c r="T463" s="7"/>
      <c r="U463" s="7"/>
      <c r="V463" s="7"/>
      <c r="W463" s="7"/>
      <c r="X463" s="7"/>
      <c r="Y463" s="7"/>
      <c r="Z463" s="7"/>
      <c r="AA463" s="7"/>
      <c r="AC463" s="12"/>
      <c r="AD463" s="12"/>
      <c r="AE463" s="12"/>
      <c r="AF463" s="13"/>
      <c r="AG463" s="12"/>
      <c r="AH463" s="12"/>
      <c r="AI463" s="12"/>
    </row>
    <row r="464" spans="2:43" x14ac:dyDescent="0.25">
      <c r="B464" s="7"/>
      <c r="C464" s="7"/>
      <c r="D464" s="7"/>
      <c r="E464" s="7"/>
      <c r="F464" s="7"/>
      <c r="G464" s="7"/>
      <c r="H464" s="7"/>
      <c r="I464" s="7"/>
      <c r="K464" s="7"/>
      <c r="L464" s="7"/>
      <c r="M464" s="7"/>
      <c r="N464" s="7"/>
      <c r="O464" s="7"/>
      <c r="P464" s="7"/>
      <c r="Q464" s="7"/>
      <c r="R464" s="7"/>
      <c r="T464" s="7"/>
      <c r="U464" s="7"/>
      <c r="V464" s="7"/>
      <c r="W464" s="7"/>
      <c r="X464" s="7"/>
      <c r="Y464" s="7"/>
      <c r="Z464" s="7"/>
      <c r="AA464" s="7"/>
      <c r="AC464" s="12"/>
      <c r="AD464" s="12"/>
      <c r="AE464" s="12"/>
      <c r="AF464" s="13"/>
      <c r="AG464" s="12"/>
      <c r="AH464" s="12"/>
      <c r="AI464" s="12"/>
    </row>
    <row r="465" spans="2:35" x14ac:dyDescent="0.25">
      <c r="B465" s="7"/>
      <c r="C465" s="7"/>
      <c r="D465" s="7"/>
      <c r="E465" s="7"/>
      <c r="F465" s="7"/>
      <c r="G465" s="7"/>
      <c r="H465" s="7"/>
      <c r="I465" s="7"/>
      <c r="K465" s="7"/>
      <c r="L465" s="7"/>
      <c r="M465" s="7"/>
      <c r="N465" s="7"/>
      <c r="O465" s="7"/>
      <c r="P465" s="7"/>
      <c r="Q465" s="7"/>
      <c r="R465" s="7"/>
      <c r="T465" s="7"/>
      <c r="U465" s="7"/>
      <c r="V465" s="7"/>
      <c r="W465" s="7"/>
      <c r="X465" s="7"/>
      <c r="Y465" s="7"/>
      <c r="Z465" s="7"/>
      <c r="AA465" s="7"/>
      <c r="AC465" s="12"/>
      <c r="AD465" s="12"/>
      <c r="AE465" s="12"/>
      <c r="AF465" s="13"/>
      <c r="AG465" s="12"/>
      <c r="AH465" s="12"/>
      <c r="AI465" s="12"/>
    </row>
    <row r="466" spans="2:35" x14ac:dyDescent="0.25">
      <c r="B466" s="7"/>
      <c r="C466" s="7"/>
      <c r="D466" s="7"/>
      <c r="E466" s="7"/>
      <c r="F466" s="7"/>
      <c r="G466" s="7"/>
      <c r="H466" s="7"/>
      <c r="I466" s="7"/>
      <c r="K466" s="7"/>
      <c r="L466" s="7"/>
      <c r="M466" s="7"/>
      <c r="N466" s="7"/>
      <c r="O466" s="7"/>
      <c r="P466" s="7"/>
      <c r="Q466" s="7"/>
      <c r="R466" s="7"/>
      <c r="T466" s="7"/>
      <c r="U466" s="7"/>
      <c r="V466" s="7"/>
      <c r="W466" s="7"/>
      <c r="X466" s="7"/>
      <c r="Y466" s="7"/>
      <c r="Z466" s="7"/>
      <c r="AA466" s="7"/>
      <c r="AC466" s="12"/>
      <c r="AD466" s="12"/>
      <c r="AE466" s="12"/>
      <c r="AF466" s="13"/>
      <c r="AG466" s="12"/>
      <c r="AH466" s="12"/>
      <c r="AI466" s="12"/>
    </row>
    <row r="467" spans="2:35" x14ac:dyDescent="0.25">
      <c r="B467" s="7"/>
      <c r="C467" s="7"/>
      <c r="D467" s="7"/>
      <c r="E467" s="7"/>
      <c r="F467" s="7"/>
      <c r="G467" s="7"/>
      <c r="H467" s="7"/>
      <c r="I467" s="7"/>
      <c r="K467" s="7"/>
      <c r="L467" s="7"/>
      <c r="M467" s="7"/>
      <c r="N467" s="7"/>
      <c r="O467" s="7"/>
      <c r="P467" s="7"/>
      <c r="Q467" s="7"/>
      <c r="R467" s="7"/>
      <c r="T467" s="7"/>
      <c r="U467" s="7"/>
      <c r="V467" s="7"/>
      <c r="W467" s="7"/>
      <c r="X467" s="7"/>
      <c r="Y467" s="7"/>
      <c r="Z467" s="7"/>
      <c r="AA467" s="7"/>
      <c r="AC467" s="12"/>
      <c r="AD467" s="12"/>
      <c r="AE467" s="12"/>
      <c r="AF467" s="13"/>
      <c r="AG467" s="12"/>
      <c r="AH467" s="12"/>
      <c r="AI467" s="12"/>
    </row>
    <row r="468" spans="2:35" x14ac:dyDescent="0.25">
      <c r="B468" s="7"/>
      <c r="C468" s="7"/>
      <c r="D468" s="7"/>
      <c r="E468" s="7"/>
      <c r="F468" s="7"/>
      <c r="G468" s="7"/>
      <c r="H468" s="7"/>
      <c r="I468" s="7"/>
      <c r="K468" s="7"/>
      <c r="L468" s="7"/>
      <c r="M468" s="7"/>
      <c r="N468" s="7"/>
      <c r="O468" s="7"/>
      <c r="P468" s="7"/>
      <c r="Q468" s="7"/>
      <c r="R468" s="7"/>
      <c r="T468" s="7"/>
      <c r="U468" s="7"/>
      <c r="V468" s="7"/>
      <c r="W468" s="7"/>
      <c r="X468" s="7"/>
      <c r="Y468" s="7"/>
      <c r="Z468" s="7"/>
      <c r="AA468" s="7"/>
      <c r="AC468" s="12"/>
      <c r="AD468" s="12"/>
      <c r="AE468" s="12"/>
      <c r="AF468" s="13"/>
      <c r="AG468" s="12"/>
      <c r="AH468" s="12"/>
      <c r="AI468" s="12"/>
    </row>
    <row r="469" spans="2:35" x14ac:dyDescent="0.25">
      <c r="B469" s="7"/>
      <c r="C469" s="7"/>
      <c r="D469" s="7"/>
      <c r="E469" s="7"/>
      <c r="F469" s="7"/>
      <c r="G469" s="7"/>
      <c r="H469" s="7"/>
      <c r="I469" s="7"/>
      <c r="K469" s="7"/>
      <c r="L469" s="7"/>
      <c r="M469" s="7"/>
      <c r="N469" s="7"/>
      <c r="O469" s="7"/>
      <c r="P469" s="7"/>
      <c r="Q469" s="7"/>
      <c r="R469" s="7"/>
      <c r="T469" s="7"/>
      <c r="U469" s="7"/>
      <c r="V469" s="7"/>
      <c r="W469" s="7"/>
      <c r="X469" s="7"/>
      <c r="Y469" s="7"/>
      <c r="Z469" s="7"/>
      <c r="AA469" s="7"/>
      <c r="AC469" s="12"/>
      <c r="AD469" s="12"/>
      <c r="AE469" s="12"/>
      <c r="AF469" s="13"/>
      <c r="AG469" s="12"/>
      <c r="AH469" s="12"/>
      <c r="AI469" s="12"/>
    </row>
    <row r="470" spans="2:35" x14ac:dyDescent="0.25">
      <c r="B470" s="7"/>
      <c r="C470" s="7"/>
      <c r="D470" s="7"/>
      <c r="E470" s="7"/>
      <c r="F470" s="7"/>
      <c r="G470" s="7"/>
      <c r="H470" s="7"/>
      <c r="I470" s="7"/>
      <c r="K470" s="7"/>
      <c r="L470" s="7"/>
      <c r="M470" s="7"/>
      <c r="N470" s="7"/>
      <c r="O470" s="7"/>
      <c r="P470" s="7"/>
      <c r="Q470" s="7"/>
      <c r="R470" s="7"/>
      <c r="T470" s="7"/>
      <c r="U470" s="7"/>
      <c r="V470" s="7"/>
      <c r="W470" s="7"/>
      <c r="X470" s="7"/>
      <c r="Y470" s="7"/>
      <c r="Z470" s="7"/>
      <c r="AA470" s="7"/>
      <c r="AC470" s="12"/>
      <c r="AD470" s="12"/>
      <c r="AE470" s="12"/>
      <c r="AF470" s="13"/>
      <c r="AG470" s="12"/>
      <c r="AH470" s="12"/>
      <c r="AI470" s="12"/>
    </row>
    <row r="471" spans="2:35" x14ac:dyDescent="0.25">
      <c r="B471" s="7"/>
      <c r="C471" s="7"/>
      <c r="D471" s="7"/>
      <c r="E471" s="7"/>
      <c r="F471" s="7"/>
      <c r="G471" s="7"/>
      <c r="H471" s="7"/>
      <c r="I471" s="7"/>
      <c r="K471" s="7"/>
      <c r="L471" s="7"/>
      <c r="M471" s="7"/>
      <c r="N471" s="7"/>
      <c r="O471" s="7"/>
      <c r="P471" s="7"/>
      <c r="Q471" s="7"/>
      <c r="R471" s="7"/>
      <c r="T471" s="7"/>
      <c r="U471" s="7"/>
      <c r="V471" s="7"/>
      <c r="W471" s="7"/>
      <c r="X471" s="7"/>
      <c r="Y471" s="7"/>
      <c r="Z471" s="7"/>
      <c r="AA471" s="7"/>
      <c r="AC471" s="12"/>
      <c r="AD471" s="12"/>
      <c r="AE471" s="12"/>
      <c r="AF471" s="13"/>
      <c r="AG471" s="12"/>
      <c r="AH471" s="12"/>
      <c r="AI471" s="12"/>
    </row>
    <row r="472" spans="2:35" x14ac:dyDescent="0.25">
      <c r="B472" s="7"/>
      <c r="C472" s="7"/>
      <c r="D472" s="7"/>
      <c r="E472" s="7"/>
      <c r="F472" s="7"/>
      <c r="G472" s="7"/>
      <c r="H472" s="7"/>
      <c r="I472" s="7"/>
      <c r="K472" s="7"/>
      <c r="L472" s="7"/>
      <c r="M472" s="7"/>
      <c r="N472" s="7"/>
      <c r="O472" s="7"/>
      <c r="P472" s="7"/>
      <c r="Q472" s="7"/>
      <c r="R472" s="7"/>
      <c r="T472" s="7"/>
      <c r="U472" s="7"/>
      <c r="V472" s="7"/>
      <c r="W472" s="7"/>
      <c r="X472" s="7"/>
      <c r="Y472" s="7"/>
      <c r="Z472" s="7"/>
      <c r="AA472" s="7"/>
      <c r="AC472" s="12"/>
      <c r="AD472" s="12"/>
      <c r="AE472" s="12"/>
      <c r="AF472" s="13"/>
      <c r="AG472" s="12"/>
      <c r="AH472" s="12"/>
      <c r="AI472" s="12"/>
    </row>
    <row r="473" spans="2:35" x14ac:dyDescent="0.25">
      <c r="B473" s="7"/>
      <c r="C473" s="7"/>
      <c r="D473" s="7"/>
      <c r="E473" s="7"/>
      <c r="F473" s="7"/>
      <c r="G473" s="7"/>
      <c r="H473" s="7"/>
      <c r="I473" s="7"/>
      <c r="K473" s="7"/>
      <c r="L473" s="7"/>
      <c r="M473" s="7"/>
      <c r="N473" s="7"/>
      <c r="O473" s="7"/>
      <c r="P473" s="7"/>
      <c r="Q473" s="7"/>
      <c r="R473" s="7"/>
      <c r="T473" s="7"/>
      <c r="U473" s="7"/>
      <c r="V473" s="7"/>
      <c r="W473" s="7"/>
      <c r="X473" s="7"/>
      <c r="Y473" s="7"/>
      <c r="Z473" s="7"/>
      <c r="AA473" s="7"/>
      <c r="AC473" s="12"/>
      <c r="AD473" s="12"/>
      <c r="AE473" s="12"/>
      <c r="AF473" s="13"/>
      <c r="AG473" s="12"/>
      <c r="AH473" s="12"/>
      <c r="AI473" s="12"/>
    </row>
  </sheetData>
  <pageMargins left="0.7" right="0.7" top="0.75" bottom="0.75" header="0.3" footer="0.3"/>
  <pageSetup orientation="portrait" horizontalDpi="4294967293" verticalDpi="429496729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C879E-958E-40F3-ABAB-44B3867A3DB2}">
  <sheetPr codeName="Sheet99"/>
  <dimension ref="A1:BE473"/>
  <sheetViews>
    <sheetView workbookViewId="0"/>
  </sheetViews>
  <sheetFormatPr defaultColWidth="9.140625" defaultRowHeight="15" x14ac:dyDescent="0.25"/>
  <cols>
    <col min="1" max="1" width="26.7109375" style="34" customWidth="1"/>
    <col min="2" max="2" width="21" style="34" bestFit="1" customWidth="1"/>
    <col min="3" max="3" width="21.5703125" style="34" bestFit="1" customWidth="1"/>
    <col min="4" max="5" width="19.42578125" style="34" bestFit="1" customWidth="1"/>
    <col min="6" max="6" width="21" style="34" bestFit="1" customWidth="1"/>
    <col min="7" max="8" width="19.42578125" style="34" bestFit="1" customWidth="1"/>
    <col min="9" max="9" width="21" style="34" bestFit="1" customWidth="1"/>
    <col min="10" max="10" width="22.28515625" style="34" bestFit="1" customWidth="1"/>
    <col min="11" max="11" width="21" style="34" bestFit="1" customWidth="1"/>
    <col min="12" max="12" width="21.5703125" style="34" customWidth="1"/>
    <col min="13" max="14" width="19.42578125" style="34" bestFit="1" customWidth="1"/>
    <col min="15" max="15" width="21" style="34" bestFit="1" customWidth="1"/>
    <col min="16" max="17" width="19.42578125" style="34" bestFit="1" customWidth="1"/>
    <col min="18" max="18" width="21" style="34" bestFit="1" customWidth="1"/>
    <col min="19" max="19" width="22.140625" style="34" bestFit="1" customWidth="1"/>
    <col min="20" max="21" width="19.42578125" style="34" bestFit="1" customWidth="1"/>
    <col min="22" max="22" width="18.42578125" style="34" bestFit="1" customWidth="1"/>
    <col min="23" max="26" width="19.42578125" style="34" bestFit="1" customWidth="1"/>
    <col min="27" max="27" width="21" style="34" bestFit="1" customWidth="1"/>
    <col min="28" max="28" width="22.28515625" style="34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34"/>
  </cols>
  <sheetData>
    <row r="1" spans="1:35" x14ac:dyDescent="0.25">
      <c r="A1" s="6" t="s">
        <v>31</v>
      </c>
      <c r="B1" s="34">
        <v>0.03</v>
      </c>
    </row>
    <row r="3" spans="1:35" x14ac:dyDescent="0.25">
      <c r="A3" s="34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4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4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4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4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4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4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4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4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4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4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4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4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4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4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4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4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4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4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4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4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4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6" spans="1:35" x14ac:dyDescent="0.25">
      <c r="A26" s="80" t="s">
        <v>29</v>
      </c>
    </row>
    <row r="27" spans="1:35" ht="45" x14ac:dyDescent="0.25">
      <c r="A27" s="6" t="s">
        <v>67</v>
      </c>
    </row>
    <row r="28" spans="1:35" x14ac:dyDescent="0.25">
      <c r="A28" s="6"/>
      <c r="B28" s="5" t="s">
        <v>57</v>
      </c>
      <c r="C28" s="5"/>
      <c r="D28" s="5"/>
      <c r="E28" s="5"/>
      <c r="F28" s="5"/>
      <c r="G28" s="5"/>
      <c r="H28" s="5"/>
      <c r="I28" s="5"/>
      <c r="K28" s="5" t="s">
        <v>58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4" t="s">
        <v>0</v>
      </c>
      <c r="B29" s="34" t="s">
        <v>4</v>
      </c>
      <c r="C29" s="34" t="s">
        <v>5</v>
      </c>
      <c r="D29" s="34" t="s">
        <v>6</v>
      </c>
      <c r="E29" s="34" t="s">
        <v>7</v>
      </c>
      <c r="F29" s="34" t="s">
        <v>8</v>
      </c>
      <c r="G29" s="34" t="s">
        <v>9</v>
      </c>
      <c r="H29" s="34" t="s">
        <v>10</v>
      </c>
      <c r="I29" s="34" t="s">
        <v>14</v>
      </c>
      <c r="K29" s="34" t="s">
        <v>4</v>
      </c>
      <c r="L29" s="34" t="s">
        <v>5</v>
      </c>
      <c r="M29" s="34" t="s">
        <v>6</v>
      </c>
      <c r="N29" s="34" t="s">
        <v>7</v>
      </c>
      <c r="O29" s="34" t="s">
        <v>8</v>
      </c>
      <c r="P29" s="34" t="s">
        <v>9</v>
      </c>
      <c r="Q29" s="34" t="s">
        <v>10</v>
      </c>
      <c r="R29" s="34" t="s">
        <v>14</v>
      </c>
      <c r="T29" s="34" t="s">
        <v>4</v>
      </c>
      <c r="U29" s="34" t="s">
        <v>5</v>
      </c>
      <c r="V29" s="34" t="s">
        <v>6</v>
      </c>
      <c r="W29" s="34" t="s">
        <v>7</v>
      </c>
      <c r="X29" s="34" t="s">
        <v>8</v>
      </c>
      <c r="Y29" s="34" t="s">
        <v>9</v>
      </c>
      <c r="Z29" s="34" t="s">
        <v>10</v>
      </c>
      <c r="AA29" s="34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4">
        <v>2020</v>
      </c>
      <c r="B30" s="3">
        <f>'SOR Undiscounted'!B4/((1+$B$1)^($A30-$A$4))</f>
        <v>0</v>
      </c>
      <c r="C30" s="3">
        <f>'SOR Undiscounted'!C4/((1+$B$1)^($A30-$A$4))</f>
        <v>0</v>
      </c>
      <c r="D30" s="3">
        <f>'SOR Undiscounted'!D4/((1+$B$1)^($A30-$A$4))</f>
        <v>0</v>
      </c>
      <c r="E30" s="3">
        <f>'SOR Undiscounted'!E4/((1+$B$1)^($A30-$A$4))</f>
        <v>0</v>
      </c>
      <c r="F30" s="3">
        <f>'SOR Undiscounted'!F4/((1+$B$1)^($A30-$A$4))</f>
        <v>0</v>
      </c>
      <c r="G30" s="3">
        <f>'SOR Undiscounted'!G4/((1+$B$1)^($A30-$A$4))</f>
        <v>0</v>
      </c>
      <c r="H30" s="3">
        <f>'SOR Undiscounted'!H4/((1+$B$1)^($A30-$A$4))</f>
        <v>0</v>
      </c>
      <c r="I30" s="3">
        <f>'SOR Undiscounted'!I4/((1+$B$1)^($A30-$A$4))</f>
        <v>0</v>
      </c>
      <c r="J30" s="14"/>
      <c r="K30" s="3">
        <f>'SOR Undiscounted'!K4/((1+$B$1)^($A30-$A$4))</f>
        <v>0</v>
      </c>
      <c r="L30" s="3">
        <f>'SOR Undiscounted'!L4/((1+$B$1)^($A30-$A$4))</f>
        <v>0</v>
      </c>
      <c r="M30" s="3">
        <f>'SOR Undiscounted'!M4/((1+$B$1)^($A30-$A$4))</f>
        <v>0</v>
      </c>
      <c r="N30" s="3">
        <f>'SOR Undiscounted'!N4/((1+$B$1)^($A30-$A$4))</f>
        <v>0</v>
      </c>
      <c r="O30" s="3">
        <f>'SOR Undiscounted'!O4/((1+$B$1)^($A30-$A$4))</f>
        <v>0</v>
      </c>
      <c r="P30" s="3">
        <f>'SOR Undiscounted'!P4/((1+$B$1)^($A30-$A$4))</f>
        <v>0</v>
      </c>
      <c r="Q30" s="3">
        <f>'SOR Undiscounted'!Q4/((1+$B$1)^($A30-$A$4))</f>
        <v>0</v>
      </c>
      <c r="R30" s="3">
        <f>'SOR Undiscounted'!R4/((1+$B$1)^($A30-$A$4))</f>
        <v>0</v>
      </c>
      <c r="S30" s="14"/>
      <c r="T30" s="3">
        <f>'SOR Undiscounted'!T4/((1+$B$1)^($A30-$A$4))</f>
        <v>0</v>
      </c>
      <c r="U30" s="3">
        <f>'SOR Undiscounted'!U4/((1+$B$1)^($A30-$A$4))</f>
        <v>0</v>
      </c>
      <c r="V30" s="3">
        <f>'SOR Undiscounted'!V4/((1+$B$1)^($A30-$A$4))</f>
        <v>0</v>
      </c>
      <c r="W30" s="3">
        <f>'SOR Undiscounted'!W4/((1+$B$1)^($A30-$A$4))</f>
        <v>0</v>
      </c>
      <c r="X30" s="3">
        <f>'SOR Undiscounted'!X4/((1+$B$1)^($A30-$A$4))</f>
        <v>0</v>
      </c>
      <c r="Y30" s="3">
        <f>'SOR Undiscounted'!Y4/((1+$B$1)^($A30-$A$4))</f>
        <v>0</v>
      </c>
      <c r="Z30" s="3">
        <f>'SOR Undiscounted'!Z4/((1+$B$1)^($A30-$A$4))</f>
        <v>0</v>
      </c>
      <c r="AA30" s="3">
        <f>'SOR Undiscounted'!AA4/((1+$B$1)^($A30-$A$4))</f>
        <v>0</v>
      </c>
      <c r="AB30" s="14"/>
    </row>
    <row r="31" spans="1:35" s="16" customFormat="1" x14ac:dyDescent="0.25">
      <c r="A31" s="34">
        <v>2021</v>
      </c>
      <c r="B31" s="3">
        <f>'SOR Undiscounted'!B5/((1+$B$1)^($A31-$A$4))</f>
        <v>0</v>
      </c>
      <c r="C31" s="3">
        <f>'SOR Undiscounted'!C5/((1+$B$1)^($A31-$A$4))</f>
        <v>0</v>
      </c>
      <c r="D31" s="3">
        <f>'SOR Undiscounted'!D5/((1+$B$1)^($A31-$A$4))</f>
        <v>0</v>
      </c>
      <c r="E31" s="3">
        <f>'SOR Undiscounted'!E5/((1+$B$1)^($A31-$A$4))</f>
        <v>0</v>
      </c>
      <c r="F31" s="3">
        <f>'SOR Undiscounted'!F5/((1+$B$1)^($A31-$A$4))</f>
        <v>0</v>
      </c>
      <c r="G31" s="3">
        <f>'SOR Undiscounted'!G5/((1+$B$1)^($A31-$A$4))</f>
        <v>0</v>
      </c>
      <c r="H31" s="3">
        <f>'SOR Undiscounted'!H5/((1+$B$1)^($A31-$A$4))</f>
        <v>0</v>
      </c>
      <c r="I31" s="3">
        <f>'SOR Undiscounted'!I5/((1+$B$1)^($A31-$A$4))</f>
        <v>0</v>
      </c>
      <c r="J31" s="14"/>
      <c r="K31" s="3">
        <f>'SOR Undiscounted'!K5/((1+$B$1)^($A31-$A$4))</f>
        <v>0</v>
      </c>
      <c r="L31" s="3">
        <f>'SOR Undiscounted'!L5/((1+$B$1)^($A31-$A$4))</f>
        <v>0</v>
      </c>
      <c r="M31" s="3">
        <f>'SOR Undiscounted'!M5/((1+$B$1)^($A31-$A$4))</f>
        <v>0</v>
      </c>
      <c r="N31" s="3">
        <f>'SOR Undiscounted'!N5/((1+$B$1)^($A31-$A$4))</f>
        <v>0</v>
      </c>
      <c r="O31" s="3">
        <f>'SOR Undiscounted'!O5/((1+$B$1)^($A31-$A$4))</f>
        <v>0</v>
      </c>
      <c r="P31" s="3">
        <f>'SOR Undiscounted'!P5/((1+$B$1)^($A31-$A$4))</f>
        <v>0</v>
      </c>
      <c r="Q31" s="3">
        <f>'SOR Undiscounted'!Q5/((1+$B$1)^($A31-$A$4))</f>
        <v>0</v>
      </c>
      <c r="R31" s="3">
        <f>'SOR Undiscounted'!R5/((1+$B$1)^($A31-$A$4))</f>
        <v>0</v>
      </c>
      <c r="S31" s="14"/>
      <c r="T31" s="3">
        <f>'SOR Undiscounted'!T5/((1+$B$1)^($A31-$A$4))</f>
        <v>0</v>
      </c>
      <c r="U31" s="3">
        <f>'SOR Undiscounted'!U5/((1+$B$1)^($A31-$A$4))</f>
        <v>0</v>
      </c>
      <c r="V31" s="3">
        <f>'SOR Undiscounted'!V5/((1+$B$1)^($A31-$A$4))</f>
        <v>0</v>
      </c>
      <c r="W31" s="3">
        <f>'SOR Undiscounted'!W5/((1+$B$1)^($A31-$A$4))</f>
        <v>0</v>
      </c>
      <c r="X31" s="3">
        <f>'SOR Undiscounted'!X5/((1+$B$1)^($A31-$A$4))</f>
        <v>0</v>
      </c>
      <c r="Y31" s="3">
        <f>'SOR Undiscounted'!Y5/((1+$B$1)^($A31-$A$4))</f>
        <v>0</v>
      </c>
      <c r="Z31" s="3">
        <f>'SOR Undiscounted'!Z5/((1+$B$1)^($A31-$A$4))</f>
        <v>0</v>
      </c>
      <c r="AA31" s="3">
        <f>'SOR Undiscounted'!AA5/((1+$B$1)^($A31-$A$4))</f>
        <v>0</v>
      </c>
      <c r="AB31" s="14"/>
    </row>
    <row r="32" spans="1:35" s="16" customFormat="1" x14ac:dyDescent="0.25">
      <c r="A32" s="34">
        <v>2022</v>
      </c>
      <c r="B32" s="3">
        <f>'SOR Undiscounted'!B6/((1+$B$1)^($A32-$A$4))</f>
        <v>0</v>
      </c>
      <c r="C32" s="3">
        <f>'SOR Undiscounted'!C6/((1+$B$1)^($A32-$A$4))</f>
        <v>0</v>
      </c>
      <c r="D32" s="3">
        <f>'SOR Undiscounted'!D6/((1+$B$1)^($A32-$A$4))</f>
        <v>0</v>
      </c>
      <c r="E32" s="3">
        <f>'SOR Undiscounted'!E6/((1+$B$1)^($A32-$A$4))</f>
        <v>0</v>
      </c>
      <c r="F32" s="3">
        <f>'SOR Undiscounted'!F6/((1+$B$1)^($A32-$A$4))</f>
        <v>0</v>
      </c>
      <c r="G32" s="3">
        <f>'SOR Undiscounted'!G6/((1+$B$1)^($A32-$A$4))</f>
        <v>0</v>
      </c>
      <c r="H32" s="3">
        <f>'SOR Undiscounted'!H6/((1+$B$1)^($A32-$A$4))</f>
        <v>0</v>
      </c>
      <c r="I32" s="3">
        <f>'SOR Undiscounted'!I6/((1+$B$1)^($A32-$A$4))</f>
        <v>0</v>
      </c>
      <c r="J32" s="14"/>
      <c r="K32" s="3">
        <f>'SOR Undiscounted'!K6/((1+$B$1)^($A32-$A$4))</f>
        <v>0</v>
      </c>
      <c r="L32" s="3">
        <f>'SOR Undiscounted'!L6/((1+$B$1)^($A32-$A$4))</f>
        <v>0</v>
      </c>
      <c r="M32" s="3">
        <f>'SOR Undiscounted'!M6/((1+$B$1)^($A32-$A$4))</f>
        <v>0</v>
      </c>
      <c r="N32" s="3">
        <f>'SOR Undiscounted'!N6/((1+$B$1)^($A32-$A$4))</f>
        <v>0</v>
      </c>
      <c r="O32" s="3">
        <f>'SOR Undiscounted'!O6/((1+$B$1)^($A32-$A$4))</f>
        <v>0</v>
      </c>
      <c r="P32" s="3">
        <f>'SOR Undiscounted'!P6/((1+$B$1)^($A32-$A$4))</f>
        <v>0</v>
      </c>
      <c r="Q32" s="3">
        <f>'SOR Undiscounted'!Q6/((1+$B$1)^($A32-$A$4))</f>
        <v>0</v>
      </c>
      <c r="R32" s="3">
        <f>'SOR Undiscounted'!R6/((1+$B$1)^($A32-$A$4))</f>
        <v>0</v>
      </c>
      <c r="S32" s="14"/>
      <c r="T32" s="3">
        <f>'SOR Undiscounted'!T6/((1+$B$1)^($A32-$A$4))</f>
        <v>0</v>
      </c>
      <c r="U32" s="3">
        <f>'SOR Undiscounted'!U6/((1+$B$1)^($A32-$A$4))</f>
        <v>0</v>
      </c>
      <c r="V32" s="3">
        <f>'SOR Undiscounted'!V6/((1+$B$1)^($A32-$A$4))</f>
        <v>0</v>
      </c>
      <c r="W32" s="3">
        <f>'SOR Undiscounted'!W6/((1+$B$1)^($A32-$A$4))</f>
        <v>0</v>
      </c>
      <c r="X32" s="3">
        <f>'SOR Undiscounted'!X6/((1+$B$1)^($A32-$A$4))</f>
        <v>0</v>
      </c>
      <c r="Y32" s="3">
        <f>'SOR Undiscounted'!Y6/((1+$B$1)^($A32-$A$4))</f>
        <v>0</v>
      </c>
      <c r="Z32" s="3">
        <f>'SOR Undiscounted'!Z6/((1+$B$1)^($A32-$A$4))</f>
        <v>0</v>
      </c>
      <c r="AA32" s="3">
        <f>'SOR Undiscounted'!AA6/((1+$B$1)^($A32-$A$4))</f>
        <v>0</v>
      </c>
      <c r="AB32" s="14"/>
    </row>
    <row r="33" spans="1:28" s="16" customFormat="1" x14ac:dyDescent="0.25">
      <c r="A33" s="34">
        <v>2023</v>
      </c>
      <c r="B33" s="3">
        <f>'SOR Undiscounted'!B7/((1+$B$1)^($A33-$A$4))</f>
        <v>0</v>
      </c>
      <c r="C33" s="3">
        <f>'SOR Undiscounted'!C7/((1+$B$1)^($A33-$A$4))</f>
        <v>0</v>
      </c>
      <c r="D33" s="3">
        <f>'SOR Undiscounted'!D7/((1+$B$1)^($A33-$A$4))</f>
        <v>0</v>
      </c>
      <c r="E33" s="3">
        <f>'SOR Undiscounted'!E7/((1+$B$1)^($A33-$A$4))</f>
        <v>0</v>
      </c>
      <c r="F33" s="3">
        <f>'SOR Undiscounted'!F7/((1+$B$1)^($A33-$A$4))</f>
        <v>0</v>
      </c>
      <c r="G33" s="3">
        <f>'SOR Undiscounted'!G7/((1+$B$1)^($A33-$A$4))</f>
        <v>0</v>
      </c>
      <c r="H33" s="3">
        <f>'SOR Undiscounted'!H7/((1+$B$1)^($A33-$A$4))</f>
        <v>0</v>
      </c>
      <c r="I33" s="3">
        <f>'SOR Undiscounted'!I7/((1+$B$1)^($A33-$A$4))</f>
        <v>0</v>
      </c>
      <c r="J33" s="14"/>
      <c r="K33" s="3">
        <f>'SOR Undiscounted'!K7/((1+$B$1)^($A33-$A$4))</f>
        <v>0</v>
      </c>
      <c r="L33" s="3">
        <f>'SOR Undiscounted'!L7/((1+$B$1)^($A33-$A$4))</f>
        <v>0</v>
      </c>
      <c r="M33" s="3">
        <f>'SOR Undiscounted'!M7/((1+$B$1)^($A33-$A$4))</f>
        <v>0</v>
      </c>
      <c r="N33" s="3">
        <f>'SOR Undiscounted'!N7/((1+$B$1)^($A33-$A$4))</f>
        <v>0</v>
      </c>
      <c r="O33" s="3">
        <f>'SOR Undiscounted'!O7/((1+$B$1)^($A33-$A$4))</f>
        <v>0</v>
      </c>
      <c r="P33" s="3">
        <f>'SOR Undiscounted'!P7/((1+$B$1)^($A33-$A$4))</f>
        <v>0</v>
      </c>
      <c r="Q33" s="3">
        <f>'SOR Undiscounted'!Q7/((1+$B$1)^($A33-$A$4))</f>
        <v>0</v>
      </c>
      <c r="R33" s="3">
        <f>'SOR Undiscounted'!R7/((1+$B$1)^($A33-$A$4))</f>
        <v>0</v>
      </c>
      <c r="S33" s="14"/>
      <c r="T33" s="3">
        <f>'SOR Undiscounted'!T7/((1+$B$1)^($A33-$A$4))</f>
        <v>0</v>
      </c>
      <c r="U33" s="3">
        <f>'SOR Undiscounted'!U7/((1+$B$1)^($A33-$A$4))</f>
        <v>0</v>
      </c>
      <c r="V33" s="3">
        <f>'SOR Undiscounted'!V7/((1+$B$1)^($A33-$A$4))</f>
        <v>0</v>
      </c>
      <c r="W33" s="3">
        <f>'SOR Undiscounted'!W7/((1+$B$1)^($A33-$A$4))</f>
        <v>0</v>
      </c>
      <c r="X33" s="3">
        <f>'SOR Undiscounted'!X7/((1+$B$1)^($A33-$A$4))</f>
        <v>0</v>
      </c>
      <c r="Y33" s="3">
        <f>'SOR Undiscounted'!Y7/((1+$B$1)^($A33-$A$4))</f>
        <v>0</v>
      </c>
      <c r="Z33" s="3">
        <f>'SOR Undiscounted'!Z7/((1+$B$1)^($A33-$A$4))</f>
        <v>0</v>
      </c>
      <c r="AA33" s="3">
        <f>'SOR Undiscounted'!AA7/((1+$B$1)^($A33-$A$4))</f>
        <v>0</v>
      </c>
      <c r="AB33" s="14"/>
    </row>
    <row r="34" spans="1:28" s="16" customFormat="1" x14ac:dyDescent="0.25">
      <c r="A34" s="34">
        <v>2024</v>
      </c>
      <c r="B34" s="3">
        <f>'SOR Undiscounted'!B8/((1+$B$1)^($A34-$A$4))</f>
        <v>0</v>
      </c>
      <c r="C34" s="3">
        <f>'SOR Undiscounted'!C8/((1+$B$1)^($A34-$A$4))</f>
        <v>0</v>
      </c>
      <c r="D34" s="3">
        <f>'SOR Undiscounted'!D8/((1+$B$1)^($A34-$A$4))</f>
        <v>0</v>
      </c>
      <c r="E34" s="3">
        <f>'SOR Undiscounted'!E8/((1+$B$1)^($A34-$A$4))</f>
        <v>0</v>
      </c>
      <c r="F34" s="3">
        <f>'SOR Undiscounted'!F8/((1+$B$1)^($A34-$A$4))</f>
        <v>0</v>
      </c>
      <c r="G34" s="3">
        <f>'SOR Undiscounted'!G8/((1+$B$1)^($A34-$A$4))</f>
        <v>0</v>
      </c>
      <c r="H34" s="3">
        <f>'SOR Undiscounted'!H8/((1+$B$1)^($A34-$A$4))</f>
        <v>0</v>
      </c>
      <c r="I34" s="3">
        <f>'SOR Undiscounted'!I8/((1+$B$1)^($A34-$A$4))</f>
        <v>0</v>
      </c>
      <c r="J34" s="14"/>
      <c r="K34" s="3">
        <f>'SOR Undiscounted'!K8/((1+$B$1)^($A34-$A$4))</f>
        <v>0</v>
      </c>
      <c r="L34" s="3">
        <f>'SOR Undiscounted'!L8/((1+$B$1)^($A34-$A$4))</f>
        <v>0</v>
      </c>
      <c r="M34" s="3">
        <f>'SOR Undiscounted'!M8/((1+$B$1)^($A34-$A$4))</f>
        <v>0</v>
      </c>
      <c r="N34" s="3">
        <f>'SOR Undiscounted'!N8/((1+$B$1)^($A34-$A$4))</f>
        <v>0</v>
      </c>
      <c r="O34" s="3">
        <f>'SOR Undiscounted'!O8/((1+$B$1)^($A34-$A$4))</f>
        <v>0</v>
      </c>
      <c r="P34" s="3">
        <f>'SOR Undiscounted'!P8/((1+$B$1)^($A34-$A$4))</f>
        <v>0</v>
      </c>
      <c r="Q34" s="3">
        <f>'SOR Undiscounted'!Q8/((1+$B$1)^($A34-$A$4))</f>
        <v>0</v>
      </c>
      <c r="R34" s="3">
        <f>'SOR Undiscounted'!R8/((1+$B$1)^($A34-$A$4))</f>
        <v>0</v>
      </c>
      <c r="S34" s="14"/>
      <c r="T34" s="3">
        <f>'SOR Undiscounted'!T8/((1+$B$1)^($A34-$A$4))</f>
        <v>0</v>
      </c>
      <c r="U34" s="3">
        <f>'SOR Undiscounted'!U8/((1+$B$1)^($A34-$A$4))</f>
        <v>0</v>
      </c>
      <c r="V34" s="3">
        <f>'SOR Undiscounted'!V8/((1+$B$1)^($A34-$A$4))</f>
        <v>0</v>
      </c>
      <c r="W34" s="3">
        <f>'SOR Undiscounted'!W8/((1+$B$1)^($A34-$A$4))</f>
        <v>0</v>
      </c>
      <c r="X34" s="3">
        <f>'SOR Undiscounted'!X8/((1+$B$1)^($A34-$A$4))</f>
        <v>0</v>
      </c>
      <c r="Y34" s="3">
        <f>'SOR Undiscounted'!Y8/((1+$B$1)^($A34-$A$4))</f>
        <v>0</v>
      </c>
      <c r="Z34" s="3">
        <f>'SOR Undiscounted'!Z8/((1+$B$1)^($A34-$A$4))</f>
        <v>0</v>
      </c>
      <c r="AA34" s="3">
        <f>'SOR Undiscounted'!AA8/((1+$B$1)^($A34-$A$4))</f>
        <v>0</v>
      </c>
      <c r="AB34" s="14"/>
    </row>
    <row r="35" spans="1:28" s="16" customFormat="1" x14ac:dyDescent="0.25">
      <c r="A35" s="34">
        <v>2025</v>
      </c>
      <c r="B35" s="3">
        <f>'SOR Undiscounted'!B9/((1+$B$1)^($A35-$A$4))</f>
        <v>0</v>
      </c>
      <c r="C35" s="3">
        <f>'SOR Undiscounted'!C9/((1+$B$1)^($A35-$A$4))</f>
        <v>0</v>
      </c>
      <c r="D35" s="3">
        <f>'SOR Undiscounted'!D9/((1+$B$1)^($A35-$A$4))</f>
        <v>0</v>
      </c>
      <c r="E35" s="3">
        <f>'SOR Undiscounted'!E9/((1+$B$1)^($A35-$A$4))</f>
        <v>0</v>
      </c>
      <c r="F35" s="3">
        <f>'SOR Undiscounted'!F9/((1+$B$1)^($A35-$A$4))</f>
        <v>0</v>
      </c>
      <c r="G35" s="3">
        <f>'SOR Undiscounted'!G9/((1+$B$1)^($A35-$A$4))</f>
        <v>0</v>
      </c>
      <c r="H35" s="3">
        <f>'SOR Undiscounted'!H9/((1+$B$1)^($A35-$A$4))</f>
        <v>0</v>
      </c>
      <c r="I35" s="3">
        <f>'SOR Undiscounted'!I9/((1+$B$1)^($A35-$A$4))</f>
        <v>0</v>
      </c>
      <c r="J35" s="14"/>
      <c r="K35" s="3">
        <f>'SOR Undiscounted'!K9/((1+$B$1)^($A35-$A$4))</f>
        <v>0</v>
      </c>
      <c r="L35" s="3">
        <f>'SOR Undiscounted'!L9/((1+$B$1)^($A35-$A$4))</f>
        <v>0</v>
      </c>
      <c r="M35" s="3">
        <f>'SOR Undiscounted'!M9/((1+$B$1)^($A35-$A$4))</f>
        <v>0</v>
      </c>
      <c r="N35" s="3">
        <f>'SOR Undiscounted'!N9/((1+$B$1)^($A35-$A$4))</f>
        <v>0</v>
      </c>
      <c r="O35" s="3">
        <f>'SOR Undiscounted'!O9/((1+$B$1)^($A35-$A$4))</f>
        <v>0</v>
      </c>
      <c r="P35" s="3">
        <f>'SOR Undiscounted'!P9/((1+$B$1)^($A35-$A$4))</f>
        <v>0</v>
      </c>
      <c r="Q35" s="3">
        <f>'SOR Undiscounted'!Q9/((1+$B$1)^($A35-$A$4))</f>
        <v>0</v>
      </c>
      <c r="R35" s="3">
        <f>'SOR Undiscounted'!R9/((1+$B$1)^($A35-$A$4))</f>
        <v>0</v>
      </c>
      <c r="S35" s="14"/>
      <c r="T35" s="3">
        <f>'SOR Undiscounted'!T9/((1+$B$1)^($A35-$A$4))</f>
        <v>0</v>
      </c>
      <c r="U35" s="3">
        <f>'SOR Undiscounted'!U9/((1+$B$1)^($A35-$A$4))</f>
        <v>0</v>
      </c>
      <c r="V35" s="3">
        <f>'SOR Undiscounted'!V9/((1+$B$1)^($A35-$A$4))</f>
        <v>0</v>
      </c>
      <c r="W35" s="3">
        <f>'SOR Undiscounted'!W9/((1+$B$1)^($A35-$A$4))</f>
        <v>0</v>
      </c>
      <c r="X35" s="3">
        <f>'SOR Undiscounted'!X9/((1+$B$1)^($A35-$A$4))</f>
        <v>0</v>
      </c>
      <c r="Y35" s="3">
        <f>'SOR Undiscounted'!Y9/((1+$B$1)^($A35-$A$4))</f>
        <v>0</v>
      </c>
      <c r="Z35" s="3">
        <f>'SOR Undiscounted'!Z9/((1+$B$1)^($A35-$A$4))</f>
        <v>0</v>
      </c>
      <c r="AA35" s="3">
        <f>'SOR Undiscounted'!AA9/((1+$B$1)^($A35-$A$4))</f>
        <v>0</v>
      </c>
      <c r="AB35" s="14"/>
    </row>
    <row r="36" spans="1:28" s="16" customFormat="1" x14ac:dyDescent="0.25">
      <c r="A36" s="34">
        <v>2026</v>
      </c>
      <c r="B36" s="3">
        <f>'SOR Undiscounted'!B10/((1+$B$1)^($A36-$A$4))</f>
        <v>0</v>
      </c>
      <c r="C36" s="3">
        <f>'SOR Undiscounted'!C10/((1+$B$1)^($A36-$A$4))</f>
        <v>0</v>
      </c>
      <c r="D36" s="3">
        <f>'SOR Undiscounted'!D10/((1+$B$1)^($A36-$A$4))</f>
        <v>0</v>
      </c>
      <c r="E36" s="3">
        <f>'SOR Undiscounted'!E10/((1+$B$1)^($A36-$A$4))</f>
        <v>0</v>
      </c>
      <c r="F36" s="3">
        <f>'SOR Undiscounted'!F10/((1+$B$1)^($A36-$A$4))</f>
        <v>0</v>
      </c>
      <c r="G36" s="3">
        <f>'SOR Undiscounted'!G10/((1+$B$1)^($A36-$A$4))</f>
        <v>0</v>
      </c>
      <c r="H36" s="3">
        <f>'SOR Undiscounted'!H10/((1+$B$1)^($A36-$A$4))</f>
        <v>0</v>
      </c>
      <c r="I36" s="3">
        <f>'SOR Undiscounted'!I10/((1+$B$1)^($A36-$A$4))</f>
        <v>0</v>
      </c>
      <c r="J36" s="14"/>
      <c r="K36" s="3">
        <f>'SOR Undiscounted'!K10/((1+$B$1)^($A36-$A$4))</f>
        <v>0</v>
      </c>
      <c r="L36" s="3">
        <f>'SOR Undiscounted'!L10/((1+$B$1)^($A36-$A$4))</f>
        <v>0</v>
      </c>
      <c r="M36" s="3">
        <f>'SOR Undiscounted'!M10/((1+$B$1)^($A36-$A$4))</f>
        <v>0</v>
      </c>
      <c r="N36" s="3">
        <f>'SOR Undiscounted'!N10/((1+$B$1)^($A36-$A$4))</f>
        <v>0</v>
      </c>
      <c r="O36" s="3">
        <f>'SOR Undiscounted'!O10/((1+$B$1)^($A36-$A$4))</f>
        <v>0</v>
      </c>
      <c r="P36" s="3">
        <f>'SOR Undiscounted'!P10/((1+$B$1)^($A36-$A$4))</f>
        <v>0</v>
      </c>
      <c r="Q36" s="3">
        <f>'SOR Undiscounted'!Q10/((1+$B$1)^($A36-$A$4))</f>
        <v>0</v>
      </c>
      <c r="R36" s="3">
        <f>'SOR Undiscounted'!R10/((1+$B$1)^($A36-$A$4))</f>
        <v>0</v>
      </c>
      <c r="S36" s="14"/>
      <c r="T36" s="3">
        <f>'SOR Undiscounted'!T10/((1+$B$1)^($A36-$A$4))</f>
        <v>0</v>
      </c>
      <c r="U36" s="3">
        <f>'SOR Undiscounted'!U10/((1+$B$1)^($A36-$A$4))</f>
        <v>0</v>
      </c>
      <c r="V36" s="3">
        <f>'SOR Undiscounted'!V10/((1+$B$1)^($A36-$A$4))</f>
        <v>0</v>
      </c>
      <c r="W36" s="3">
        <f>'SOR Undiscounted'!W10/((1+$B$1)^($A36-$A$4))</f>
        <v>0</v>
      </c>
      <c r="X36" s="3">
        <f>'SOR Undiscounted'!X10/((1+$B$1)^($A36-$A$4))</f>
        <v>0</v>
      </c>
      <c r="Y36" s="3">
        <f>'SOR Undiscounted'!Y10/((1+$B$1)^($A36-$A$4))</f>
        <v>0</v>
      </c>
      <c r="Z36" s="3">
        <f>'SOR Undiscounted'!Z10/((1+$B$1)^($A36-$A$4))</f>
        <v>0</v>
      </c>
      <c r="AA36" s="3">
        <f>'SOR Undiscounted'!AA10/((1+$B$1)^($A36-$A$4))</f>
        <v>0</v>
      </c>
      <c r="AB36" s="14"/>
    </row>
    <row r="37" spans="1:28" s="16" customFormat="1" x14ac:dyDescent="0.25">
      <c r="A37" s="34">
        <v>2027</v>
      </c>
      <c r="B37" s="3">
        <f>'SOR Undiscounted'!B11/((1+$B$1)^($A37-$A$4))</f>
        <v>0</v>
      </c>
      <c r="C37" s="3">
        <f>'SOR Undiscounted'!C11/((1+$B$1)^($A37-$A$4))</f>
        <v>0</v>
      </c>
      <c r="D37" s="3">
        <f>'SOR Undiscounted'!D11/((1+$B$1)^($A37-$A$4))</f>
        <v>0</v>
      </c>
      <c r="E37" s="3">
        <f>'SOR Undiscounted'!E11/((1+$B$1)^($A37-$A$4))</f>
        <v>0</v>
      </c>
      <c r="F37" s="3">
        <f>'SOR Undiscounted'!F11/((1+$B$1)^($A37-$A$4))</f>
        <v>0</v>
      </c>
      <c r="G37" s="3">
        <f>'SOR Undiscounted'!G11/((1+$B$1)^($A37-$A$4))</f>
        <v>0</v>
      </c>
      <c r="H37" s="3">
        <f>'SOR Undiscounted'!H11/((1+$B$1)^($A37-$A$4))</f>
        <v>0</v>
      </c>
      <c r="I37" s="3">
        <f>'SOR Undiscounted'!I11/((1+$B$1)^($A37-$A$4))</f>
        <v>0</v>
      </c>
      <c r="J37" s="14"/>
      <c r="K37" s="3">
        <f>'SOR Undiscounted'!K11/((1+$B$1)^($A37-$A$4))</f>
        <v>0</v>
      </c>
      <c r="L37" s="3">
        <f>'SOR Undiscounted'!L11/((1+$B$1)^($A37-$A$4))</f>
        <v>0</v>
      </c>
      <c r="M37" s="3">
        <f>'SOR Undiscounted'!M11/((1+$B$1)^($A37-$A$4))</f>
        <v>0</v>
      </c>
      <c r="N37" s="3">
        <f>'SOR Undiscounted'!N11/((1+$B$1)^($A37-$A$4))</f>
        <v>0</v>
      </c>
      <c r="O37" s="3">
        <f>'SOR Undiscounted'!O11/((1+$B$1)^($A37-$A$4))</f>
        <v>0</v>
      </c>
      <c r="P37" s="3">
        <f>'SOR Undiscounted'!P11/((1+$B$1)^($A37-$A$4))</f>
        <v>0</v>
      </c>
      <c r="Q37" s="3">
        <f>'SOR Undiscounted'!Q11/((1+$B$1)^($A37-$A$4))</f>
        <v>0</v>
      </c>
      <c r="R37" s="3">
        <f>'SOR Undiscounted'!R11/((1+$B$1)^($A37-$A$4))</f>
        <v>0</v>
      </c>
      <c r="S37" s="14"/>
      <c r="T37" s="3">
        <f>'SOR Undiscounted'!T11/((1+$B$1)^($A37-$A$4))</f>
        <v>0</v>
      </c>
      <c r="U37" s="3">
        <f>'SOR Undiscounted'!U11/((1+$B$1)^($A37-$A$4))</f>
        <v>0</v>
      </c>
      <c r="V37" s="3">
        <f>'SOR Undiscounted'!V11/((1+$B$1)^($A37-$A$4))</f>
        <v>0</v>
      </c>
      <c r="W37" s="3">
        <f>'SOR Undiscounted'!W11/((1+$B$1)^($A37-$A$4))</f>
        <v>0</v>
      </c>
      <c r="X37" s="3">
        <f>'SOR Undiscounted'!X11/((1+$B$1)^($A37-$A$4))</f>
        <v>0</v>
      </c>
      <c r="Y37" s="3">
        <f>'SOR Undiscounted'!Y11/((1+$B$1)^($A37-$A$4))</f>
        <v>0</v>
      </c>
      <c r="Z37" s="3">
        <f>'SOR Undiscounted'!Z11/((1+$B$1)^($A37-$A$4))</f>
        <v>0</v>
      </c>
      <c r="AA37" s="3">
        <f>'SOR Undiscounted'!AA11/((1+$B$1)^($A37-$A$4))</f>
        <v>0</v>
      </c>
      <c r="AB37" s="14"/>
    </row>
    <row r="38" spans="1:28" s="16" customFormat="1" x14ac:dyDescent="0.25">
      <c r="A38" s="34">
        <v>2028</v>
      </c>
      <c r="B38" s="3">
        <f>'SOR Undiscounted'!B12/((1+$B$1)^($A38-$A$4))</f>
        <v>0</v>
      </c>
      <c r="C38" s="3">
        <f>'SOR Undiscounted'!C12/((1+$B$1)^($A38-$A$4))</f>
        <v>0</v>
      </c>
      <c r="D38" s="3">
        <f>'SOR Undiscounted'!D12/((1+$B$1)^($A38-$A$4))</f>
        <v>0</v>
      </c>
      <c r="E38" s="3">
        <f>'SOR Undiscounted'!E12/((1+$B$1)^($A38-$A$4))</f>
        <v>0</v>
      </c>
      <c r="F38" s="3">
        <f>'SOR Undiscounted'!F12/((1+$B$1)^($A38-$A$4))</f>
        <v>0</v>
      </c>
      <c r="G38" s="3">
        <f>'SOR Undiscounted'!G12/((1+$B$1)^($A38-$A$4))</f>
        <v>0</v>
      </c>
      <c r="H38" s="3">
        <f>'SOR Undiscounted'!H12/((1+$B$1)^($A38-$A$4))</f>
        <v>0</v>
      </c>
      <c r="I38" s="3">
        <f>'SOR Undiscounted'!I12/((1+$B$1)^($A38-$A$4))</f>
        <v>0</v>
      </c>
      <c r="J38" s="14"/>
      <c r="K38" s="3">
        <f>'SOR Undiscounted'!K12/((1+$B$1)^($A38-$A$4))</f>
        <v>0</v>
      </c>
      <c r="L38" s="3">
        <f>'SOR Undiscounted'!L12/((1+$B$1)^($A38-$A$4))</f>
        <v>0</v>
      </c>
      <c r="M38" s="3">
        <f>'SOR Undiscounted'!M12/((1+$B$1)^($A38-$A$4))</f>
        <v>0</v>
      </c>
      <c r="N38" s="3">
        <f>'SOR Undiscounted'!N12/((1+$B$1)^($A38-$A$4))</f>
        <v>0</v>
      </c>
      <c r="O38" s="3">
        <f>'SOR Undiscounted'!O12/((1+$B$1)^($A38-$A$4))</f>
        <v>0</v>
      </c>
      <c r="P38" s="3">
        <f>'SOR Undiscounted'!P12/((1+$B$1)^($A38-$A$4))</f>
        <v>0</v>
      </c>
      <c r="Q38" s="3">
        <f>'SOR Undiscounted'!Q12/((1+$B$1)^($A38-$A$4))</f>
        <v>0</v>
      </c>
      <c r="R38" s="3">
        <f>'SOR Undiscounted'!R12/((1+$B$1)^($A38-$A$4))</f>
        <v>0</v>
      </c>
      <c r="S38" s="14"/>
      <c r="T38" s="3">
        <f>'SOR Undiscounted'!T12/((1+$B$1)^($A38-$A$4))</f>
        <v>0</v>
      </c>
      <c r="U38" s="3">
        <f>'SOR Undiscounted'!U12/((1+$B$1)^($A38-$A$4))</f>
        <v>0</v>
      </c>
      <c r="V38" s="3">
        <f>'SOR Undiscounted'!V12/((1+$B$1)^($A38-$A$4))</f>
        <v>0</v>
      </c>
      <c r="W38" s="3">
        <f>'SOR Undiscounted'!W12/((1+$B$1)^($A38-$A$4))</f>
        <v>0</v>
      </c>
      <c r="X38" s="3">
        <f>'SOR Undiscounted'!X12/((1+$B$1)^($A38-$A$4))</f>
        <v>0</v>
      </c>
      <c r="Y38" s="3">
        <f>'SOR Undiscounted'!Y12/((1+$B$1)^($A38-$A$4))</f>
        <v>0</v>
      </c>
      <c r="Z38" s="3">
        <f>'SOR Undiscounted'!Z12/((1+$B$1)^($A38-$A$4))</f>
        <v>0</v>
      </c>
      <c r="AA38" s="3">
        <f>'SOR Undiscounted'!AA12/((1+$B$1)^($A38-$A$4))</f>
        <v>0</v>
      </c>
      <c r="AB38" s="14"/>
    </row>
    <row r="39" spans="1:28" s="16" customFormat="1" x14ac:dyDescent="0.25">
      <c r="A39" s="34">
        <v>2029</v>
      </c>
      <c r="B39" s="3">
        <f>'SOR Undiscounted'!B13/((1+$B$1)^($A39-$A$4))</f>
        <v>0</v>
      </c>
      <c r="C39" s="3">
        <f>'SOR Undiscounted'!C13/((1+$B$1)^($A39-$A$4))</f>
        <v>0</v>
      </c>
      <c r="D39" s="3">
        <f>'SOR Undiscounted'!D13/((1+$B$1)^($A39-$A$4))</f>
        <v>0</v>
      </c>
      <c r="E39" s="3">
        <f>'SOR Undiscounted'!E13/((1+$B$1)^($A39-$A$4))</f>
        <v>0</v>
      </c>
      <c r="F39" s="3">
        <f>'SOR Undiscounted'!F13/((1+$B$1)^($A39-$A$4))</f>
        <v>0</v>
      </c>
      <c r="G39" s="3">
        <f>'SOR Undiscounted'!G13/((1+$B$1)^($A39-$A$4))</f>
        <v>0</v>
      </c>
      <c r="H39" s="3">
        <f>'SOR Undiscounted'!H13/((1+$B$1)^($A39-$A$4))</f>
        <v>0</v>
      </c>
      <c r="I39" s="3">
        <f>'SOR Undiscounted'!I13/((1+$B$1)^($A39-$A$4))</f>
        <v>0</v>
      </c>
      <c r="J39" s="14"/>
      <c r="K39" s="3">
        <f>'SOR Undiscounted'!K13/((1+$B$1)^($A39-$A$4))</f>
        <v>0</v>
      </c>
      <c r="L39" s="3">
        <f>'SOR Undiscounted'!L13/((1+$B$1)^($A39-$A$4))</f>
        <v>0</v>
      </c>
      <c r="M39" s="3">
        <f>'SOR Undiscounted'!M13/((1+$B$1)^($A39-$A$4))</f>
        <v>0</v>
      </c>
      <c r="N39" s="3">
        <f>'SOR Undiscounted'!N13/((1+$B$1)^($A39-$A$4))</f>
        <v>0</v>
      </c>
      <c r="O39" s="3">
        <f>'SOR Undiscounted'!O13/((1+$B$1)^($A39-$A$4))</f>
        <v>0</v>
      </c>
      <c r="P39" s="3">
        <f>'SOR Undiscounted'!P13/((1+$B$1)^($A39-$A$4))</f>
        <v>0</v>
      </c>
      <c r="Q39" s="3">
        <f>'SOR Undiscounted'!Q13/((1+$B$1)^($A39-$A$4))</f>
        <v>0</v>
      </c>
      <c r="R39" s="3">
        <f>'SOR Undiscounted'!R13/((1+$B$1)^($A39-$A$4))</f>
        <v>0</v>
      </c>
      <c r="S39" s="14"/>
      <c r="T39" s="3">
        <f>'SOR Undiscounted'!T13/((1+$B$1)^($A39-$A$4))</f>
        <v>0</v>
      </c>
      <c r="U39" s="3">
        <f>'SOR Undiscounted'!U13/((1+$B$1)^($A39-$A$4))</f>
        <v>0</v>
      </c>
      <c r="V39" s="3">
        <f>'SOR Undiscounted'!V13/((1+$B$1)^($A39-$A$4))</f>
        <v>0</v>
      </c>
      <c r="W39" s="3">
        <f>'SOR Undiscounted'!W13/((1+$B$1)^($A39-$A$4))</f>
        <v>0</v>
      </c>
      <c r="X39" s="3">
        <f>'SOR Undiscounted'!X13/((1+$B$1)^($A39-$A$4))</f>
        <v>0</v>
      </c>
      <c r="Y39" s="3">
        <f>'SOR Undiscounted'!Y13/((1+$B$1)^($A39-$A$4))</f>
        <v>0</v>
      </c>
      <c r="Z39" s="3">
        <f>'SOR Undiscounted'!Z13/((1+$B$1)^($A39-$A$4))</f>
        <v>0</v>
      </c>
      <c r="AA39" s="3">
        <f>'SOR Undiscounted'!AA13/((1+$B$1)^($A39-$A$4))</f>
        <v>0</v>
      </c>
      <c r="AB39" s="14"/>
    </row>
    <row r="40" spans="1:28" s="16" customFormat="1" x14ac:dyDescent="0.25">
      <c r="A40" s="34">
        <v>2030</v>
      </c>
      <c r="B40" s="3">
        <f>'SOR Undiscounted'!B14/((1+$B$1)^($A40-$A$4))</f>
        <v>0</v>
      </c>
      <c r="C40" s="3">
        <f>'SOR Undiscounted'!C14/((1+$B$1)^($A40-$A$4))</f>
        <v>0</v>
      </c>
      <c r="D40" s="3">
        <f>'SOR Undiscounted'!D14/((1+$B$1)^($A40-$A$4))</f>
        <v>0</v>
      </c>
      <c r="E40" s="3">
        <f>'SOR Undiscounted'!E14/((1+$B$1)^($A40-$A$4))</f>
        <v>0</v>
      </c>
      <c r="F40" s="3">
        <f>'SOR Undiscounted'!F14/((1+$B$1)^($A40-$A$4))</f>
        <v>0</v>
      </c>
      <c r="G40" s="3">
        <f>'SOR Undiscounted'!G14/((1+$B$1)^($A40-$A$4))</f>
        <v>0</v>
      </c>
      <c r="H40" s="3">
        <f>'SOR Undiscounted'!H14/((1+$B$1)^($A40-$A$4))</f>
        <v>0</v>
      </c>
      <c r="I40" s="3">
        <f>'SOR Undiscounted'!I14/((1+$B$1)^($A40-$A$4))</f>
        <v>0</v>
      </c>
      <c r="J40" s="14"/>
      <c r="K40" s="3">
        <f>'SOR Undiscounted'!K14/((1+$B$1)^($A40-$A$4))</f>
        <v>0</v>
      </c>
      <c r="L40" s="3">
        <f>'SOR Undiscounted'!L14/((1+$B$1)^($A40-$A$4))</f>
        <v>0</v>
      </c>
      <c r="M40" s="3">
        <f>'SOR Undiscounted'!M14/((1+$B$1)^($A40-$A$4))</f>
        <v>0</v>
      </c>
      <c r="N40" s="3">
        <f>'SOR Undiscounted'!N14/((1+$B$1)^($A40-$A$4))</f>
        <v>0</v>
      </c>
      <c r="O40" s="3">
        <f>'SOR Undiscounted'!O14/((1+$B$1)^($A40-$A$4))</f>
        <v>0</v>
      </c>
      <c r="P40" s="3">
        <f>'SOR Undiscounted'!P14/((1+$B$1)^($A40-$A$4))</f>
        <v>0</v>
      </c>
      <c r="Q40" s="3">
        <f>'SOR Undiscounted'!Q14/((1+$B$1)^($A40-$A$4))</f>
        <v>0</v>
      </c>
      <c r="R40" s="3">
        <f>'SOR Undiscounted'!R14/((1+$B$1)^($A40-$A$4))</f>
        <v>0</v>
      </c>
      <c r="S40" s="14"/>
      <c r="T40" s="3">
        <f>'SOR Undiscounted'!T14/((1+$B$1)^($A40-$A$4))</f>
        <v>0</v>
      </c>
      <c r="U40" s="3">
        <f>'SOR Undiscounted'!U14/((1+$B$1)^($A40-$A$4))</f>
        <v>0</v>
      </c>
      <c r="V40" s="3">
        <f>'SOR Undiscounted'!V14/((1+$B$1)^($A40-$A$4))</f>
        <v>0</v>
      </c>
      <c r="W40" s="3">
        <f>'SOR Undiscounted'!W14/((1+$B$1)^($A40-$A$4))</f>
        <v>0</v>
      </c>
      <c r="X40" s="3">
        <f>'SOR Undiscounted'!X14/((1+$B$1)^($A40-$A$4))</f>
        <v>0</v>
      </c>
      <c r="Y40" s="3">
        <f>'SOR Undiscounted'!Y14/((1+$B$1)^($A40-$A$4))</f>
        <v>0</v>
      </c>
      <c r="Z40" s="3">
        <f>'SOR Undiscounted'!Z14/((1+$B$1)^($A40-$A$4))</f>
        <v>0</v>
      </c>
      <c r="AA40" s="3">
        <f>'SOR Undiscounted'!AA14/((1+$B$1)^($A40-$A$4))</f>
        <v>0</v>
      </c>
      <c r="AB40" s="14"/>
    </row>
    <row r="41" spans="1:28" s="16" customFormat="1" x14ac:dyDescent="0.25">
      <c r="A41" s="34">
        <v>2031</v>
      </c>
      <c r="B41" s="3">
        <f>'SOR Undiscounted'!B15/((1+$B$1)^($A41-$A$4))</f>
        <v>0</v>
      </c>
      <c r="C41" s="3">
        <f>'SOR Undiscounted'!C15/((1+$B$1)^($A41-$A$4))</f>
        <v>0</v>
      </c>
      <c r="D41" s="3">
        <f>'SOR Undiscounted'!D15/((1+$B$1)^($A41-$A$4))</f>
        <v>0</v>
      </c>
      <c r="E41" s="3">
        <f>'SOR Undiscounted'!E15/((1+$B$1)^($A41-$A$4))</f>
        <v>0</v>
      </c>
      <c r="F41" s="3">
        <f>'SOR Undiscounted'!F15/((1+$B$1)^($A41-$A$4))</f>
        <v>0</v>
      </c>
      <c r="G41" s="3">
        <f>'SOR Undiscounted'!G15/((1+$B$1)^($A41-$A$4))</f>
        <v>0</v>
      </c>
      <c r="H41" s="3">
        <f>'SOR Undiscounted'!H15/((1+$B$1)^($A41-$A$4))</f>
        <v>0</v>
      </c>
      <c r="I41" s="3">
        <f>'SOR Undiscounted'!I15/((1+$B$1)^($A41-$A$4))</f>
        <v>0</v>
      </c>
      <c r="J41" s="14"/>
      <c r="K41" s="3">
        <f>'SOR Undiscounted'!K15/((1+$B$1)^($A41-$A$4))</f>
        <v>0</v>
      </c>
      <c r="L41" s="3">
        <f>'SOR Undiscounted'!L15/((1+$B$1)^($A41-$A$4))</f>
        <v>0</v>
      </c>
      <c r="M41" s="3">
        <f>'SOR Undiscounted'!M15/((1+$B$1)^($A41-$A$4))</f>
        <v>0</v>
      </c>
      <c r="N41" s="3">
        <f>'SOR Undiscounted'!N15/((1+$B$1)^($A41-$A$4))</f>
        <v>0</v>
      </c>
      <c r="O41" s="3">
        <f>'SOR Undiscounted'!O15/((1+$B$1)^($A41-$A$4))</f>
        <v>0</v>
      </c>
      <c r="P41" s="3">
        <f>'SOR Undiscounted'!P15/((1+$B$1)^($A41-$A$4))</f>
        <v>0</v>
      </c>
      <c r="Q41" s="3">
        <f>'SOR Undiscounted'!Q15/((1+$B$1)^($A41-$A$4))</f>
        <v>0</v>
      </c>
      <c r="R41" s="3">
        <f>'SOR Undiscounted'!R15/((1+$B$1)^($A41-$A$4))</f>
        <v>0</v>
      </c>
      <c r="S41" s="14"/>
      <c r="T41" s="3">
        <f>'SOR Undiscounted'!T15/((1+$B$1)^($A41-$A$4))</f>
        <v>0</v>
      </c>
      <c r="U41" s="3">
        <f>'SOR Undiscounted'!U15/((1+$B$1)^($A41-$A$4))</f>
        <v>0</v>
      </c>
      <c r="V41" s="3">
        <f>'SOR Undiscounted'!V15/((1+$B$1)^($A41-$A$4))</f>
        <v>0</v>
      </c>
      <c r="W41" s="3">
        <f>'SOR Undiscounted'!W15/((1+$B$1)^($A41-$A$4))</f>
        <v>0</v>
      </c>
      <c r="X41" s="3">
        <f>'SOR Undiscounted'!X15/((1+$B$1)^($A41-$A$4))</f>
        <v>0</v>
      </c>
      <c r="Y41" s="3">
        <f>'SOR Undiscounted'!Y15/((1+$B$1)^($A41-$A$4))</f>
        <v>0</v>
      </c>
      <c r="Z41" s="3">
        <f>'SOR Undiscounted'!Z15/((1+$B$1)^($A41-$A$4))</f>
        <v>0</v>
      </c>
      <c r="AA41" s="3">
        <f>'SOR Undiscounted'!AA15/((1+$B$1)^($A41-$A$4))</f>
        <v>0</v>
      </c>
      <c r="AB41" s="14"/>
    </row>
    <row r="42" spans="1:28" s="16" customFormat="1" x14ac:dyDescent="0.25">
      <c r="A42" s="34">
        <v>2032</v>
      </c>
      <c r="B42" s="3">
        <f>'SOR Undiscounted'!B16/((1+$B$1)^($A42-$A$4))</f>
        <v>0</v>
      </c>
      <c r="C42" s="3">
        <f>'SOR Undiscounted'!C16/((1+$B$1)^($A42-$A$4))</f>
        <v>0</v>
      </c>
      <c r="D42" s="3">
        <f>'SOR Undiscounted'!D16/((1+$B$1)^($A42-$A$4))</f>
        <v>0</v>
      </c>
      <c r="E42" s="3">
        <f>'SOR Undiscounted'!E16/((1+$B$1)^($A42-$A$4))</f>
        <v>0</v>
      </c>
      <c r="F42" s="3">
        <f>'SOR Undiscounted'!F16/((1+$B$1)^($A42-$A$4))</f>
        <v>0</v>
      </c>
      <c r="G42" s="3">
        <f>'SOR Undiscounted'!G16/((1+$B$1)^($A42-$A$4))</f>
        <v>0</v>
      </c>
      <c r="H42" s="3">
        <f>'SOR Undiscounted'!H16/((1+$B$1)^($A42-$A$4))</f>
        <v>0</v>
      </c>
      <c r="I42" s="3">
        <f>'SOR Undiscounted'!I16/((1+$B$1)^($A42-$A$4))</f>
        <v>0</v>
      </c>
      <c r="J42" s="14"/>
      <c r="K42" s="3">
        <f>'SOR Undiscounted'!K16/((1+$B$1)^($A42-$A$4))</f>
        <v>0</v>
      </c>
      <c r="L42" s="3">
        <f>'SOR Undiscounted'!L16/((1+$B$1)^($A42-$A$4))</f>
        <v>0</v>
      </c>
      <c r="M42" s="3">
        <f>'SOR Undiscounted'!M16/((1+$B$1)^($A42-$A$4))</f>
        <v>0</v>
      </c>
      <c r="N42" s="3">
        <f>'SOR Undiscounted'!N16/((1+$B$1)^($A42-$A$4))</f>
        <v>0</v>
      </c>
      <c r="O42" s="3">
        <f>'SOR Undiscounted'!O16/((1+$B$1)^($A42-$A$4))</f>
        <v>0</v>
      </c>
      <c r="P42" s="3">
        <f>'SOR Undiscounted'!P16/((1+$B$1)^($A42-$A$4))</f>
        <v>0</v>
      </c>
      <c r="Q42" s="3">
        <f>'SOR Undiscounted'!Q16/((1+$B$1)^($A42-$A$4))</f>
        <v>0</v>
      </c>
      <c r="R42" s="3">
        <f>'SOR Undiscounted'!R16/((1+$B$1)^($A42-$A$4))</f>
        <v>0</v>
      </c>
      <c r="S42" s="14"/>
      <c r="T42" s="3">
        <f>'SOR Undiscounted'!T16/((1+$B$1)^($A42-$A$4))</f>
        <v>0</v>
      </c>
      <c r="U42" s="3">
        <f>'SOR Undiscounted'!U16/((1+$B$1)^($A42-$A$4))</f>
        <v>0</v>
      </c>
      <c r="V42" s="3">
        <f>'SOR Undiscounted'!V16/((1+$B$1)^($A42-$A$4))</f>
        <v>0</v>
      </c>
      <c r="W42" s="3">
        <f>'SOR Undiscounted'!W16/((1+$B$1)^($A42-$A$4))</f>
        <v>0</v>
      </c>
      <c r="X42" s="3">
        <f>'SOR Undiscounted'!X16/((1+$B$1)^($A42-$A$4))</f>
        <v>0</v>
      </c>
      <c r="Y42" s="3">
        <f>'SOR Undiscounted'!Y16/((1+$B$1)^($A42-$A$4))</f>
        <v>0</v>
      </c>
      <c r="Z42" s="3">
        <f>'SOR Undiscounted'!Z16/((1+$B$1)^($A42-$A$4))</f>
        <v>0</v>
      </c>
      <c r="AA42" s="3">
        <f>'SOR Undiscounted'!AA16/((1+$B$1)^($A42-$A$4))</f>
        <v>0</v>
      </c>
      <c r="AB42" s="14"/>
    </row>
    <row r="43" spans="1:28" s="16" customFormat="1" x14ac:dyDescent="0.25">
      <c r="A43" s="34">
        <v>2033</v>
      </c>
      <c r="B43" s="3">
        <f>'SOR Undiscounted'!B17/((1+$B$1)^($A43-$A$4))</f>
        <v>0</v>
      </c>
      <c r="C43" s="3">
        <f>'SOR Undiscounted'!C17/((1+$B$1)^($A43-$A$4))</f>
        <v>0</v>
      </c>
      <c r="D43" s="3">
        <f>'SOR Undiscounted'!D17/((1+$B$1)^($A43-$A$4))</f>
        <v>0</v>
      </c>
      <c r="E43" s="3">
        <f>'SOR Undiscounted'!E17/((1+$B$1)^($A43-$A$4))</f>
        <v>0</v>
      </c>
      <c r="F43" s="3">
        <f>'SOR Undiscounted'!F17/((1+$B$1)^($A43-$A$4))</f>
        <v>0</v>
      </c>
      <c r="G43" s="3">
        <f>'SOR Undiscounted'!G17/((1+$B$1)^($A43-$A$4))</f>
        <v>0</v>
      </c>
      <c r="H43" s="3">
        <f>'SOR Undiscounted'!H17/((1+$B$1)^($A43-$A$4))</f>
        <v>0</v>
      </c>
      <c r="I43" s="3">
        <f>'SOR Undiscounted'!I17/((1+$B$1)^($A43-$A$4))</f>
        <v>0</v>
      </c>
      <c r="J43" s="14"/>
      <c r="K43" s="3">
        <f>'SOR Undiscounted'!K17/((1+$B$1)^($A43-$A$4))</f>
        <v>0</v>
      </c>
      <c r="L43" s="3">
        <f>'SOR Undiscounted'!L17/((1+$B$1)^($A43-$A$4))</f>
        <v>0</v>
      </c>
      <c r="M43" s="3">
        <f>'SOR Undiscounted'!M17/((1+$B$1)^($A43-$A$4))</f>
        <v>0</v>
      </c>
      <c r="N43" s="3">
        <f>'SOR Undiscounted'!N17/((1+$B$1)^($A43-$A$4))</f>
        <v>0</v>
      </c>
      <c r="O43" s="3">
        <f>'SOR Undiscounted'!O17/((1+$B$1)^($A43-$A$4))</f>
        <v>0</v>
      </c>
      <c r="P43" s="3">
        <f>'SOR Undiscounted'!P17/((1+$B$1)^($A43-$A$4))</f>
        <v>0</v>
      </c>
      <c r="Q43" s="3">
        <f>'SOR Undiscounted'!Q17/((1+$B$1)^($A43-$A$4))</f>
        <v>0</v>
      </c>
      <c r="R43" s="3">
        <f>'SOR Undiscounted'!R17/((1+$B$1)^($A43-$A$4))</f>
        <v>0</v>
      </c>
      <c r="S43" s="14"/>
      <c r="T43" s="3">
        <f>'SOR Undiscounted'!T17/((1+$B$1)^($A43-$A$4))</f>
        <v>0</v>
      </c>
      <c r="U43" s="3">
        <f>'SOR Undiscounted'!U17/((1+$B$1)^($A43-$A$4))</f>
        <v>0</v>
      </c>
      <c r="V43" s="3">
        <f>'SOR Undiscounted'!V17/((1+$B$1)^($A43-$A$4))</f>
        <v>0</v>
      </c>
      <c r="W43" s="3">
        <f>'SOR Undiscounted'!W17/((1+$B$1)^($A43-$A$4))</f>
        <v>0</v>
      </c>
      <c r="X43" s="3">
        <f>'SOR Undiscounted'!X17/((1+$B$1)^($A43-$A$4))</f>
        <v>0</v>
      </c>
      <c r="Y43" s="3">
        <f>'SOR Undiscounted'!Y17/((1+$B$1)^($A43-$A$4))</f>
        <v>0</v>
      </c>
      <c r="Z43" s="3">
        <f>'SOR Undiscounted'!Z17/((1+$B$1)^($A43-$A$4))</f>
        <v>0</v>
      </c>
      <c r="AA43" s="3">
        <f>'SOR Undiscounted'!AA17/((1+$B$1)^($A43-$A$4))</f>
        <v>0</v>
      </c>
      <c r="AB43" s="14"/>
    </row>
    <row r="44" spans="1:28" s="16" customFormat="1" x14ac:dyDescent="0.25">
      <c r="A44" s="34">
        <v>2034</v>
      </c>
      <c r="B44" s="3">
        <f>'SOR Undiscounted'!B18/((1+$B$1)^($A44-$A$4))</f>
        <v>0</v>
      </c>
      <c r="C44" s="3">
        <f>'SOR Undiscounted'!C18/((1+$B$1)^($A44-$A$4))</f>
        <v>0</v>
      </c>
      <c r="D44" s="3">
        <f>'SOR Undiscounted'!D18/((1+$B$1)^($A44-$A$4))</f>
        <v>0</v>
      </c>
      <c r="E44" s="3">
        <f>'SOR Undiscounted'!E18/((1+$B$1)^($A44-$A$4))</f>
        <v>0</v>
      </c>
      <c r="F44" s="3">
        <f>'SOR Undiscounted'!F18/((1+$B$1)^($A44-$A$4))</f>
        <v>0</v>
      </c>
      <c r="G44" s="3">
        <f>'SOR Undiscounted'!G18/((1+$B$1)^($A44-$A$4))</f>
        <v>0</v>
      </c>
      <c r="H44" s="3">
        <f>'SOR Undiscounted'!H18/((1+$B$1)^($A44-$A$4))</f>
        <v>0</v>
      </c>
      <c r="I44" s="3">
        <f>'SOR Undiscounted'!I18/((1+$B$1)^($A44-$A$4))</f>
        <v>0</v>
      </c>
      <c r="J44" s="14"/>
      <c r="K44" s="3">
        <f>'SOR Undiscounted'!K18/((1+$B$1)^($A44-$A$4))</f>
        <v>0</v>
      </c>
      <c r="L44" s="3">
        <f>'SOR Undiscounted'!L18/((1+$B$1)^($A44-$A$4))</f>
        <v>0</v>
      </c>
      <c r="M44" s="3">
        <f>'SOR Undiscounted'!M18/((1+$B$1)^($A44-$A$4))</f>
        <v>0</v>
      </c>
      <c r="N44" s="3">
        <f>'SOR Undiscounted'!N18/((1+$B$1)^($A44-$A$4))</f>
        <v>0</v>
      </c>
      <c r="O44" s="3">
        <f>'SOR Undiscounted'!O18/((1+$B$1)^($A44-$A$4))</f>
        <v>0</v>
      </c>
      <c r="P44" s="3">
        <f>'SOR Undiscounted'!P18/((1+$B$1)^($A44-$A$4))</f>
        <v>0</v>
      </c>
      <c r="Q44" s="3">
        <f>'SOR Undiscounted'!Q18/((1+$B$1)^($A44-$A$4))</f>
        <v>0</v>
      </c>
      <c r="R44" s="3">
        <f>'SOR Undiscounted'!R18/((1+$B$1)^($A44-$A$4))</f>
        <v>0</v>
      </c>
      <c r="S44" s="14"/>
      <c r="T44" s="3">
        <f>'SOR Undiscounted'!T18/((1+$B$1)^($A44-$A$4))</f>
        <v>0</v>
      </c>
      <c r="U44" s="3">
        <f>'SOR Undiscounted'!U18/((1+$B$1)^($A44-$A$4))</f>
        <v>0</v>
      </c>
      <c r="V44" s="3">
        <f>'SOR Undiscounted'!V18/((1+$B$1)^($A44-$A$4))</f>
        <v>0</v>
      </c>
      <c r="W44" s="3">
        <f>'SOR Undiscounted'!W18/((1+$B$1)^($A44-$A$4))</f>
        <v>0</v>
      </c>
      <c r="X44" s="3">
        <f>'SOR Undiscounted'!X18/((1+$B$1)^($A44-$A$4))</f>
        <v>0</v>
      </c>
      <c r="Y44" s="3">
        <f>'SOR Undiscounted'!Y18/((1+$B$1)^($A44-$A$4))</f>
        <v>0</v>
      </c>
      <c r="Z44" s="3">
        <f>'SOR Undiscounted'!Z18/((1+$B$1)^($A44-$A$4))</f>
        <v>0</v>
      </c>
      <c r="AA44" s="3">
        <f>'SOR Undiscounted'!AA18/((1+$B$1)^($A44-$A$4))</f>
        <v>0</v>
      </c>
      <c r="AB44" s="14"/>
    </row>
    <row r="45" spans="1:28" s="16" customFormat="1" x14ac:dyDescent="0.25">
      <c r="A45" s="34">
        <v>2035</v>
      </c>
      <c r="B45" s="3">
        <f>'SOR Undiscounted'!B19/((1+$B$1)^($A45-$A$4))</f>
        <v>0</v>
      </c>
      <c r="C45" s="3">
        <f>'SOR Undiscounted'!C19/((1+$B$1)^($A45-$A$4))</f>
        <v>0</v>
      </c>
      <c r="D45" s="3">
        <f>'SOR Undiscounted'!D19/((1+$B$1)^($A45-$A$4))</f>
        <v>0</v>
      </c>
      <c r="E45" s="3">
        <f>'SOR Undiscounted'!E19/((1+$B$1)^($A45-$A$4))</f>
        <v>0</v>
      </c>
      <c r="F45" s="3">
        <f>'SOR Undiscounted'!F19/((1+$B$1)^($A45-$A$4))</f>
        <v>0</v>
      </c>
      <c r="G45" s="3">
        <f>'SOR Undiscounted'!G19/((1+$B$1)^($A45-$A$4))</f>
        <v>0</v>
      </c>
      <c r="H45" s="3">
        <f>'SOR Undiscounted'!H19/((1+$B$1)^($A45-$A$4))</f>
        <v>0</v>
      </c>
      <c r="I45" s="3">
        <f>'SOR Undiscounted'!I19/((1+$B$1)^($A45-$A$4))</f>
        <v>0</v>
      </c>
      <c r="J45" s="14"/>
      <c r="K45" s="3">
        <f>'SOR Undiscounted'!K19/((1+$B$1)^($A45-$A$4))</f>
        <v>0</v>
      </c>
      <c r="L45" s="3">
        <f>'SOR Undiscounted'!L19/((1+$B$1)^($A45-$A$4))</f>
        <v>0</v>
      </c>
      <c r="M45" s="3">
        <f>'SOR Undiscounted'!M19/((1+$B$1)^($A45-$A$4))</f>
        <v>0</v>
      </c>
      <c r="N45" s="3">
        <f>'SOR Undiscounted'!N19/((1+$B$1)^($A45-$A$4))</f>
        <v>0</v>
      </c>
      <c r="O45" s="3">
        <f>'SOR Undiscounted'!O19/((1+$B$1)^($A45-$A$4))</f>
        <v>0</v>
      </c>
      <c r="P45" s="3">
        <f>'SOR Undiscounted'!P19/((1+$B$1)^($A45-$A$4))</f>
        <v>0</v>
      </c>
      <c r="Q45" s="3">
        <f>'SOR Undiscounted'!Q19/((1+$B$1)^($A45-$A$4))</f>
        <v>0</v>
      </c>
      <c r="R45" s="3">
        <f>'SOR Undiscounted'!R19/((1+$B$1)^($A45-$A$4))</f>
        <v>0</v>
      </c>
      <c r="S45" s="14"/>
      <c r="T45" s="3">
        <f>'SOR Undiscounted'!T19/((1+$B$1)^($A45-$A$4))</f>
        <v>0</v>
      </c>
      <c r="U45" s="3">
        <f>'SOR Undiscounted'!U19/((1+$B$1)^($A45-$A$4))</f>
        <v>0</v>
      </c>
      <c r="V45" s="3">
        <f>'SOR Undiscounted'!V19/((1+$B$1)^($A45-$A$4))</f>
        <v>0</v>
      </c>
      <c r="W45" s="3">
        <f>'SOR Undiscounted'!W19/((1+$B$1)^($A45-$A$4))</f>
        <v>0</v>
      </c>
      <c r="X45" s="3">
        <f>'SOR Undiscounted'!X19/((1+$B$1)^($A45-$A$4))</f>
        <v>0</v>
      </c>
      <c r="Y45" s="3">
        <f>'SOR Undiscounted'!Y19/((1+$B$1)^($A45-$A$4))</f>
        <v>0</v>
      </c>
      <c r="Z45" s="3">
        <f>'SOR Undiscounted'!Z19/((1+$B$1)^($A45-$A$4))</f>
        <v>0</v>
      </c>
      <c r="AA45" s="3">
        <f>'SOR Undiscounted'!AA19/((1+$B$1)^($A45-$A$4))</f>
        <v>0</v>
      </c>
      <c r="AB45" s="14"/>
    </row>
    <row r="46" spans="1:28" s="16" customFormat="1" x14ac:dyDescent="0.25">
      <c r="A46" s="34">
        <v>2036</v>
      </c>
      <c r="B46" s="3">
        <f>'SOR Undiscounted'!B20/((1+$B$1)^($A46-$A$4))</f>
        <v>0</v>
      </c>
      <c r="C46" s="3">
        <f>'SOR Undiscounted'!C20/((1+$B$1)^($A46-$A$4))</f>
        <v>0</v>
      </c>
      <c r="D46" s="3">
        <f>'SOR Undiscounted'!D20/((1+$B$1)^($A46-$A$4))</f>
        <v>0</v>
      </c>
      <c r="E46" s="3">
        <f>'SOR Undiscounted'!E20/((1+$B$1)^($A46-$A$4))</f>
        <v>0</v>
      </c>
      <c r="F46" s="3">
        <f>'SOR Undiscounted'!F20/((1+$B$1)^($A46-$A$4))</f>
        <v>0</v>
      </c>
      <c r="G46" s="3">
        <f>'SOR Undiscounted'!G20/((1+$B$1)^($A46-$A$4))</f>
        <v>0</v>
      </c>
      <c r="H46" s="3">
        <f>'SOR Undiscounted'!H20/((1+$B$1)^($A46-$A$4))</f>
        <v>0</v>
      </c>
      <c r="I46" s="3">
        <f>'SOR Undiscounted'!I20/((1+$B$1)^($A46-$A$4))</f>
        <v>0</v>
      </c>
      <c r="J46" s="14"/>
      <c r="K46" s="3">
        <f>'SOR Undiscounted'!K20/((1+$B$1)^($A46-$A$4))</f>
        <v>0</v>
      </c>
      <c r="L46" s="3">
        <f>'SOR Undiscounted'!L20/((1+$B$1)^($A46-$A$4))</f>
        <v>0</v>
      </c>
      <c r="M46" s="3">
        <f>'SOR Undiscounted'!M20/((1+$B$1)^($A46-$A$4))</f>
        <v>0</v>
      </c>
      <c r="N46" s="3">
        <f>'SOR Undiscounted'!N20/((1+$B$1)^($A46-$A$4))</f>
        <v>0</v>
      </c>
      <c r="O46" s="3">
        <f>'SOR Undiscounted'!O20/((1+$B$1)^($A46-$A$4))</f>
        <v>0</v>
      </c>
      <c r="P46" s="3">
        <f>'SOR Undiscounted'!P20/((1+$B$1)^($A46-$A$4))</f>
        <v>0</v>
      </c>
      <c r="Q46" s="3">
        <f>'SOR Undiscounted'!Q20/((1+$B$1)^($A46-$A$4))</f>
        <v>0</v>
      </c>
      <c r="R46" s="3">
        <f>'SOR Undiscounted'!R20/((1+$B$1)^($A46-$A$4))</f>
        <v>0</v>
      </c>
      <c r="S46" s="14"/>
      <c r="T46" s="3">
        <f>'SOR Undiscounted'!T20/((1+$B$1)^($A46-$A$4))</f>
        <v>0</v>
      </c>
      <c r="U46" s="3">
        <f>'SOR Undiscounted'!U20/((1+$B$1)^($A46-$A$4))</f>
        <v>0</v>
      </c>
      <c r="V46" s="3">
        <f>'SOR Undiscounted'!V20/((1+$B$1)^($A46-$A$4))</f>
        <v>0</v>
      </c>
      <c r="W46" s="3">
        <f>'SOR Undiscounted'!W20/((1+$B$1)^($A46-$A$4))</f>
        <v>0</v>
      </c>
      <c r="X46" s="3">
        <f>'SOR Undiscounted'!X20/((1+$B$1)^($A46-$A$4))</f>
        <v>0</v>
      </c>
      <c r="Y46" s="3">
        <f>'SOR Undiscounted'!Y20/((1+$B$1)^($A46-$A$4))</f>
        <v>0</v>
      </c>
      <c r="Z46" s="3">
        <f>'SOR Undiscounted'!Z20/((1+$B$1)^($A46-$A$4))</f>
        <v>0</v>
      </c>
      <c r="AA46" s="3">
        <f>'SOR Undiscounted'!AA20/((1+$B$1)^($A46-$A$4))</f>
        <v>0</v>
      </c>
      <c r="AB46" s="14"/>
    </row>
    <row r="47" spans="1:28" s="16" customFormat="1" x14ac:dyDescent="0.25">
      <c r="A47" s="34">
        <v>2037</v>
      </c>
      <c r="B47" s="3">
        <f>'SOR Undiscounted'!B21/((1+$B$1)^($A47-$A$4))</f>
        <v>0</v>
      </c>
      <c r="C47" s="3">
        <f>'SOR Undiscounted'!C21/((1+$B$1)^($A47-$A$4))</f>
        <v>0</v>
      </c>
      <c r="D47" s="3">
        <f>'SOR Undiscounted'!D21/((1+$B$1)^($A47-$A$4))</f>
        <v>0</v>
      </c>
      <c r="E47" s="3">
        <f>'SOR Undiscounted'!E21/((1+$B$1)^($A47-$A$4))</f>
        <v>0</v>
      </c>
      <c r="F47" s="3">
        <f>'SOR Undiscounted'!F21/((1+$B$1)^($A47-$A$4))</f>
        <v>0</v>
      </c>
      <c r="G47" s="3">
        <f>'SOR Undiscounted'!G21/((1+$B$1)^($A47-$A$4))</f>
        <v>0</v>
      </c>
      <c r="H47" s="3">
        <f>'SOR Undiscounted'!H21/((1+$B$1)^($A47-$A$4))</f>
        <v>0</v>
      </c>
      <c r="I47" s="3">
        <f>'SOR Undiscounted'!I21/((1+$B$1)^($A47-$A$4))</f>
        <v>0</v>
      </c>
      <c r="J47" s="14"/>
      <c r="K47" s="3">
        <f>'SOR Undiscounted'!K21/((1+$B$1)^($A47-$A$4))</f>
        <v>0</v>
      </c>
      <c r="L47" s="3">
        <f>'SOR Undiscounted'!L21/((1+$B$1)^($A47-$A$4))</f>
        <v>0</v>
      </c>
      <c r="M47" s="3">
        <f>'SOR Undiscounted'!M21/((1+$B$1)^($A47-$A$4))</f>
        <v>0</v>
      </c>
      <c r="N47" s="3">
        <f>'SOR Undiscounted'!N21/((1+$B$1)^($A47-$A$4))</f>
        <v>0</v>
      </c>
      <c r="O47" s="3">
        <f>'SOR Undiscounted'!O21/((1+$B$1)^($A47-$A$4))</f>
        <v>0</v>
      </c>
      <c r="P47" s="3">
        <f>'SOR Undiscounted'!P21/((1+$B$1)^($A47-$A$4))</f>
        <v>0</v>
      </c>
      <c r="Q47" s="3">
        <f>'SOR Undiscounted'!Q21/((1+$B$1)^($A47-$A$4))</f>
        <v>0</v>
      </c>
      <c r="R47" s="3">
        <f>'SOR Undiscounted'!R21/((1+$B$1)^($A47-$A$4))</f>
        <v>0</v>
      </c>
      <c r="S47" s="14"/>
      <c r="T47" s="3">
        <f>'SOR Undiscounted'!T21/((1+$B$1)^($A47-$A$4))</f>
        <v>0</v>
      </c>
      <c r="U47" s="3">
        <f>'SOR Undiscounted'!U21/((1+$B$1)^($A47-$A$4))</f>
        <v>0</v>
      </c>
      <c r="V47" s="3">
        <f>'SOR Undiscounted'!V21/((1+$B$1)^($A47-$A$4))</f>
        <v>0</v>
      </c>
      <c r="W47" s="3">
        <f>'SOR Undiscounted'!W21/((1+$B$1)^($A47-$A$4))</f>
        <v>0</v>
      </c>
      <c r="X47" s="3">
        <f>'SOR Undiscounted'!X21/((1+$B$1)^($A47-$A$4))</f>
        <v>0</v>
      </c>
      <c r="Y47" s="3">
        <f>'SOR Undiscounted'!Y21/((1+$B$1)^($A47-$A$4))</f>
        <v>0</v>
      </c>
      <c r="Z47" s="3">
        <f>'SOR Undiscounted'!Z21/((1+$B$1)^($A47-$A$4))</f>
        <v>0</v>
      </c>
      <c r="AA47" s="3">
        <f>'SOR Undiscounted'!AA21/((1+$B$1)^($A47-$A$4))</f>
        <v>0</v>
      </c>
      <c r="AB47" s="14"/>
    </row>
    <row r="48" spans="1:28" s="16" customFormat="1" x14ac:dyDescent="0.25">
      <c r="A48" s="34">
        <v>2038</v>
      </c>
      <c r="B48" s="3">
        <f>'SOR Undiscounted'!B22/((1+$B$1)^($A48-$A$4))</f>
        <v>0</v>
      </c>
      <c r="C48" s="3">
        <f>'SOR Undiscounted'!C22/((1+$B$1)^($A48-$A$4))</f>
        <v>0</v>
      </c>
      <c r="D48" s="3">
        <f>'SOR Undiscounted'!D22/((1+$B$1)^($A48-$A$4))</f>
        <v>0</v>
      </c>
      <c r="E48" s="3">
        <f>'SOR Undiscounted'!E22/((1+$B$1)^($A48-$A$4))</f>
        <v>0</v>
      </c>
      <c r="F48" s="3">
        <f>'SOR Undiscounted'!F22/((1+$B$1)^($A48-$A$4))</f>
        <v>0</v>
      </c>
      <c r="G48" s="3">
        <f>'SOR Undiscounted'!G22/((1+$B$1)^($A48-$A$4))</f>
        <v>0</v>
      </c>
      <c r="H48" s="3">
        <f>'SOR Undiscounted'!H22/((1+$B$1)^($A48-$A$4))</f>
        <v>0</v>
      </c>
      <c r="I48" s="3">
        <f>'SOR Undiscounted'!I22/((1+$B$1)^($A48-$A$4))</f>
        <v>0</v>
      </c>
      <c r="J48" s="14"/>
      <c r="K48" s="3">
        <f>'SOR Undiscounted'!K22/((1+$B$1)^($A48-$A$4))</f>
        <v>0</v>
      </c>
      <c r="L48" s="3">
        <f>'SOR Undiscounted'!L22/((1+$B$1)^($A48-$A$4))</f>
        <v>0</v>
      </c>
      <c r="M48" s="3">
        <f>'SOR Undiscounted'!M22/((1+$B$1)^($A48-$A$4))</f>
        <v>0</v>
      </c>
      <c r="N48" s="3">
        <f>'SOR Undiscounted'!N22/((1+$B$1)^($A48-$A$4))</f>
        <v>0</v>
      </c>
      <c r="O48" s="3">
        <f>'SOR Undiscounted'!O22/((1+$B$1)^($A48-$A$4))</f>
        <v>0</v>
      </c>
      <c r="P48" s="3">
        <f>'SOR Undiscounted'!P22/((1+$B$1)^($A48-$A$4))</f>
        <v>0</v>
      </c>
      <c r="Q48" s="3">
        <f>'SOR Undiscounted'!Q22/((1+$B$1)^($A48-$A$4))</f>
        <v>0</v>
      </c>
      <c r="R48" s="3">
        <f>'SOR Undiscounted'!R22/((1+$B$1)^($A48-$A$4))</f>
        <v>0</v>
      </c>
      <c r="S48" s="14"/>
      <c r="T48" s="3">
        <f>'SOR Undiscounted'!T22/((1+$B$1)^($A48-$A$4))</f>
        <v>0</v>
      </c>
      <c r="U48" s="3">
        <f>'SOR Undiscounted'!U22/((1+$B$1)^($A48-$A$4))</f>
        <v>0</v>
      </c>
      <c r="V48" s="3">
        <f>'SOR Undiscounted'!V22/((1+$B$1)^($A48-$A$4))</f>
        <v>0</v>
      </c>
      <c r="W48" s="3">
        <f>'SOR Undiscounted'!W22/((1+$B$1)^($A48-$A$4))</f>
        <v>0</v>
      </c>
      <c r="X48" s="3">
        <f>'SOR Undiscounted'!X22/((1+$B$1)^($A48-$A$4))</f>
        <v>0</v>
      </c>
      <c r="Y48" s="3">
        <f>'SOR Undiscounted'!Y22/((1+$B$1)^($A48-$A$4))</f>
        <v>0</v>
      </c>
      <c r="Z48" s="3">
        <f>'SOR Undiscounted'!Z22/((1+$B$1)^($A48-$A$4))</f>
        <v>0</v>
      </c>
      <c r="AA48" s="3">
        <f>'SOR Undiscounted'!AA22/((1+$B$1)^($A48-$A$4))</f>
        <v>0</v>
      </c>
      <c r="AB48" s="14"/>
    </row>
    <row r="49" spans="1:35" s="16" customFormat="1" x14ac:dyDescent="0.25">
      <c r="A49" s="34">
        <v>2039</v>
      </c>
      <c r="B49" s="3">
        <f>'SOR Undiscounted'!B23/((1+$B$1)^($A49-$A$4))</f>
        <v>0</v>
      </c>
      <c r="C49" s="3">
        <f>'SOR Undiscounted'!C23/((1+$B$1)^($A49-$A$4))</f>
        <v>0</v>
      </c>
      <c r="D49" s="3">
        <f>'SOR Undiscounted'!D23/((1+$B$1)^($A49-$A$4))</f>
        <v>0</v>
      </c>
      <c r="E49" s="3">
        <f>'SOR Undiscounted'!E23/((1+$B$1)^($A49-$A$4))</f>
        <v>0</v>
      </c>
      <c r="F49" s="3">
        <f>'SOR Undiscounted'!F23/((1+$B$1)^($A49-$A$4))</f>
        <v>0</v>
      </c>
      <c r="G49" s="3">
        <f>'SOR Undiscounted'!G23/((1+$B$1)^($A49-$A$4))</f>
        <v>0</v>
      </c>
      <c r="H49" s="3">
        <f>'SOR Undiscounted'!H23/((1+$B$1)^($A49-$A$4))</f>
        <v>0</v>
      </c>
      <c r="I49" s="3">
        <f>'SOR Undiscounted'!I23/((1+$B$1)^($A49-$A$4))</f>
        <v>0</v>
      </c>
      <c r="J49" s="14"/>
      <c r="K49" s="3">
        <f>'SOR Undiscounted'!K23/((1+$B$1)^($A49-$A$4))</f>
        <v>0</v>
      </c>
      <c r="L49" s="3">
        <f>'SOR Undiscounted'!L23/((1+$B$1)^($A49-$A$4))</f>
        <v>0</v>
      </c>
      <c r="M49" s="3">
        <f>'SOR Undiscounted'!M23/((1+$B$1)^($A49-$A$4))</f>
        <v>0</v>
      </c>
      <c r="N49" s="3">
        <f>'SOR Undiscounted'!N23/((1+$B$1)^($A49-$A$4))</f>
        <v>0</v>
      </c>
      <c r="O49" s="3">
        <f>'SOR Undiscounted'!O23/((1+$B$1)^($A49-$A$4))</f>
        <v>0</v>
      </c>
      <c r="P49" s="3">
        <f>'SOR Undiscounted'!P23/((1+$B$1)^($A49-$A$4))</f>
        <v>0</v>
      </c>
      <c r="Q49" s="3">
        <f>'SOR Undiscounted'!Q23/((1+$B$1)^($A49-$A$4))</f>
        <v>0</v>
      </c>
      <c r="R49" s="3">
        <f>'SOR Undiscounted'!R23/((1+$B$1)^($A49-$A$4))</f>
        <v>0</v>
      </c>
      <c r="S49" s="14"/>
      <c r="T49" s="3">
        <f>'SOR Undiscounted'!T23/((1+$B$1)^($A49-$A$4))</f>
        <v>0</v>
      </c>
      <c r="U49" s="3">
        <f>'SOR Undiscounted'!U23/((1+$B$1)^($A49-$A$4))</f>
        <v>0</v>
      </c>
      <c r="V49" s="3">
        <f>'SOR Undiscounted'!V23/((1+$B$1)^($A49-$A$4))</f>
        <v>0</v>
      </c>
      <c r="W49" s="3">
        <f>'SOR Undiscounted'!W23/((1+$B$1)^($A49-$A$4))</f>
        <v>0</v>
      </c>
      <c r="X49" s="3">
        <f>'SOR Undiscounted'!X23/((1+$B$1)^($A49-$A$4))</f>
        <v>0</v>
      </c>
      <c r="Y49" s="3">
        <f>'SOR Undiscounted'!Y23/((1+$B$1)^($A49-$A$4))</f>
        <v>0</v>
      </c>
      <c r="Z49" s="3">
        <f>'SOR Undiscounted'!Z23/((1+$B$1)^($A49-$A$4))</f>
        <v>0</v>
      </c>
      <c r="AA49" s="3">
        <f>'SOR Undiscounted'!AA23/((1+$B$1)^($A49-$A$4))</f>
        <v>0</v>
      </c>
      <c r="AB49" s="14"/>
    </row>
    <row r="50" spans="1:35" s="16" customFormat="1" x14ac:dyDescent="0.25">
      <c r="A50" s="34">
        <v>2040</v>
      </c>
      <c r="B50" s="3">
        <f>'SOR Undiscounted'!B24/((1+$B$1)^($A50-$A$4))</f>
        <v>0</v>
      </c>
      <c r="C50" s="3">
        <f>'SOR Undiscounted'!C24/((1+$B$1)^($A50-$A$4))</f>
        <v>0</v>
      </c>
      <c r="D50" s="3">
        <f>'SOR Undiscounted'!D24/((1+$B$1)^($A50-$A$4))</f>
        <v>0</v>
      </c>
      <c r="E50" s="3">
        <f>'SOR Undiscounted'!E24/((1+$B$1)^($A50-$A$4))</f>
        <v>0</v>
      </c>
      <c r="F50" s="3">
        <f>'SOR Undiscounted'!F24/((1+$B$1)^($A50-$A$4))</f>
        <v>0</v>
      </c>
      <c r="G50" s="3">
        <f>'SOR Undiscounted'!G24/((1+$B$1)^($A50-$A$4))</f>
        <v>0</v>
      </c>
      <c r="H50" s="3">
        <f>'SOR Undiscounted'!H24/((1+$B$1)^($A50-$A$4))</f>
        <v>0</v>
      </c>
      <c r="I50" s="3">
        <f>'SOR Undiscounted'!I24/((1+$B$1)^($A50-$A$4))</f>
        <v>0</v>
      </c>
      <c r="J50" s="14"/>
      <c r="K50" s="3">
        <f>'SOR Undiscounted'!K24/((1+$B$1)^($A50-$A$4))</f>
        <v>0</v>
      </c>
      <c r="L50" s="3">
        <f>'SOR Undiscounted'!L24/((1+$B$1)^($A50-$A$4))</f>
        <v>0</v>
      </c>
      <c r="M50" s="3">
        <f>'SOR Undiscounted'!M24/((1+$B$1)^($A50-$A$4))</f>
        <v>0</v>
      </c>
      <c r="N50" s="3">
        <f>'SOR Undiscounted'!N24/((1+$B$1)^($A50-$A$4))</f>
        <v>0</v>
      </c>
      <c r="O50" s="3">
        <f>'SOR Undiscounted'!O24/((1+$B$1)^($A50-$A$4))</f>
        <v>0</v>
      </c>
      <c r="P50" s="3">
        <f>'SOR Undiscounted'!P24/((1+$B$1)^($A50-$A$4))</f>
        <v>0</v>
      </c>
      <c r="Q50" s="3">
        <f>'SOR Undiscounted'!Q24/((1+$B$1)^($A50-$A$4))</f>
        <v>0</v>
      </c>
      <c r="R50" s="3">
        <f>'SOR Undiscounted'!R24/((1+$B$1)^($A50-$A$4))</f>
        <v>0</v>
      </c>
      <c r="S50" s="14"/>
      <c r="T50" s="3">
        <f>'SOR Undiscounted'!T24/((1+$B$1)^($A50-$A$4))</f>
        <v>0</v>
      </c>
      <c r="U50" s="3">
        <f>'SOR Undiscounted'!U24/((1+$B$1)^($A50-$A$4))</f>
        <v>0</v>
      </c>
      <c r="V50" s="3">
        <f>'SOR Undiscounted'!V24/((1+$B$1)^($A50-$A$4))</f>
        <v>0</v>
      </c>
      <c r="W50" s="3">
        <f>'SOR Undiscounted'!W24/((1+$B$1)^($A50-$A$4))</f>
        <v>0</v>
      </c>
      <c r="X50" s="3">
        <f>'SOR Undiscounted'!X24/((1+$B$1)^($A50-$A$4))</f>
        <v>0</v>
      </c>
      <c r="Y50" s="3">
        <f>'SOR Undiscounted'!Y24/((1+$B$1)^($A50-$A$4))</f>
        <v>0</v>
      </c>
      <c r="Z50" s="3">
        <f>'SOR Undiscounted'!Z24/((1+$B$1)^($A50-$A$4))</f>
        <v>0</v>
      </c>
      <c r="AA50" s="3">
        <f>'SOR Undiscounted'!AA24/((1+$B$1)^($A50-$A$4))</f>
        <v>0</v>
      </c>
      <c r="AB50" s="14"/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0">SUM(C30:C50)</f>
        <v>0</v>
      </c>
      <c r="D51" s="13">
        <f t="shared" si="0"/>
        <v>0</v>
      </c>
      <c r="E51" s="13">
        <f t="shared" si="0"/>
        <v>0</v>
      </c>
      <c r="F51" s="13">
        <f t="shared" si="0"/>
        <v>0</v>
      </c>
      <c r="G51" s="13">
        <f t="shared" si="0"/>
        <v>0</v>
      </c>
      <c r="H51" s="13">
        <f t="shared" si="0"/>
        <v>0</v>
      </c>
      <c r="I51" s="13">
        <f t="shared" ref="I51" si="1">SUM(I30:I50)</f>
        <v>0</v>
      </c>
      <c r="J51" s="14"/>
      <c r="K51" s="13">
        <f t="shared" ref="K51:Q51" si="2">SUM(K30:K50)</f>
        <v>0</v>
      </c>
      <c r="L51" s="13">
        <f t="shared" si="2"/>
        <v>0</v>
      </c>
      <c r="M51" s="13">
        <f t="shared" si="2"/>
        <v>0</v>
      </c>
      <c r="N51" s="13">
        <f t="shared" si="2"/>
        <v>0</v>
      </c>
      <c r="O51" s="13">
        <f t="shared" si="2"/>
        <v>0</v>
      </c>
      <c r="P51" s="13">
        <f t="shared" si="2"/>
        <v>0</v>
      </c>
      <c r="Q51" s="13">
        <f t="shared" si="2"/>
        <v>0</v>
      </c>
      <c r="R51" s="13">
        <f t="shared" ref="R51" si="3">SUM(R30:R50)</f>
        <v>0</v>
      </c>
      <c r="S51" s="14"/>
      <c r="T51" s="13">
        <f t="shared" ref="T51:Z51" si="4">SUM(T30:T50)</f>
        <v>0</v>
      </c>
      <c r="U51" s="13">
        <f t="shared" si="4"/>
        <v>0</v>
      </c>
      <c r="V51" s="13">
        <f t="shared" si="4"/>
        <v>0</v>
      </c>
      <c r="W51" s="13">
        <f t="shared" si="4"/>
        <v>0</v>
      </c>
      <c r="X51" s="13">
        <f t="shared" si="4"/>
        <v>0</v>
      </c>
      <c r="Y51" s="13">
        <f t="shared" si="4"/>
        <v>0</v>
      </c>
      <c r="Z51" s="13">
        <f t="shared" si="4"/>
        <v>0</v>
      </c>
      <c r="AA51" s="13">
        <f t="shared" ref="AA51" si="5">SUM(AA30:AA50)</f>
        <v>0</v>
      </c>
      <c r="AB51" s="14"/>
    </row>
    <row r="54" spans="1:35" ht="30" x14ac:dyDescent="0.25">
      <c r="A54" s="6" t="s">
        <v>68</v>
      </c>
    </row>
    <row r="55" spans="1:35" x14ac:dyDescent="0.25">
      <c r="A55" s="6"/>
      <c r="B55" s="5" t="s">
        <v>57</v>
      </c>
      <c r="C55" s="5"/>
      <c r="D55" s="5"/>
      <c r="E55" s="5"/>
      <c r="F55" s="5"/>
      <c r="G55" s="5"/>
      <c r="H55" s="5"/>
      <c r="I55" s="5"/>
      <c r="K55" s="5" t="s">
        <v>58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4" t="s">
        <v>0</v>
      </c>
      <c r="B56" s="34" t="s">
        <v>4</v>
      </c>
      <c r="C56" s="34" t="s">
        <v>5</v>
      </c>
      <c r="D56" s="34" t="s">
        <v>6</v>
      </c>
      <c r="E56" s="34" t="s">
        <v>7</v>
      </c>
      <c r="F56" s="34" t="s">
        <v>8</v>
      </c>
      <c r="G56" s="34" t="s">
        <v>9</v>
      </c>
      <c r="H56" s="34" t="s">
        <v>10</v>
      </c>
      <c r="I56" s="34" t="s">
        <v>14</v>
      </c>
      <c r="K56" s="34" t="s">
        <v>4</v>
      </c>
      <c r="L56" s="34" t="s">
        <v>5</v>
      </c>
      <c r="M56" s="34" t="s">
        <v>6</v>
      </c>
      <c r="N56" s="34" t="s">
        <v>7</v>
      </c>
      <c r="O56" s="34" t="s">
        <v>8</v>
      </c>
      <c r="P56" s="34" t="s">
        <v>9</v>
      </c>
      <c r="Q56" s="34" t="s">
        <v>10</v>
      </c>
      <c r="R56" s="34" t="s">
        <v>14</v>
      </c>
      <c r="T56" s="34" t="s">
        <v>4</v>
      </c>
      <c r="U56" s="34" t="s">
        <v>5</v>
      </c>
      <c r="V56" s="34" t="s">
        <v>6</v>
      </c>
      <c r="W56" s="34" t="s">
        <v>7</v>
      </c>
      <c r="X56" s="34" t="s">
        <v>8</v>
      </c>
      <c r="Y56" s="34" t="s">
        <v>9</v>
      </c>
      <c r="Z56" s="34" t="s">
        <v>10</v>
      </c>
      <c r="AA56" s="34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4">
        <v>2020</v>
      </c>
      <c r="B57" s="3">
        <f>'SOR Undiscounted'!B31/((1+$B$1)^($A57-$A$4))</f>
        <v>0</v>
      </c>
      <c r="C57" s="3">
        <f>'SOR Undiscounted'!C31/((1+$B$1)^($A57-$A$4))</f>
        <v>0</v>
      </c>
      <c r="D57" s="3">
        <f>'SOR Undiscounted'!D31/((1+$B$1)^($A57-$A$4))</f>
        <v>0</v>
      </c>
      <c r="E57" s="3">
        <f>'SOR Undiscounted'!E31/((1+$B$1)^($A57-$A$4))</f>
        <v>0</v>
      </c>
      <c r="F57" s="3">
        <f>'SOR Undiscounted'!F31/((1+$B$1)^($A57-$A$4))</f>
        <v>0</v>
      </c>
      <c r="G57" s="3">
        <f>'SOR Undiscounted'!G31/((1+$B$1)^($A57-$A$4))</f>
        <v>0</v>
      </c>
      <c r="H57" s="3">
        <f>'SOR Undiscounted'!H31/((1+$B$1)^($A57-$A$4))</f>
        <v>0</v>
      </c>
      <c r="I57" s="3">
        <f>'SOR Undiscounted'!I31/((1+$B$1)^($A57-$A$4))</f>
        <v>0</v>
      </c>
      <c r="J57" s="14"/>
      <c r="K57" s="3">
        <f>'SOR Undiscounted'!K31/((1+$B$1)^($A57-$A$4))</f>
        <v>0</v>
      </c>
      <c r="L57" s="3">
        <f>'SOR Undiscounted'!L31/((1+$B$1)^($A57-$A$4))</f>
        <v>0</v>
      </c>
      <c r="M57" s="3">
        <f>'SOR Undiscounted'!M31/((1+$B$1)^($A57-$A$4))</f>
        <v>0</v>
      </c>
      <c r="N57" s="3">
        <f>'SOR Undiscounted'!N31/((1+$B$1)^($A57-$A$4))</f>
        <v>0</v>
      </c>
      <c r="O57" s="3">
        <f>'SOR Undiscounted'!O31/((1+$B$1)^($A57-$A$4))</f>
        <v>0</v>
      </c>
      <c r="P57" s="3">
        <f>'SOR Undiscounted'!P31/((1+$B$1)^($A57-$A$4))</f>
        <v>0</v>
      </c>
      <c r="Q57" s="3">
        <f>'SOR Undiscounted'!Q31/((1+$B$1)^($A57-$A$4))</f>
        <v>0</v>
      </c>
      <c r="R57" s="3">
        <f>'SOR Undiscounted'!R31/((1+$B$1)^($A57-$A$4))</f>
        <v>0</v>
      </c>
      <c r="S57" s="14"/>
      <c r="T57" s="3">
        <f>'SOR Undiscounted'!T31/((1+$B$1)^($A57-$A$4))</f>
        <v>0</v>
      </c>
      <c r="U57" s="3">
        <f>'SOR Undiscounted'!U31/((1+$B$1)^($A57-$A$4))</f>
        <v>0</v>
      </c>
      <c r="V57" s="3">
        <f>'SOR Undiscounted'!V31/((1+$B$1)^($A57-$A$4))</f>
        <v>0</v>
      </c>
      <c r="W57" s="3">
        <f>'SOR Undiscounted'!W31/((1+$B$1)^($A57-$A$4))</f>
        <v>0</v>
      </c>
      <c r="X57" s="3">
        <f>'SOR Undiscounted'!X31/((1+$B$1)^($A57-$A$4))</f>
        <v>0</v>
      </c>
      <c r="Y57" s="3">
        <f>'SOR Undiscounted'!Y31/((1+$B$1)^($A57-$A$4))</f>
        <v>0</v>
      </c>
      <c r="Z57" s="3">
        <f>'SOR Undiscounted'!Z31/((1+$B$1)^($A57-$A$4))</f>
        <v>0</v>
      </c>
      <c r="AA57" s="3">
        <f>'SOR Undiscounted'!AA31/((1+$B$1)^($A57-$A$4))</f>
        <v>0</v>
      </c>
      <c r="AB57" s="14"/>
    </row>
    <row r="58" spans="1:35" s="16" customFormat="1" x14ac:dyDescent="0.25">
      <c r="A58" s="34">
        <v>2021</v>
      </c>
      <c r="B58" s="3">
        <f>'SOR Undiscounted'!B32/((1+$B$1)^($A58-$A$4))</f>
        <v>0</v>
      </c>
      <c r="C58" s="3">
        <f>'SOR Undiscounted'!C32/((1+$B$1)^($A58-$A$4))</f>
        <v>0</v>
      </c>
      <c r="D58" s="3">
        <f>'SOR Undiscounted'!D32/((1+$B$1)^($A58-$A$4))</f>
        <v>0</v>
      </c>
      <c r="E58" s="3">
        <f>'SOR Undiscounted'!E32/((1+$B$1)^($A58-$A$4))</f>
        <v>0</v>
      </c>
      <c r="F58" s="3">
        <f>'SOR Undiscounted'!F32/((1+$B$1)^($A58-$A$4))</f>
        <v>0</v>
      </c>
      <c r="G58" s="3">
        <f>'SOR Undiscounted'!G32/((1+$B$1)^($A58-$A$4))</f>
        <v>0</v>
      </c>
      <c r="H58" s="3">
        <f>'SOR Undiscounted'!H32/((1+$B$1)^($A58-$A$4))</f>
        <v>0</v>
      </c>
      <c r="I58" s="3">
        <f>'SOR Undiscounted'!I32/((1+$B$1)^($A58-$A$4))</f>
        <v>0</v>
      </c>
      <c r="J58" s="14"/>
      <c r="K58" s="3">
        <f>'SOR Undiscounted'!K32/((1+$B$1)^($A58-$A$4))</f>
        <v>0</v>
      </c>
      <c r="L58" s="3">
        <f>'SOR Undiscounted'!L32/((1+$B$1)^($A58-$A$4))</f>
        <v>0</v>
      </c>
      <c r="M58" s="3">
        <f>'SOR Undiscounted'!M32/((1+$B$1)^($A58-$A$4))</f>
        <v>0</v>
      </c>
      <c r="N58" s="3">
        <f>'SOR Undiscounted'!N32/((1+$B$1)^($A58-$A$4))</f>
        <v>0</v>
      </c>
      <c r="O58" s="3">
        <f>'SOR Undiscounted'!O32/((1+$B$1)^($A58-$A$4))</f>
        <v>0</v>
      </c>
      <c r="P58" s="3">
        <f>'SOR Undiscounted'!P32/((1+$B$1)^($A58-$A$4))</f>
        <v>0</v>
      </c>
      <c r="Q58" s="3">
        <f>'SOR Undiscounted'!Q32/((1+$B$1)^($A58-$A$4))</f>
        <v>0</v>
      </c>
      <c r="R58" s="3">
        <f>'SOR Undiscounted'!R32/((1+$B$1)^($A58-$A$4))</f>
        <v>0</v>
      </c>
      <c r="S58" s="14"/>
      <c r="T58" s="3">
        <f>'SOR Undiscounted'!T32/((1+$B$1)^($A58-$A$4))</f>
        <v>0</v>
      </c>
      <c r="U58" s="3">
        <f>'SOR Undiscounted'!U32/((1+$B$1)^($A58-$A$4))</f>
        <v>0</v>
      </c>
      <c r="V58" s="3">
        <f>'SOR Undiscounted'!V32/((1+$B$1)^($A58-$A$4))</f>
        <v>0</v>
      </c>
      <c r="W58" s="3">
        <f>'SOR Undiscounted'!W32/((1+$B$1)^($A58-$A$4))</f>
        <v>0</v>
      </c>
      <c r="X58" s="3">
        <f>'SOR Undiscounted'!X32/((1+$B$1)^($A58-$A$4))</f>
        <v>0</v>
      </c>
      <c r="Y58" s="3">
        <f>'SOR Undiscounted'!Y32/((1+$B$1)^($A58-$A$4))</f>
        <v>0</v>
      </c>
      <c r="Z58" s="3">
        <f>'SOR Undiscounted'!Z32/((1+$B$1)^($A58-$A$4))</f>
        <v>0</v>
      </c>
      <c r="AA58" s="3">
        <f>'SOR Undiscounted'!AA32/((1+$B$1)^($A58-$A$4))</f>
        <v>0</v>
      </c>
      <c r="AB58" s="14"/>
    </row>
    <row r="59" spans="1:35" s="16" customFormat="1" x14ac:dyDescent="0.25">
      <c r="A59" s="34">
        <v>2022</v>
      </c>
      <c r="B59" s="3">
        <f>'SOR Undiscounted'!B33/((1+$B$1)^($A59-$A$4))</f>
        <v>0</v>
      </c>
      <c r="C59" s="3">
        <f>'SOR Undiscounted'!C33/((1+$B$1)^($A59-$A$4))</f>
        <v>0</v>
      </c>
      <c r="D59" s="3">
        <f>'SOR Undiscounted'!D33/((1+$B$1)^($A59-$A$4))</f>
        <v>0</v>
      </c>
      <c r="E59" s="3">
        <f>'SOR Undiscounted'!E33/((1+$B$1)^($A59-$A$4))</f>
        <v>0</v>
      </c>
      <c r="F59" s="3">
        <f>'SOR Undiscounted'!F33/((1+$B$1)^($A59-$A$4))</f>
        <v>0</v>
      </c>
      <c r="G59" s="3">
        <f>'SOR Undiscounted'!G33/((1+$B$1)^($A59-$A$4))</f>
        <v>0</v>
      </c>
      <c r="H59" s="3">
        <f>'SOR Undiscounted'!H33/((1+$B$1)^($A59-$A$4))</f>
        <v>0</v>
      </c>
      <c r="I59" s="3">
        <f>'SOR Undiscounted'!I33/((1+$B$1)^($A59-$A$4))</f>
        <v>0</v>
      </c>
      <c r="J59" s="14"/>
      <c r="K59" s="3">
        <f>'SOR Undiscounted'!K33/((1+$B$1)^($A59-$A$4))</f>
        <v>0</v>
      </c>
      <c r="L59" s="3">
        <f>'SOR Undiscounted'!L33/((1+$B$1)^($A59-$A$4))</f>
        <v>0</v>
      </c>
      <c r="M59" s="3">
        <f>'SOR Undiscounted'!M33/((1+$B$1)^($A59-$A$4))</f>
        <v>0</v>
      </c>
      <c r="N59" s="3">
        <f>'SOR Undiscounted'!N33/((1+$B$1)^($A59-$A$4))</f>
        <v>0</v>
      </c>
      <c r="O59" s="3">
        <f>'SOR Undiscounted'!O33/((1+$B$1)^($A59-$A$4))</f>
        <v>0</v>
      </c>
      <c r="P59" s="3">
        <f>'SOR Undiscounted'!P33/((1+$B$1)^($A59-$A$4))</f>
        <v>0</v>
      </c>
      <c r="Q59" s="3">
        <f>'SOR Undiscounted'!Q33/((1+$B$1)^($A59-$A$4))</f>
        <v>0</v>
      </c>
      <c r="R59" s="3">
        <f>'SOR Undiscounted'!R33/((1+$B$1)^($A59-$A$4))</f>
        <v>0</v>
      </c>
      <c r="S59" s="14"/>
      <c r="T59" s="3">
        <f>'SOR Undiscounted'!T33/((1+$B$1)^($A59-$A$4))</f>
        <v>0</v>
      </c>
      <c r="U59" s="3">
        <f>'SOR Undiscounted'!U33/((1+$B$1)^($A59-$A$4))</f>
        <v>0</v>
      </c>
      <c r="V59" s="3">
        <f>'SOR Undiscounted'!V33/((1+$B$1)^($A59-$A$4))</f>
        <v>0</v>
      </c>
      <c r="W59" s="3">
        <f>'SOR Undiscounted'!W33/((1+$B$1)^($A59-$A$4))</f>
        <v>0</v>
      </c>
      <c r="X59" s="3">
        <f>'SOR Undiscounted'!X33/((1+$B$1)^($A59-$A$4))</f>
        <v>0</v>
      </c>
      <c r="Y59" s="3">
        <f>'SOR Undiscounted'!Y33/((1+$B$1)^($A59-$A$4))</f>
        <v>0</v>
      </c>
      <c r="Z59" s="3">
        <f>'SOR Undiscounted'!Z33/((1+$B$1)^($A59-$A$4))</f>
        <v>0</v>
      </c>
      <c r="AA59" s="3">
        <f>'SOR Undiscounted'!AA33/((1+$B$1)^($A59-$A$4))</f>
        <v>0</v>
      </c>
      <c r="AB59" s="14"/>
    </row>
    <row r="60" spans="1:35" s="16" customFormat="1" x14ac:dyDescent="0.25">
      <c r="A60" s="34">
        <v>2023</v>
      </c>
      <c r="B60" s="3">
        <f>'SOR Undiscounted'!B34/((1+$B$1)^($A60-$A$4))</f>
        <v>0</v>
      </c>
      <c r="C60" s="3">
        <f>'SOR Undiscounted'!C34/((1+$B$1)^($A60-$A$4))</f>
        <v>0</v>
      </c>
      <c r="D60" s="3">
        <f>'SOR Undiscounted'!D34/((1+$B$1)^($A60-$A$4))</f>
        <v>0</v>
      </c>
      <c r="E60" s="3">
        <f>'SOR Undiscounted'!E34/((1+$B$1)^($A60-$A$4))</f>
        <v>0</v>
      </c>
      <c r="F60" s="3">
        <f>'SOR Undiscounted'!F34/((1+$B$1)^($A60-$A$4))</f>
        <v>0</v>
      </c>
      <c r="G60" s="3">
        <f>'SOR Undiscounted'!G34/((1+$B$1)^($A60-$A$4))</f>
        <v>0</v>
      </c>
      <c r="H60" s="3">
        <f>'SOR Undiscounted'!H34/((1+$B$1)^($A60-$A$4))</f>
        <v>0</v>
      </c>
      <c r="I60" s="3">
        <f>'SOR Undiscounted'!I34/((1+$B$1)^($A60-$A$4))</f>
        <v>0</v>
      </c>
      <c r="J60" s="14"/>
      <c r="K60" s="3">
        <f>'SOR Undiscounted'!K34/((1+$B$1)^($A60-$A$4))</f>
        <v>0</v>
      </c>
      <c r="L60" s="3">
        <f>'SOR Undiscounted'!L34/((1+$B$1)^($A60-$A$4))</f>
        <v>0</v>
      </c>
      <c r="M60" s="3">
        <f>'SOR Undiscounted'!M34/((1+$B$1)^($A60-$A$4))</f>
        <v>0</v>
      </c>
      <c r="N60" s="3">
        <f>'SOR Undiscounted'!N34/((1+$B$1)^($A60-$A$4))</f>
        <v>0</v>
      </c>
      <c r="O60" s="3">
        <f>'SOR Undiscounted'!O34/((1+$B$1)^($A60-$A$4))</f>
        <v>0</v>
      </c>
      <c r="P60" s="3">
        <f>'SOR Undiscounted'!P34/((1+$B$1)^($A60-$A$4))</f>
        <v>0</v>
      </c>
      <c r="Q60" s="3">
        <f>'SOR Undiscounted'!Q34/((1+$B$1)^($A60-$A$4))</f>
        <v>0</v>
      </c>
      <c r="R60" s="3">
        <f>'SOR Undiscounted'!R34/((1+$B$1)^($A60-$A$4))</f>
        <v>0</v>
      </c>
      <c r="S60" s="14"/>
      <c r="T60" s="3">
        <f>'SOR Undiscounted'!T34/((1+$B$1)^($A60-$A$4))</f>
        <v>0</v>
      </c>
      <c r="U60" s="3">
        <f>'SOR Undiscounted'!U34/((1+$B$1)^($A60-$A$4))</f>
        <v>0</v>
      </c>
      <c r="V60" s="3">
        <f>'SOR Undiscounted'!V34/((1+$B$1)^($A60-$A$4))</f>
        <v>0</v>
      </c>
      <c r="W60" s="3">
        <f>'SOR Undiscounted'!W34/((1+$B$1)^($A60-$A$4))</f>
        <v>0</v>
      </c>
      <c r="X60" s="3">
        <f>'SOR Undiscounted'!X34/((1+$B$1)^($A60-$A$4))</f>
        <v>0</v>
      </c>
      <c r="Y60" s="3">
        <f>'SOR Undiscounted'!Y34/((1+$B$1)^($A60-$A$4))</f>
        <v>0</v>
      </c>
      <c r="Z60" s="3">
        <f>'SOR Undiscounted'!Z34/((1+$B$1)^($A60-$A$4))</f>
        <v>0</v>
      </c>
      <c r="AA60" s="3">
        <f>'SOR Undiscounted'!AA34/((1+$B$1)^($A60-$A$4))</f>
        <v>0</v>
      </c>
      <c r="AB60" s="14"/>
    </row>
    <row r="61" spans="1:35" s="16" customFormat="1" x14ac:dyDescent="0.25">
      <c r="A61" s="34">
        <v>2024</v>
      </c>
      <c r="B61" s="3">
        <f>'SOR Undiscounted'!B35/((1+$B$1)^($A61-$A$4))</f>
        <v>0</v>
      </c>
      <c r="C61" s="3">
        <f>'SOR Undiscounted'!C35/((1+$B$1)^($A61-$A$4))</f>
        <v>0</v>
      </c>
      <c r="D61" s="3">
        <f>'SOR Undiscounted'!D35/((1+$B$1)^($A61-$A$4))</f>
        <v>0</v>
      </c>
      <c r="E61" s="3">
        <f>'SOR Undiscounted'!E35/((1+$B$1)^($A61-$A$4))</f>
        <v>0</v>
      </c>
      <c r="F61" s="3">
        <f>'SOR Undiscounted'!F35/((1+$B$1)^($A61-$A$4))</f>
        <v>0</v>
      </c>
      <c r="G61" s="3">
        <f>'SOR Undiscounted'!G35/((1+$B$1)^($A61-$A$4))</f>
        <v>0</v>
      </c>
      <c r="H61" s="3">
        <f>'SOR Undiscounted'!H35/((1+$B$1)^($A61-$A$4))</f>
        <v>0</v>
      </c>
      <c r="I61" s="3">
        <f>'SOR Undiscounted'!I35/((1+$B$1)^($A61-$A$4))</f>
        <v>0</v>
      </c>
      <c r="J61" s="14"/>
      <c r="K61" s="3">
        <f>'SOR Undiscounted'!K35/((1+$B$1)^($A61-$A$4))</f>
        <v>0</v>
      </c>
      <c r="L61" s="3">
        <f>'SOR Undiscounted'!L35/((1+$B$1)^($A61-$A$4))</f>
        <v>0</v>
      </c>
      <c r="M61" s="3">
        <f>'SOR Undiscounted'!M35/((1+$B$1)^($A61-$A$4))</f>
        <v>0</v>
      </c>
      <c r="N61" s="3">
        <f>'SOR Undiscounted'!N35/((1+$B$1)^($A61-$A$4))</f>
        <v>0</v>
      </c>
      <c r="O61" s="3">
        <f>'SOR Undiscounted'!O35/((1+$B$1)^($A61-$A$4))</f>
        <v>0</v>
      </c>
      <c r="P61" s="3">
        <f>'SOR Undiscounted'!P35/((1+$B$1)^($A61-$A$4))</f>
        <v>0</v>
      </c>
      <c r="Q61" s="3">
        <f>'SOR Undiscounted'!Q35/((1+$B$1)^($A61-$A$4))</f>
        <v>0</v>
      </c>
      <c r="R61" s="3">
        <f>'SOR Undiscounted'!R35/((1+$B$1)^($A61-$A$4))</f>
        <v>0</v>
      </c>
      <c r="S61" s="14"/>
      <c r="T61" s="3">
        <f>'SOR Undiscounted'!T35/((1+$B$1)^($A61-$A$4))</f>
        <v>0</v>
      </c>
      <c r="U61" s="3">
        <f>'SOR Undiscounted'!U35/((1+$B$1)^($A61-$A$4))</f>
        <v>0</v>
      </c>
      <c r="V61" s="3">
        <f>'SOR Undiscounted'!V35/((1+$B$1)^($A61-$A$4))</f>
        <v>0</v>
      </c>
      <c r="W61" s="3">
        <f>'SOR Undiscounted'!W35/((1+$B$1)^($A61-$A$4))</f>
        <v>0</v>
      </c>
      <c r="X61" s="3">
        <f>'SOR Undiscounted'!X35/((1+$B$1)^($A61-$A$4))</f>
        <v>0</v>
      </c>
      <c r="Y61" s="3">
        <f>'SOR Undiscounted'!Y35/((1+$B$1)^($A61-$A$4))</f>
        <v>0</v>
      </c>
      <c r="Z61" s="3">
        <f>'SOR Undiscounted'!Z35/((1+$B$1)^($A61-$A$4))</f>
        <v>0</v>
      </c>
      <c r="AA61" s="3">
        <f>'SOR Undiscounted'!AA35/((1+$B$1)^($A61-$A$4))</f>
        <v>0</v>
      </c>
      <c r="AB61" s="14"/>
    </row>
    <row r="62" spans="1:35" s="16" customFormat="1" x14ac:dyDescent="0.25">
      <c r="A62" s="34">
        <v>2025</v>
      </c>
      <c r="B62" s="3">
        <f>'SOR Undiscounted'!B36/((1+$B$1)^($A62-$A$4))</f>
        <v>0</v>
      </c>
      <c r="C62" s="3">
        <f>'SOR Undiscounted'!C36/((1+$B$1)^($A62-$A$4))</f>
        <v>0</v>
      </c>
      <c r="D62" s="3">
        <f>'SOR Undiscounted'!D36/((1+$B$1)^($A62-$A$4))</f>
        <v>0</v>
      </c>
      <c r="E62" s="3">
        <f>'SOR Undiscounted'!E36/((1+$B$1)^($A62-$A$4))</f>
        <v>0</v>
      </c>
      <c r="F62" s="3">
        <f>'SOR Undiscounted'!F36/((1+$B$1)^($A62-$A$4))</f>
        <v>0</v>
      </c>
      <c r="G62" s="3">
        <f>'SOR Undiscounted'!G36/((1+$B$1)^($A62-$A$4))</f>
        <v>0</v>
      </c>
      <c r="H62" s="3">
        <f>'SOR Undiscounted'!H36/((1+$B$1)^($A62-$A$4))</f>
        <v>0</v>
      </c>
      <c r="I62" s="3">
        <f>'SOR Undiscounted'!I36/((1+$B$1)^($A62-$A$4))</f>
        <v>0</v>
      </c>
      <c r="J62" s="14"/>
      <c r="K62" s="3">
        <f>'SOR Undiscounted'!K36/((1+$B$1)^($A62-$A$4))</f>
        <v>0</v>
      </c>
      <c r="L62" s="3">
        <f>'SOR Undiscounted'!L36/((1+$B$1)^($A62-$A$4))</f>
        <v>0</v>
      </c>
      <c r="M62" s="3">
        <f>'SOR Undiscounted'!M36/((1+$B$1)^($A62-$A$4))</f>
        <v>0</v>
      </c>
      <c r="N62" s="3">
        <f>'SOR Undiscounted'!N36/((1+$B$1)^($A62-$A$4))</f>
        <v>0</v>
      </c>
      <c r="O62" s="3">
        <f>'SOR Undiscounted'!O36/((1+$B$1)^($A62-$A$4))</f>
        <v>0</v>
      </c>
      <c r="P62" s="3">
        <f>'SOR Undiscounted'!P36/((1+$B$1)^($A62-$A$4))</f>
        <v>0</v>
      </c>
      <c r="Q62" s="3">
        <f>'SOR Undiscounted'!Q36/((1+$B$1)^($A62-$A$4))</f>
        <v>0</v>
      </c>
      <c r="R62" s="3">
        <f>'SOR Undiscounted'!R36/((1+$B$1)^($A62-$A$4))</f>
        <v>0</v>
      </c>
      <c r="S62" s="14"/>
      <c r="T62" s="3">
        <f>'SOR Undiscounted'!T36/((1+$B$1)^($A62-$A$4))</f>
        <v>0</v>
      </c>
      <c r="U62" s="3">
        <f>'SOR Undiscounted'!U36/((1+$B$1)^($A62-$A$4))</f>
        <v>0</v>
      </c>
      <c r="V62" s="3">
        <f>'SOR Undiscounted'!V36/((1+$B$1)^($A62-$A$4))</f>
        <v>0</v>
      </c>
      <c r="W62" s="3">
        <f>'SOR Undiscounted'!W36/((1+$B$1)^($A62-$A$4))</f>
        <v>0</v>
      </c>
      <c r="X62" s="3">
        <f>'SOR Undiscounted'!X36/((1+$B$1)^($A62-$A$4))</f>
        <v>0</v>
      </c>
      <c r="Y62" s="3">
        <f>'SOR Undiscounted'!Y36/((1+$B$1)^($A62-$A$4))</f>
        <v>0</v>
      </c>
      <c r="Z62" s="3">
        <f>'SOR Undiscounted'!Z36/((1+$B$1)^($A62-$A$4))</f>
        <v>0</v>
      </c>
      <c r="AA62" s="3">
        <f>'SOR Undiscounted'!AA36/((1+$B$1)^($A62-$A$4))</f>
        <v>0</v>
      </c>
      <c r="AB62" s="14"/>
    </row>
    <row r="63" spans="1:35" s="16" customFormat="1" x14ac:dyDescent="0.25">
      <c r="A63" s="34">
        <v>2026</v>
      </c>
      <c r="B63" s="3">
        <f>'SOR Undiscounted'!B37/((1+$B$1)^($A63-$A$4))</f>
        <v>0</v>
      </c>
      <c r="C63" s="3">
        <f>'SOR Undiscounted'!C37/((1+$B$1)^($A63-$A$4))</f>
        <v>0</v>
      </c>
      <c r="D63" s="3">
        <f>'SOR Undiscounted'!D37/((1+$B$1)^($A63-$A$4))</f>
        <v>0</v>
      </c>
      <c r="E63" s="3">
        <f>'SOR Undiscounted'!E37/((1+$B$1)^($A63-$A$4))</f>
        <v>0</v>
      </c>
      <c r="F63" s="3">
        <f>'SOR Undiscounted'!F37/((1+$B$1)^($A63-$A$4))</f>
        <v>0</v>
      </c>
      <c r="G63" s="3">
        <f>'SOR Undiscounted'!G37/((1+$B$1)^($A63-$A$4))</f>
        <v>0</v>
      </c>
      <c r="H63" s="3">
        <f>'SOR Undiscounted'!H37/((1+$B$1)^($A63-$A$4))</f>
        <v>0</v>
      </c>
      <c r="I63" s="3">
        <f>'SOR Undiscounted'!I37/((1+$B$1)^($A63-$A$4))</f>
        <v>0</v>
      </c>
      <c r="J63" s="14"/>
      <c r="K63" s="3">
        <f>'SOR Undiscounted'!K37/((1+$B$1)^($A63-$A$4))</f>
        <v>0</v>
      </c>
      <c r="L63" s="3">
        <f>'SOR Undiscounted'!L37/((1+$B$1)^($A63-$A$4))</f>
        <v>0</v>
      </c>
      <c r="M63" s="3">
        <f>'SOR Undiscounted'!M37/((1+$B$1)^($A63-$A$4))</f>
        <v>0</v>
      </c>
      <c r="N63" s="3">
        <f>'SOR Undiscounted'!N37/((1+$B$1)^($A63-$A$4))</f>
        <v>0</v>
      </c>
      <c r="O63" s="3">
        <f>'SOR Undiscounted'!O37/((1+$B$1)^($A63-$A$4))</f>
        <v>0</v>
      </c>
      <c r="P63" s="3">
        <f>'SOR Undiscounted'!P37/((1+$B$1)^($A63-$A$4))</f>
        <v>0</v>
      </c>
      <c r="Q63" s="3">
        <f>'SOR Undiscounted'!Q37/((1+$B$1)^($A63-$A$4))</f>
        <v>0</v>
      </c>
      <c r="R63" s="3">
        <f>'SOR Undiscounted'!R37/((1+$B$1)^($A63-$A$4))</f>
        <v>0</v>
      </c>
      <c r="S63" s="14"/>
      <c r="T63" s="3">
        <f>'SOR Undiscounted'!T37/((1+$B$1)^($A63-$A$4))</f>
        <v>0</v>
      </c>
      <c r="U63" s="3">
        <f>'SOR Undiscounted'!U37/((1+$B$1)^($A63-$A$4))</f>
        <v>0</v>
      </c>
      <c r="V63" s="3">
        <f>'SOR Undiscounted'!V37/((1+$B$1)^($A63-$A$4))</f>
        <v>0</v>
      </c>
      <c r="W63" s="3">
        <f>'SOR Undiscounted'!W37/((1+$B$1)^($A63-$A$4))</f>
        <v>0</v>
      </c>
      <c r="X63" s="3">
        <f>'SOR Undiscounted'!X37/((1+$B$1)^($A63-$A$4))</f>
        <v>0</v>
      </c>
      <c r="Y63" s="3">
        <f>'SOR Undiscounted'!Y37/((1+$B$1)^($A63-$A$4))</f>
        <v>0</v>
      </c>
      <c r="Z63" s="3">
        <f>'SOR Undiscounted'!Z37/((1+$B$1)^($A63-$A$4))</f>
        <v>0</v>
      </c>
      <c r="AA63" s="3">
        <f>'SOR Undiscounted'!AA37/((1+$B$1)^($A63-$A$4))</f>
        <v>0</v>
      </c>
      <c r="AB63" s="14"/>
    </row>
    <row r="64" spans="1:35" s="16" customFormat="1" x14ac:dyDescent="0.25">
      <c r="A64" s="34">
        <v>2027</v>
      </c>
      <c r="B64" s="3">
        <f>'SOR Undiscounted'!B38/((1+$B$1)^($A64-$A$4))</f>
        <v>0</v>
      </c>
      <c r="C64" s="3">
        <f>'SOR Undiscounted'!C38/((1+$B$1)^($A64-$A$4))</f>
        <v>0</v>
      </c>
      <c r="D64" s="3">
        <f>'SOR Undiscounted'!D38/((1+$B$1)^($A64-$A$4))</f>
        <v>0</v>
      </c>
      <c r="E64" s="3">
        <f>'SOR Undiscounted'!E38/((1+$B$1)^($A64-$A$4))</f>
        <v>0</v>
      </c>
      <c r="F64" s="3">
        <f>'SOR Undiscounted'!F38/((1+$B$1)^($A64-$A$4))</f>
        <v>0</v>
      </c>
      <c r="G64" s="3">
        <f>'SOR Undiscounted'!G38/((1+$B$1)^($A64-$A$4))</f>
        <v>0</v>
      </c>
      <c r="H64" s="3">
        <f>'SOR Undiscounted'!H38/((1+$B$1)^($A64-$A$4))</f>
        <v>0</v>
      </c>
      <c r="I64" s="3">
        <f>'SOR Undiscounted'!I38/((1+$B$1)^($A64-$A$4))</f>
        <v>0</v>
      </c>
      <c r="J64" s="14"/>
      <c r="K64" s="3">
        <f>'SOR Undiscounted'!K38/((1+$B$1)^($A64-$A$4))</f>
        <v>0</v>
      </c>
      <c r="L64" s="3">
        <f>'SOR Undiscounted'!L38/((1+$B$1)^($A64-$A$4))</f>
        <v>0</v>
      </c>
      <c r="M64" s="3">
        <f>'SOR Undiscounted'!M38/((1+$B$1)^($A64-$A$4))</f>
        <v>0</v>
      </c>
      <c r="N64" s="3">
        <f>'SOR Undiscounted'!N38/((1+$B$1)^($A64-$A$4))</f>
        <v>0</v>
      </c>
      <c r="O64" s="3">
        <f>'SOR Undiscounted'!O38/((1+$B$1)^($A64-$A$4))</f>
        <v>0</v>
      </c>
      <c r="P64" s="3">
        <f>'SOR Undiscounted'!P38/((1+$B$1)^($A64-$A$4))</f>
        <v>0</v>
      </c>
      <c r="Q64" s="3">
        <f>'SOR Undiscounted'!Q38/((1+$B$1)^($A64-$A$4))</f>
        <v>0</v>
      </c>
      <c r="R64" s="3">
        <f>'SOR Undiscounted'!R38/((1+$B$1)^($A64-$A$4))</f>
        <v>0</v>
      </c>
      <c r="S64" s="14"/>
      <c r="T64" s="3">
        <f>'SOR Undiscounted'!T38/((1+$B$1)^($A64-$A$4))</f>
        <v>0</v>
      </c>
      <c r="U64" s="3">
        <f>'SOR Undiscounted'!U38/((1+$B$1)^($A64-$A$4))</f>
        <v>0</v>
      </c>
      <c r="V64" s="3">
        <f>'SOR Undiscounted'!V38/((1+$B$1)^($A64-$A$4))</f>
        <v>0</v>
      </c>
      <c r="W64" s="3">
        <f>'SOR Undiscounted'!W38/((1+$B$1)^($A64-$A$4))</f>
        <v>0</v>
      </c>
      <c r="X64" s="3">
        <f>'SOR Undiscounted'!X38/((1+$B$1)^($A64-$A$4))</f>
        <v>0</v>
      </c>
      <c r="Y64" s="3">
        <f>'SOR Undiscounted'!Y38/((1+$B$1)^($A64-$A$4))</f>
        <v>0</v>
      </c>
      <c r="Z64" s="3">
        <f>'SOR Undiscounted'!Z38/((1+$B$1)^($A64-$A$4))</f>
        <v>0</v>
      </c>
      <c r="AA64" s="3">
        <f>'SOR Undiscounted'!AA38/((1+$B$1)^($A64-$A$4))</f>
        <v>0</v>
      </c>
      <c r="AB64" s="14"/>
    </row>
    <row r="65" spans="1:28" s="16" customFormat="1" x14ac:dyDescent="0.25">
      <c r="A65" s="34">
        <v>2028</v>
      </c>
      <c r="B65" s="3">
        <f>'SOR Undiscounted'!B39/((1+$B$1)^($A65-$A$4))</f>
        <v>0</v>
      </c>
      <c r="C65" s="3">
        <f>'SOR Undiscounted'!C39/((1+$B$1)^($A65-$A$4))</f>
        <v>0</v>
      </c>
      <c r="D65" s="3">
        <f>'SOR Undiscounted'!D39/((1+$B$1)^($A65-$A$4))</f>
        <v>0</v>
      </c>
      <c r="E65" s="3">
        <f>'SOR Undiscounted'!E39/((1+$B$1)^($A65-$A$4))</f>
        <v>0</v>
      </c>
      <c r="F65" s="3">
        <f>'SOR Undiscounted'!F39/((1+$B$1)^($A65-$A$4))</f>
        <v>0</v>
      </c>
      <c r="G65" s="3">
        <f>'SOR Undiscounted'!G39/((1+$B$1)^($A65-$A$4))</f>
        <v>0</v>
      </c>
      <c r="H65" s="3">
        <f>'SOR Undiscounted'!H39/((1+$B$1)^($A65-$A$4))</f>
        <v>0</v>
      </c>
      <c r="I65" s="3">
        <f>'SOR Undiscounted'!I39/((1+$B$1)^($A65-$A$4))</f>
        <v>0</v>
      </c>
      <c r="J65" s="14"/>
      <c r="K65" s="3">
        <f>'SOR Undiscounted'!K39/((1+$B$1)^($A65-$A$4))</f>
        <v>0</v>
      </c>
      <c r="L65" s="3">
        <f>'SOR Undiscounted'!L39/((1+$B$1)^($A65-$A$4))</f>
        <v>0</v>
      </c>
      <c r="M65" s="3">
        <f>'SOR Undiscounted'!M39/((1+$B$1)^($A65-$A$4))</f>
        <v>0</v>
      </c>
      <c r="N65" s="3">
        <f>'SOR Undiscounted'!N39/((1+$B$1)^($A65-$A$4))</f>
        <v>0</v>
      </c>
      <c r="O65" s="3">
        <f>'SOR Undiscounted'!O39/((1+$B$1)^($A65-$A$4))</f>
        <v>0</v>
      </c>
      <c r="P65" s="3">
        <f>'SOR Undiscounted'!P39/((1+$B$1)^($A65-$A$4))</f>
        <v>0</v>
      </c>
      <c r="Q65" s="3">
        <f>'SOR Undiscounted'!Q39/((1+$B$1)^($A65-$A$4))</f>
        <v>0</v>
      </c>
      <c r="R65" s="3">
        <f>'SOR Undiscounted'!R39/((1+$B$1)^($A65-$A$4))</f>
        <v>0</v>
      </c>
      <c r="S65" s="14"/>
      <c r="T65" s="3">
        <f>'SOR Undiscounted'!T39/((1+$B$1)^($A65-$A$4))</f>
        <v>0</v>
      </c>
      <c r="U65" s="3">
        <f>'SOR Undiscounted'!U39/((1+$B$1)^($A65-$A$4))</f>
        <v>0</v>
      </c>
      <c r="V65" s="3">
        <f>'SOR Undiscounted'!V39/((1+$B$1)^($A65-$A$4))</f>
        <v>0</v>
      </c>
      <c r="W65" s="3">
        <f>'SOR Undiscounted'!W39/((1+$B$1)^($A65-$A$4))</f>
        <v>0</v>
      </c>
      <c r="X65" s="3">
        <f>'SOR Undiscounted'!X39/((1+$B$1)^($A65-$A$4))</f>
        <v>0</v>
      </c>
      <c r="Y65" s="3">
        <f>'SOR Undiscounted'!Y39/((1+$B$1)^($A65-$A$4))</f>
        <v>0</v>
      </c>
      <c r="Z65" s="3">
        <f>'SOR Undiscounted'!Z39/((1+$B$1)^($A65-$A$4))</f>
        <v>0</v>
      </c>
      <c r="AA65" s="3">
        <f>'SOR Undiscounted'!AA39/((1+$B$1)^($A65-$A$4))</f>
        <v>0</v>
      </c>
      <c r="AB65" s="14"/>
    </row>
    <row r="66" spans="1:28" s="16" customFormat="1" x14ac:dyDescent="0.25">
      <c r="A66" s="34">
        <v>2029</v>
      </c>
      <c r="B66" s="3">
        <f>'SOR Undiscounted'!B40/((1+$B$1)^($A66-$A$4))</f>
        <v>0</v>
      </c>
      <c r="C66" s="3">
        <f>'SOR Undiscounted'!C40/((1+$B$1)^($A66-$A$4))</f>
        <v>0</v>
      </c>
      <c r="D66" s="3">
        <f>'SOR Undiscounted'!D40/((1+$B$1)^($A66-$A$4))</f>
        <v>0</v>
      </c>
      <c r="E66" s="3">
        <f>'SOR Undiscounted'!E40/((1+$B$1)^($A66-$A$4))</f>
        <v>0</v>
      </c>
      <c r="F66" s="3">
        <f>'SOR Undiscounted'!F40/((1+$B$1)^($A66-$A$4))</f>
        <v>0</v>
      </c>
      <c r="G66" s="3">
        <f>'SOR Undiscounted'!G40/((1+$B$1)^($A66-$A$4))</f>
        <v>0</v>
      </c>
      <c r="H66" s="3">
        <f>'SOR Undiscounted'!H40/((1+$B$1)^($A66-$A$4))</f>
        <v>0</v>
      </c>
      <c r="I66" s="3">
        <f>'SOR Undiscounted'!I40/((1+$B$1)^($A66-$A$4))</f>
        <v>0</v>
      </c>
      <c r="J66" s="14"/>
      <c r="K66" s="3">
        <f>'SOR Undiscounted'!K40/((1+$B$1)^($A66-$A$4))</f>
        <v>0</v>
      </c>
      <c r="L66" s="3">
        <f>'SOR Undiscounted'!L40/((1+$B$1)^($A66-$A$4))</f>
        <v>0</v>
      </c>
      <c r="M66" s="3">
        <f>'SOR Undiscounted'!M40/((1+$B$1)^($A66-$A$4))</f>
        <v>0</v>
      </c>
      <c r="N66" s="3">
        <f>'SOR Undiscounted'!N40/((1+$B$1)^($A66-$A$4))</f>
        <v>0</v>
      </c>
      <c r="O66" s="3">
        <f>'SOR Undiscounted'!O40/((1+$B$1)^($A66-$A$4))</f>
        <v>0</v>
      </c>
      <c r="P66" s="3">
        <f>'SOR Undiscounted'!P40/((1+$B$1)^($A66-$A$4))</f>
        <v>0</v>
      </c>
      <c r="Q66" s="3">
        <f>'SOR Undiscounted'!Q40/((1+$B$1)^($A66-$A$4))</f>
        <v>0</v>
      </c>
      <c r="R66" s="3">
        <f>'SOR Undiscounted'!R40/((1+$B$1)^($A66-$A$4))</f>
        <v>0</v>
      </c>
      <c r="S66" s="14"/>
      <c r="T66" s="3">
        <f>'SOR Undiscounted'!T40/((1+$B$1)^($A66-$A$4))</f>
        <v>0</v>
      </c>
      <c r="U66" s="3">
        <f>'SOR Undiscounted'!U40/((1+$B$1)^($A66-$A$4))</f>
        <v>0</v>
      </c>
      <c r="V66" s="3">
        <f>'SOR Undiscounted'!V40/((1+$B$1)^($A66-$A$4))</f>
        <v>0</v>
      </c>
      <c r="W66" s="3">
        <f>'SOR Undiscounted'!W40/((1+$B$1)^($A66-$A$4))</f>
        <v>0</v>
      </c>
      <c r="X66" s="3">
        <f>'SOR Undiscounted'!X40/((1+$B$1)^($A66-$A$4))</f>
        <v>0</v>
      </c>
      <c r="Y66" s="3">
        <f>'SOR Undiscounted'!Y40/((1+$B$1)^($A66-$A$4))</f>
        <v>0</v>
      </c>
      <c r="Z66" s="3">
        <f>'SOR Undiscounted'!Z40/((1+$B$1)^($A66-$A$4))</f>
        <v>0</v>
      </c>
      <c r="AA66" s="3">
        <f>'SOR Undiscounted'!AA40/((1+$B$1)^($A66-$A$4))</f>
        <v>0</v>
      </c>
      <c r="AB66" s="14"/>
    </row>
    <row r="67" spans="1:28" s="16" customFormat="1" x14ac:dyDescent="0.25">
      <c r="A67" s="34">
        <v>2030</v>
      </c>
      <c r="B67" s="3">
        <f>'SOR Undiscounted'!B41/((1+$B$1)^($A67-$A$4))</f>
        <v>0</v>
      </c>
      <c r="C67" s="3">
        <f>'SOR Undiscounted'!C41/((1+$B$1)^($A67-$A$4))</f>
        <v>0</v>
      </c>
      <c r="D67" s="3">
        <f>'SOR Undiscounted'!D41/((1+$B$1)^($A67-$A$4))</f>
        <v>0</v>
      </c>
      <c r="E67" s="3">
        <f>'SOR Undiscounted'!E41/((1+$B$1)^($A67-$A$4))</f>
        <v>0</v>
      </c>
      <c r="F67" s="3">
        <f>'SOR Undiscounted'!F41/((1+$B$1)^($A67-$A$4))</f>
        <v>0</v>
      </c>
      <c r="G67" s="3">
        <f>'SOR Undiscounted'!G41/((1+$B$1)^($A67-$A$4))</f>
        <v>0</v>
      </c>
      <c r="H67" s="3">
        <f>'SOR Undiscounted'!H41/((1+$B$1)^($A67-$A$4))</f>
        <v>0</v>
      </c>
      <c r="I67" s="3">
        <f>'SOR Undiscounted'!I41/((1+$B$1)^($A67-$A$4))</f>
        <v>0</v>
      </c>
      <c r="J67" s="14"/>
      <c r="K67" s="3">
        <f>'SOR Undiscounted'!K41/((1+$B$1)^($A67-$A$4))</f>
        <v>0</v>
      </c>
      <c r="L67" s="3">
        <f>'SOR Undiscounted'!L41/((1+$B$1)^($A67-$A$4))</f>
        <v>0</v>
      </c>
      <c r="M67" s="3">
        <f>'SOR Undiscounted'!M41/((1+$B$1)^($A67-$A$4))</f>
        <v>0</v>
      </c>
      <c r="N67" s="3">
        <f>'SOR Undiscounted'!N41/((1+$B$1)^($A67-$A$4))</f>
        <v>0</v>
      </c>
      <c r="O67" s="3">
        <f>'SOR Undiscounted'!O41/((1+$B$1)^($A67-$A$4))</f>
        <v>0</v>
      </c>
      <c r="P67" s="3">
        <f>'SOR Undiscounted'!P41/((1+$B$1)^($A67-$A$4))</f>
        <v>0</v>
      </c>
      <c r="Q67" s="3">
        <f>'SOR Undiscounted'!Q41/((1+$B$1)^($A67-$A$4))</f>
        <v>0</v>
      </c>
      <c r="R67" s="3">
        <f>'SOR Undiscounted'!R41/((1+$B$1)^($A67-$A$4))</f>
        <v>0</v>
      </c>
      <c r="S67" s="14"/>
      <c r="T67" s="3">
        <f>'SOR Undiscounted'!T41/((1+$B$1)^($A67-$A$4))</f>
        <v>0</v>
      </c>
      <c r="U67" s="3">
        <f>'SOR Undiscounted'!U41/((1+$B$1)^($A67-$A$4))</f>
        <v>0</v>
      </c>
      <c r="V67" s="3">
        <f>'SOR Undiscounted'!V41/((1+$B$1)^($A67-$A$4))</f>
        <v>0</v>
      </c>
      <c r="W67" s="3">
        <f>'SOR Undiscounted'!W41/((1+$B$1)^($A67-$A$4))</f>
        <v>0</v>
      </c>
      <c r="X67" s="3">
        <f>'SOR Undiscounted'!X41/((1+$B$1)^($A67-$A$4))</f>
        <v>0</v>
      </c>
      <c r="Y67" s="3">
        <f>'SOR Undiscounted'!Y41/((1+$B$1)^($A67-$A$4))</f>
        <v>0</v>
      </c>
      <c r="Z67" s="3">
        <f>'SOR Undiscounted'!Z41/((1+$B$1)^($A67-$A$4))</f>
        <v>0</v>
      </c>
      <c r="AA67" s="3">
        <f>'SOR Undiscounted'!AA41/((1+$B$1)^($A67-$A$4))</f>
        <v>0</v>
      </c>
      <c r="AB67" s="14"/>
    </row>
    <row r="68" spans="1:28" s="16" customFormat="1" x14ac:dyDescent="0.25">
      <c r="A68" s="34">
        <v>2031</v>
      </c>
      <c r="B68" s="3">
        <f>'SOR Undiscounted'!B42/((1+$B$1)^($A68-$A$4))</f>
        <v>0</v>
      </c>
      <c r="C68" s="3">
        <f>'SOR Undiscounted'!C42/((1+$B$1)^($A68-$A$4))</f>
        <v>0</v>
      </c>
      <c r="D68" s="3">
        <f>'SOR Undiscounted'!D42/((1+$B$1)^($A68-$A$4))</f>
        <v>0</v>
      </c>
      <c r="E68" s="3">
        <f>'SOR Undiscounted'!E42/((1+$B$1)^($A68-$A$4))</f>
        <v>0</v>
      </c>
      <c r="F68" s="3">
        <f>'SOR Undiscounted'!F42/((1+$B$1)^($A68-$A$4))</f>
        <v>0</v>
      </c>
      <c r="G68" s="3">
        <f>'SOR Undiscounted'!G42/((1+$B$1)^($A68-$A$4))</f>
        <v>0</v>
      </c>
      <c r="H68" s="3">
        <f>'SOR Undiscounted'!H42/((1+$B$1)^($A68-$A$4))</f>
        <v>0</v>
      </c>
      <c r="I68" s="3">
        <f>'SOR Undiscounted'!I42/((1+$B$1)^($A68-$A$4))</f>
        <v>0</v>
      </c>
      <c r="J68" s="14"/>
      <c r="K68" s="3">
        <f>'SOR Undiscounted'!K42/((1+$B$1)^($A68-$A$4))</f>
        <v>0</v>
      </c>
      <c r="L68" s="3">
        <f>'SOR Undiscounted'!L42/((1+$B$1)^($A68-$A$4))</f>
        <v>0</v>
      </c>
      <c r="M68" s="3">
        <f>'SOR Undiscounted'!M42/((1+$B$1)^($A68-$A$4))</f>
        <v>0</v>
      </c>
      <c r="N68" s="3">
        <f>'SOR Undiscounted'!N42/((1+$B$1)^($A68-$A$4))</f>
        <v>0</v>
      </c>
      <c r="O68" s="3">
        <f>'SOR Undiscounted'!O42/((1+$B$1)^($A68-$A$4))</f>
        <v>0</v>
      </c>
      <c r="P68" s="3">
        <f>'SOR Undiscounted'!P42/((1+$B$1)^($A68-$A$4))</f>
        <v>0</v>
      </c>
      <c r="Q68" s="3">
        <f>'SOR Undiscounted'!Q42/((1+$B$1)^($A68-$A$4))</f>
        <v>0</v>
      </c>
      <c r="R68" s="3">
        <f>'SOR Undiscounted'!R42/((1+$B$1)^($A68-$A$4))</f>
        <v>0</v>
      </c>
      <c r="S68" s="14"/>
      <c r="T68" s="3">
        <f>'SOR Undiscounted'!T42/((1+$B$1)^($A68-$A$4))</f>
        <v>0</v>
      </c>
      <c r="U68" s="3">
        <f>'SOR Undiscounted'!U42/((1+$B$1)^($A68-$A$4))</f>
        <v>0</v>
      </c>
      <c r="V68" s="3">
        <f>'SOR Undiscounted'!V42/((1+$B$1)^($A68-$A$4))</f>
        <v>0</v>
      </c>
      <c r="W68" s="3">
        <f>'SOR Undiscounted'!W42/((1+$B$1)^($A68-$A$4))</f>
        <v>0</v>
      </c>
      <c r="X68" s="3">
        <f>'SOR Undiscounted'!X42/((1+$B$1)^($A68-$A$4))</f>
        <v>0</v>
      </c>
      <c r="Y68" s="3">
        <f>'SOR Undiscounted'!Y42/((1+$B$1)^($A68-$A$4))</f>
        <v>0</v>
      </c>
      <c r="Z68" s="3">
        <f>'SOR Undiscounted'!Z42/((1+$B$1)^($A68-$A$4))</f>
        <v>0</v>
      </c>
      <c r="AA68" s="3">
        <f>'SOR Undiscounted'!AA42/((1+$B$1)^($A68-$A$4))</f>
        <v>0</v>
      </c>
      <c r="AB68" s="14"/>
    </row>
    <row r="69" spans="1:28" s="16" customFormat="1" x14ac:dyDescent="0.25">
      <c r="A69" s="34">
        <v>2032</v>
      </c>
      <c r="B69" s="3">
        <f>'SOR Undiscounted'!B43/((1+$B$1)^($A69-$A$4))</f>
        <v>0</v>
      </c>
      <c r="C69" s="3">
        <f>'SOR Undiscounted'!C43/((1+$B$1)^($A69-$A$4))</f>
        <v>0</v>
      </c>
      <c r="D69" s="3">
        <f>'SOR Undiscounted'!D43/((1+$B$1)^($A69-$A$4))</f>
        <v>0</v>
      </c>
      <c r="E69" s="3">
        <f>'SOR Undiscounted'!E43/((1+$B$1)^($A69-$A$4))</f>
        <v>0</v>
      </c>
      <c r="F69" s="3">
        <f>'SOR Undiscounted'!F43/((1+$B$1)^($A69-$A$4))</f>
        <v>0</v>
      </c>
      <c r="G69" s="3">
        <f>'SOR Undiscounted'!G43/((1+$B$1)^($A69-$A$4))</f>
        <v>0</v>
      </c>
      <c r="H69" s="3">
        <f>'SOR Undiscounted'!H43/((1+$B$1)^($A69-$A$4))</f>
        <v>0</v>
      </c>
      <c r="I69" s="3">
        <f>'SOR Undiscounted'!I43/((1+$B$1)^($A69-$A$4))</f>
        <v>0</v>
      </c>
      <c r="J69" s="14"/>
      <c r="K69" s="3">
        <f>'SOR Undiscounted'!K43/((1+$B$1)^($A69-$A$4))</f>
        <v>0</v>
      </c>
      <c r="L69" s="3">
        <f>'SOR Undiscounted'!L43/((1+$B$1)^($A69-$A$4))</f>
        <v>0</v>
      </c>
      <c r="M69" s="3">
        <f>'SOR Undiscounted'!M43/((1+$B$1)^($A69-$A$4))</f>
        <v>0</v>
      </c>
      <c r="N69" s="3">
        <f>'SOR Undiscounted'!N43/((1+$B$1)^($A69-$A$4))</f>
        <v>0</v>
      </c>
      <c r="O69" s="3">
        <f>'SOR Undiscounted'!O43/((1+$B$1)^($A69-$A$4))</f>
        <v>0</v>
      </c>
      <c r="P69" s="3">
        <f>'SOR Undiscounted'!P43/((1+$B$1)^($A69-$A$4))</f>
        <v>0</v>
      </c>
      <c r="Q69" s="3">
        <f>'SOR Undiscounted'!Q43/((1+$B$1)^($A69-$A$4))</f>
        <v>0</v>
      </c>
      <c r="R69" s="3">
        <f>'SOR Undiscounted'!R43/((1+$B$1)^($A69-$A$4))</f>
        <v>0</v>
      </c>
      <c r="S69" s="14"/>
      <c r="T69" s="3">
        <f>'SOR Undiscounted'!T43/((1+$B$1)^($A69-$A$4))</f>
        <v>0</v>
      </c>
      <c r="U69" s="3">
        <f>'SOR Undiscounted'!U43/((1+$B$1)^($A69-$A$4))</f>
        <v>0</v>
      </c>
      <c r="V69" s="3">
        <f>'SOR Undiscounted'!V43/((1+$B$1)^($A69-$A$4))</f>
        <v>0</v>
      </c>
      <c r="W69" s="3">
        <f>'SOR Undiscounted'!W43/((1+$B$1)^($A69-$A$4))</f>
        <v>0</v>
      </c>
      <c r="X69" s="3">
        <f>'SOR Undiscounted'!X43/((1+$B$1)^($A69-$A$4))</f>
        <v>0</v>
      </c>
      <c r="Y69" s="3">
        <f>'SOR Undiscounted'!Y43/((1+$B$1)^($A69-$A$4))</f>
        <v>0</v>
      </c>
      <c r="Z69" s="3">
        <f>'SOR Undiscounted'!Z43/((1+$B$1)^($A69-$A$4))</f>
        <v>0</v>
      </c>
      <c r="AA69" s="3">
        <f>'SOR Undiscounted'!AA43/((1+$B$1)^($A69-$A$4))</f>
        <v>0</v>
      </c>
      <c r="AB69" s="14"/>
    </row>
    <row r="70" spans="1:28" s="16" customFormat="1" x14ac:dyDescent="0.25">
      <c r="A70" s="34">
        <v>2033</v>
      </c>
      <c r="B70" s="3">
        <f>'SOR Undiscounted'!B44/((1+$B$1)^($A70-$A$4))</f>
        <v>0</v>
      </c>
      <c r="C70" s="3">
        <f>'SOR Undiscounted'!C44/((1+$B$1)^($A70-$A$4))</f>
        <v>0</v>
      </c>
      <c r="D70" s="3">
        <f>'SOR Undiscounted'!D44/((1+$B$1)^($A70-$A$4))</f>
        <v>0</v>
      </c>
      <c r="E70" s="3">
        <f>'SOR Undiscounted'!E44/((1+$B$1)^($A70-$A$4))</f>
        <v>0</v>
      </c>
      <c r="F70" s="3">
        <f>'SOR Undiscounted'!F44/((1+$B$1)^($A70-$A$4))</f>
        <v>0</v>
      </c>
      <c r="G70" s="3">
        <f>'SOR Undiscounted'!G44/((1+$B$1)^($A70-$A$4))</f>
        <v>0</v>
      </c>
      <c r="H70" s="3">
        <f>'SOR Undiscounted'!H44/((1+$B$1)^($A70-$A$4))</f>
        <v>0</v>
      </c>
      <c r="I70" s="3">
        <f>'SOR Undiscounted'!I44/((1+$B$1)^($A70-$A$4))</f>
        <v>0</v>
      </c>
      <c r="J70" s="14"/>
      <c r="K70" s="3">
        <f>'SOR Undiscounted'!K44/((1+$B$1)^($A70-$A$4))</f>
        <v>0</v>
      </c>
      <c r="L70" s="3">
        <f>'SOR Undiscounted'!L44/((1+$B$1)^($A70-$A$4))</f>
        <v>0</v>
      </c>
      <c r="M70" s="3">
        <f>'SOR Undiscounted'!M44/((1+$B$1)^($A70-$A$4))</f>
        <v>0</v>
      </c>
      <c r="N70" s="3">
        <f>'SOR Undiscounted'!N44/((1+$B$1)^($A70-$A$4))</f>
        <v>0</v>
      </c>
      <c r="O70" s="3">
        <f>'SOR Undiscounted'!O44/((1+$B$1)^($A70-$A$4))</f>
        <v>0</v>
      </c>
      <c r="P70" s="3">
        <f>'SOR Undiscounted'!P44/((1+$B$1)^($A70-$A$4))</f>
        <v>0</v>
      </c>
      <c r="Q70" s="3">
        <f>'SOR Undiscounted'!Q44/((1+$B$1)^($A70-$A$4))</f>
        <v>0</v>
      </c>
      <c r="R70" s="3">
        <f>'SOR Undiscounted'!R44/((1+$B$1)^($A70-$A$4))</f>
        <v>0</v>
      </c>
      <c r="S70" s="14"/>
      <c r="T70" s="3">
        <f>'SOR Undiscounted'!T44/((1+$B$1)^($A70-$A$4))</f>
        <v>0</v>
      </c>
      <c r="U70" s="3">
        <f>'SOR Undiscounted'!U44/((1+$B$1)^($A70-$A$4))</f>
        <v>0</v>
      </c>
      <c r="V70" s="3">
        <f>'SOR Undiscounted'!V44/((1+$B$1)^($A70-$A$4))</f>
        <v>0</v>
      </c>
      <c r="W70" s="3">
        <f>'SOR Undiscounted'!W44/((1+$B$1)^($A70-$A$4))</f>
        <v>0</v>
      </c>
      <c r="X70" s="3">
        <f>'SOR Undiscounted'!X44/((1+$B$1)^($A70-$A$4))</f>
        <v>0</v>
      </c>
      <c r="Y70" s="3">
        <f>'SOR Undiscounted'!Y44/((1+$B$1)^($A70-$A$4))</f>
        <v>0</v>
      </c>
      <c r="Z70" s="3">
        <f>'SOR Undiscounted'!Z44/((1+$B$1)^($A70-$A$4))</f>
        <v>0</v>
      </c>
      <c r="AA70" s="3">
        <f>'SOR Undiscounted'!AA44/((1+$B$1)^($A70-$A$4))</f>
        <v>0</v>
      </c>
      <c r="AB70" s="14"/>
    </row>
    <row r="71" spans="1:28" s="16" customFormat="1" x14ac:dyDescent="0.25">
      <c r="A71" s="34">
        <v>2034</v>
      </c>
      <c r="B71" s="3">
        <f>'SOR Undiscounted'!B45/((1+$B$1)^($A71-$A$4))</f>
        <v>0</v>
      </c>
      <c r="C71" s="3">
        <f>'SOR Undiscounted'!C45/((1+$B$1)^($A71-$A$4))</f>
        <v>0</v>
      </c>
      <c r="D71" s="3">
        <f>'SOR Undiscounted'!D45/((1+$B$1)^($A71-$A$4))</f>
        <v>0</v>
      </c>
      <c r="E71" s="3">
        <f>'SOR Undiscounted'!E45/((1+$B$1)^($A71-$A$4))</f>
        <v>0</v>
      </c>
      <c r="F71" s="3">
        <f>'SOR Undiscounted'!F45/((1+$B$1)^($A71-$A$4))</f>
        <v>0</v>
      </c>
      <c r="G71" s="3">
        <f>'SOR Undiscounted'!G45/((1+$B$1)^($A71-$A$4))</f>
        <v>0</v>
      </c>
      <c r="H71" s="3">
        <f>'SOR Undiscounted'!H45/((1+$B$1)^($A71-$A$4))</f>
        <v>0</v>
      </c>
      <c r="I71" s="3">
        <f>'SOR Undiscounted'!I45/((1+$B$1)^($A71-$A$4))</f>
        <v>0</v>
      </c>
      <c r="J71" s="14"/>
      <c r="K71" s="3">
        <f>'SOR Undiscounted'!K45/((1+$B$1)^($A71-$A$4))</f>
        <v>0</v>
      </c>
      <c r="L71" s="3">
        <f>'SOR Undiscounted'!L45/((1+$B$1)^($A71-$A$4))</f>
        <v>0</v>
      </c>
      <c r="M71" s="3">
        <f>'SOR Undiscounted'!M45/((1+$B$1)^($A71-$A$4))</f>
        <v>0</v>
      </c>
      <c r="N71" s="3">
        <f>'SOR Undiscounted'!N45/((1+$B$1)^($A71-$A$4))</f>
        <v>0</v>
      </c>
      <c r="O71" s="3">
        <f>'SOR Undiscounted'!O45/((1+$B$1)^($A71-$A$4))</f>
        <v>0</v>
      </c>
      <c r="P71" s="3">
        <f>'SOR Undiscounted'!P45/((1+$B$1)^($A71-$A$4))</f>
        <v>0</v>
      </c>
      <c r="Q71" s="3">
        <f>'SOR Undiscounted'!Q45/((1+$B$1)^($A71-$A$4))</f>
        <v>0</v>
      </c>
      <c r="R71" s="3">
        <f>'SOR Undiscounted'!R45/((1+$B$1)^($A71-$A$4))</f>
        <v>0</v>
      </c>
      <c r="S71" s="14"/>
      <c r="T71" s="3">
        <f>'SOR Undiscounted'!T45/((1+$B$1)^($A71-$A$4))</f>
        <v>0</v>
      </c>
      <c r="U71" s="3">
        <f>'SOR Undiscounted'!U45/((1+$B$1)^($A71-$A$4))</f>
        <v>0</v>
      </c>
      <c r="V71" s="3">
        <f>'SOR Undiscounted'!V45/((1+$B$1)^($A71-$A$4))</f>
        <v>0</v>
      </c>
      <c r="W71" s="3">
        <f>'SOR Undiscounted'!W45/((1+$B$1)^($A71-$A$4))</f>
        <v>0</v>
      </c>
      <c r="X71" s="3">
        <f>'SOR Undiscounted'!X45/((1+$B$1)^($A71-$A$4))</f>
        <v>0</v>
      </c>
      <c r="Y71" s="3">
        <f>'SOR Undiscounted'!Y45/((1+$B$1)^($A71-$A$4))</f>
        <v>0</v>
      </c>
      <c r="Z71" s="3">
        <f>'SOR Undiscounted'!Z45/((1+$B$1)^($A71-$A$4))</f>
        <v>0</v>
      </c>
      <c r="AA71" s="3">
        <f>'SOR Undiscounted'!AA45/((1+$B$1)^($A71-$A$4))</f>
        <v>0</v>
      </c>
      <c r="AB71" s="14"/>
    </row>
    <row r="72" spans="1:28" s="16" customFormat="1" x14ac:dyDescent="0.25">
      <c r="A72" s="34">
        <v>2035</v>
      </c>
      <c r="B72" s="3">
        <f>'SOR Undiscounted'!B46/((1+$B$1)^($A72-$A$4))</f>
        <v>0</v>
      </c>
      <c r="C72" s="3">
        <f>'SOR Undiscounted'!C46/((1+$B$1)^($A72-$A$4))</f>
        <v>0</v>
      </c>
      <c r="D72" s="3">
        <f>'SOR Undiscounted'!D46/((1+$B$1)^($A72-$A$4))</f>
        <v>0</v>
      </c>
      <c r="E72" s="3">
        <f>'SOR Undiscounted'!E46/((1+$B$1)^($A72-$A$4))</f>
        <v>0</v>
      </c>
      <c r="F72" s="3">
        <f>'SOR Undiscounted'!F46/((1+$B$1)^($A72-$A$4))</f>
        <v>0</v>
      </c>
      <c r="G72" s="3">
        <f>'SOR Undiscounted'!G46/((1+$B$1)^($A72-$A$4))</f>
        <v>0</v>
      </c>
      <c r="H72" s="3">
        <f>'SOR Undiscounted'!H46/((1+$B$1)^($A72-$A$4))</f>
        <v>0</v>
      </c>
      <c r="I72" s="3">
        <f>'SOR Undiscounted'!I46/((1+$B$1)^($A72-$A$4))</f>
        <v>0</v>
      </c>
      <c r="J72" s="14"/>
      <c r="K72" s="3">
        <f>'SOR Undiscounted'!K46/((1+$B$1)^($A72-$A$4))</f>
        <v>0</v>
      </c>
      <c r="L72" s="3">
        <f>'SOR Undiscounted'!L46/((1+$B$1)^($A72-$A$4))</f>
        <v>0</v>
      </c>
      <c r="M72" s="3">
        <f>'SOR Undiscounted'!M46/((1+$B$1)^($A72-$A$4))</f>
        <v>0</v>
      </c>
      <c r="N72" s="3">
        <f>'SOR Undiscounted'!N46/((1+$B$1)^($A72-$A$4))</f>
        <v>0</v>
      </c>
      <c r="O72" s="3">
        <f>'SOR Undiscounted'!O46/((1+$B$1)^($A72-$A$4))</f>
        <v>0</v>
      </c>
      <c r="P72" s="3">
        <f>'SOR Undiscounted'!P46/((1+$B$1)^($A72-$A$4))</f>
        <v>0</v>
      </c>
      <c r="Q72" s="3">
        <f>'SOR Undiscounted'!Q46/((1+$B$1)^($A72-$A$4))</f>
        <v>0</v>
      </c>
      <c r="R72" s="3">
        <f>'SOR Undiscounted'!R46/((1+$B$1)^($A72-$A$4))</f>
        <v>0</v>
      </c>
      <c r="S72" s="14"/>
      <c r="T72" s="3">
        <f>'SOR Undiscounted'!T46/((1+$B$1)^($A72-$A$4))</f>
        <v>0</v>
      </c>
      <c r="U72" s="3">
        <f>'SOR Undiscounted'!U46/((1+$B$1)^($A72-$A$4))</f>
        <v>0</v>
      </c>
      <c r="V72" s="3">
        <f>'SOR Undiscounted'!V46/((1+$B$1)^($A72-$A$4))</f>
        <v>0</v>
      </c>
      <c r="W72" s="3">
        <f>'SOR Undiscounted'!W46/((1+$B$1)^($A72-$A$4))</f>
        <v>0</v>
      </c>
      <c r="X72" s="3">
        <f>'SOR Undiscounted'!X46/((1+$B$1)^($A72-$A$4))</f>
        <v>0</v>
      </c>
      <c r="Y72" s="3">
        <f>'SOR Undiscounted'!Y46/((1+$B$1)^($A72-$A$4))</f>
        <v>0</v>
      </c>
      <c r="Z72" s="3">
        <f>'SOR Undiscounted'!Z46/((1+$B$1)^($A72-$A$4))</f>
        <v>0</v>
      </c>
      <c r="AA72" s="3">
        <f>'SOR Undiscounted'!AA46/((1+$B$1)^($A72-$A$4))</f>
        <v>0</v>
      </c>
      <c r="AB72" s="14"/>
    </row>
    <row r="73" spans="1:28" s="16" customFormat="1" x14ac:dyDescent="0.25">
      <c r="A73" s="34">
        <v>2036</v>
      </c>
      <c r="B73" s="3">
        <f>'SOR Undiscounted'!B47/((1+$B$1)^($A73-$A$4))</f>
        <v>0</v>
      </c>
      <c r="C73" s="3">
        <f>'SOR Undiscounted'!C47/((1+$B$1)^($A73-$A$4))</f>
        <v>0</v>
      </c>
      <c r="D73" s="3">
        <f>'SOR Undiscounted'!D47/((1+$B$1)^($A73-$A$4))</f>
        <v>0</v>
      </c>
      <c r="E73" s="3">
        <f>'SOR Undiscounted'!E47/((1+$B$1)^($A73-$A$4))</f>
        <v>0</v>
      </c>
      <c r="F73" s="3">
        <f>'SOR Undiscounted'!F47/((1+$B$1)^($A73-$A$4))</f>
        <v>0</v>
      </c>
      <c r="G73" s="3">
        <f>'SOR Undiscounted'!G47/((1+$B$1)^($A73-$A$4))</f>
        <v>0</v>
      </c>
      <c r="H73" s="3">
        <f>'SOR Undiscounted'!H47/((1+$B$1)^($A73-$A$4))</f>
        <v>0</v>
      </c>
      <c r="I73" s="3">
        <f>'SOR Undiscounted'!I47/((1+$B$1)^($A73-$A$4))</f>
        <v>0</v>
      </c>
      <c r="J73" s="14"/>
      <c r="K73" s="3">
        <f>'SOR Undiscounted'!K47/((1+$B$1)^($A73-$A$4))</f>
        <v>0</v>
      </c>
      <c r="L73" s="3">
        <f>'SOR Undiscounted'!L47/((1+$B$1)^($A73-$A$4))</f>
        <v>0</v>
      </c>
      <c r="M73" s="3">
        <f>'SOR Undiscounted'!M47/((1+$B$1)^($A73-$A$4))</f>
        <v>0</v>
      </c>
      <c r="N73" s="3">
        <f>'SOR Undiscounted'!N47/((1+$B$1)^($A73-$A$4))</f>
        <v>0</v>
      </c>
      <c r="O73" s="3">
        <f>'SOR Undiscounted'!O47/((1+$B$1)^($A73-$A$4))</f>
        <v>0</v>
      </c>
      <c r="P73" s="3">
        <f>'SOR Undiscounted'!P47/((1+$B$1)^($A73-$A$4))</f>
        <v>0</v>
      </c>
      <c r="Q73" s="3">
        <f>'SOR Undiscounted'!Q47/((1+$B$1)^($A73-$A$4))</f>
        <v>0</v>
      </c>
      <c r="R73" s="3">
        <f>'SOR Undiscounted'!R47/((1+$B$1)^($A73-$A$4))</f>
        <v>0</v>
      </c>
      <c r="S73" s="14"/>
      <c r="T73" s="3">
        <f>'SOR Undiscounted'!T47/((1+$B$1)^($A73-$A$4))</f>
        <v>0</v>
      </c>
      <c r="U73" s="3">
        <f>'SOR Undiscounted'!U47/((1+$B$1)^($A73-$A$4))</f>
        <v>0</v>
      </c>
      <c r="V73" s="3">
        <f>'SOR Undiscounted'!V47/((1+$B$1)^($A73-$A$4))</f>
        <v>0</v>
      </c>
      <c r="W73" s="3">
        <f>'SOR Undiscounted'!W47/((1+$B$1)^($A73-$A$4))</f>
        <v>0</v>
      </c>
      <c r="X73" s="3">
        <f>'SOR Undiscounted'!X47/((1+$B$1)^($A73-$A$4))</f>
        <v>0</v>
      </c>
      <c r="Y73" s="3">
        <f>'SOR Undiscounted'!Y47/((1+$B$1)^($A73-$A$4))</f>
        <v>0</v>
      </c>
      <c r="Z73" s="3">
        <f>'SOR Undiscounted'!Z47/((1+$B$1)^($A73-$A$4))</f>
        <v>0</v>
      </c>
      <c r="AA73" s="3">
        <f>'SOR Undiscounted'!AA47/((1+$B$1)^($A73-$A$4))</f>
        <v>0</v>
      </c>
      <c r="AB73" s="14"/>
    </row>
    <row r="74" spans="1:28" s="16" customFormat="1" x14ac:dyDescent="0.25">
      <c r="A74" s="34">
        <v>2037</v>
      </c>
      <c r="B74" s="3">
        <f>'SOR Undiscounted'!B48/((1+$B$1)^($A74-$A$4))</f>
        <v>0</v>
      </c>
      <c r="C74" s="3">
        <f>'SOR Undiscounted'!C48/((1+$B$1)^($A74-$A$4))</f>
        <v>0</v>
      </c>
      <c r="D74" s="3">
        <f>'SOR Undiscounted'!D48/((1+$B$1)^($A74-$A$4))</f>
        <v>0</v>
      </c>
      <c r="E74" s="3">
        <f>'SOR Undiscounted'!E48/((1+$B$1)^($A74-$A$4))</f>
        <v>0</v>
      </c>
      <c r="F74" s="3">
        <f>'SOR Undiscounted'!F48/((1+$B$1)^($A74-$A$4))</f>
        <v>0</v>
      </c>
      <c r="G74" s="3">
        <f>'SOR Undiscounted'!G48/((1+$B$1)^($A74-$A$4))</f>
        <v>0</v>
      </c>
      <c r="H74" s="3">
        <f>'SOR Undiscounted'!H48/((1+$B$1)^($A74-$A$4))</f>
        <v>0</v>
      </c>
      <c r="I74" s="3">
        <f>'SOR Undiscounted'!I48/((1+$B$1)^($A74-$A$4))</f>
        <v>0</v>
      </c>
      <c r="J74" s="14"/>
      <c r="K74" s="3">
        <f>'SOR Undiscounted'!K48/((1+$B$1)^($A74-$A$4))</f>
        <v>0</v>
      </c>
      <c r="L74" s="3">
        <f>'SOR Undiscounted'!L48/((1+$B$1)^($A74-$A$4))</f>
        <v>0</v>
      </c>
      <c r="M74" s="3">
        <f>'SOR Undiscounted'!M48/((1+$B$1)^($A74-$A$4))</f>
        <v>0</v>
      </c>
      <c r="N74" s="3">
        <f>'SOR Undiscounted'!N48/((1+$B$1)^($A74-$A$4))</f>
        <v>0</v>
      </c>
      <c r="O74" s="3">
        <f>'SOR Undiscounted'!O48/((1+$B$1)^($A74-$A$4))</f>
        <v>0</v>
      </c>
      <c r="P74" s="3">
        <f>'SOR Undiscounted'!P48/((1+$B$1)^($A74-$A$4))</f>
        <v>0</v>
      </c>
      <c r="Q74" s="3">
        <f>'SOR Undiscounted'!Q48/((1+$B$1)^($A74-$A$4))</f>
        <v>0</v>
      </c>
      <c r="R74" s="3">
        <f>'SOR Undiscounted'!R48/((1+$B$1)^($A74-$A$4))</f>
        <v>0</v>
      </c>
      <c r="S74" s="14"/>
      <c r="T74" s="3">
        <f>'SOR Undiscounted'!T48/((1+$B$1)^($A74-$A$4))</f>
        <v>0</v>
      </c>
      <c r="U74" s="3">
        <f>'SOR Undiscounted'!U48/((1+$B$1)^($A74-$A$4))</f>
        <v>0</v>
      </c>
      <c r="V74" s="3">
        <f>'SOR Undiscounted'!V48/((1+$B$1)^($A74-$A$4))</f>
        <v>0</v>
      </c>
      <c r="W74" s="3">
        <f>'SOR Undiscounted'!W48/((1+$B$1)^($A74-$A$4))</f>
        <v>0</v>
      </c>
      <c r="X74" s="3">
        <f>'SOR Undiscounted'!X48/((1+$B$1)^($A74-$A$4))</f>
        <v>0</v>
      </c>
      <c r="Y74" s="3">
        <f>'SOR Undiscounted'!Y48/((1+$B$1)^($A74-$A$4))</f>
        <v>0</v>
      </c>
      <c r="Z74" s="3">
        <f>'SOR Undiscounted'!Z48/((1+$B$1)^($A74-$A$4))</f>
        <v>0</v>
      </c>
      <c r="AA74" s="3">
        <f>'SOR Undiscounted'!AA48/((1+$B$1)^($A74-$A$4))</f>
        <v>0</v>
      </c>
      <c r="AB74" s="14"/>
    </row>
    <row r="75" spans="1:28" s="16" customFormat="1" x14ac:dyDescent="0.25">
      <c r="A75" s="34">
        <v>2038</v>
      </c>
      <c r="B75" s="3">
        <f>'SOR Undiscounted'!B49/((1+$B$1)^($A75-$A$4))</f>
        <v>0</v>
      </c>
      <c r="C75" s="3">
        <f>'SOR Undiscounted'!C49/((1+$B$1)^($A75-$A$4))</f>
        <v>0</v>
      </c>
      <c r="D75" s="3">
        <f>'SOR Undiscounted'!D49/((1+$B$1)^($A75-$A$4))</f>
        <v>0</v>
      </c>
      <c r="E75" s="3">
        <f>'SOR Undiscounted'!E49/((1+$B$1)^($A75-$A$4))</f>
        <v>0</v>
      </c>
      <c r="F75" s="3">
        <f>'SOR Undiscounted'!F49/((1+$B$1)^($A75-$A$4))</f>
        <v>0</v>
      </c>
      <c r="G75" s="3">
        <f>'SOR Undiscounted'!G49/((1+$B$1)^($A75-$A$4))</f>
        <v>0</v>
      </c>
      <c r="H75" s="3">
        <f>'SOR Undiscounted'!H49/((1+$B$1)^($A75-$A$4))</f>
        <v>0</v>
      </c>
      <c r="I75" s="3">
        <f>'SOR Undiscounted'!I49/((1+$B$1)^($A75-$A$4))</f>
        <v>0</v>
      </c>
      <c r="J75" s="14"/>
      <c r="K75" s="3">
        <f>'SOR Undiscounted'!K49/((1+$B$1)^($A75-$A$4))</f>
        <v>0</v>
      </c>
      <c r="L75" s="3">
        <f>'SOR Undiscounted'!L49/((1+$B$1)^($A75-$A$4))</f>
        <v>0</v>
      </c>
      <c r="M75" s="3">
        <f>'SOR Undiscounted'!M49/((1+$B$1)^($A75-$A$4))</f>
        <v>0</v>
      </c>
      <c r="N75" s="3">
        <f>'SOR Undiscounted'!N49/((1+$B$1)^($A75-$A$4))</f>
        <v>0</v>
      </c>
      <c r="O75" s="3">
        <f>'SOR Undiscounted'!O49/((1+$B$1)^($A75-$A$4))</f>
        <v>0</v>
      </c>
      <c r="P75" s="3">
        <f>'SOR Undiscounted'!P49/((1+$B$1)^($A75-$A$4))</f>
        <v>0</v>
      </c>
      <c r="Q75" s="3">
        <f>'SOR Undiscounted'!Q49/((1+$B$1)^($A75-$A$4))</f>
        <v>0</v>
      </c>
      <c r="R75" s="3">
        <f>'SOR Undiscounted'!R49/((1+$B$1)^($A75-$A$4))</f>
        <v>0</v>
      </c>
      <c r="S75" s="14"/>
      <c r="T75" s="3">
        <f>'SOR Undiscounted'!T49/((1+$B$1)^($A75-$A$4))</f>
        <v>0</v>
      </c>
      <c r="U75" s="3">
        <f>'SOR Undiscounted'!U49/((1+$B$1)^($A75-$A$4))</f>
        <v>0</v>
      </c>
      <c r="V75" s="3">
        <f>'SOR Undiscounted'!V49/((1+$B$1)^($A75-$A$4))</f>
        <v>0</v>
      </c>
      <c r="W75" s="3">
        <f>'SOR Undiscounted'!W49/((1+$B$1)^($A75-$A$4))</f>
        <v>0</v>
      </c>
      <c r="X75" s="3">
        <f>'SOR Undiscounted'!X49/((1+$B$1)^($A75-$A$4))</f>
        <v>0</v>
      </c>
      <c r="Y75" s="3">
        <f>'SOR Undiscounted'!Y49/((1+$B$1)^($A75-$A$4))</f>
        <v>0</v>
      </c>
      <c r="Z75" s="3">
        <f>'SOR Undiscounted'!Z49/((1+$B$1)^($A75-$A$4))</f>
        <v>0</v>
      </c>
      <c r="AA75" s="3">
        <f>'SOR Undiscounted'!AA49/((1+$B$1)^($A75-$A$4))</f>
        <v>0</v>
      </c>
      <c r="AB75" s="14"/>
    </row>
    <row r="76" spans="1:28" s="16" customFormat="1" x14ac:dyDescent="0.25">
      <c r="A76" s="34">
        <v>2039</v>
      </c>
      <c r="B76" s="3">
        <f>'SOR Undiscounted'!B50/((1+$B$1)^($A76-$A$4))</f>
        <v>0</v>
      </c>
      <c r="C76" s="3">
        <f>'SOR Undiscounted'!C50/((1+$B$1)^($A76-$A$4))</f>
        <v>0</v>
      </c>
      <c r="D76" s="3">
        <f>'SOR Undiscounted'!D50/((1+$B$1)^($A76-$A$4))</f>
        <v>0</v>
      </c>
      <c r="E76" s="3">
        <f>'SOR Undiscounted'!E50/((1+$B$1)^($A76-$A$4))</f>
        <v>0</v>
      </c>
      <c r="F76" s="3">
        <f>'SOR Undiscounted'!F50/((1+$B$1)^($A76-$A$4))</f>
        <v>0</v>
      </c>
      <c r="G76" s="3">
        <f>'SOR Undiscounted'!G50/((1+$B$1)^($A76-$A$4))</f>
        <v>0</v>
      </c>
      <c r="H76" s="3">
        <f>'SOR Undiscounted'!H50/((1+$B$1)^($A76-$A$4))</f>
        <v>0</v>
      </c>
      <c r="I76" s="3">
        <f>'SOR Undiscounted'!I50/((1+$B$1)^($A76-$A$4))</f>
        <v>0</v>
      </c>
      <c r="J76" s="14"/>
      <c r="K76" s="3">
        <f>'SOR Undiscounted'!K50/((1+$B$1)^($A76-$A$4))</f>
        <v>0</v>
      </c>
      <c r="L76" s="3">
        <f>'SOR Undiscounted'!L50/((1+$B$1)^($A76-$A$4))</f>
        <v>0</v>
      </c>
      <c r="M76" s="3">
        <f>'SOR Undiscounted'!M50/((1+$B$1)^($A76-$A$4))</f>
        <v>0</v>
      </c>
      <c r="N76" s="3">
        <f>'SOR Undiscounted'!N50/((1+$B$1)^($A76-$A$4))</f>
        <v>0</v>
      </c>
      <c r="O76" s="3">
        <f>'SOR Undiscounted'!O50/((1+$B$1)^($A76-$A$4))</f>
        <v>0</v>
      </c>
      <c r="P76" s="3">
        <f>'SOR Undiscounted'!P50/((1+$B$1)^($A76-$A$4))</f>
        <v>0</v>
      </c>
      <c r="Q76" s="3">
        <f>'SOR Undiscounted'!Q50/((1+$B$1)^($A76-$A$4))</f>
        <v>0</v>
      </c>
      <c r="R76" s="3">
        <f>'SOR Undiscounted'!R50/((1+$B$1)^($A76-$A$4))</f>
        <v>0</v>
      </c>
      <c r="S76" s="14"/>
      <c r="T76" s="3">
        <f>'SOR Undiscounted'!T50/((1+$B$1)^($A76-$A$4))</f>
        <v>0</v>
      </c>
      <c r="U76" s="3">
        <f>'SOR Undiscounted'!U50/((1+$B$1)^($A76-$A$4))</f>
        <v>0</v>
      </c>
      <c r="V76" s="3">
        <f>'SOR Undiscounted'!V50/((1+$B$1)^($A76-$A$4))</f>
        <v>0</v>
      </c>
      <c r="W76" s="3">
        <f>'SOR Undiscounted'!W50/((1+$B$1)^($A76-$A$4))</f>
        <v>0</v>
      </c>
      <c r="X76" s="3">
        <f>'SOR Undiscounted'!X50/((1+$B$1)^($A76-$A$4))</f>
        <v>0</v>
      </c>
      <c r="Y76" s="3">
        <f>'SOR Undiscounted'!Y50/((1+$B$1)^($A76-$A$4))</f>
        <v>0</v>
      </c>
      <c r="Z76" s="3">
        <f>'SOR Undiscounted'!Z50/((1+$B$1)^($A76-$A$4))</f>
        <v>0</v>
      </c>
      <c r="AA76" s="3">
        <f>'SOR Undiscounted'!AA50/((1+$B$1)^($A76-$A$4))</f>
        <v>0</v>
      </c>
      <c r="AB76" s="14"/>
    </row>
    <row r="77" spans="1:28" s="16" customFormat="1" x14ac:dyDescent="0.25">
      <c r="A77" s="34">
        <v>2040</v>
      </c>
      <c r="B77" s="3">
        <f>'SOR Undiscounted'!B51/((1+$B$1)^($A77-$A$4))</f>
        <v>0</v>
      </c>
      <c r="C77" s="3">
        <f>'SOR Undiscounted'!C51/((1+$B$1)^($A77-$A$4))</f>
        <v>0</v>
      </c>
      <c r="D77" s="3">
        <f>'SOR Undiscounted'!D51/((1+$B$1)^($A77-$A$4))</f>
        <v>0</v>
      </c>
      <c r="E77" s="3">
        <f>'SOR Undiscounted'!E51/((1+$B$1)^($A77-$A$4))</f>
        <v>0</v>
      </c>
      <c r="F77" s="3">
        <f>'SOR Undiscounted'!F51/((1+$B$1)^($A77-$A$4))</f>
        <v>0</v>
      </c>
      <c r="G77" s="3">
        <f>'SOR Undiscounted'!G51/((1+$B$1)^($A77-$A$4))</f>
        <v>0</v>
      </c>
      <c r="H77" s="3">
        <f>'SOR Undiscounted'!H51/((1+$B$1)^($A77-$A$4))</f>
        <v>0</v>
      </c>
      <c r="I77" s="3">
        <f>'SOR Undiscounted'!I51/((1+$B$1)^($A77-$A$4))</f>
        <v>0</v>
      </c>
      <c r="J77" s="14"/>
      <c r="K77" s="3">
        <f>'SOR Undiscounted'!K51/((1+$B$1)^($A77-$A$4))</f>
        <v>0</v>
      </c>
      <c r="L77" s="3">
        <f>'SOR Undiscounted'!L51/((1+$B$1)^($A77-$A$4))</f>
        <v>0</v>
      </c>
      <c r="M77" s="3">
        <f>'SOR Undiscounted'!M51/((1+$B$1)^($A77-$A$4))</f>
        <v>0</v>
      </c>
      <c r="N77" s="3">
        <f>'SOR Undiscounted'!N51/((1+$B$1)^($A77-$A$4))</f>
        <v>0</v>
      </c>
      <c r="O77" s="3">
        <f>'SOR Undiscounted'!O51/((1+$B$1)^($A77-$A$4))</f>
        <v>0</v>
      </c>
      <c r="P77" s="3">
        <f>'SOR Undiscounted'!P51/((1+$B$1)^($A77-$A$4))</f>
        <v>0</v>
      </c>
      <c r="Q77" s="3">
        <f>'SOR Undiscounted'!Q51/((1+$B$1)^($A77-$A$4))</f>
        <v>0</v>
      </c>
      <c r="R77" s="3">
        <f>'SOR Undiscounted'!R51/((1+$B$1)^($A77-$A$4))</f>
        <v>0</v>
      </c>
      <c r="S77" s="14"/>
      <c r="T77" s="3">
        <f>'SOR Undiscounted'!T51/((1+$B$1)^($A77-$A$4))</f>
        <v>0</v>
      </c>
      <c r="U77" s="3">
        <f>'SOR Undiscounted'!U51/((1+$B$1)^($A77-$A$4))</f>
        <v>0</v>
      </c>
      <c r="V77" s="3">
        <f>'SOR Undiscounted'!V51/((1+$B$1)^($A77-$A$4))</f>
        <v>0</v>
      </c>
      <c r="W77" s="3">
        <f>'SOR Undiscounted'!W51/((1+$B$1)^($A77-$A$4))</f>
        <v>0</v>
      </c>
      <c r="X77" s="3">
        <f>'SOR Undiscounted'!X51/((1+$B$1)^($A77-$A$4))</f>
        <v>0</v>
      </c>
      <c r="Y77" s="3">
        <f>'SOR Undiscounted'!Y51/((1+$B$1)^($A77-$A$4))</f>
        <v>0</v>
      </c>
      <c r="Z77" s="3">
        <f>'SOR Undiscounted'!Z51/((1+$B$1)^($A77-$A$4))</f>
        <v>0</v>
      </c>
      <c r="AA77" s="3">
        <f>'SOR Undiscounted'!AA51/((1+$B$1)^($A77-$A$4))</f>
        <v>0</v>
      </c>
      <c r="AB77" s="14"/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6">SUM(C57:C77)</f>
        <v>0</v>
      </c>
      <c r="D78" s="13">
        <f t="shared" si="6"/>
        <v>0</v>
      </c>
      <c r="E78" s="13">
        <f t="shared" si="6"/>
        <v>0</v>
      </c>
      <c r="F78" s="13">
        <f t="shared" si="6"/>
        <v>0</v>
      </c>
      <c r="G78" s="13">
        <f t="shared" si="6"/>
        <v>0</v>
      </c>
      <c r="H78" s="13">
        <f t="shared" si="6"/>
        <v>0</v>
      </c>
      <c r="I78" s="13">
        <f t="shared" ref="I78" si="7">SUM(I57:I77)</f>
        <v>0</v>
      </c>
      <c r="J78" s="14"/>
      <c r="K78" s="13">
        <f t="shared" ref="K78:Q78" si="8">SUM(K57:K77)</f>
        <v>0</v>
      </c>
      <c r="L78" s="13">
        <f t="shared" si="8"/>
        <v>0</v>
      </c>
      <c r="M78" s="13">
        <f t="shared" si="8"/>
        <v>0</v>
      </c>
      <c r="N78" s="13">
        <f t="shared" si="8"/>
        <v>0</v>
      </c>
      <c r="O78" s="13">
        <f t="shared" si="8"/>
        <v>0</v>
      </c>
      <c r="P78" s="13">
        <f t="shared" si="8"/>
        <v>0</v>
      </c>
      <c r="Q78" s="13">
        <f t="shared" si="8"/>
        <v>0</v>
      </c>
      <c r="R78" s="13">
        <f t="shared" ref="R78" si="9">SUM(R57:R77)</f>
        <v>0</v>
      </c>
      <c r="S78" s="14"/>
      <c r="T78" s="13">
        <f t="shared" ref="T78:Z78" si="10">SUM(T57:T77)</f>
        <v>0</v>
      </c>
      <c r="U78" s="13">
        <f t="shared" si="10"/>
        <v>0</v>
      </c>
      <c r="V78" s="13">
        <f t="shared" si="10"/>
        <v>0</v>
      </c>
      <c r="W78" s="13">
        <f t="shared" si="10"/>
        <v>0</v>
      </c>
      <c r="X78" s="13">
        <f t="shared" si="10"/>
        <v>0</v>
      </c>
      <c r="Y78" s="13">
        <f t="shared" si="10"/>
        <v>0</v>
      </c>
      <c r="Z78" s="13">
        <f t="shared" si="10"/>
        <v>0</v>
      </c>
      <c r="AA78" s="13">
        <f t="shared" ref="AA78" si="11">SUM(AA57:AA77)</f>
        <v>0</v>
      </c>
      <c r="AB78" s="14"/>
    </row>
    <row r="81" spans="1:57" ht="30" x14ac:dyDescent="0.25">
      <c r="A81" s="6" t="s">
        <v>69</v>
      </c>
    </row>
    <row r="82" spans="1:57" x14ac:dyDescent="0.25">
      <c r="A82" s="6"/>
      <c r="B82" s="5" t="s">
        <v>57</v>
      </c>
      <c r="C82" s="5"/>
      <c r="D82" s="5"/>
      <c r="E82" s="5"/>
      <c r="F82" s="5"/>
      <c r="G82" s="5"/>
      <c r="H82" s="5"/>
      <c r="I82" s="5"/>
      <c r="K82" s="5" t="s">
        <v>58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</row>
    <row r="83" spans="1:57" ht="30" x14ac:dyDescent="0.25">
      <c r="A83" s="34" t="s">
        <v>0</v>
      </c>
      <c r="B83" s="34" t="s">
        <v>4</v>
      </c>
      <c r="C83" s="34" t="s">
        <v>5</v>
      </c>
      <c r="D83" s="34" t="s">
        <v>6</v>
      </c>
      <c r="E83" s="34" t="s">
        <v>7</v>
      </c>
      <c r="F83" s="34" t="s">
        <v>8</v>
      </c>
      <c r="G83" s="34" t="s">
        <v>9</v>
      </c>
      <c r="H83" s="34" t="s">
        <v>10</v>
      </c>
      <c r="I83" s="34" t="s">
        <v>14</v>
      </c>
      <c r="K83" s="34" t="s">
        <v>4</v>
      </c>
      <c r="L83" s="34" t="s">
        <v>5</v>
      </c>
      <c r="M83" s="34" t="s">
        <v>6</v>
      </c>
      <c r="N83" s="34" t="s">
        <v>7</v>
      </c>
      <c r="O83" s="34" t="s">
        <v>8</v>
      </c>
      <c r="P83" s="34" t="s">
        <v>9</v>
      </c>
      <c r="Q83" s="34" t="s">
        <v>10</v>
      </c>
      <c r="R83" s="34" t="s">
        <v>14</v>
      </c>
      <c r="T83" s="34" t="s">
        <v>4</v>
      </c>
      <c r="U83" s="34" t="s">
        <v>5</v>
      </c>
      <c r="V83" s="34" t="s">
        <v>6</v>
      </c>
      <c r="W83" s="34" t="s">
        <v>7</v>
      </c>
      <c r="X83" s="34" t="s">
        <v>8</v>
      </c>
      <c r="Y83" s="34" t="s">
        <v>9</v>
      </c>
      <c r="Z83" s="34" t="s">
        <v>10</v>
      </c>
      <c r="AA83" s="34" t="s">
        <v>14</v>
      </c>
      <c r="AC83" s="6"/>
      <c r="AD83" s="6"/>
      <c r="AE83" s="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6"/>
      <c r="AS83" s="6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6"/>
    </row>
    <row r="84" spans="1:57" s="16" customFormat="1" x14ac:dyDescent="0.25">
      <c r="A84" s="34">
        <v>2020</v>
      </c>
      <c r="B84" s="3">
        <f>'SOR Undiscounted'!B58/((1+$B$1)^($A84-$A$4))</f>
        <v>0</v>
      </c>
      <c r="C84" s="3">
        <f>'SOR Undiscounted'!C58/((1+$B$1)^($A84-$A$4))</f>
        <v>0</v>
      </c>
      <c r="D84" s="3">
        <f>'SOR Undiscounted'!D58/((1+$B$1)^($A84-$A$4))</f>
        <v>0</v>
      </c>
      <c r="E84" s="3">
        <f>'SOR Undiscounted'!E58/((1+$B$1)^($A84-$A$4))</f>
        <v>0</v>
      </c>
      <c r="F84" s="3">
        <f>'SOR Undiscounted'!F58/((1+$B$1)^($A84-$A$4))</f>
        <v>0</v>
      </c>
      <c r="G84" s="3">
        <f>'SOR Undiscounted'!G58/((1+$B$1)^($A84-$A$4))</f>
        <v>0</v>
      </c>
      <c r="H84" s="3">
        <f>'SOR Undiscounted'!H58/((1+$B$1)^($A84-$A$4))</f>
        <v>0</v>
      </c>
      <c r="I84" s="3">
        <f>'SOR Undiscounted'!I58/((1+$B$1)^($A84-$A$4))</f>
        <v>0</v>
      </c>
      <c r="J84" s="14"/>
      <c r="K84" s="3">
        <f>'SOR Undiscounted'!K58/((1+$B$1)^($A84-$A$4))</f>
        <v>0</v>
      </c>
      <c r="L84" s="3">
        <f>'SOR Undiscounted'!L58/((1+$B$1)^($A84-$A$4))</f>
        <v>0</v>
      </c>
      <c r="M84" s="3">
        <f>'SOR Undiscounted'!M58/((1+$B$1)^($A84-$A$4))</f>
        <v>0</v>
      </c>
      <c r="N84" s="3">
        <f>'SOR Undiscounted'!N58/((1+$B$1)^($A84-$A$4))</f>
        <v>0</v>
      </c>
      <c r="O84" s="3">
        <f>'SOR Undiscounted'!O58/((1+$B$1)^($A84-$A$4))</f>
        <v>0</v>
      </c>
      <c r="P84" s="3">
        <f>'SOR Undiscounted'!P58/((1+$B$1)^($A84-$A$4))</f>
        <v>0</v>
      </c>
      <c r="Q84" s="3">
        <f>'SOR Undiscounted'!Q58/((1+$B$1)^($A84-$A$4))</f>
        <v>0</v>
      </c>
      <c r="R84" s="3">
        <f>'SOR Undiscounted'!R58/((1+$B$1)^($A84-$A$4))</f>
        <v>0</v>
      </c>
      <c r="S84" s="14"/>
      <c r="T84" s="3">
        <f>'SOR Undiscounted'!T58/((1+$B$1)^($A84-$A$4))</f>
        <v>0</v>
      </c>
      <c r="U84" s="3">
        <f>'SOR Undiscounted'!U58/((1+$B$1)^($A84-$A$4))</f>
        <v>0</v>
      </c>
      <c r="V84" s="3">
        <f>'SOR Undiscounted'!V58/((1+$B$1)^($A84-$A$4))</f>
        <v>0</v>
      </c>
      <c r="W84" s="3">
        <f>'SOR Undiscounted'!W58/((1+$B$1)^($A84-$A$4))</f>
        <v>0</v>
      </c>
      <c r="X84" s="3">
        <f>'SOR Undiscounted'!X58/((1+$B$1)^($A84-$A$4))</f>
        <v>0</v>
      </c>
      <c r="Y84" s="3">
        <f>'SOR Undiscounted'!Y58/((1+$B$1)^($A84-$A$4))</f>
        <v>0</v>
      </c>
      <c r="Z84" s="3">
        <f>'SOR Undiscounted'!Z58/((1+$B$1)^($A84-$A$4))</f>
        <v>0</v>
      </c>
      <c r="AA84" s="3">
        <f>'SOR Undiscounted'!AA58/((1+$B$1)^($A84-$A$4))</f>
        <v>0</v>
      </c>
      <c r="AB84" s="14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4">
        <v>2021</v>
      </c>
      <c r="B85" s="3">
        <f>'SOR Undiscounted'!B59/((1+$B$1)^($A85-$A$4))</f>
        <v>0</v>
      </c>
      <c r="C85" s="3">
        <f>'SOR Undiscounted'!C59/((1+$B$1)^($A85-$A$4))</f>
        <v>0</v>
      </c>
      <c r="D85" s="3">
        <f>'SOR Undiscounted'!D59/((1+$B$1)^($A85-$A$4))</f>
        <v>0</v>
      </c>
      <c r="E85" s="3">
        <f>'SOR Undiscounted'!E59/((1+$B$1)^($A85-$A$4))</f>
        <v>0</v>
      </c>
      <c r="F85" s="3">
        <f>'SOR Undiscounted'!F59/((1+$B$1)^($A85-$A$4))</f>
        <v>0</v>
      </c>
      <c r="G85" s="3">
        <f>'SOR Undiscounted'!G59/((1+$B$1)^($A85-$A$4))</f>
        <v>0</v>
      </c>
      <c r="H85" s="3">
        <f>'SOR Undiscounted'!H59/((1+$B$1)^($A85-$A$4))</f>
        <v>0</v>
      </c>
      <c r="I85" s="3">
        <f>'SOR Undiscounted'!I59/((1+$B$1)^($A85-$A$4))</f>
        <v>0</v>
      </c>
      <c r="J85" s="14"/>
      <c r="K85" s="3">
        <f>'SOR Undiscounted'!K59/((1+$B$1)^($A85-$A$4))</f>
        <v>0</v>
      </c>
      <c r="L85" s="3">
        <f>'SOR Undiscounted'!L59/((1+$B$1)^($A85-$A$4))</f>
        <v>0</v>
      </c>
      <c r="M85" s="3">
        <f>'SOR Undiscounted'!M59/((1+$B$1)^($A85-$A$4))</f>
        <v>0</v>
      </c>
      <c r="N85" s="3">
        <f>'SOR Undiscounted'!N59/((1+$B$1)^($A85-$A$4))</f>
        <v>0</v>
      </c>
      <c r="O85" s="3">
        <f>'SOR Undiscounted'!O59/((1+$B$1)^($A85-$A$4))</f>
        <v>0</v>
      </c>
      <c r="P85" s="3">
        <f>'SOR Undiscounted'!P59/((1+$B$1)^($A85-$A$4))</f>
        <v>0</v>
      </c>
      <c r="Q85" s="3">
        <f>'SOR Undiscounted'!Q59/((1+$B$1)^($A85-$A$4))</f>
        <v>0</v>
      </c>
      <c r="R85" s="3">
        <f>'SOR Undiscounted'!R59/((1+$B$1)^($A85-$A$4))</f>
        <v>0</v>
      </c>
      <c r="S85" s="14"/>
      <c r="T85" s="3">
        <f>'SOR Undiscounted'!T59/((1+$B$1)^($A85-$A$4))</f>
        <v>0</v>
      </c>
      <c r="U85" s="3">
        <f>'SOR Undiscounted'!U59/((1+$B$1)^($A85-$A$4))</f>
        <v>0</v>
      </c>
      <c r="V85" s="3">
        <f>'SOR Undiscounted'!V59/((1+$B$1)^($A85-$A$4))</f>
        <v>0</v>
      </c>
      <c r="W85" s="3">
        <f>'SOR Undiscounted'!W59/((1+$B$1)^($A85-$A$4))</f>
        <v>0</v>
      </c>
      <c r="X85" s="3">
        <f>'SOR Undiscounted'!X59/((1+$B$1)^($A85-$A$4))</f>
        <v>0</v>
      </c>
      <c r="Y85" s="3">
        <f>'SOR Undiscounted'!Y59/((1+$B$1)^($A85-$A$4))</f>
        <v>0</v>
      </c>
      <c r="Z85" s="3">
        <f>'SOR Undiscounted'!Z59/((1+$B$1)^($A85-$A$4))</f>
        <v>0</v>
      </c>
      <c r="AA85" s="3">
        <f>'SOR Undiscounted'!AA59/((1+$B$1)^($A85-$A$4))</f>
        <v>0</v>
      </c>
      <c r="AB85" s="1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4">
        <v>2022</v>
      </c>
      <c r="B86" s="3">
        <f>'SOR Undiscounted'!B60/((1+$B$1)^($A86-$A$4))</f>
        <v>0</v>
      </c>
      <c r="C86" s="3">
        <f>'SOR Undiscounted'!C60/((1+$B$1)^($A86-$A$4))</f>
        <v>0</v>
      </c>
      <c r="D86" s="3">
        <f>'SOR Undiscounted'!D60/((1+$B$1)^($A86-$A$4))</f>
        <v>0</v>
      </c>
      <c r="E86" s="3">
        <f>'SOR Undiscounted'!E60/((1+$B$1)^($A86-$A$4))</f>
        <v>0</v>
      </c>
      <c r="F86" s="3">
        <f>'SOR Undiscounted'!F60/((1+$B$1)^($A86-$A$4))</f>
        <v>0</v>
      </c>
      <c r="G86" s="3">
        <f>'SOR Undiscounted'!G60/((1+$B$1)^($A86-$A$4))</f>
        <v>0</v>
      </c>
      <c r="H86" s="3">
        <f>'SOR Undiscounted'!H60/((1+$B$1)^($A86-$A$4))</f>
        <v>0</v>
      </c>
      <c r="I86" s="3">
        <f>'SOR Undiscounted'!I60/((1+$B$1)^($A86-$A$4))</f>
        <v>0</v>
      </c>
      <c r="J86" s="14"/>
      <c r="K86" s="3">
        <f>'SOR Undiscounted'!K60/((1+$B$1)^($A86-$A$4))</f>
        <v>0</v>
      </c>
      <c r="L86" s="3">
        <f>'SOR Undiscounted'!L60/((1+$B$1)^($A86-$A$4))</f>
        <v>0</v>
      </c>
      <c r="M86" s="3">
        <f>'SOR Undiscounted'!M60/((1+$B$1)^($A86-$A$4))</f>
        <v>0</v>
      </c>
      <c r="N86" s="3">
        <f>'SOR Undiscounted'!N60/((1+$B$1)^($A86-$A$4))</f>
        <v>0</v>
      </c>
      <c r="O86" s="3">
        <f>'SOR Undiscounted'!O60/((1+$B$1)^($A86-$A$4))</f>
        <v>0</v>
      </c>
      <c r="P86" s="3">
        <f>'SOR Undiscounted'!P60/((1+$B$1)^($A86-$A$4))</f>
        <v>0</v>
      </c>
      <c r="Q86" s="3">
        <f>'SOR Undiscounted'!Q60/((1+$B$1)^($A86-$A$4))</f>
        <v>0</v>
      </c>
      <c r="R86" s="3">
        <f>'SOR Undiscounted'!R60/((1+$B$1)^($A86-$A$4))</f>
        <v>0</v>
      </c>
      <c r="S86" s="14"/>
      <c r="T86" s="3">
        <f>'SOR Undiscounted'!T60/((1+$B$1)^($A86-$A$4))</f>
        <v>0</v>
      </c>
      <c r="U86" s="3">
        <f>'SOR Undiscounted'!U60/((1+$B$1)^($A86-$A$4))</f>
        <v>0</v>
      </c>
      <c r="V86" s="3">
        <f>'SOR Undiscounted'!V60/((1+$B$1)^($A86-$A$4))</f>
        <v>0</v>
      </c>
      <c r="W86" s="3">
        <f>'SOR Undiscounted'!W60/((1+$B$1)^($A86-$A$4))</f>
        <v>0</v>
      </c>
      <c r="X86" s="3">
        <f>'SOR Undiscounted'!X60/((1+$B$1)^($A86-$A$4))</f>
        <v>0</v>
      </c>
      <c r="Y86" s="3">
        <f>'SOR Undiscounted'!Y60/((1+$B$1)^($A86-$A$4))</f>
        <v>0</v>
      </c>
      <c r="Z86" s="3">
        <f>'SOR Undiscounted'!Z60/((1+$B$1)^($A86-$A$4))</f>
        <v>0</v>
      </c>
      <c r="AA86" s="3">
        <f>'SOR Undiscounted'!AA60/((1+$B$1)^($A86-$A$4))</f>
        <v>0</v>
      </c>
      <c r="AB86" s="1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4">
        <v>2023</v>
      </c>
      <c r="B87" s="3">
        <f>'SOR Undiscounted'!B61/((1+$B$1)^($A87-$A$4))</f>
        <v>0</v>
      </c>
      <c r="C87" s="3">
        <f>'SOR Undiscounted'!C61/((1+$B$1)^($A87-$A$4))</f>
        <v>0</v>
      </c>
      <c r="D87" s="3">
        <f>'SOR Undiscounted'!D61/((1+$B$1)^($A87-$A$4))</f>
        <v>0</v>
      </c>
      <c r="E87" s="3">
        <f>'SOR Undiscounted'!E61/((1+$B$1)^($A87-$A$4))</f>
        <v>0</v>
      </c>
      <c r="F87" s="3">
        <f>'SOR Undiscounted'!F61/((1+$B$1)^($A87-$A$4))</f>
        <v>0</v>
      </c>
      <c r="G87" s="3">
        <f>'SOR Undiscounted'!G61/((1+$B$1)^($A87-$A$4))</f>
        <v>0</v>
      </c>
      <c r="H87" s="3">
        <f>'SOR Undiscounted'!H61/((1+$B$1)^($A87-$A$4))</f>
        <v>0</v>
      </c>
      <c r="I87" s="3">
        <f>'SOR Undiscounted'!I61/((1+$B$1)^($A87-$A$4))</f>
        <v>0</v>
      </c>
      <c r="J87" s="14"/>
      <c r="K87" s="3">
        <f>'SOR Undiscounted'!K61/((1+$B$1)^($A87-$A$4))</f>
        <v>0</v>
      </c>
      <c r="L87" s="3">
        <f>'SOR Undiscounted'!L61/((1+$B$1)^($A87-$A$4))</f>
        <v>0</v>
      </c>
      <c r="M87" s="3">
        <f>'SOR Undiscounted'!M61/((1+$B$1)^($A87-$A$4))</f>
        <v>0</v>
      </c>
      <c r="N87" s="3">
        <f>'SOR Undiscounted'!N61/((1+$B$1)^($A87-$A$4))</f>
        <v>0</v>
      </c>
      <c r="O87" s="3">
        <f>'SOR Undiscounted'!O61/((1+$B$1)^($A87-$A$4))</f>
        <v>0</v>
      </c>
      <c r="P87" s="3">
        <f>'SOR Undiscounted'!P61/((1+$B$1)^($A87-$A$4))</f>
        <v>0</v>
      </c>
      <c r="Q87" s="3">
        <f>'SOR Undiscounted'!Q61/((1+$B$1)^($A87-$A$4))</f>
        <v>0</v>
      </c>
      <c r="R87" s="3">
        <f>'SOR Undiscounted'!R61/((1+$B$1)^($A87-$A$4))</f>
        <v>0</v>
      </c>
      <c r="S87" s="14"/>
      <c r="T87" s="3">
        <f>'SOR Undiscounted'!T61/((1+$B$1)^($A87-$A$4))</f>
        <v>0</v>
      </c>
      <c r="U87" s="3">
        <f>'SOR Undiscounted'!U61/((1+$B$1)^($A87-$A$4))</f>
        <v>0</v>
      </c>
      <c r="V87" s="3">
        <f>'SOR Undiscounted'!V61/((1+$B$1)^($A87-$A$4))</f>
        <v>0</v>
      </c>
      <c r="W87" s="3">
        <f>'SOR Undiscounted'!W61/((1+$B$1)^($A87-$A$4))</f>
        <v>0</v>
      </c>
      <c r="X87" s="3">
        <f>'SOR Undiscounted'!X61/((1+$B$1)^($A87-$A$4))</f>
        <v>0</v>
      </c>
      <c r="Y87" s="3">
        <f>'SOR Undiscounted'!Y61/((1+$B$1)^($A87-$A$4))</f>
        <v>0</v>
      </c>
      <c r="Z87" s="3">
        <f>'SOR Undiscounted'!Z61/((1+$B$1)^($A87-$A$4))</f>
        <v>0</v>
      </c>
      <c r="AA87" s="3">
        <f>'SOR Undiscounted'!AA61/((1+$B$1)^($A87-$A$4))</f>
        <v>0</v>
      </c>
      <c r="AB87" s="1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4">
        <v>2024</v>
      </c>
      <c r="B88" s="3">
        <f>'SOR Undiscounted'!B62/((1+$B$1)^($A88-$A$4))</f>
        <v>0</v>
      </c>
      <c r="C88" s="3">
        <f>'SOR Undiscounted'!C62/((1+$B$1)^($A88-$A$4))</f>
        <v>0</v>
      </c>
      <c r="D88" s="3">
        <f>'SOR Undiscounted'!D62/((1+$B$1)^($A88-$A$4))</f>
        <v>0</v>
      </c>
      <c r="E88" s="3">
        <f>'SOR Undiscounted'!E62/((1+$B$1)^($A88-$A$4))</f>
        <v>0</v>
      </c>
      <c r="F88" s="3">
        <f>'SOR Undiscounted'!F62/((1+$B$1)^($A88-$A$4))</f>
        <v>0</v>
      </c>
      <c r="G88" s="3">
        <f>'SOR Undiscounted'!G62/((1+$B$1)^($A88-$A$4))</f>
        <v>0</v>
      </c>
      <c r="H88" s="3">
        <f>'SOR Undiscounted'!H62/((1+$B$1)^($A88-$A$4))</f>
        <v>0</v>
      </c>
      <c r="I88" s="3">
        <f>'SOR Undiscounted'!I62/((1+$B$1)^($A88-$A$4))</f>
        <v>0</v>
      </c>
      <c r="J88" s="14"/>
      <c r="K88" s="3">
        <f>'SOR Undiscounted'!K62/((1+$B$1)^($A88-$A$4))</f>
        <v>0</v>
      </c>
      <c r="L88" s="3">
        <f>'SOR Undiscounted'!L62/((1+$B$1)^($A88-$A$4))</f>
        <v>0</v>
      </c>
      <c r="M88" s="3">
        <f>'SOR Undiscounted'!M62/((1+$B$1)^($A88-$A$4))</f>
        <v>0</v>
      </c>
      <c r="N88" s="3">
        <f>'SOR Undiscounted'!N62/((1+$B$1)^($A88-$A$4))</f>
        <v>0</v>
      </c>
      <c r="O88" s="3">
        <f>'SOR Undiscounted'!O62/((1+$B$1)^($A88-$A$4))</f>
        <v>0</v>
      </c>
      <c r="P88" s="3">
        <f>'SOR Undiscounted'!P62/((1+$B$1)^($A88-$A$4))</f>
        <v>0</v>
      </c>
      <c r="Q88" s="3">
        <f>'SOR Undiscounted'!Q62/((1+$B$1)^($A88-$A$4))</f>
        <v>0</v>
      </c>
      <c r="R88" s="3">
        <f>'SOR Undiscounted'!R62/((1+$B$1)^($A88-$A$4))</f>
        <v>0</v>
      </c>
      <c r="S88" s="14"/>
      <c r="T88" s="3">
        <f>'SOR Undiscounted'!T62/((1+$B$1)^($A88-$A$4))</f>
        <v>0</v>
      </c>
      <c r="U88" s="3">
        <f>'SOR Undiscounted'!U62/((1+$B$1)^($A88-$A$4))</f>
        <v>0</v>
      </c>
      <c r="V88" s="3">
        <f>'SOR Undiscounted'!V62/((1+$B$1)^($A88-$A$4))</f>
        <v>0</v>
      </c>
      <c r="W88" s="3">
        <f>'SOR Undiscounted'!W62/((1+$B$1)^($A88-$A$4))</f>
        <v>0</v>
      </c>
      <c r="X88" s="3">
        <f>'SOR Undiscounted'!X62/((1+$B$1)^($A88-$A$4))</f>
        <v>0</v>
      </c>
      <c r="Y88" s="3">
        <f>'SOR Undiscounted'!Y62/((1+$B$1)^($A88-$A$4))</f>
        <v>0</v>
      </c>
      <c r="Z88" s="3">
        <f>'SOR Undiscounted'!Z62/((1+$B$1)^($A88-$A$4))</f>
        <v>0</v>
      </c>
      <c r="AA88" s="3">
        <f>'SOR Undiscounted'!AA62/((1+$B$1)^($A88-$A$4))</f>
        <v>0</v>
      </c>
      <c r="AB88" s="1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4">
        <v>2025</v>
      </c>
      <c r="B89" s="3">
        <f>'SOR Undiscounted'!B63/((1+$B$1)^($A89-$A$4))</f>
        <v>0</v>
      </c>
      <c r="C89" s="3">
        <f>'SOR Undiscounted'!C63/((1+$B$1)^($A89-$A$4))</f>
        <v>0</v>
      </c>
      <c r="D89" s="3">
        <f>'SOR Undiscounted'!D63/((1+$B$1)^($A89-$A$4))</f>
        <v>0</v>
      </c>
      <c r="E89" s="3">
        <f>'SOR Undiscounted'!E63/((1+$B$1)^($A89-$A$4))</f>
        <v>0</v>
      </c>
      <c r="F89" s="3">
        <f>'SOR Undiscounted'!F63/((1+$B$1)^($A89-$A$4))</f>
        <v>0</v>
      </c>
      <c r="G89" s="3">
        <f>'SOR Undiscounted'!G63/((1+$B$1)^($A89-$A$4))</f>
        <v>0</v>
      </c>
      <c r="H89" s="3">
        <f>'SOR Undiscounted'!H63/((1+$B$1)^($A89-$A$4))</f>
        <v>0</v>
      </c>
      <c r="I89" s="3">
        <f>'SOR Undiscounted'!I63/((1+$B$1)^($A89-$A$4))</f>
        <v>0</v>
      </c>
      <c r="J89" s="14"/>
      <c r="K89" s="3">
        <f>'SOR Undiscounted'!K63/((1+$B$1)^($A89-$A$4))</f>
        <v>0</v>
      </c>
      <c r="L89" s="3">
        <f>'SOR Undiscounted'!L63/((1+$B$1)^($A89-$A$4))</f>
        <v>0</v>
      </c>
      <c r="M89" s="3">
        <f>'SOR Undiscounted'!M63/((1+$B$1)^($A89-$A$4))</f>
        <v>0</v>
      </c>
      <c r="N89" s="3">
        <f>'SOR Undiscounted'!N63/((1+$B$1)^($A89-$A$4))</f>
        <v>0</v>
      </c>
      <c r="O89" s="3">
        <f>'SOR Undiscounted'!O63/((1+$B$1)^($A89-$A$4))</f>
        <v>0</v>
      </c>
      <c r="P89" s="3">
        <f>'SOR Undiscounted'!P63/((1+$B$1)^($A89-$A$4))</f>
        <v>0</v>
      </c>
      <c r="Q89" s="3">
        <f>'SOR Undiscounted'!Q63/((1+$B$1)^($A89-$A$4))</f>
        <v>0</v>
      </c>
      <c r="R89" s="3">
        <f>'SOR Undiscounted'!R63/((1+$B$1)^($A89-$A$4))</f>
        <v>0</v>
      </c>
      <c r="S89" s="14"/>
      <c r="T89" s="3">
        <f>'SOR Undiscounted'!T63/((1+$B$1)^($A89-$A$4))</f>
        <v>0</v>
      </c>
      <c r="U89" s="3">
        <f>'SOR Undiscounted'!U63/((1+$B$1)^($A89-$A$4))</f>
        <v>0</v>
      </c>
      <c r="V89" s="3">
        <f>'SOR Undiscounted'!V63/((1+$B$1)^($A89-$A$4))</f>
        <v>0</v>
      </c>
      <c r="W89" s="3">
        <f>'SOR Undiscounted'!W63/((1+$B$1)^($A89-$A$4))</f>
        <v>0</v>
      </c>
      <c r="X89" s="3">
        <f>'SOR Undiscounted'!X63/((1+$B$1)^($A89-$A$4))</f>
        <v>0</v>
      </c>
      <c r="Y89" s="3">
        <f>'SOR Undiscounted'!Y63/((1+$B$1)^($A89-$A$4))</f>
        <v>0</v>
      </c>
      <c r="Z89" s="3">
        <f>'SOR Undiscounted'!Z63/((1+$B$1)^($A89-$A$4))</f>
        <v>0</v>
      </c>
      <c r="AA89" s="3">
        <f>'SOR Undiscounted'!AA63/((1+$B$1)^($A89-$A$4))</f>
        <v>0</v>
      </c>
      <c r="AB89" s="1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4">
        <v>2026</v>
      </c>
      <c r="B90" s="3">
        <f>'SOR Undiscounted'!B64/((1+$B$1)^($A90-$A$4))</f>
        <v>0</v>
      </c>
      <c r="C90" s="3">
        <f>'SOR Undiscounted'!C64/((1+$B$1)^($A90-$A$4))</f>
        <v>0</v>
      </c>
      <c r="D90" s="3">
        <f>'SOR Undiscounted'!D64/((1+$B$1)^($A90-$A$4))</f>
        <v>0</v>
      </c>
      <c r="E90" s="3">
        <f>'SOR Undiscounted'!E64/((1+$B$1)^($A90-$A$4))</f>
        <v>0</v>
      </c>
      <c r="F90" s="3">
        <f>'SOR Undiscounted'!F64/((1+$B$1)^($A90-$A$4))</f>
        <v>0</v>
      </c>
      <c r="G90" s="3">
        <f>'SOR Undiscounted'!G64/((1+$B$1)^($A90-$A$4))</f>
        <v>0</v>
      </c>
      <c r="H90" s="3">
        <f>'SOR Undiscounted'!H64/((1+$B$1)^($A90-$A$4))</f>
        <v>0</v>
      </c>
      <c r="I90" s="3">
        <f>'SOR Undiscounted'!I64/((1+$B$1)^($A90-$A$4))</f>
        <v>0</v>
      </c>
      <c r="J90" s="14"/>
      <c r="K90" s="3">
        <f>'SOR Undiscounted'!K64/((1+$B$1)^($A90-$A$4))</f>
        <v>0</v>
      </c>
      <c r="L90" s="3">
        <f>'SOR Undiscounted'!L64/((1+$B$1)^($A90-$A$4))</f>
        <v>0</v>
      </c>
      <c r="M90" s="3">
        <f>'SOR Undiscounted'!M64/((1+$B$1)^($A90-$A$4))</f>
        <v>0</v>
      </c>
      <c r="N90" s="3">
        <f>'SOR Undiscounted'!N64/((1+$B$1)^($A90-$A$4))</f>
        <v>0</v>
      </c>
      <c r="O90" s="3">
        <f>'SOR Undiscounted'!O64/((1+$B$1)^($A90-$A$4))</f>
        <v>0</v>
      </c>
      <c r="P90" s="3">
        <f>'SOR Undiscounted'!P64/((1+$B$1)^($A90-$A$4))</f>
        <v>0</v>
      </c>
      <c r="Q90" s="3">
        <f>'SOR Undiscounted'!Q64/((1+$B$1)^($A90-$A$4))</f>
        <v>0</v>
      </c>
      <c r="R90" s="3">
        <f>'SOR Undiscounted'!R64/((1+$B$1)^($A90-$A$4))</f>
        <v>0</v>
      </c>
      <c r="S90" s="14"/>
      <c r="T90" s="3">
        <f>'SOR Undiscounted'!T64/((1+$B$1)^($A90-$A$4))</f>
        <v>0</v>
      </c>
      <c r="U90" s="3">
        <f>'SOR Undiscounted'!U64/((1+$B$1)^($A90-$A$4))</f>
        <v>0</v>
      </c>
      <c r="V90" s="3">
        <f>'SOR Undiscounted'!V64/((1+$B$1)^($A90-$A$4))</f>
        <v>0</v>
      </c>
      <c r="W90" s="3">
        <f>'SOR Undiscounted'!W64/((1+$B$1)^($A90-$A$4))</f>
        <v>0</v>
      </c>
      <c r="X90" s="3">
        <f>'SOR Undiscounted'!X64/((1+$B$1)^($A90-$A$4))</f>
        <v>0</v>
      </c>
      <c r="Y90" s="3">
        <f>'SOR Undiscounted'!Y64/((1+$B$1)^($A90-$A$4))</f>
        <v>0</v>
      </c>
      <c r="Z90" s="3">
        <f>'SOR Undiscounted'!Z64/((1+$B$1)^($A90-$A$4))</f>
        <v>0</v>
      </c>
      <c r="AA90" s="3">
        <f>'SOR Undiscounted'!AA64/((1+$B$1)^($A90-$A$4))</f>
        <v>0</v>
      </c>
      <c r="AB90" s="1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4">
        <v>2027</v>
      </c>
      <c r="B91" s="3">
        <f>'SOR Undiscounted'!B65/((1+$B$1)^($A91-$A$4))</f>
        <v>0</v>
      </c>
      <c r="C91" s="3">
        <f>'SOR Undiscounted'!C65/((1+$B$1)^($A91-$A$4))</f>
        <v>0</v>
      </c>
      <c r="D91" s="3">
        <f>'SOR Undiscounted'!D65/((1+$B$1)^($A91-$A$4))</f>
        <v>0</v>
      </c>
      <c r="E91" s="3">
        <f>'SOR Undiscounted'!E65/((1+$B$1)^($A91-$A$4))</f>
        <v>0</v>
      </c>
      <c r="F91" s="3">
        <f>'SOR Undiscounted'!F65/((1+$B$1)^($A91-$A$4))</f>
        <v>0</v>
      </c>
      <c r="G91" s="3">
        <f>'SOR Undiscounted'!G65/((1+$B$1)^($A91-$A$4))</f>
        <v>0</v>
      </c>
      <c r="H91" s="3">
        <f>'SOR Undiscounted'!H65/((1+$B$1)^($A91-$A$4))</f>
        <v>0</v>
      </c>
      <c r="I91" s="3">
        <f>'SOR Undiscounted'!I65/((1+$B$1)^($A91-$A$4))</f>
        <v>0</v>
      </c>
      <c r="J91" s="14"/>
      <c r="K91" s="3">
        <f>'SOR Undiscounted'!K65/((1+$B$1)^($A91-$A$4))</f>
        <v>0</v>
      </c>
      <c r="L91" s="3">
        <f>'SOR Undiscounted'!L65/((1+$B$1)^($A91-$A$4))</f>
        <v>0</v>
      </c>
      <c r="M91" s="3">
        <f>'SOR Undiscounted'!M65/((1+$B$1)^($A91-$A$4))</f>
        <v>0</v>
      </c>
      <c r="N91" s="3">
        <f>'SOR Undiscounted'!N65/((1+$B$1)^($A91-$A$4))</f>
        <v>0</v>
      </c>
      <c r="O91" s="3">
        <f>'SOR Undiscounted'!O65/((1+$B$1)^($A91-$A$4))</f>
        <v>0</v>
      </c>
      <c r="P91" s="3">
        <f>'SOR Undiscounted'!P65/((1+$B$1)^($A91-$A$4))</f>
        <v>0</v>
      </c>
      <c r="Q91" s="3">
        <f>'SOR Undiscounted'!Q65/((1+$B$1)^($A91-$A$4))</f>
        <v>0</v>
      </c>
      <c r="R91" s="3">
        <f>'SOR Undiscounted'!R65/((1+$B$1)^($A91-$A$4))</f>
        <v>0</v>
      </c>
      <c r="S91" s="14"/>
      <c r="T91" s="3">
        <f>'SOR Undiscounted'!T65/((1+$B$1)^($A91-$A$4))</f>
        <v>0</v>
      </c>
      <c r="U91" s="3">
        <f>'SOR Undiscounted'!U65/((1+$B$1)^($A91-$A$4))</f>
        <v>0</v>
      </c>
      <c r="V91" s="3">
        <f>'SOR Undiscounted'!V65/((1+$B$1)^($A91-$A$4))</f>
        <v>0</v>
      </c>
      <c r="W91" s="3">
        <f>'SOR Undiscounted'!W65/((1+$B$1)^($A91-$A$4))</f>
        <v>0</v>
      </c>
      <c r="X91" s="3">
        <f>'SOR Undiscounted'!X65/((1+$B$1)^($A91-$A$4))</f>
        <v>0</v>
      </c>
      <c r="Y91" s="3">
        <f>'SOR Undiscounted'!Y65/((1+$B$1)^($A91-$A$4))</f>
        <v>0</v>
      </c>
      <c r="Z91" s="3">
        <f>'SOR Undiscounted'!Z65/((1+$B$1)^($A91-$A$4))</f>
        <v>0</v>
      </c>
      <c r="AA91" s="3">
        <f>'SOR Undiscounted'!AA65/((1+$B$1)^($A91-$A$4))</f>
        <v>0</v>
      </c>
      <c r="AB91" s="1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4">
        <v>2028</v>
      </c>
      <c r="B92" s="3">
        <f>'SOR Undiscounted'!B66/((1+$B$1)^($A92-$A$4))</f>
        <v>0</v>
      </c>
      <c r="C92" s="3">
        <f>'SOR Undiscounted'!C66/((1+$B$1)^($A92-$A$4))</f>
        <v>0</v>
      </c>
      <c r="D92" s="3">
        <f>'SOR Undiscounted'!D66/((1+$B$1)^($A92-$A$4))</f>
        <v>0</v>
      </c>
      <c r="E92" s="3">
        <f>'SOR Undiscounted'!E66/((1+$B$1)^($A92-$A$4))</f>
        <v>0</v>
      </c>
      <c r="F92" s="3">
        <f>'SOR Undiscounted'!F66/((1+$B$1)^($A92-$A$4))</f>
        <v>0</v>
      </c>
      <c r="G92" s="3">
        <f>'SOR Undiscounted'!G66/((1+$B$1)^($A92-$A$4))</f>
        <v>0</v>
      </c>
      <c r="H92" s="3">
        <f>'SOR Undiscounted'!H66/((1+$B$1)^($A92-$A$4))</f>
        <v>0</v>
      </c>
      <c r="I92" s="3">
        <f>'SOR Undiscounted'!I66/((1+$B$1)^($A92-$A$4))</f>
        <v>0</v>
      </c>
      <c r="J92" s="14"/>
      <c r="K92" s="3">
        <f>'SOR Undiscounted'!K66/((1+$B$1)^($A92-$A$4))</f>
        <v>0</v>
      </c>
      <c r="L92" s="3">
        <f>'SOR Undiscounted'!L66/((1+$B$1)^($A92-$A$4))</f>
        <v>0</v>
      </c>
      <c r="M92" s="3">
        <f>'SOR Undiscounted'!M66/((1+$B$1)^($A92-$A$4))</f>
        <v>0</v>
      </c>
      <c r="N92" s="3">
        <f>'SOR Undiscounted'!N66/((1+$B$1)^($A92-$A$4))</f>
        <v>0</v>
      </c>
      <c r="O92" s="3">
        <f>'SOR Undiscounted'!O66/((1+$B$1)^($A92-$A$4))</f>
        <v>0</v>
      </c>
      <c r="P92" s="3">
        <f>'SOR Undiscounted'!P66/((1+$B$1)^($A92-$A$4))</f>
        <v>0</v>
      </c>
      <c r="Q92" s="3">
        <f>'SOR Undiscounted'!Q66/((1+$B$1)^($A92-$A$4))</f>
        <v>0</v>
      </c>
      <c r="R92" s="3">
        <f>'SOR Undiscounted'!R66/((1+$B$1)^($A92-$A$4))</f>
        <v>0</v>
      </c>
      <c r="S92" s="14"/>
      <c r="T92" s="3">
        <f>'SOR Undiscounted'!T66/((1+$B$1)^($A92-$A$4))</f>
        <v>0</v>
      </c>
      <c r="U92" s="3">
        <f>'SOR Undiscounted'!U66/((1+$B$1)^($A92-$A$4))</f>
        <v>0</v>
      </c>
      <c r="V92" s="3">
        <f>'SOR Undiscounted'!V66/((1+$B$1)^($A92-$A$4))</f>
        <v>0</v>
      </c>
      <c r="W92" s="3">
        <f>'SOR Undiscounted'!W66/((1+$B$1)^($A92-$A$4))</f>
        <v>0</v>
      </c>
      <c r="X92" s="3">
        <f>'SOR Undiscounted'!X66/((1+$B$1)^($A92-$A$4))</f>
        <v>0</v>
      </c>
      <c r="Y92" s="3">
        <f>'SOR Undiscounted'!Y66/((1+$B$1)^($A92-$A$4))</f>
        <v>0</v>
      </c>
      <c r="Z92" s="3">
        <f>'SOR Undiscounted'!Z66/((1+$B$1)^($A92-$A$4))</f>
        <v>0</v>
      </c>
      <c r="AA92" s="3">
        <f>'SOR Undiscounted'!AA66/((1+$B$1)^($A92-$A$4))</f>
        <v>0</v>
      </c>
      <c r="AB92" s="1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4">
        <v>2029</v>
      </c>
      <c r="B93" s="3">
        <f>'SOR Undiscounted'!B67/((1+$B$1)^($A93-$A$4))</f>
        <v>0</v>
      </c>
      <c r="C93" s="3">
        <f>'SOR Undiscounted'!C67/((1+$B$1)^($A93-$A$4))</f>
        <v>0</v>
      </c>
      <c r="D93" s="3">
        <f>'SOR Undiscounted'!D67/((1+$B$1)^($A93-$A$4))</f>
        <v>0</v>
      </c>
      <c r="E93" s="3">
        <f>'SOR Undiscounted'!E67/((1+$B$1)^($A93-$A$4))</f>
        <v>0</v>
      </c>
      <c r="F93" s="3">
        <f>'SOR Undiscounted'!F67/((1+$B$1)^($A93-$A$4))</f>
        <v>0</v>
      </c>
      <c r="G93" s="3">
        <f>'SOR Undiscounted'!G67/((1+$B$1)^($A93-$A$4))</f>
        <v>0</v>
      </c>
      <c r="H93" s="3">
        <f>'SOR Undiscounted'!H67/((1+$B$1)^($A93-$A$4))</f>
        <v>0</v>
      </c>
      <c r="I93" s="3">
        <f>'SOR Undiscounted'!I67/((1+$B$1)^($A93-$A$4))</f>
        <v>0</v>
      </c>
      <c r="J93" s="14"/>
      <c r="K93" s="3">
        <f>'SOR Undiscounted'!K67/((1+$B$1)^($A93-$A$4))</f>
        <v>0</v>
      </c>
      <c r="L93" s="3">
        <f>'SOR Undiscounted'!L67/((1+$B$1)^($A93-$A$4))</f>
        <v>0</v>
      </c>
      <c r="M93" s="3">
        <f>'SOR Undiscounted'!M67/((1+$B$1)^($A93-$A$4))</f>
        <v>0</v>
      </c>
      <c r="N93" s="3">
        <f>'SOR Undiscounted'!N67/((1+$B$1)^($A93-$A$4))</f>
        <v>0</v>
      </c>
      <c r="O93" s="3">
        <f>'SOR Undiscounted'!O67/((1+$B$1)^($A93-$A$4))</f>
        <v>0</v>
      </c>
      <c r="P93" s="3">
        <f>'SOR Undiscounted'!P67/((1+$B$1)^($A93-$A$4))</f>
        <v>0</v>
      </c>
      <c r="Q93" s="3">
        <f>'SOR Undiscounted'!Q67/((1+$B$1)^($A93-$A$4))</f>
        <v>0</v>
      </c>
      <c r="R93" s="3">
        <f>'SOR Undiscounted'!R67/((1+$B$1)^($A93-$A$4))</f>
        <v>0</v>
      </c>
      <c r="S93" s="14"/>
      <c r="T93" s="3">
        <f>'SOR Undiscounted'!T67/((1+$B$1)^($A93-$A$4))</f>
        <v>0</v>
      </c>
      <c r="U93" s="3">
        <f>'SOR Undiscounted'!U67/((1+$B$1)^($A93-$A$4))</f>
        <v>0</v>
      </c>
      <c r="V93" s="3">
        <f>'SOR Undiscounted'!V67/((1+$B$1)^($A93-$A$4))</f>
        <v>0</v>
      </c>
      <c r="W93" s="3">
        <f>'SOR Undiscounted'!W67/((1+$B$1)^($A93-$A$4))</f>
        <v>0</v>
      </c>
      <c r="X93" s="3">
        <f>'SOR Undiscounted'!X67/((1+$B$1)^($A93-$A$4))</f>
        <v>0</v>
      </c>
      <c r="Y93" s="3">
        <f>'SOR Undiscounted'!Y67/((1+$B$1)^($A93-$A$4))</f>
        <v>0</v>
      </c>
      <c r="Z93" s="3">
        <f>'SOR Undiscounted'!Z67/((1+$B$1)^($A93-$A$4))</f>
        <v>0</v>
      </c>
      <c r="AA93" s="3">
        <f>'SOR Undiscounted'!AA67/((1+$B$1)^($A93-$A$4))</f>
        <v>0</v>
      </c>
      <c r="AB93" s="1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4">
        <v>2030</v>
      </c>
      <c r="B94" s="3">
        <f>'SOR Undiscounted'!B68/((1+$B$1)^($A94-$A$4))</f>
        <v>0</v>
      </c>
      <c r="C94" s="3">
        <f>'SOR Undiscounted'!C68/((1+$B$1)^($A94-$A$4))</f>
        <v>0</v>
      </c>
      <c r="D94" s="3">
        <f>'SOR Undiscounted'!D68/((1+$B$1)^($A94-$A$4))</f>
        <v>0</v>
      </c>
      <c r="E94" s="3">
        <f>'SOR Undiscounted'!E68/((1+$B$1)^($A94-$A$4))</f>
        <v>0</v>
      </c>
      <c r="F94" s="3">
        <f>'SOR Undiscounted'!F68/((1+$B$1)^($A94-$A$4))</f>
        <v>0</v>
      </c>
      <c r="G94" s="3">
        <f>'SOR Undiscounted'!G68/((1+$B$1)^($A94-$A$4))</f>
        <v>0</v>
      </c>
      <c r="H94" s="3">
        <f>'SOR Undiscounted'!H68/((1+$B$1)^($A94-$A$4))</f>
        <v>0</v>
      </c>
      <c r="I94" s="3">
        <f>'SOR Undiscounted'!I68/((1+$B$1)^($A94-$A$4))</f>
        <v>0</v>
      </c>
      <c r="J94" s="14"/>
      <c r="K94" s="3">
        <f>'SOR Undiscounted'!K68/((1+$B$1)^($A94-$A$4))</f>
        <v>0</v>
      </c>
      <c r="L94" s="3">
        <f>'SOR Undiscounted'!L68/((1+$B$1)^($A94-$A$4))</f>
        <v>0</v>
      </c>
      <c r="M94" s="3">
        <f>'SOR Undiscounted'!M68/((1+$B$1)^($A94-$A$4))</f>
        <v>0</v>
      </c>
      <c r="N94" s="3">
        <f>'SOR Undiscounted'!N68/((1+$B$1)^($A94-$A$4))</f>
        <v>0</v>
      </c>
      <c r="O94" s="3">
        <f>'SOR Undiscounted'!O68/((1+$B$1)^($A94-$A$4))</f>
        <v>0</v>
      </c>
      <c r="P94" s="3">
        <f>'SOR Undiscounted'!P68/((1+$B$1)^($A94-$A$4))</f>
        <v>0</v>
      </c>
      <c r="Q94" s="3">
        <f>'SOR Undiscounted'!Q68/((1+$B$1)^($A94-$A$4))</f>
        <v>0</v>
      </c>
      <c r="R94" s="3">
        <f>'SOR Undiscounted'!R68/((1+$B$1)^($A94-$A$4))</f>
        <v>0</v>
      </c>
      <c r="S94" s="14"/>
      <c r="T94" s="3">
        <f>'SOR Undiscounted'!T68/((1+$B$1)^($A94-$A$4))</f>
        <v>0</v>
      </c>
      <c r="U94" s="3">
        <f>'SOR Undiscounted'!U68/((1+$B$1)^($A94-$A$4))</f>
        <v>0</v>
      </c>
      <c r="V94" s="3">
        <f>'SOR Undiscounted'!V68/((1+$B$1)^($A94-$A$4))</f>
        <v>0</v>
      </c>
      <c r="W94" s="3">
        <f>'SOR Undiscounted'!W68/((1+$B$1)^($A94-$A$4))</f>
        <v>0</v>
      </c>
      <c r="X94" s="3">
        <f>'SOR Undiscounted'!X68/((1+$B$1)^($A94-$A$4))</f>
        <v>0</v>
      </c>
      <c r="Y94" s="3">
        <f>'SOR Undiscounted'!Y68/((1+$B$1)^($A94-$A$4))</f>
        <v>0</v>
      </c>
      <c r="Z94" s="3">
        <f>'SOR Undiscounted'!Z68/((1+$B$1)^($A94-$A$4))</f>
        <v>0</v>
      </c>
      <c r="AA94" s="3">
        <f>'SOR Undiscounted'!AA68/((1+$B$1)^($A94-$A$4))</f>
        <v>0</v>
      </c>
      <c r="AB94" s="1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4">
        <v>2031</v>
      </c>
      <c r="B95" s="3">
        <f>'SOR Undiscounted'!B69/((1+$B$1)^($A95-$A$4))</f>
        <v>0</v>
      </c>
      <c r="C95" s="3">
        <f>'SOR Undiscounted'!C69/((1+$B$1)^($A95-$A$4))</f>
        <v>0</v>
      </c>
      <c r="D95" s="3">
        <f>'SOR Undiscounted'!D69/((1+$B$1)^($A95-$A$4))</f>
        <v>0</v>
      </c>
      <c r="E95" s="3">
        <f>'SOR Undiscounted'!E69/((1+$B$1)^($A95-$A$4))</f>
        <v>0</v>
      </c>
      <c r="F95" s="3">
        <f>'SOR Undiscounted'!F69/((1+$B$1)^($A95-$A$4))</f>
        <v>0</v>
      </c>
      <c r="G95" s="3">
        <f>'SOR Undiscounted'!G69/((1+$B$1)^($A95-$A$4))</f>
        <v>0</v>
      </c>
      <c r="H95" s="3">
        <f>'SOR Undiscounted'!H69/((1+$B$1)^($A95-$A$4))</f>
        <v>0</v>
      </c>
      <c r="I95" s="3">
        <f>'SOR Undiscounted'!I69/((1+$B$1)^($A95-$A$4))</f>
        <v>0</v>
      </c>
      <c r="J95" s="14"/>
      <c r="K95" s="3">
        <f>'SOR Undiscounted'!K69/((1+$B$1)^($A95-$A$4))</f>
        <v>0</v>
      </c>
      <c r="L95" s="3">
        <f>'SOR Undiscounted'!L69/((1+$B$1)^($A95-$A$4))</f>
        <v>0</v>
      </c>
      <c r="M95" s="3">
        <f>'SOR Undiscounted'!M69/((1+$B$1)^($A95-$A$4))</f>
        <v>0</v>
      </c>
      <c r="N95" s="3">
        <f>'SOR Undiscounted'!N69/((1+$B$1)^($A95-$A$4))</f>
        <v>0</v>
      </c>
      <c r="O95" s="3">
        <f>'SOR Undiscounted'!O69/((1+$B$1)^($A95-$A$4))</f>
        <v>0</v>
      </c>
      <c r="P95" s="3">
        <f>'SOR Undiscounted'!P69/((1+$B$1)^($A95-$A$4))</f>
        <v>0</v>
      </c>
      <c r="Q95" s="3">
        <f>'SOR Undiscounted'!Q69/((1+$B$1)^($A95-$A$4))</f>
        <v>0</v>
      </c>
      <c r="R95" s="3">
        <f>'SOR Undiscounted'!R69/((1+$B$1)^($A95-$A$4))</f>
        <v>0</v>
      </c>
      <c r="S95" s="14"/>
      <c r="T95" s="3">
        <f>'SOR Undiscounted'!T69/((1+$B$1)^($A95-$A$4))</f>
        <v>0</v>
      </c>
      <c r="U95" s="3">
        <f>'SOR Undiscounted'!U69/((1+$B$1)^($A95-$A$4))</f>
        <v>0</v>
      </c>
      <c r="V95" s="3">
        <f>'SOR Undiscounted'!V69/((1+$B$1)^($A95-$A$4))</f>
        <v>0</v>
      </c>
      <c r="W95" s="3">
        <f>'SOR Undiscounted'!W69/((1+$B$1)^($A95-$A$4))</f>
        <v>0</v>
      </c>
      <c r="X95" s="3">
        <f>'SOR Undiscounted'!X69/((1+$B$1)^($A95-$A$4))</f>
        <v>0</v>
      </c>
      <c r="Y95" s="3">
        <f>'SOR Undiscounted'!Y69/((1+$B$1)^($A95-$A$4))</f>
        <v>0</v>
      </c>
      <c r="Z95" s="3">
        <f>'SOR Undiscounted'!Z69/((1+$B$1)^($A95-$A$4))</f>
        <v>0</v>
      </c>
      <c r="AA95" s="3">
        <f>'SOR Undiscounted'!AA69/((1+$B$1)^($A95-$A$4))</f>
        <v>0</v>
      </c>
      <c r="AB95" s="1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4">
        <v>2032</v>
      </c>
      <c r="B96" s="3">
        <f>'SOR Undiscounted'!B70/((1+$B$1)^($A96-$A$4))</f>
        <v>0</v>
      </c>
      <c r="C96" s="3">
        <f>'SOR Undiscounted'!C70/((1+$B$1)^($A96-$A$4))</f>
        <v>0</v>
      </c>
      <c r="D96" s="3">
        <f>'SOR Undiscounted'!D70/((1+$B$1)^($A96-$A$4))</f>
        <v>0</v>
      </c>
      <c r="E96" s="3">
        <f>'SOR Undiscounted'!E70/((1+$B$1)^($A96-$A$4))</f>
        <v>0</v>
      </c>
      <c r="F96" s="3">
        <f>'SOR Undiscounted'!F70/((1+$B$1)^($A96-$A$4))</f>
        <v>0</v>
      </c>
      <c r="G96" s="3">
        <f>'SOR Undiscounted'!G70/((1+$B$1)^($A96-$A$4))</f>
        <v>0</v>
      </c>
      <c r="H96" s="3">
        <f>'SOR Undiscounted'!H70/((1+$B$1)^($A96-$A$4))</f>
        <v>0</v>
      </c>
      <c r="I96" s="3">
        <f>'SOR Undiscounted'!I70/((1+$B$1)^($A96-$A$4))</f>
        <v>0</v>
      </c>
      <c r="J96" s="14"/>
      <c r="K96" s="3">
        <f>'SOR Undiscounted'!K70/((1+$B$1)^($A96-$A$4))</f>
        <v>0</v>
      </c>
      <c r="L96" s="3">
        <f>'SOR Undiscounted'!L70/((1+$B$1)^($A96-$A$4))</f>
        <v>0</v>
      </c>
      <c r="M96" s="3">
        <f>'SOR Undiscounted'!M70/((1+$B$1)^($A96-$A$4))</f>
        <v>0</v>
      </c>
      <c r="N96" s="3">
        <f>'SOR Undiscounted'!N70/((1+$B$1)^($A96-$A$4))</f>
        <v>0</v>
      </c>
      <c r="O96" s="3">
        <f>'SOR Undiscounted'!O70/((1+$B$1)^($A96-$A$4))</f>
        <v>0</v>
      </c>
      <c r="P96" s="3">
        <f>'SOR Undiscounted'!P70/((1+$B$1)^($A96-$A$4))</f>
        <v>0</v>
      </c>
      <c r="Q96" s="3">
        <f>'SOR Undiscounted'!Q70/((1+$B$1)^($A96-$A$4))</f>
        <v>0</v>
      </c>
      <c r="R96" s="3">
        <f>'SOR Undiscounted'!R70/((1+$B$1)^($A96-$A$4))</f>
        <v>0</v>
      </c>
      <c r="S96" s="14"/>
      <c r="T96" s="3">
        <f>'SOR Undiscounted'!T70/((1+$B$1)^($A96-$A$4))</f>
        <v>0</v>
      </c>
      <c r="U96" s="3">
        <f>'SOR Undiscounted'!U70/((1+$B$1)^($A96-$A$4))</f>
        <v>0</v>
      </c>
      <c r="V96" s="3">
        <f>'SOR Undiscounted'!V70/((1+$B$1)^($A96-$A$4))</f>
        <v>0</v>
      </c>
      <c r="W96" s="3">
        <f>'SOR Undiscounted'!W70/((1+$B$1)^($A96-$A$4))</f>
        <v>0</v>
      </c>
      <c r="X96" s="3">
        <f>'SOR Undiscounted'!X70/((1+$B$1)^($A96-$A$4))</f>
        <v>0</v>
      </c>
      <c r="Y96" s="3">
        <f>'SOR Undiscounted'!Y70/((1+$B$1)^($A96-$A$4))</f>
        <v>0</v>
      </c>
      <c r="Z96" s="3">
        <f>'SOR Undiscounted'!Z70/((1+$B$1)^($A96-$A$4))</f>
        <v>0</v>
      </c>
      <c r="AA96" s="3">
        <f>'SOR Undiscounted'!AA70/((1+$B$1)^($A96-$A$4))</f>
        <v>0</v>
      </c>
      <c r="AB96" s="1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4">
        <v>2033</v>
      </c>
      <c r="B97" s="3">
        <f>'SOR Undiscounted'!B71/((1+$B$1)^($A97-$A$4))</f>
        <v>0</v>
      </c>
      <c r="C97" s="3">
        <f>'SOR Undiscounted'!C71/((1+$B$1)^($A97-$A$4))</f>
        <v>0</v>
      </c>
      <c r="D97" s="3">
        <f>'SOR Undiscounted'!D71/((1+$B$1)^($A97-$A$4))</f>
        <v>0</v>
      </c>
      <c r="E97" s="3">
        <f>'SOR Undiscounted'!E71/((1+$B$1)^($A97-$A$4))</f>
        <v>0</v>
      </c>
      <c r="F97" s="3">
        <f>'SOR Undiscounted'!F71/((1+$B$1)^($A97-$A$4))</f>
        <v>0</v>
      </c>
      <c r="G97" s="3">
        <f>'SOR Undiscounted'!G71/((1+$B$1)^($A97-$A$4))</f>
        <v>0</v>
      </c>
      <c r="H97" s="3">
        <f>'SOR Undiscounted'!H71/((1+$B$1)^($A97-$A$4))</f>
        <v>0</v>
      </c>
      <c r="I97" s="3">
        <f>'SOR Undiscounted'!I71/((1+$B$1)^($A97-$A$4))</f>
        <v>0</v>
      </c>
      <c r="J97" s="14"/>
      <c r="K97" s="3">
        <f>'SOR Undiscounted'!K71/((1+$B$1)^($A97-$A$4))</f>
        <v>0</v>
      </c>
      <c r="L97" s="3">
        <f>'SOR Undiscounted'!L71/((1+$B$1)^($A97-$A$4))</f>
        <v>0</v>
      </c>
      <c r="M97" s="3">
        <f>'SOR Undiscounted'!M71/((1+$B$1)^($A97-$A$4))</f>
        <v>0</v>
      </c>
      <c r="N97" s="3">
        <f>'SOR Undiscounted'!N71/((1+$B$1)^($A97-$A$4))</f>
        <v>0</v>
      </c>
      <c r="O97" s="3">
        <f>'SOR Undiscounted'!O71/((1+$B$1)^($A97-$A$4))</f>
        <v>0</v>
      </c>
      <c r="P97" s="3">
        <f>'SOR Undiscounted'!P71/((1+$B$1)^($A97-$A$4))</f>
        <v>0</v>
      </c>
      <c r="Q97" s="3">
        <f>'SOR Undiscounted'!Q71/((1+$B$1)^($A97-$A$4))</f>
        <v>0</v>
      </c>
      <c r="R97" s="3">
        <f>'SOR Undiscounted'!R71/((1+$B$1)^($A97-$A$4))</f>
        <v>0</v>
      </c>
      <c r="S97" s="14"/>
      <c r="T97" s="3">
        <f>'SOR Undiscounted'!T71/((1+$B$1)^($A97-$A$4))</f>
        <v>0</v>
      </c>
      <c r="U97" s="3">
        <f>'SOR Undiscounted'!U71/((1+$B$1)^($A97-$A$4))</f>
        <v>0</v>
      </c>
      <c r="V97" s="3">
        <f>'SOR Undiscounted'!V71/((1+$B$1)^($A97-$A$4))</f>
        <v>0</v>
      </c>
      <c r="W97" s="3">
        <f>'SOR Undiscounted'!W71/((1+$B$1)^($A97-$A$4))</f>
        <v>0</v>
      </c>
      <c r="X97" s="3">
        <f>'SOR Undiscounted'!X71/((1+$B$1)^($A97-$A$4))</f>
        <v>0</v>
      </c>
      <c r="Y97" s="3">
        <f>'SOR Undiscounted'!Y71/((1+$B$1)^($A97-$A$4))</f>
        <v>0</v>
      </c>
      <c r="Z97" s="3">
        <f>'SOR Undiscounted'!Z71/((1+$B$1)^($A97-$A$4))</f>
        <v>0</v>
      </c>
      <c r="AA97" s="3">
        <f>'SOR Undiscounted'!AA71/((1+$B$1)^($A97-$A$4))</f>
        <v>0</v>
      </c>
      <c r="AB97" s="1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4">
        <v>2034</v>
      </c>
      <c r="B98" s="3">
        <f>'SOR Undiscounted'!B72/((1+$B$1)^($A98-$A$4))</f>
        <v>0</v>
      </c>
      <c r="C98" s="3">
        <f>'SOR Undiscounted'!C72/((1+$B$1)^($A98-$A$4))</f>
        <v>0</v>
      </c>
      <c r="D98" s="3">
        <f>'SOR Undiscounted'!D72/((1+$B$1)^($A98-$A$4))</f>
        <v>0</v>
      </c>
      <c r="E98" s="3">
        <f>'SOR Undiscounted'!E72/((1+$B$1)^($A98-$A$4))</f>
        <v>0</v>
      </c>
      <c r="F98" s="3">
        <f>'SOR Undiscounted'!F72/((1+$B$1)^($A98-$A$4))</f>
        <v>0</v>
      </c>
      <c r="G98" s="3">
        <f>'SOR Undiscounted'!G72/((1+$B$1)^($A98-$A$4))</f>
        <v>0</v>
      </c>
      <c r="H98" s="3">
        <f>'SOR Undiscounted'!H72/((1+$B$1)^($A98-$A$4))</f>
        <v>0</v>
      </c>
      <c r="I98" s="3">
        <f>'SOR Undiscounted'!I72/((1+$B$1)^($A98-$A$4))</f>
        <v>0</v>
      </c>
      <c r="J98" s="14"/>
      <c r="K98" s="3">
        <f>'SOR Undiscounted'!K72/((1+$B$1)^($A98-$A$4))</f>
        <v>0</v>
      </c>
      <c r="L98" s="3">
        <f>'SOR Undiscounted'!L72/((1+$B$1)^($A98-$A$4))</f>
        <v>0</v>
      </c>
      <c r="M98" s="3">
        <f>'SOR Undiscounted'!M72/((1+$B$1)^($A98-$A$4))</f>
        <v>0</v>
      </c>
      <c r="N98" s="3">
        <f>'SOR Undiscounted'!N72/((1+$B$1)^($A98-$A$4))</f>
        <v>0</v>
      </c>
      <c r="O98" s="3">
        <f>'SOR Undiscounted'!O72/((1+$B$1)^($A98-$A$4))</f>
        <v>0</v>
      </c>
      <c r="P98" s="3">
        <f>'SOR Undiscounted'!P72/((1+$B$1)^($A98-$A$4))</f>
        <v>0</v>
      </c>
      <c r="Q98" s="3">
        <f>'SOR Undiscounted'!Q72/((1+$B$1)^($A98-$A$4))</f>
        <v>0</v>
      </c>
      <c r="R98" s="3">
        <f>'SOR Undiscounted'!R72/((1+$B$1)^($A98-$A$4))</f>
        <v>0</v>
      </c>
      <c r="S98" s="14"/>
      <c r="T98" s="3">
        <f>'SOR Undiscounted'!T72/((1+$B$1)^($A98-$A$4))</f>
        <v>0</v>
      </c>
      <c r="U98" s="3">
        <f>'SOR Undiscounted'!U72/((1+$B$1)^($A98-$A$4))</f>
        <v>0</v>
      </c>
      <c r="V98" s="3">
        <f>'SOR Undiscounted'!V72/((1+$B$1)^($A98-$A$4))</f>
        <v>0</v>
      </c>
      <c r="W98" s="3">
        <f>'SOR Undiscounted'!W72/((1+$B$1)^($A98-$A$4))</f>
        <v>0</v>
      </c>
      <c r="X98" s="3">
        <f>'SOR Undiscounted'!X72/((1+$B$1)^($A98-$A$4))</f>
        <v>0</v>
      </c>
      <c r="Y98" s="3">
        <f>'SOR Undiscounted'!Y72/((1+$B$1)^($A98-$A$4))</f>
        <v>0</v>
      </c>
      <c r="Z98" s="3">
        <f>'SOR Undiscounted'!Z72/((1+$B$1)^($A98-$A$4))</f>
        <v>0</v>
      </c>
      <c r="AA98" s="3">
        <f>'SOR Undiscounted'!AA72/((1+$B$1)^($A98-$A$4))</f>
        <v>0</v>
      </c>
      <c r="AB98" s="1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4">
        <v>2035</v>
      </c>
      <c r="B99" s="3">
        <f>'SOR Undiscounted'!B73/((1+$B$1)^($A99-$A$4))</f>
        <v>0</v>
      </c>
      <c r="C99" s="3">
        <f>'SOR Undiscounted'!C73/((1+$B$1)^($A99-$A$4))</f>
        <v>0</v>
      </c>
      <c r="D99" s="3">
        <f>'SOR Undiscounted'!D73/((1+$B$1)^($A99-$A$4))</f>
        <v>0</v>
      </c>
      <c r="E99" s="3">
        <f>'SOR Undiscounted'!E73/((1+$B$1)^($A99-$A$4))</f>
        <v>0</v>
      </c>
      <c r="F99" s="3">
        <f>'SOR Undiscounted'!F73/((1+$B$1)^($A99-$A$4))</f>
        <v>0</v>
      </c>
      <c r="G99" s="3">
        <f>'SOR Undiscounted'!G73/((1+$B$1)^($A99-$A$4))</f>
        <v>0</v>
      </c>
      <c r="H99" s="3">
        <f>'SOR Undiscounted'!H73/((1+$B$1)^($A99-$A$4))</f>
        <v>0</v>
      </c>
      <c r="I99" s="3">
        <f>'SOR Undiscounted'!I73/((1+$B$1)^($A99-$A$4))</f>
        <v>0</v>
      </c>
      <c r="J99" s="14"/>
      <c r="K99" s="3">
        <f>'SOR Undiscounted'!K73/((1+$B$1)^($A99-$A$4))</f>
        <v>0</v>
      </c>
      <c r="L99" s="3">
        <f>'SOR Undiscounted'!L73/((1+$B$1)^($A99-$A$4))</f>
        <v>0</v>
      </c>
      <c r="M99" s="3">
        <f>'SOR Undiscounted'!M73/((1+$B$1)^($A99-$A$4))</f>
        <v>0</v>
      </c>
      <c r="N99" s="3">
        <f>'SOR Undiscounted'!N73/((1+$B$1)^($A99-$A$4))</f>
        <v>0</v>
      </c>
      <c r="O99" s="3">
        <f>'SOR Undiscounted'!O73/((1+$B$1)^($A99-$A$4))</f>
        <v>0</v>
      </c>
      <c r="P99" s="3">
        <f>'SOR Undiscounted'!P73/((1+$B$1)^($A99-$A$4))</f>
        <v>0</v>
      </c>
      <c r="Q99" s="3">
        <f>'SOR Undiscounted'!Q73/((1+$B$1)^($A99-$A$4))</f>
        <v>0</v>
      </c>
      <c r="R99" s="3">
        <f>'SOR Undiscounted'!R73/((1+$B$1)^($A99-$A$4))</f>
        <v>0</v>
      </c>
      <c r="S99" s="14"/>
      <c r="T99" s="3">
        <f>'SOR Undiscounted'!T73/((1+$B$1)^($A99-$A$4))</f>
        <v>0</v>
      </c>
      <c r="U99" s="3">
        <f>'SOR Undiscounted'!U73/((1+$B$1)^($A99-$A$4))</f>
        <v>0</v>
      </c>
      <c r="V99" s="3">
        <f>'SOR Undiscounted'!V73/((1+$B$1)^($A99-$A$4))</f>
        <v>0</v>
      </c>
      <c r="W99" s="3">
        <f>'SOR Undiscounted'!W73/((1+$B$1)^($A99-$A$4))</f>
        <v>0</v>
      </c>
      <c r="X99" s="3">
        <f>'SOR Undiscounted'!X73/((1+$B$1)^($A99-$A$4))</f>
        <v>0</v>
      </c>
      <c r="Y99" s="3">
        <f>'SOR Undiscounted'!Y73/((1+$B$1)^($A99-$A$4))</f>
        <v>0</v>
      </c>
      <c r="Z99" s="3">
        <f>'SOR Undiscounted'!Z73/((1+$B$1)^($A99-$A$4))</f>
        <v>0</v>
      </c>
      <c r="AA99" s="3">
        <f>'SOR Undiscounted'!AA73/((1+$B$1)^($A99-$A$4))</f>
        <v>0</v>
      </c>
      <c r="AB99" s="1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4">
        <v>2036</v>
      </c>
      <c r="B100" s="3">
        <f>'SOR Undiscounted'!B74/((1+$B$1)^($A100-$A$4))</f>
        <v>0</v>
      </c>
      <c r="C100" s="3">
        <f>'SOR Undiscounted'!C74/((1+$B$1)^($A100-$A$4))</f>
        <v>0</v>
      </c>
      <c r="D100" s="3">
        <f>'SOR Undiscounted'!D74/((1+$B$1)^($A100-$A$4))</f>
        <v>0</v>
      </c>
      <c r="E100" s="3">
        <f>'SOR Undiscounted'!E74/((1+$B$1)^($A100-$A$4))</f>
        <v>0</v>
      </c>
      <c r="F100" s="3">
        <f>'SOR Undiscounted'!F74/((1+$B$1)^($A100-$A$4))</f>
        <v>0</v>
      </c>
      <c r="G100" s="3">
        <f>'SOR Undiscounted'!G74/((1+$B$1)^($A100-$A$4))</f>
        <v>0</v>
      </c>
      <c r="H100" s="3">
        <f>'SOR Undiscounted'!H74/((1+$B$1)^($A100-$A$4))</f>
        <v>0</v>
      </c>
      <c r="I100" s="3">
        <f>'SOR Undiscounted'!I74/((1+$B$1)^($A100-$A$4))</f>
        <v>0</v>
      </c>
      <c r="J100" s="14"/>
      <c r="K100" s="3">
        <f>'SOR Undiscounted'!K74/((1+$B$1)^($A100-$A$4))</f>
        <v>0</v>
      </c>
      <c r="L100" s="3">
        <f>'SOR Undiscounted'!L74/((1+$B$1)^($A100-$A$4))</f>
        <v>0</v>
      </c>
      <c r="M100" s="3">
        <f>'SOR Undiscounted'!M74/((1+$B$1)^($A100-$A$4))</f>
        <v>0</v>
      </c>
      <c r="N100" s="3">
        <f>'SOR Undiscounted'!N74/((1+$B$1)^($A100-$A$4))</f>
        <v>0</v>
      </c>
      <c r="O100" s="3">
        <f>'SOR Undiscounted'!O74/((1+$B$1)^($A100-$A$4))</f>
        <v>0</v>
      </c>
      <c r="P100" s="3">
        <f>'SOR Undiscounted'!P74/((1+$B$1)^($A100-$A$4))</f>
        <v>0</v>
      </c>
      <c r="Q100" s="3">
        <f>'SOR Undiscounted'!Q74/((1+$B$1)^($A100-$A$4))</f>
        <v>0</v>
      </c>
      <c r="R100" s="3">
        <f>'SOR Undiscounted'!R74/((1+$B$1)^($A100-$A$4))</f>
        <v>0</v>
      </c>
      <c r="S100" s="14"/>
      <c r="T100" s="3">
        <f>'SOR Undiscounted'!T74/((1+$B$1)^($A100-$A$4))</f>
        <v>0</v>
      </c>
      <c r="U100" s="3">
        <f>'SOR Undiscounted'!U74/((1+$B$1)^($A100-$A$4))</f>
        <v>0</v>
      </c>
      <c r="V100" s="3">
        <f>'SOR Undiscounted'!V74/((1+$B$1)^($A100-$A$4))</f>
        <v>0</v>
      </c>
      <c r="W100" s="3">
        <f>'SOR Undiscounted'!W74/((1+$B$1)^($A100-$A$4))</f>
        <v>0</v>
      </c>
      <c r="X100" s="3">
        <f>'SOR Undiscounted'!X74/((1+$B$1)^($A100-$A$4))</f>
        <v>0</v>
      </c>
      <c r="Y100" s="3">
        <f>'SOR Undiscounted'!Y74/((1+$B$1)^($A100-$A$4))</f>
        <v>0</v>
      </c>
      <c r="Z100" s="3">
        <f>'SOR Undiscounted'!Z74/((1+$B$1)^($A100-$A$4))</f>
        <v>0</v>
      </c>
      <c r="AA100" s="3">
        <f>'SOR Undiscounted'!AA74/((1+$B$1)^($A100-$A$4))</f>
        <v>0</v>
      </c>
      <c r="AB100" s="1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4">
        <v>2037</v>
      </c>
      <c r="B101" s="3">
        <f>'SOR Undiscounted'!B75/((1+$B$1)^($A101-$A$4))</f>
        <v>0</v>
      </c>
      <c r="C101" s="3">
        <f>'SOR Undiscounted'!C75/((1+$B$1)^($A101-$A$4))</f>
        <v>0</v>
      </c>
      <c r="D101" s="3">
        <f>'SOR Undiscounted'!D75/((1+$B$1)^($A101-$A$4))</f>
        <v>0</v>
      </c>
      <c r="E101" s="3">
        <f>'SOR Undiscounted'!E75/((1+$B$1)^($A101-$A$4))</f>
        <v>0</v>
      </c>
      <c r="F101" s="3">
        <f>'SOR Undiscounted'!F75/((1+$B$1)^($A101-$A$4))</f>
        <v>0</v>
      </c>
      <c r="G101" s="3">
        <f>'SOR Undiscounted'!G75/((1+$B$1)^($A101-$A$4))</f>
        <v>0</v>
      </c>
      <c r="H101" s="3">
        <f>'SOR Undiscounted'!H75/((1+$B$1)^($A101-$A$4))</f>
        <v>0</v>
      </c>
      <c r="I101" s="3">
        <f>'SOR Undiscounted'!I75/((1+$B$1)^($A101-$A$4))</f>
        <v>0</v>
      </c>
      <c r="J101" s="14"/>
      <c r="K101" s="3">
        <f>'SOR Undiscounted'!K75/((1+$B$1)^($A101-$A$4))</f>
        <v>0</v>
      </c>
      <c r="L101" s="3">
        <f>'SOR Undiscounted'!L75/((1+$B$1)^($A101-$A$4))</f>
        <v>0</v>
      </c>
      <c r="M101" s="3">
        <f>'SOR Undiscounted'!M75/((1+$B$1)^($A101-$A$4))</f>
        <v>0</v>
      </c>
      <c r="N101" s="3">
        <f>'SOR Undiscounted'!N75/((1+$B$1)^($A101-$A$4))</f>
        <v>0</v>
      </c>
      <c r="O101" s="3">
        <f>'SOR Undiscounted'!O75/((1+$B$1)^($A101-$A$4))</f>
        <v>0</v>
      </c>
      <c r="P101" s="3">
        <f>'SOR Undiscounted'!P75/((1+$B$1)^($A101-$A$4))</f>
        <v>0</v>
      </c>
      <c r="Q101" s="3">
        <f>'SOR Undiscounted'!Q75/((1+$B$1)^($A101-$A$4))</f>
        <v>0</v>
      </c>
      <c r="R101" s="3">
        <f>'SOR Undiscounted'!R75/((1+$B$1)^($A101-$A$4))</f>
        <v>0</v>
      </c>
      <c r="S101" s="14"/>
      <c r="T101" s="3">
        <f>'SOR Undiscounted'!T75/((1+$B$1)^($A101-$A$4))</f>
        <v>0</v>
      </c>
      <c r="U101" s="3">
        <f>'SOR Undiscounted'!U75/((1+$B$1)^($A101-$A$4))</f>
        <v>0</v>
      </c>
      <c r="V101" s="3">
        <f>'SOR Undiscounted'!V75/((1+$B$1)^($A101-$A$4))</f>
        <v>0</v>
      </c>
      <c r="W101" s="3">
        <f>'SOR Undiscounted'!W75/((1+$B$1)^($A101-$A$4))</f>
        <v>0</v>
      </c>
      <c r="X101" s="3">
        <f>'SOR Undiscounted'!X75/((1+$B$1)^($A101-$A$4))</f>
        <v>0</v>
      </c>
      <c r="Y101" s="3">
        <f>'SOR Undiscounted'!Y75/((1+$B$1)^($A101-$A$4))</f>
        <v>0</v>
      </c>
      <c r="Z101" s="3">
        <f>'SOR Undiscounted'!Z75/((1+$B$1)^($A101-$A$4))</f>
        <v>0</v>
      </c>
      <c r="AA101" s="3">
        <f>'SOR Undiscounted'!AA75/((1+$B$1)^($A101-$A$4))</f>
        <v>0</v>
      </c>
      <c r="AB101" s="1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4">
        <v>2038</v>
      </c>
      <c r="B102" s="3">
        <f>'SOR Undiscounted'!B76/((1+$B$1)^($A102-$A$4))</f>
        <v>0</v>
      </c>
      <c r="C102" s="3">
        <f>'SOR Undiscounted'!C76/((1+$B$1)^($A102-$A$4))</f>
        <v>0</v>
      </c>
      <c r="D102" s="3">
        <f>'SOR Undiscounted'!D76/((1+$B$1)^($A102-$A$4))</f>
        <v>0</v>
      </c>
      <c r="E102" s="3">
        <f>'SOR Undiscounted'!E76/((1+$B$1)^($A102-$A$4))</f>
        <v>0</v>
      </c>
      <c r="F102" s="3">
        <f>'SOR Undiscounted'!F76/((1+$B$1)^($A102-$A$4))</f>
        <v>0</v>
      </c>
      <c r="G102" s="3">
        <f>'SOR Undiscounted'!G76/((1+$B$1)^($A102-$A$4))</f>
        <v>0</v>
      </c>
      <c r="H102" s="3">
        <f>'SOR Undiscounted'!H76/((1+$B$1)^($A102-$A$4))</f>
        <v>0</v>
      </c>
      <c r="I102" s="3">
        <f>'SOR Undiscounted'!I76/((1+$B$1)^($A102-$A$4))</f>
        <v>0</v>
      </c>
      <c r="J102" s="14"/>
      <c r="K102" s="3">
        <f>'SOR Undiscounted'!K76/((1+$B$1)^($A102-$A$4))</f>
        <v>0</v>
      </c>
      <c r="L102" s="3">
        <f>'SOR Undiscounted'!L76/((1+$B$1)^($A102-$A$4))</f>
        <v>0</v>
      </c>
      <c r="M102" s="3">
        <f>'SOR Undiscounted'!M76/((1+$B$1)^($A102-$A$4))</f>
        <v>0</v>
      </c>
      <c r="N102" s="3">
        <f>'SOR Undiscounted'!N76/((1+$B$1)^($A102-$A$4))</f>
        <v>0</v>
      </c>
      <c r="O102" s="3">
        <f>'SOR Undiscounted'!O76/((1+$B$1)^($A102-$A$4))</f>
        <v>0</v>
      </c>
      <c r="P102" s="3">
        <f>'SOR Undiscounted'!P76/((1+$B$1)^($A102-$A$4))</f>
        <v>0</v>
      </c>
      <c r="Q102" s="3">
        <f>'SOR Undiscounted'!Q76/((1+$B$1)^($A102-$A$4))</f>
        <v>0</v>
      </c>
      <c r="R102" s="3">
        <f>'SOR Undiscounted'!R76/((1+$B$1)^($A102-$A$4))</f>
        <v>0</v>
      </c>
      <c r="S102" s="14"/>
      <c r="T102" s="3">
        <f>'SOR Undiscounted'!T76/((1+$B$1)^($A102-$A$4))</f>
        <v>0</v>
      </c>
      <c r="U102" s="3">
        <f>'SOR Undiscounted'!U76/((1+$B$1)^($A102-$A$4))</f>
        <v>0</v>
      </c>
      <c r="V102" s="3">
        <f>'SOR Undiscounted'!V76/((1+$B$1)^($A102-$A$4))</f>
        <v>0</v>
      </c>
      <c r="W102" s="3">
        <f>'SOR Undiscounted'!W76/((1+$B$1)^($A102-$A$4))</f>
        <v>0</v>
      </c>
      <c r="X102" s="3">
        <f>'SOR Undiscounted'!X76/((1+$B$1)^($A102-$A$4))</f>
        <v>0</v>
      </c>
      <c r="Y102" s="3">
        <f>'SOR Undiscounted'!Y76/((1+$B$1)^($A102-$A$4))</f>
        <v>0</v>
      </c>
      <c r="Z102" s="3">
        <f>'SOR Undiscounted'!Z76/((1+$B$1)^($A102-$A$4))</f>
        <v>0</v>
      </c>
      <c r="AA102" s="3">
        <f>'SOR Undiscounted'!AA76/((1+$B$1)^($A102-$A$4))</f>
        <v>0</v>
      </c>
      <c r="AB102" s="1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4">
        <v>2039</v>
      </c>
      <c r="B103" s="3">
        <f>'SOR Undiscounted'!B77/((1+$B$1)^($A103-$A$4))</f>
        <v>0</v>
      </c>
      <c r="C103" s="3">
        <f>'SOR Undiscounted'!C77/((1+$B$1)^($A103-$A$4))</f>
        <v>0</v>
      </c>
      <c r="D103" s="3">
        <f>'SOR Undiscounted'!D77/((1+$B$1)^($A103-$A$4))</f>
        <v>0</v>
      </c>
      <c r="E103" s="3">
        <f>'SOR Undiscounted'!E77/((1+$B$1)^($A103-$A$4))</f>
        <v>0</v>
      </c>
      <c r="F103" s="3">
        <f>'SOR Undiscounted'!F77/((1+$B$1)^($A103-$A$4))</f>
        <v>0</v>
      </c>
      <c r="G103" s="3">
        <f>'SOR Undiscounted'!G77/((1+$B$1)^($A103-$A$4))</f>
        <v>0</v>
      </c>
      <c r="H103" s="3">
        <f>'SOR Undiscounted'!H77/((1+$B$1)^($A103-$A$4))</f>
        <v>0</v>
      </c>
      <c r="I103" s="3">
        <f>'SOR Undiscounted'!I77/((1+$B$1)^($A103-$A$4))</f>
        <v>0</v>
      </c>
      <c r="J103" s="14"/>
      <c r="K103" s="3">
        <f>'SOR Undiscounted'!K77/((1+$B$1)^($A103-$A$4))</f>
        <v>0</v>
      </c>
      <c r="L103" s="3">
        <f>'SOR Undiscounted'!L77/((1+$B$1)^($A103-$A$4))</f>
        <v>0</v>
      </c>
      <c r="M103" s="3">
        <f>'SOR Undiscounted'!M77/((1+$B$1)^($A103-$A$4))</f>
        <v>0</v>
      </c>
      <c r="N103" s="3">
        <f>'SOR Undiscounted'!N77/((1+$B$1)^($A103-$A$4))</f>
        <v>0</v>
      </c>
      <c r="O103" s="3">
        <f>'SOR Undiscounted'!O77/((1+$B$1)^($A103-$A$4))</f>
        <v>0</v>
      </c>
      <c r="P103" s="3">
        <f>'SOR Undiscounted'!P77/((1+$B$1)^($A103-$A$4))</f>
        <v>0</v>
      </c>
      <c r="Q103" s="3">
        <f>'SOR Undiscounted'!Q77/((1+$B$1)^($A103-$A$4))</f>
        <v>0</v>
      </c>
      <c r="R103" s="3">
        <f>'SOR Undiscounted'!R77/((1+$B$1)^($A103-$A$4))</f>
        <v>0</v>
      </c>
      <c r="S103" s="14"/>
      <c r="T103" s="3">
        <f>'SOR Undiscounted'!T77/((1+$B$1)^($A103-$A$4))</f>
        <v>0</v>
      </c>
      <c r="U103" s="3">
        <f>'SOR Undiscounted'!U77/((1+$B$1)^($A103-$A$4))</f>
        <v>0</v>
      </c>
      <c r="V103" s="3">
        <f>'SOR Undiscounted'!V77/((1+$B$1)^($A103-$A$4))</f>
        <v>0</v>
      </c>
      <c r="W103" s="3">
        <f>'SOR Undiscounted'!W77/((1+$B$1)^($A103-$A$4))</f>
        <v>0</v>
      </c>
      <c r="X103" s="3">
        <f>'SOR Undiscounted'!X77/((1+$B$1)^($A103-$A$4))</f>
        <v>0</v>
      </c>
      <c r="Y103" s="3">
        <f>'SOR Undiscounted'!Y77/((1+$B$1)^($A103-$A$4))</f>
        <v>0</v>
      </c>
      <c r="Z103" s="3">
        <f>'SOR Undiscounted'!Z77/((1+$B$1)^($A103-$A$4))</f>
        <v>0</v>
      </c>
      <c r="AA103" s="3">
        <f>'SOR Undiscounted'!AA77/((1+$B$1)^($A103-$A$4))</f>
        <v>0</v>
      </c>
      <c r="AB103" s="1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4">
        <v>2040</v>
      </c>
      <c r="B104" s="3">
        <f>'SOR Undiscounted'!B78/((1+$B$1)^($A104-$A$4))</f>
        <v>0</v>
      </c>
      <c r="C104" s="3">
        <f>'SOR Undiscounted'!C78/((1+$B$1)^($A104-$A$4))</f>
        <v>0</v>
      </c>
      <c r="D104" s="3">
        <f>'SOR Undiscounted'!D78/((1+$B$1)^($A104-$A$4))</f>
        <v>0</v>
      </c>
      <c r="E104" s="3">
        <f>'SOR Undiscounted'!E78/((1+$B$1)^($A104-$A$4))</f>
        <v>0</v>
      </c>
      <c r="F104" s="3">
        <f>'SOR Undiscounted'!F78/((1+$B$1)^($A104-$A$4))</f>
        <v>0</v>
      </c>
      <c r="G104" s="3">
        <f>'SOR Undiscounted'!G78/((1+$B$1)^($A104-$A$4))</f>
        <v>0</v>
      </c>
      <c r="H104" s="3">
        <f>'SOR Undiscounted'!H78/((1+$B$1)^($A104-$A$4))</f>
        <v>0</v>
      </c>
      <c r="I104" s="3">
        <f>'SOR Undiscounted'!I78/((1+$B$1)^($A104-$A$4))</f>
        <v>0</v>
      </c>
      <c r="J104" s="14"/>
      <c r="K104" s="3">
        <f>'SOR Undiscounted'!K78/((1+$B$1)^($A104-$A$4))</f>
        <v>0</v>
      </c>
      <c r="L104" s="3">
        <f>'SOR Undiscounted'!L78/((1+$B$1)^($A104-$A$4))</f>
        <v>0</v>
      </c>
      <c r="M104" s="3">
        <f>'SOR Undiscounted'!M78/((1+$B$1)^($A104-$A$4))</f>
        <v>0</v>
      </c>
      <c r="N104" s="3">
        <f>'SOR Undiscounted'!N78/((1+$B$1)^($A104-$A$4))</f>
        <v>0</v>
      </c>
      <c r="O104" s="3">
        <f>'SOR Undiscounted'!O78/((1+$B$1)^($A104-$A$4))</f>
        <v>0</v>
      </c>
      <c r="P104" s="3">
        <f>'SOR Undiscounted'!P78/((1+$B$1)^($A104-$A$4))</f>
        <v>0</v>
      </c>
      <c r="Q104" s="3">
        <f>'SOR Undiscounted'!Q78/((1+$B$1)^($A104-$A$4))</f>
        <v>0</v>
      </c>
      <c r="R104" s="3">
        <f>'SOR Undiscounted'!R78/((1+$B$1)^($A104-$A$4))</f>
        <v>0</v>
      </c>
      <c r="S104" s="14"/>
      <c r="T104" s="3">
        <f>'SOR Undiscounted'!T78/((1+$B$1)^($A104-$A$4))</f>
        <v>0</v>
      </c>
      <c r="U104" s="3">
        <f>'SOR Undiscounted'!U78/((1+$B$1)^($A104-$A$4))</f>
        <v>0</v>
      </c>
      <c r="V104" s="3">
        <f>'SOR Undiscounted'!V78/((1+$B$1)^($A104-$A$4))</f>
        <v>0</v>
      </c>
      <c r="W104" s="3">
        <f>'SOR Undiscounted'!W78/((1+$B$1)^($A104-$A$4))</f>
        <v>0</v>
      </c>
      <c r="X104" s="3">
        <f>'SOR Undiscounted'!X78/((1+$B$1)^($A104-$A$4))</f>
        <v>0</v>
      </c>
      <c r="Y104" s="3">
        <f>'SOR Undiscounted'!Y78/((1+$B$1)^($A104-$A$4))</f>
        <v>0</v>
      </c>
      <c r="Z104" s="3">
        <f>'SOR Undiscounted'!Z78/((1+$B$1)^($A104-$A$4))</f>
        <v>0</v>
      </c>
      <c r="AA104" s="3">
        <f>'SOR Undiscounted'!AA78/((1+$B$1)^($A104-$A$4))</f>
        <v>0</v>
      </c>
      <c r="AB104" s="14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12">SUM(C84:C104)</f>
        <v>0</v>
      </c>
      <c r="D105" s="13">
        <f t="shared" si="12"/>
        <v>0</v>
      </c>
      <c r="E105" s="13">
        <f t="shared" si="12"/>
        <v>0</v>
      </c>
      <c r="F105" s="13">
        <f t="shared" si="12"/>
        <v>0</v>
      </c>
      <c r="G105" s="13">
        <f t="shared" si="12"/>
        <v>0</v>
      </c>
      <c r="H105" s="13">
        <f t="shared" si="12"/>
        <v>0</v>
      </c>
      <c r="I105" s="13">
        <f t="shared" ref="I105" si="13">SUM(I84:I104)</f>
        <v>0</v>
      </c>
      <c r="J105" s="14"/>
      <c r="K105" s="13">
        <f t="shared" ref="K105:Q105" si="14">SUM(K84:K104)</f>
        <v>0</v>
      </c>
      <c r="L105" s="13">
        <f t="shared" si="14"/>
        <v>0</v>
      </c>
      <c r="M105" s="13">
        <f t="shared" si="14"/>
        <v>0</v>
      </c>
      <c r="N105" s="13">
        <f t="shared" si="14"/>
        <v>0</v>
      </c>
      <c r="O105" s="13">
        <f t="shared" si="14"/>
        <v>0</v>
      </c>
      <c r="P105" s="13">
        <f t="shared" si="14"/>
        <v>0</v>
      </c>
      <c r="Q105" s="13">
        <f t="shared" si="14"/>
        <v>0</v>
      </c>
      <c r="R105" s="13">
        <f t="shared" ref="R105" si="15">SUM(R84:R104)</f>
        <v>0</v>
      </c>
      <c r="S105" s="14"/>
      <c r="T105" s="13">
        <f t="shared" ref="T105:Z105" si="16">SUM(T84:T104)</f>
        <v>0</v>
      </c>
      <c r="U105" s="13">
        <f t="shared" si="16"/>
        <v>0</v>
      </c>
      <c r="V105" s="13">
        <f t="shared" si="16"/>
        <v>0</v>
      </c>
      <c r="W105" s="13">
        <f t="shared" si="16"/>
        <v>0</v>
      </c>
      <c r="X105" s="13">
        <f t="shared" si="16"/>
        <v>0</v>
      </c>
      <c r="Y105" s="13">
        <f t="shared" si="16"/>
        <v>0</v>
      </c>
      <c r="Z105" s="13">
        <f t="shared" si="16"/>
        <v>0</v>
      </c>
      <c r="AA105" s="13">
        <f t="shared" ref="AA105" si="17">SUM(AA84:AA104)</f>
        <v>0</v>
      </c>
      <c r="AB105" s="14"/>
    </row>
    <row r="106" spans="1:57" x14ac:dyDescent="0.25">
      <c r="AP106" s="18"/>
      <c r="BD106" s="18"/>
    </row>
    <row r="108" spans="1:57" x14ac:dyDescent="0.25">
      <c r="A108" s="6" t="s">
        <v>70</v>
      </c>
    </row>
    <row r="109" spans="1:57" x14ac:dyDescent="0.25">
      <c r="A109" s="6"/>
      <c r="B109" s="5" t="s">
        <v>57</v>
      </c>
      <c r="C109" s="5"/>
      <c r="D109" s="5"/>
      <c r="E109" s="5"/>
      <c r="F109" s="5"/>
      <c r="G109" s="5"/>
      <c r="H109" s="5"/>
      <c r="I109" s="5"/>
      <c r="K109" s="5" t="s">
        <v>58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4" t="s">
        <v>0</v>
      </c>
      <c r="B110" s="34" t="s">
        <v>4</v>
      </c>
      <c r="C110" s="34" t="s">
        <v>5</v>
      </c>
      <c r="D110" s="34" t="s">
        <v>6</v>
      </c>
      <c r="E110" s="34" t="s">
        <v>7</v>
      </c>
      <c r="F110" s="34" t="s">
        <v>8</v>
      </c>
      <c r="G110" s="34" t="s">
        <v>9</v>
      </c>
      <c r="H110" s="34" t="s">
        <v>10</v>
      </c>
      <c r="I110" s="34" t="s">
        <v>14</v>
      </c>
      <c r="K110" s="34" t="s">
        <v>4</v>
      </c>
      <c r="L110" s="34" t="s">
        <v>5</v>
      </c>
      <c r="M110" s="34" t="s">
        <v>6</v>
      </c>
      <c r="N110" s="34" t="s">
        <v>7</v>
      </c>
      <c r="O110" s="34" t="s">
        <v>8</v>
      </c>
      <c r="P110" s="34" t="s">
        <v>9</v>
      </c>
      <c r="Q110" s="34" t="s">
        <v>10</v>
      </c>
      <c r="R110" s="34" t="s">
        <v>14</v>
      </c>
      <c r="T110" s="34" t="s">
        <v>4</v>
      </c>
      <c r="U110" s="34" t="s">
        <v>5</v>
      </c>
      <c r="V110" s="34" t="s">
        <v>6</v>
      </c>
      <c r="W110" s="34" t="s">
        <v>7</v>
      </c>
      <c r="X110" s="34" t="s">
        <v>8</v>
      </c>
      <c r="Y110" s="34" t="s">
        <v>9</v>
      </c>
      <c r="Z110" s="34" t="s">
        <v>10</v>
      </c>
      <c r="AA110" s="34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4">
        <v>2020</v>
      </c>
      <c r="B111" s="3">
        <f>'SOR Undiscounted'!B85/((1+$B$1)^($A111-$A$4))</f>
        <v>0</v>
      </c>
      <c r="C111" s="3">
        <f>'SOR Undiscounted'!C85/((1+$B$1)^($A111-$A$4))</f>
        <v>0</v>
      </c>
      <c r="D111" s="3">
        <f>'SOR Undiscounted'!D85/((1+$B$1)^($A111-$A$4))</f>
        <v>0</v>
      </c>
      <c r="E111" s="3">
        <f>'SOR Undiscounted'!E85/((1+$B$1)^($A111-$A$4))</f>
        <v>0</v>
      </c>
      <c r="F111" s="3">
        <f>'SOR Undiscounted'!F85/((1+$B$1)^($A111-$A$4))</f>
        <v>0</v>
      </c>
      <c r="G111" s="3">
        <f>'SOR Undiscounted'!G85/((1+$B$1)^($A111-$A$4))</f>
        <v>0</v>
      </c>
      <c r="H111" s="3">
        <f>'SOR Undiscounted'!H85/((1+$B$1)^($A111-$A$4))</f>
        <v>0</v>
      </c>
      <c r="I111" s="3">
        <f>'SOR Undiscounted'!I85/((1+$B$1)^($A111-$A$4))</f>
        <v>0</v>
      </c>
      <c r="J111" s="14"/>
      <c r="K111" s="3">
        <f>'SOR Undiscounted'!K85/((1+$B$1)^($A111-$A$4))</f>
        <v>0</v>
      </c>
      <c r="L111" s="3">
        <f>'SOR Undiscounted'!L85/((1+$B$1)^($A111-$A$4))</f>
        <v>0</v>
      </c>
      <c r="M111" s="3">
        <f>'SOR Undiscounted'!M85/((1+$B$1)^($A111-$A$4))</f>
        <v>0</v>
      </c>
      <c r="N111" s="3">
        <f>'SOR Undiscounted'!N85/((1+$B$1)^($A111-$A$4))</f>
        <v>0</v>
      </c>
      <c r="O111" s="3">
        <f>'SOR Undiscounted'!O85/((1+$B$1)^($A111-$A$4))</f>
        <v>0</v>
      </c>
      <c r="P111" s="3">
        <f>'SOR Undiscounted'!P85/((1+$B$1)^($A111-$A$4))</f>
        <v>0</v>
      </c>
      <c r="Q111" s="3">
        <f>'SOR Undiscounted'!Q85/((1+$B$1)^($A111-$A$4))</f>
        <v>0</v>
      </c>
      <c r="R111" s="3">
        <f>'SOR Undiscounted'!R85/((1+$B$1)^($A111-$A$4))</f>
        <v>0</v>
      </c>
      <c r="S111" s="14"/>
      <c r="T111" s="3">
        <f>'SOR Undiscounted'!T85/((1+$B$1)^($A111-$A$4))</f>
        <v>0</v>
      </c>
      <c r="U111" s="3">
        <f>'SOR Undiscounted'!U85/((1+$B$1)^($A111-$A$4))</f>
        <v>0</v>
      </c>
      <c r="V111" s="3">
        <f>'SOR Undiscounted'!V85/((1+$B$1)^($A111-$A$4))</f>
        <v>0</v>
      </c>
      <c r="W111" s="3">
        <f>'SOR Undiscounted'!W85/((1+$B$1)^($A111-$A$4))</f>
        <v>0</v>
      </c>
      <c r="X111" s="3">
        <f>'SOR Undiscounted'!X85/((1+$B$1)^($A111-$A$4))</f>
        <v>0</v>
      </c>
      <c r="Y111" s="3">
        <f>'SOR Undiscounted'!Y85/((1+$B$1)^($A111-$A$4))</f>
        <v>0</v>
      </c>
      <c r="Z111" s="3">
        <f>'SOR Undiscounted'!Z85/((1+$B$1)^($A111-$A$4))</f>
        <v>0</v>
      </c>
      <c r="AA111" s="3">
        <f>'SOR Undiscounted'!AA85/((1+$B$1)^($A111-$A$4))</f>
        <v>0</v>
      </c>
      <c r="AB111" s="14"/>
    </row>
    <row r="112" spans="1:57" s="16" customFormat="1" x14ac:dyDescent="0.25">
      <c r="A112" s="34">
        <v>2021</v>
      </c>
      <c r="B112" s="3">
        <f>'SOR Undiscounted'!B86/((1+$B$1)^($A112-$A$4))</f>
        <v>0</v>
      </c>
      <c r="C112" s="3">
        <f>'SOR Undiscounted'!C86/((1+$B$1)^($A112-$A$4))</f>
        <v>0</v>
      </c>
      <c r="D112" s="3">
        <f>'SOR Undiscounted'!D86/((1+$B$1)^($A112-$A$4))</f>
        <v>0</v>
      </c>
      <c r="E112" s="3">
        <f>'SOR Undiscounted'!E86/((1+$B$1)^($A112-$A$4))</f>
        <v>0</v>
      </c>
      <c r="F112" s="3">
        <f>'SOR Undiscounted'!F86/((1+$B$1)^($A112-$A$4))</f>
        <v>0</v>
      </c>
      <c r="G112" s="3">
        <f>'SOR Undiscounted'!G86/((1+$B$1)^($A112-$A$4))</f>
        <v>0</v>
      </c>
      <c r="H112" s="3">
        <f>'SOR Undiscounted'!H86/((1+$B$1)^($A112-$A$4))</f>
        <v>0</v>
      </c>
      <c r="I112" s="3">
        <f>'SOR Undiscounted'!I86/((1+$B$1)^($A112-$A$4))</f>
        <v>0</v>
      </c>
      <c r="J112" s="14"/>
      <c r="K112" s="3">
        <f>'SOR Undiscounted'!K86/((1+$B$1)^($A112-$A$4))</f>
        <v>0</v>
      </c>
      <c r="L112" s="3">
        <f>'SOR Undiscounted'!L86/((1+$B$1)^($A112-$A$4))</f>
        <v>0</v>
      </c>
      <c r="M112" s="3">
        <f>'SOR Undiscounted'!M86/((1+$B$1)^($A112-$A$4))</f>
        <v>0</v>
      </c>
      <c r="N112" s="3">
        <f>'SOR Undiscounted'!N86/((1+$B$1)^($A112-$A$4))</f>
        <v>0</v>
      </c>
      <c r="O112" s="3">
        <f>'SOR Undiscounted'!O86/((1+$B$1)^($A112-$A$4))</f>
        <v>0</v>
      </c>
      <c r="P112" s="3">
        <f>'SOR Undiscounted'!P86/((1+$B$1)^($A112-$A$4))</f>
        <v>0</v>
      </c>
      <c r="Q112" s="3">
        <f>'SOR Undiscounted'!Q86/((1+$B$1)^($A112-$A$4))</f>
        <v>0</v>
      </c>
      <c r="R112" s="3">
        <f>'SOR Undiscounted'!R86/((1+$B$1)^($A112-$A$4))</f>
        <v>0</v>
      </c>
      <c r="S112" s="14"/>
      <c r="T112" s="3">
        <f>'SOR Undiscounted'!T86/((1+$B$1)^($A112-$A$4))</f>
        <v>0</v>
      </c>
      <c r="U112" s="3">
        <f>'SOR Undiscounted'!U86/((1+$B$1)^($A112-$A$4))</f>
        <v>0</v>
      </c>
      <c r="V112" s="3">
        <f>'SOR Undiscounted'!V86/((1+$B$1)^($A112-$A$4))</f>
        <v>0</v>
      </c>
      <c r="W112" s="3">
        <f>'SOR Undiscounted'!W86/((1+$B$1)^($A112-$A$4))</f>
        <v>0</v>
      </c>
      <c r="X112" s="3">
        <f>'SOR Undiscounted'!X86/((1+$B$1)^($A112-$A$4))</f>
        <v>0</v>
      </c>
      <c r="Y112" s="3">
        <f>'SOR Undiscounted'!Y86/((1+$B$1)^($A112-$A$4))</f>
        <v>0</v>
      </c>
      <c r="Z112" s="3">
        <f>'SOR Undiscounted'!Z86/((1+$B$1)^($A112-$A$4))</f>
        <v>0</v>
      </c>
      <c r="AA112" s="3">
        <f>'SOR Undiscounted'!AA86/((1+$B$1)^($A112-$A$4))</f>
        <v>0</v>
      </c>
      <c r="AB112" s="14"/>
    </row>
    <row r="113" spans="1:28" s="16" customFormat="1" x14ac:dyDescent="0.25">
      <c r="A113" s="34">
        <v>2022</v>
      </c>
      <c r="B113" s="3">
        <f>'SOR Undiscounted'!B87/((1+$B$1)^($A113-$A$4))</f>
        <v>0</v>
      </c>
      <c r="C113" s="3">
        <f>'SOR Undiscounted'!C87/((1+$B$1)^($A113-$A$4))</f>
        <v>0</v>
      </c>
      <c r="D113" s="3">
        <f>'SOR Undiscounted'!D87/((1+$B$1)^($A113-$A$4))</f>
        <v>0</v>
      </c>
      <c r="E113" s="3">
        <f>'SOR Undiscounted'!E87/((1+$B$1)^($A113-$A$4))</f>
        <v>0</v>
      </c>
      <c r="F113" s="3">
        <f>'SOR Undiscounted'!F87/((1+$B$1)^($A113-$A$4))</f>
        <v>0</v>
      </c>
      <c r="G113" s="3">
        <f>'SOR Undiscounted'!G87/((1+$B$1)^($A113-$A$4))</f>
        <v>0</v>
      </c>
      <c r="H113" s="3">
        <f>'SOR Undiscounted'!H87/((1+$B$1)^($A113-$A$4))</f>
        <v>0</v>
      </c>
      <c r="I113" s="3">
        <f>'SOR Undiscounted'!I87/((1+$B$1)^($A113-$A$4))</f>
        <v>0</v>
      </c>
      <c r="J113" s="14"/>
      <c r="K113" s="3">
        <f>'SOR Undiscounted'!K87/((1+$B$1)^($A113-$A$4))</f>
        <v>0</v>
      </c>
      <c r="L113" s="3">
        <f>'SOR Undiscounted'!L87/((1+$B$1)^($A113-$A$4))</f>
        <v>0</v>
      </c>
      <c r="M113" s="3">
        <f>'SOR Undiscounted'!M87/((1+$B$1)^($A113-$A$4))</f>
        <v>0</v>
      </c>
      <c r="N113" s="3">
        <f>'SOR Undiscounted'!N87/((1+$B$1)^($A113-$A$4))</f>
        <v>0</v>
      </c>
      <c r="O113" s="3">
        <f>'SOR Undiscounted'!O87/((1+$B$1)^($A113-$A$4))</f>
        <v>0</v>
      </c>
      <c r="P113" s="3">
        <f>'SOR Undiscounted'!P87/((1+$B$1)^($A113-$A$4))</f>
        <v>0</v>
      </c>
      <c r="Q113" s="3">
        <f>'SOR Undiscounted'!Q87/((1+$B$1)^($A113-$A$4))</f>
        <v>0</v>
      </c>
      <c r="R113" s="3">
        <f>'SOR Undiscounted'!R87/((1+$B$1)^($A113-$A$4))</f>
        <v>0</v>
      </c>
      <c r="S113" s="14"/>
      <c r="T113" s="3">
        <f>'SOR Undiscounted'!T87/((1+$B$1)^($A113-$A$4))</f>
        <v>0</v>
      </c>
      <c r="U113" s="3">
        <f>'SOR Undiscounted'!U87/((1+$B$1)^($A113-$A$4))</f>
        <v>0</v>
      </c>
      <c r="V113" s="3">
        <f>'SOR Undiscounted'!V87/((1+$B$1)^($A113-$A$4))</f>
        <v>0</v>
      </c>
      <c r="W113" s="3">
        <f>'SOR Undiscounted'!W87/((1+$B$1)^($A113-$A$4))</f>
        <v>0</v>
      </c>
      <c r="X113" s="3">
        <f>'SOR Undiscounted'!X87/((1+$B$1)^($A113-$A$4))</f>
        <v>0</v>
      </c>
      <c r="Y113" s="3">
        <f>'SOR Undiscounted'!Y87/((1+$B$1)^($A113-$A$4))</f>
        <v>0</v>
      </c>
      <c r="Z113" s="3">
        <f>'SOR Undiscounted'!Z87/((1+$B$1)^($A113-$A$4))</f>
        <v>0</v>
      </c>
      <c r="AA113" s="3">
        <f>'SOR Undiscounted'!AA87/((1+$B$1)^($A113-$A$4))</f>
        <v>0</v>
      </c>
      <c r="AB113" s="14"/>
    </row>
    <row r="114" spans="1:28" s="16" customFormat="1" x14ac:dyDescent="0.25">
      <c r="A114" s="34">
        <v>2023</v>
      </c>
      <c r="B114" s="3">
        <f>'SOR Undiscounted'!B88/((1+$B$1)^($A114-$A$4))</f>
        <v>0</v>
      </c>
      <c r="C114" s="3">
        <f>'SOR Undiscounted'!C88/((1+$B$1)^($A114-$A$4))</f>
        <v>0</v>
      </c>
      <c r="D114" s="3">
        <f>'SOR Undiscounted'!D88/((1+$B$1)^($A114-$A$4))</f>
        <v>0</v>
      </c>
      <c r="E114" s="3">
        <f>'SOR Undiscounted'!E88/((1+$B$1)^($A114-$A$4))</f>
        <v>0</v>
      </c>
      <c r="F114" s="3">
        <f>'SOR Undiscounted'!F88/((1+$B$1)^($A114-$A$4))</f>
        <v>0</v>
      </c>
      <c r="G114" s="3">
        <f>'SOR Undiscounted'!G88/((1+$B$1)^($A114-$A$4))</f>
        <v>0</v>
      </c>
      <c r="H114" s="3">
        <f>'SOR Undiscounted'!H88/((1+$B$1)^($A114-$A$4))</f>
        <v>0</v>
      </c>
      <c r="I114" s="3">
        <f>'SOR Undiscounted'!I88/((1+$B$1)^($A114-$A$4))</f>
        <v>0</v>
      </c>
      <c r="J114" s="14"/>
      <c r="K114" s="3">
        <f>'SOR Undiscounted'!K88/((1+$B$1)^($A114-$A$4))</f>
        <v>0</v>
      </c>
      <c r="L114" s="3">
        <f>'SOR Undiscounted'!L88/((1+$B$1)^($A114-$A$4))</f>
        <v>0</v>
      </c>
      <c r="M114" s="3">
        <f>'SOR Undiscounted'!M88/((1+$B$1)^($A114-$A$4))</f>
        <v>0</v>
      </c>
      <c r="N114" s="3">
        <f>'SOR Undiscounted'!N88/((1+$B$1)^($A114-$A$4))</f>
        <v>0</v>
      </c>
      <c r="O114" s="3">
        <f>'SOR Undiscounted'!O88/((1+$B$1)^($A114-$A$4))</f>
        <v>0</v>
      </c>
      <c r="P114" s="3">
        <f>'SOR Undiscounted'!P88/((1+$B$1)^($A114-$A$4))</f>
        <v>0</v>
      </c>
      <c r="Q114" s="3">
        <f>'SOR Undiscounted'!Q88/((1+$B$1)^($A114-$A$4))</f>
        <v>0</v>
      </c>
      <c r="R114" s="3">
        <f>'SOR Undiscounted'!R88/((1+$B$1)^($A114-$A$4))</f>
        <v>0</v>
      </c>
      <c r="S114" s="14"/>
      <c r="T114" s="3">
        <f>'SOR Undiscounted'!T88/((1+$B$1)^($A114-$A$4))</f>
        <v>0</v>
      </c>
      <c r="U114" s="3">
        <f>'SOR Undiscounted'!U88/((1+$B$1)^($A114-$A$4))</f>
        <v>0</v>
      </c>
      <c r="V114" s="3">
        <f>'SOR Undiscounted'!V88/((1+$B$1)^($A114-$A$4))</f>
        <v>0</v>
      </c>
      <c r="W114" s="3">
        <f>'SOR Undiscounted'!W88/((1+$B$1)^($A114-$A$4))</f>
        <v>0</v>
      </c>
      <c r="X114" s="3">
        <f>'SOR Undiscounted'!X88/((1+$B$1)^($A114-$A$4))</f>
        <v>0</v>
      </c>
      <c r="Y114" s="3">
        <f>'SOR Undiscounted'!Y88/((1+$B$1)^($A114-$A$4))</f>
        <v>0</v>
      </c>
      <c r="Z114" s="3">
        <f>'SOR Undiscounted'!Z88/((1+$B$1)^($A114-$A$4))</f>
        <v>0</v>
      </c>
      <c r="AA114" s="3">
        <f>'SOR Undiscounted'!AA88/((1+$B$1)^($A114-$A$4))</f>
        <v>0</v>
      </c>
      <c r="AB114" s="14"/>
    </row>
    <row r="115" spans="1:28" s="16" customFormat="1" x14ac:dyDescent="0.25">
      <c r="A115" s="34">
        <v>2024</v>
      </c>
      <c r="B115" s="3">
        <f>'SOR Undiscounted'!B89/((1+$B$1)^($A115-$A$4))</f>
        <v>0</v>
      </c>
      <c r="C115" s="3">
        <f>'SOR Undiscounted'!C89/((1+$B$1)^($A115-$A$4))</f>
        <v>0</v>
      </c>
      <c r="D115" s="3">
        <f>'SOR Undiscounted'!D89/((1+$B$1)^($A115-$A$4))</f>
        <v>0</v>
      </c>
      <c r="E115" s="3">
        <f>'SOR Undiscounted'!E89/((1+$B$1)^($A115-$A$4))</f>
        <v>0</v>
      </c>
      <c r="F115" s="3">
        <f>'SOR Undiscounted'!F89/((1+$B$1)^($A115-$A$4))</f>
        <v>0</v>
      </c>
      <c r="G115" s="3">
        <f>'SOR Undiscounted'!G89/((1+$B$1)^($A115-$A$4))</f>
        <v>0</v>
      </c>
      <c r="H115" s="3">
        <f>'SOR Undiscounted'!H89/((1+$B$1)^($A115-$A$4))</f>
        <v>0</v>
      </c>
      <c r="I115" s="3">
        <f>'SOR Undiscounted'!I89/((1+$B$1)^($A115-$A$4))</f>
        <v>0</v>
      </c>
      <c r="J115" s="14"/>
      <c r="K115" s="3">
        <f>'SOR Undiscounted'!K89/((1+$B$1)^($A115-$A$4))</f>
        <v>0</v>
      </c>
      <c r="L115" s="3">
        <f>'SOR Undiscounted'!L89/((1+$B$1)^($A115-$A$4))</f>
        <v>0</v>
      </c>
      <c r="M115" s="3">
        <f>'SOR Undiscounted'!M89/((1+$B$1)^($A115-$A$4))</f>
        <v>0</v>
      </c>
      <c r="N115" s="3">
        <f>'SOR Undiscounted'!N89/((1+$B$1)^($A115-$A$4))</f>
        <v>0</v>
      </c>
      <c r="O115" s="3">
        <f>'SOR Undiscounted'!O89/((1+$B$1)^($A115-$A$4))</f>
        <v>0</v>
      </c>
      <c r="P115" s="3">
        <f>'SOR Undiscounted'!P89/((1+$B$1)^($A115-$A$4))</f>
        <v>0</v>
      </c>
      <c r="Q115" s="3">
        <f>'SOR Undiscounted'!Q89/((1+$B$1)^($A115-$A$4))</f>
        <v>0</v>
      </c>
      <c r="R115" s="3">
        <f>'SOR Undiscounted'!R89/((1+$B$1)^($A115-$A$4))</f>
        <v>0</v>
      </c>
      <c r="S115" s="14"/>
      <c r="T115" s="3">
        <f>'SOR Undiscounted'!T89/((1+$B$1)^($A115-$A$4))</f>
        <v>0</v>
      </c>
      <c r="U115" s="3">
        <f>'SOR Undiscounted'!U89/((1+$B$1)^($A115-$A$4))</f>
        <v>0</v>
      </c>
      <c r="V115" s="3">
        <f>'SOR Undiscounted'!V89/((1+$B$1)^($A115-$A$4))</f>
        <v>0</v>
      </c>
      <c r="W115" s="3">
        <f>'SOR Undiscounted'!W89/((1+$B$1)^($A115-$A$4))</f>
        <v>0</v>
      </c>
      <c r="X115" s="3">
        <f>'SOR Undiscounted'!X89/((1+$B$1)^($A115-$A$4))</f>
        <v>0</v>
      </c>
      <c r="Y115" s="3">
        <f>'SOR Undiscounted'!Y89/((1+$B$1)^($A115-$A$4))</f>
        <v>0</v>
      </c>
      <c r="Z115" s="3">
        <f>'SOR Undiscounted'!Z89/((1+$B$1)^($A115-$A$4))</f>
        <v>0</v>
      </c>
      <c r="AA115" s="3">
        <f>'SOR Undiscounted'!AA89/((1+$B$1)^($A115-$A$4))</f>
        <v>0</v>
      </c>
      <c r="AB115" s="14"/>
    </row>
    <row r="116" spans="1:28" s="16" customFormat="1" x14ac:dyDescent="0.25">
      <c r="A116" s="34">
        <v>2025</v>
      </c>
      <c r="B116" s="3">
        <f>'SOR Undiscounted'!B90/((1+$B$1)^($A116-$A$4))</f>
        <v>0</v>
      </c>
      <c r="C116" s="3">
        <f>'SOR Undiscounted'!C90/((1+$B$1)^($A116-$A$4))</f>
        <v>0</v>
      </c>
      <c r="D116" s="3">
        <f>'SOR Undiscounted'!D90/((1+$B$1)^($A116-$A$4))</f>
        <v>0</v>
      </c>
      <c r="E116" s="3">
        <f>'SOR Undiscounted'!E90/((1+$B$1)^($A116-$A$4))</f>
        <v>0</v>
      </c>
      <c r="F116" s="3">
        <f>'SOR Undiscounted'!F90/((1+$B$1)^($A116-$A$4))</f>
        <v>0</v>
      </c>
      <c r="G116" s="3">
        <f>'SOR Undiscounted'!G90/((1+$B$1)^($A116-$A$4))</f>
        <v>0</v>
      </c>
      <c r="H116" s="3">
        <f>'SOR Undiscounted'!H90/((1+$B$1)^($A116-$A$4))</f>
        <v>0</v>
      </c>
      <c r="I116" s="3">
        <f>'SOR Undiscounted'!I90/((1+$B$1)^($A116-$A$4))</f>
        <v>0</v>
      </c>
      <c r="J116" s="14"/>
      <c r="K116" s="3">
        <f>'SOR Undiscounted'!K90/((1+$B$1)^($A116-$A$4))</f>
        <v>0</v>
      </c>
      <c r="L116" s="3">
        <f>'SOR Undiscounted'!L90/((1+$B$1)^($A116-$A$4))</f>
        <v>0</v>
      </c>
      <c r="M116" s="3">
        <f>'SOR Undiscounted'!M90/((1+$B$1)^($A116-$A$4))</f>
        <v>0</v>
      </c>
      <c r="N116" s="3">
        <f>'SOR Undiscounted'!N90/((1+$B$1)^($A116-$A$4))</f>
        <v>0</v>
      </c>
      <c r="O116" s="3">
        <f>'SOR Undiscounted'!O90/((1+$B$1)^($A116-$A$4))</f>
        <v>0</v>
      </c>
      <c r="P116" s="3">
        <f>'SOR Undiscounted'!P90/((1+$B$1)^($A116-$A$4))</f>
        <v>0</v>
      </c>
      <c r="Q116" s="3">
        <f>'SOR Undiscounted'!Q90/((1+$B$1)^($A116-$A$4))</f>
        <v>0</v>
      </c>
      <c r="R116" s="3">
        <f>'SOR Undiscounted'!R90/((1+$B$1)^($A116-$A$4))</f>
        <v>0</v>
      </c>
      <c r="S116" s="14"/>
      <c r="T116" s="3">
        <f>'SOR Undiscounted'!T90/((1+$B$1)^($A116-$A$4))</f>
        <v>0</v>
      </c>
      <c r="U116" s="3">
        <f>'SOR Undiscounted'!U90/((1+$B$1)^($A116-$A$4))</f>
        <v>0</v>
      </c>
      <c r="V116" s="3">
        <f>'SOR Undiscounted'!V90/((1+$B$1)^($A116-$A$4))</f>
        <v>0</v>
      </c>
      <c r="W116" s="3">
        <f>'SOR Undiscounted'!W90/((1+$B$1)^($A116-$A$4))</f>
        <v>0</v>
      </c>
      <c r="X116" s="3">
        <f>'SOR Undiscounted'!X90/((1+$B$1)^($A116-$A$4))</f>
        <v>0</v>
      </c>
      <c r="Y116" s="3">
        <f>'SOR Undiscounted'!Y90/((1+$B$1)^($A116-$A$4))</f>
        <v>0</v>
      </c>
      <c r="Z116" s="3">
        <f>'SOR Undiscounted'!Z90/((1+$B$1)^($A116-$A$4))</f>
        <v>0</v>
      </c>
      <c r="AA116" s="3">
        <f>'SOR Undiscounted'!AA90/((1+$B$1)^($A116-$A$4))</f>
        <v>0</v>
      </c>
      <c r="AB116" s="14"/>
    </row>
    <row r="117" spans="1:28" s="16" customFormat="1" x14ac:dyDescent="0.25">
      <c r="A117" s="34">
        <v>2026</v>
      </c>
      <c r="B117" s="3">
        <f>'SOR Undiscounted'!B91/((1+$B$1)^($A117-$A$4))</f>
        <v>0</v>
      </c>
      <c r="C117" s="3">
        <f>'SOR Undiscounted'!C91/((1+$B$1)^($A117-$A$4))</f>
        <v>0</v>
      </c>
      <c r="D117" s="3">
        <f>'SOR Undiscounted'!D91/((1+$B$1)^($A117-$A$4))</f>
        <v>0</v>
      </c>
      <c r="E117" s="3">
        <f>'SOR Undiscounted'!E91/((1+$B$1)^($A117-$A$4))</f>
        <v>0</v>
      </c>
      <c r="F117" s="3">
        <f>'SOR Undiscounted'!F91/((1+$B$1)^($A117-$A$4))</f>
        <v>0</v>
      </c>
      <c r="G117" s="3">
        <f>'SOR Undiscounted'!G91/((1+$B$1)^($A117-$A$4))</f>
        <v>0</v>
      </c>
      <c r="H117" s="3">
        <f>'SOR Undiscounted'!H91/((1+$B$1)^($A117-$A$4))</f>
        <v>0</v>
      </c>
      <c r="I117" s="3">
        <f>'SOR Undiscounted'!I91/((1+$B$1)^($A117-$A$4))</f>
        <v>0</v>
      </c>
      <c r="J117" s="14"/>
      <c r="K117" s="3">
        <f>'SOR Undiscounted'!K91/((1+$B$1)^($A117-$A$4))</f>
        <v>0</v>
      </c>
      <c r="L117" s="3">
        <f>'SOR Undiscounted'!L91/((1+$B$1)^($A117-$A$4))</f>
        <v>0</v>
      </c>
      <c r="M117" s="3">
        <f>'SOR Undiscounted'!M91/((1+$B$1)^($A117-$A$4))</f>
        <v>0</v>
      </c>
      <c r="N117" s="3">
        <f>'SOR Undiscounted'!N91/((1+$B$1)^($A117-$A$4))</f>
        <v>0</v>
      </c>
      <c r="O117" s="3">
        <f>'SOR Undiscounted'!O91/((1+$B$1)^($A117-$A$4))</f>
        <v>0</v>
      </c>
      <c r="P117" s="3">
        <f>'SOR Undiscounted'!P91/((1+$B$1)^($A117-$A$4))</f>
        <v>0</v>
      </c>
      <c r="Q117" s="3">
        <f>'SOR Undiscounted'!Q91/((1+$B$1)^($A117-$A$4))</f>
        <v>0</v>
      </c>
      <c r="R117" s="3">
        <f>'SOR Undiscounted'!R91/((1+$B$1)^($A117-$A$4))</f>
        <v>0</v>
      </c>
      <c r="S117" s="14"/>
      <c r="T117" s="3">
        <f>'SOR Undiscounted'!T91/((1+$B$1)^($A117-$A$4))</f>
        <v>0</v>
      </c>
      <c r="U117" s="3">
        <f>'SOR Undiscounted'!U91/((1+$B$1)^($A117-$A$4))</f>
        <v>0</v>
      </c>
      <c r="V117" s="3">
        <f>'SOR Undiscounted'!V91/((1+$B$1)^($A117-$A$4))</f>
        <v>0</v>
      </c>
      <c r="W117" s="3">
        <f>'SOR Undiscounted'!W91/((1+$B$1)^($A117-$A$4))</f>
        <v>0</v>
      </c>
      <c r="X117" s="3">
        <f>'SOR Undiscounted'!X91/((1+$B$1)^($A117-$A$4))</f>
        <v>0</v>
      </c>
      <c r="Y117" s="3">
        <f>'SOR Undiscounted'!Y91/((1+$B$1)^($A117-$A$4))</f>
        <v>0</v>
      </c>
      <c r="Z117" s="3">
        <f>'SOR Undiscounted'!Z91/((1+$B$1)^($A117-$A$4))</f>
        <v>0</v>
      </c>
      <c r="AA117" s="3">
        <f>'SOR Undiscounted'!AA91/((1+$B$1)^($A117-$A$4))</f>
        <v>0</v>
      </c>
      <c r="AB117" s="14"/>
    </row>
    <row r="118" spans="1:28" s="16" customFormat="1" x14ac:dyDescent="0.25">
      <c r="A118" s="34">
        <v>2027</v>
      </c>
      <c r="B118" s="3">
        <f>'SOR Undiscounted'!B92/((1+$B$1)^($A118-$A$4))</f>
        <v>0</v>
      </c>
      <c r="C118" s="3">
        <f>'SOR Undiscounted'!C92/((1+$B$1)^($A118-$A$4))</f>
        <v>0</v>
      </c>
      <c r="D118" s="3">
        <f>'SOR Undiscounted'!D92/((1+$B$1)^($A118-$A$4))</f>
        <v>0</v>
      </c>
      <c r="E118" s="3">
        <f>'SOR Undiscounted'!E92/((1+$B$1)^($A118-$A$4))</f>
        <v>0</v>
      </c>
      <c r="F118" s="3">
        <f>'SOR Undiscounted'!F92/((1+$B$1)^($A118-$A$4))</f>
        <v>0</v>
      </c>
      <c r="G118" s="3">
        <f>'SOR Undiscounted'!G92/((1+$B$1)^($A118-$A$4))</f>
        <v>0</v>
      </c>
      <c r="H118" s="3">
        <f>'SOR Undiscounted'!H92/((1+$B$1)^($A118-$A$4))</f>
        <v>0</v>
      </c>
      <c r="I118" s="3">
        <f>'SOR Undiscounted'!I92/((1+$B$1)^($A118-$A$4))</f>
        <v>0</v>
      </c>
      <c r="J118" s="14"/>
      <c r="K118" s="3">
        <f>'SOR Undiscounted'!K92/((1+$B$1)^($A118-$A$4))</f>
        <v>0</v>
      </c>
      <c r="L118" s="3">
        <f>'SOR Undiscounted'!L92/((1+$B$1)^($A118-$A$4))</f>
        <v>0</v>
      </c>
      <c r="M118" s="3">
        <f>'SOR Undiscounted'!M92/((1+$B$1)^($A118-$A$4))</f>
        <v>0</v>
      </c>
      <c r="N118" s="3">
        <f>'SOR Undiscounted'!N92/((1+$B$1)^($A118-$A$4))</f>
        <v>0</v>
      </c>
      <c r="O118" s="3">
        <f>'SOR Undiscounted'!O92/((1+$B$1)^($A118-$A$4))</f>
        <v>0</v>
      </c>
      <c r="P118" s="3">
        <f>'SOR Undiscounted'!P92/((1+$B$1)^($A118-$A$4))</f>
        <v>0</v>
      </c>
      <c r="Q118" s="3">
        <f>'SOR Undiscounted'!Q92/((1+$B$1)^($A118-$A$4))</f>
        <v>0</v>
      </c>
      <c r="R118" s="3">
        <f>'SOR Undiscounted'!R92/((1+$B$1)^($A118-$A$4))</f>
        <v>0</v>
      </c>
      <c r="S118" s="14"/>
      <c r="T118" s="3">
        <f>'SOR Undiscounted'!T92/((1+$B$1)^($A118-$A$4))</f>
        <v>0</v>
      </c>
      <c r="U118" s="3">
        <f>'SOR Undiscounted'!U92/((1+$B$1)^($A118-$A$4))</f>
        <v>0</v>
      </c>
      <c r="V118" s="3">
        <f>'SOR Undiscounted'!V92/((1+$B$1)^($A118-$A$4))</f>
        <v>0</v>
      </c>
      <c r="W118" s="3">
        <f>'SOR Undiscounted'!W92/((1+$B$1)^($A118-$A$4))</f>
        <v>0</v>
      </c>
      <c r="X118" s="3">
        <f>'SOR Undiscounted'!X92/((1+$B$1)^($A118-$A$4))</f>
        <v>0</v>
      </c>
      <c r="Y118" s="3">
        <f>'SOR Undiscounted'!Y92/((1+$B$1)^($A118-$A$4))</f>
        <v>0</v>
      </c>
      <c r="Z118" s="3">
        <f>'SOR Undiscounted'!Z92/((1+$B$1)^($A118-$A$4))</f>
        <v>0</v>
      </c>
      <c r="AA118" s="3">
        <f>'SOR Undiscounted'!AA92/((1+$B$1)^($A118-$A$4))</f>
        <v>0</v>
      </c>
      <c r="AB118" s="14"/>
    </row>
    <row r="119" spans="1:28" s="16" customFormat="1" x14ac:dyDescent="0.25">
      <c r="A119" s="34">
        <v>2028</v>
      </c>
      <c r="B119" s="3">
        <f>'SOR Undiscounted'!B93/((1+$B$1)^($A119-$A$4))</f>
        <v>0</v>
      </c>
      <c r="C119" s="3">
        <f>'SOR Undiscounted'!C93/((1+$B$1)^($A119-$A$4))</f>
        <v>0</v>
      </c>
      <c r="D119" s="3">
        <f>'SOR Undiscounted'!D93/((1+$B$1)^($A119-$A$4))</f>
        <v>0</v>
      </c>
      <c r="E119" s="3">
        <f>'SOR Undiscounted'!E93/((1+$B$1)^($A119-$A$4))</f>
        <v>0</v>
      </c>
      <c r="F119" s="3">
        <f>'SOR Undiscounted'!F93/((1+$B$1)^($A119-$A$4))</f>
        <v>0</v>
      </c>
      <c r="G119" s="3">
        <f>'SOR Undiscounted'!G93/((1+$B$1)^($A119-$A$4))</f>
        <v>0</v>
      </c>
      <c r="H119" s="3">
        <f>'SOR Undiscounted'!H93/((1+$B$1)^($A119-$A$4))</f>
        <v>0</v>
      </c>
      <c r="I119" s="3">
        <f>'SOR Undiscounted'!I93/((1+$B$1)^($A119-$A$4))</f>
        <v>0</v>
      </c>
      <c r="J119" s="14"/>
      <c r="K119" s="3">
        <f>'SOR Undiscounted'!K93/((1+$B$1)^($A119-$A$4))</f>
        <v>0</v>
      </c>
      <c r="L119" s="3">
        <f>'SOR Undiscounted'!L93/((1+$B$1)^($A119-$A$4))</f>
        <v>0</v>
      </c>
      <c r="M119" s="3">
        <f>'SOR Undiscounted'!M93/((1+$B$1)^($A119-$A$4))</f>
        <v>0</v>
      </c>
      <c r="N119" s="3">
        <f>'SOR Undiscounted'!N93/((1+$B$1)^($A119-$A$4))</f>
        <v>0</v>
      </c>
      <c r="O119" s="3">
        <f>'SOR Undiscounted'!O93/((1+$B$1)^($A119-$A$4))</f>
        <v>0</v>
      </c>
      <c r="P119" s="3">
        <f>'SOR Undiscounted'!P93/((1+$B$1)^($A119-$A$4))</f>
        <v>0</v>
      </c>
      <c r="Q119" s="3">
        <f>'SOR Undiscounted'!Q93/((1+$B$1)^($A119-$A$4))</f>
        <v>0</v>
      </c>
      <c r="R119" s="3">
        <f>'SOR Undiscounted'!R93/((1+$B$1)^($A119-$A$4))</f>
        <v>0</v>
      </c>
      <c r="S119" s="14"/>
      <c r="T119" s="3">
        <f>'SOR Undiscounted'!T93/((1+$B$1)^($A119-$A$4))</f>
        <v>0</v>
      </c>
      <c r="U119" s="3">
        <f>'SOR Undiscounted'!U93/((1+$B$1)^($A119-$A$4))</f>
        <v>0</v>
      </c>
      <c r="V119" s="3">
        <f>'SOR Undiscounted'!V93/((1+$B$1)^($A119-$A$4))</f>
        <v>0</v>
      </c>
      <c r="W119" s="3">
        <f>'SOR Undiscounted'!W93/((1+$B$1)^($A119-$A$4))</f>
        <v>0</v>
      </c>
      <c r="X119" s="3">
        <f>'SOR Undiscounted'!X93/((1+$B$1)^($A119-$A$4))</f>
        <v>0</v>
      </c>
      <c r="Y119" s="3">
        <f>'SOR Undiscounted'!Y93/((1+$B$1)^($A119-$A$4))</f>
        <v>0</v>
      </c>
      <c r="Z119" s="3">
        <f>'SOR Undiscounted'!Z93/((1+$B$1)^($A119-$A$4))</f>
        <v>0</v>
      </c>
      <c r="AA119" s="3">
        <f>'SOR Undiscounted'!AA93/((1+$B$1)^($A119-$A$4))</f>
        <v>0</v>
      </c>
      <c r="AB119" s="14"/>
    </row>
    <row r="120" spans="1:28" s="16" customFormat="1" x14ac:dyDescent="0.25">
      <c r="A120" s="34">
        <v>2029</v>
      </c>
      <c r="B120" s="3">
        <f>'SOR Undiscounted'!B94/((1+$B$1)^($A120-$A$4))</f>
        <v>0</v>
      </c>
      <c r="C120" s="3">
        <f>'SOR Undiscounted'!C94/((1+$B$1)^($A120-$A$4))</f>
        <v>0</v>
      </c>
      <c r="D120" s="3">
        <f>'SOR Undiscounted'!D94/((1+$B$1)^($A120-$A$4))</f>
        <v>0</v>
      </c>
      <c r="E120" s="3">
        <f>'SOR Undiscounted'!E94/((1+$B$1)^($A120-$A$4))</f>
        <v>0</v>
      </c>
      <c r="F120" s="3">
        <f>'SOR Undiscounted'!F94/((1+$B$1)^($A120-$A$4))</f>
        <v>0</v>
      </c>
      <c r="G120" s="3">
        <f>'SOR Undiscounted'!G94/((1+$B$1)^($A120-$A$4))</f>
        <v>0</v>
      </c>
      <c r="H120" s="3">
        <f>'SOR Undiscounted'!H94/((1+$B$1)^($A120-$A$4))</f>
        <v>0</v>
      </c>
      <c r="I120" s="3">
        <f>'SOR Undiscounted'!I94/((1+$B$1)^($A120-$A$4))</f>
        <v>0</v>
      </c>
      <c r="J120" s="14"/>
      <c r="K120" s="3">
        <f>'SOR Undiscounted'!K94/((1+$B$1)^($A120-$A$4))</f>
        <v>0</v>
      </c>
      <c r="L120" s="3">
        <f>'SOR Undiscounted'!L94/((1+$B$1)^($A120-$A$4))</f>
        <v>0</v>
      </c>
      <c r="M120" s="3">
        <f>'SOR Undiscounted'!M94/((1+$B$1)^($A120-$A$4))</f>
        <v>0</v>
      </c>
      <c r="N120" s="3">
        <f>'SOR Undiscounted'!N94/((1+$B$1)^($A120-$A$4))</f>
        <v>0</v>
      </c>
      <c r="O120" s="3">
        <f>'SOR Undiscounted'!O94/((1+$B$1)^($A120-$A$4))</f>
        <v>0</v>
      </c>
      <c r="P120" s="3">
        <f>'SOR Undiscounted'!P94/((1+$B$1)^($A120-$A$4))</f>
        <v>0</v>
      </c>
      <c r="Q120" s="3">
        <f>'SOR Undiscounted'!Q94/((1+$B$1)^($A120-$A$4))</f>
        <v>0</v>
      </c>
      <c r="R120" s="3">
        <f>'SOR Undiscounted'!R94/((1+$B$1)^($A120-$A$4))</f>
        <v>0</v>
      </c>
      <c r="S120" s="14"/>
      <c r="T120" s="3">
        <f>'SOR Undiscounted'!T94/((1+$B$1)^($A120-$A$4))</f>
        <v>0</v>
      </c>
      <c r="U120" s="3">
        <f>'SOR Undiscounted'!U94/((1+$B$1)^($A120-$A$4))</f>
        <v>0</v>
      </c>
      <c r="V120" s="3">
        <f>'SOR Undiscounted'!V94/((1+$B$1)^($A120-$A$4))</f>
        <v>0</v>
      </c>
      <c r="W120" s="3">
        <f>'SOR Undiscounted'!W94/((1+$B$1)^($A120-$A$4))</f>
        <v>0</v>
      </c>
      <c r="X120" s="3">
        <f>'SOR Undiscounted'!X94/((1+$B$1)^($A120-$A$4))</f>
        <v>0</v>
      </c>
      <c r="Y120" s="3">
        <f>'SOR Undiscounted'!Y94/((1+$B$1)^($A120-$A$4))</f>
        <v>0</v>
      </c>
      <c r="Z120" s="3">
        <f>'SOR Undiscounted'!Z94/((1+$B$1)^($A120-$A$4))</f>
        <v>0</v>
      </c>
      <c r="AA120" s="3">
        <f>'SOR Undiscounted'!AA94/((1+$B$1)^($A120-$A$4))</f>
        <v>0</v>
      </c>
      <c r="AB120" s="14"/>
    </row>
    <row r="121" spans="1:28" s="16" customFormat="1" x14ac:dyDescent="0.25">
      <c r="A121" s="34">
        <v>2030</v>
      </c>
      <c r="B121" s="3">
        <f>'SOR Undiscounted'!B95/((1+$B$1)^($A121-$A$4))</f>
        <v>0</v>
      </c>
      <c r="C121" s="3">
        <f>'SOR Undiscounted'!C95/((1+$B$1)^($A121-$A$4))</f>
        <v>0</v>
      </c>
      <c r="D121" s="3">
        <f>'SOR Undiscounted'!D95/((1+$B$1)^($A121-$A$4))</f>
        <v>0</v>
      </c>
      <c r="E121" s="3">
        <f>'SOR Undiscounted'!E95/((1+$B$1)^($A121-$A$4))</f>
        <v>0</v>
      </c>
      <c r="F121" s="3">
        <f>'SOR Undiscounted'!F95/((1+$B$1)^($A121-$A$4))</f>
        <v>0</v>
      </c>
      <c r="G121" s="3">
        <f>'SOR Undiscounted'!G95/((1+$B$1)^($A121-$A$4))</f>
        <v>0</v>
      </c>
      <c r="H121" s="3">
        <f>'SOR Undiscounted'!H95/((1+$B$1)^($A121-$A$4))</f>
        <v>0</v>
      </c>
      <c r="I121" s="3">
        <f>'SOR Undiscounted'!I95/((1+$B$1)^($A121-$A$4))</f>
        <v>0</v>
      </c>
      <c r="J121" s="14"/>
      <c r="K121" s="3">
        <f>'SOR Undiscounted'!K95/((1+$B$1)^($A121-$A$4))</f>
        <v>0</v>
      </c>
      <c r="L121" s="3">
        <f>'SOR Undiscounted'!L95/((1+$B$1)^($A121-$A$4))</f>
        <v>0</v>
      </c>
      <c r="M121" s="3">
        <f>'SOR Undiscounted'!M95/((1+$B$1)^($A121-$A$4))</f>
        <v>0</v>
      </c>
      <c r="N121" s="3">
        <f>'SOR Undiscounted'!N95/((1+$B$1)^($A121-$A$4))</f>
        <v>0</v>
      </c>
      <c r="O121" s="3">
        <f>'SOR Undiscounted'!O95/((1+$B$1)^($A121-$A$4))</f>
        <v>0</v>
      </c>
      <c r="P121" s="3">
        <f>'SOR Undiscounted'!P95/((1+$B$1)^($A121-$A$4))</f>
        <v>0</v>
      </c>
      <c r="Q121" s="3">
        <f>'SOR Undiscounted'!Q95/((1+$B$1)^($A121-$A$4))</f>
        <v>0</v>
      </c>
      <c r="R121" s="3">
        <f>'SOR Undiscounted'!R95/((1+$B$1)^($A121-$A$4))</f>
        <v>0</v>
      </c>
      <c r="S121" s="14"/>
      <c r="T121" s="3">
        <f>'SOR Undiscounted'!T95/((1+$B$1)^($A121-$A$4))</f>
        <v>0</v>
      </c>
      <c r="U121" s="3">
        <f>'SOR Undiscounted'!U95/((1+$B$1)^($A121-$A$4))</f>
        <v>0</v>
      </c>
      <c r="V121" s="3">
        <f>'SOR Undiscounted'!V95/((1+$B$1)^($A121-$A$4))</f>
        <v>0</v>
      </c>
      <c r="W121" s="3">
        <f>'SOR Undiscounted'!W95/((1+$B$1)^($A121-$A$4))</f>
        <v>0</v>
      </c>
      <c r="X121" s="3">
        <f>'SOR Undiscounted'!X95/((1+$B$1)^($A121-$A$4))</f>
        <v>0</v>
      </c>
      <c r="Y121" s="3">
        <f>'SOR Undiscounted'!Y95/((1+$B$1)^($A121-$A$4))</f>
        <v>0</v>
      </c>
      <c r="Z121" s="3">
        <f>'SOR Undiscounted'!Z95/((1+$B$1)^($A121-$A$4))</f>
        <v>0</v>
      </c>
      <c r="AA121" s="3">
        <f>'SOR Undiscounted'!AA95/((1+$B$1)^($A121-$A$4))</f>
        <v>0</v>
      </c>
      <c r="AB121" s="14"/>
    </row>
    <row r="122" spans="1:28" s="16" customFormat="1" x14ac:dyDescent="0.25">
      <c r="A122" s="34">
        <v>2031</v>
      </c>
      <c r="B122" s="3">
        <f>'SOR Undiscounted'!B96/((1+$B$1)^($A122-$A$4))</f>
        <v>0</v>
      </c>
      <c r="C122" s="3">
        <f>'SOR Undiscounted'!C96/((1+$B$1)^($A122-$A$4))</f>
        <v>0</v>
      </c>
      <c r="D122" s="3">
        <f>'SOR Undiscounted'!D96/((1+$B$1)^($A122-$A$4))</f>
        <v>0</v>
      </c>
      <c r="E122" s="3">
        <f>'SOR Undiscounted'!E96/((1+$B$1)^($A122-$A$4))</f>
        <v>0</v>
      </c>
      <c r="F122" s="3">
        <f>'SOR Undiscounted'!F96/((1+$B$1)^($A122-$A$4))</f>
        <v>0</v>
      </c>
      <c r="G122" s="3">
        <f>'SOR Undiscounted'!G96/((1+$B$1)^($A122-$A$4))</f>
        <v>0</v>
      </c>
      <c r="H122" s="3">
        <f>'SOR Undiscounted'!H96/((1+$B$1)^($A122-$A$4))</f>
        <v>0</v>
      </c>
      <c r="I122" s="3">
        <f>'SOR Undiscounted'!I96/((1+$B$1)^($A122-$A$4))</f>
        <v>0</v>
      </c>
      <c r="J122" s="14"/>
      <c r="K122" s="3">
        <f>'SOR Undiscounted'!K96/((1+$B$1)^($A122-$A$4))</f>
        <v>0</v>
      </c>
      <c r="L122" s="3">
        <f>'SOR Undiscounted'!L96/((1+$B$1)^($A122-$A$4))</f>
        <v>0</v>
      </c>
      <c r="M122" s="3">
        <f>'SOR Undiscounted'!M96/((1+$B$1)^($A122-$A$4))</f>
        <v>0</v>
      </c>
      <c r="N122" s="3">
        <f>'SOR Undiscounted'!N96/((1+$B$1)^($A122-$A$4))</f>
        <v>0</v>
      </c>
      <c r="O122" s="3">
        <f>'SOR Undiscounted'!O96/((1+$B$1)^($A122-$A$4))</f>
        <v>0</v>
      </c>
      <c r="P122" s="3">
        <f>'SOR Undiscounted'!P96/((1+$B$1)^($A122-$A$4))</f>
        <v>0</v>
      </c>
      <c r="Q122" s="3">
        <f>'SOR Undiscounted'!Q96/((1+$B$1)^($A122-$A$4))</f>
        <v>0</v>
      </c>
      <c r="R122" s="3">
        <f>'SOR Undiscounted'!R96/((1+$B$1)^($A122-$A$4))</f>
        <v>0</v>
      </c>
      <c r="S122" s="14"/>
      <c r="T122" s="3">
        <f>'SOR Undiscounted'!T96/((1+$B$1)^($A122-$A$4))</f>
        <v>0</v>
      </c>
      <c r="U122" s="3">
        <f>'SOR Undiscounted'!U96/((1+$B$1)^($A122-$A$4))</f>
        <v>0</v>
      </c>
      <c r="V122" s="3">
        <f>'SOR Undiscounted'!V96/((1+$B$1)^($A122-$A$4))</f>
        <v>0</v>
      </c>
      <c r="W122" s="3">
        <f>'SOR Undiscounted'!W96/((1+$B$1)^($A122-$A$4))</f>
        <v>0</v>
      </c>
      <c r="X122" s="3">
        <f>'SOR Undiscounted'!X96/((1+$B$1)^($A122-$A$4))</f>
        <v>0</v>
      </c>
      <c r="Y122" s="3">
        <f>'SOR Undiscounted'!Y96/((1+$B$1)^($A122-$A$4))</f>
        <v>0</v>
      </c>
      <c r="Z122" s="3">
        <f>'SOR Undiscounted'!Z96/((1+$B$1)^($A122-$A$4))</f>
        <v>0</v>
      </c>
      <c r="AA122" s="3">
        <f>'SOR Undiscounted'!AA96/((1+$B$1)^($A122-$A$4))</f>
        <v>0</v>
      </c>
      <c r="AB122" s="14"/>
    </row>
    <row r="123" spans="1:28" s="16" customFormat="1" x14ac:dyDescent="0.25">
      <c r="A123" s="34">
        <v>2032</v>
      </c>
      <c r="B123" s="3">
        <f>'SOR Undiscounted'!B97/((1+$B$1)^($A123-$A$4))</f>
        <v>0</v>
      </c>
      <c r="C123" s="3">
        <f>'SOR Undiscounted'!C97/((1+$B$1)^($A123-$A$4))</f>
        <v>0</v>
      </c>
      <c r="D123" s="3">
        <f>'SOR Undiscounted'!D97/((1+$B$1)^($A123-$A$4))</f>
        <v>0</v>
      </c>
      <c r="E123" s="3">
        <f>'SOR Undiscounted'!E97/((1+$B$1)^($A123-$A$4))</f>
        <v>0</v>
      </c>
      <c r="F123" s="3">
        <f>'SOR Undiscounted'!F97/((1+$B$1)^($A123-$A$4))</f>
        <v>0</v>
      </c>
      <c r="G123" s="3">
        <f>'SOR Undiscounted'!G97/((1+$B$1)^($A123-$A$4))</f>
        <v>0</v>
      </c>
      <c r="H123" s="3">
        <f>'SOR Undiscounted'!H97/((1+$B$1)^($A123-$A$4))</f>
        <v>0</v>
      </c>
      <c r="I123" s="3">
        <f>'SOR Undiscounted'!I97/((1+$B$1)^($A123-$A$4))</f>
        <v>0</v>
      </c>
      <c r="J123" s="14"/>
      <c r="K123" s="3">
        <f>'SOR Undiscounted'!K97/((1+$B$1)^($A123-$A$4))</f>
        <v>0</v>
      </c>
      <c r="L123" s="3">
        <f>'SOR Undiscounted'!L97/((1+$B$1)^($A123-$A$4))</f>
        <v>0</v>
      </c>
      <c r="M123" s="3">
        <f>'SOR Undiscounted'!M97/((1+$B$1)^($A123-$A$4))</f>
        <v>0</v>
      </c>
      <c r="N123" s="3">
        <f>'SOR Undiscounted'!N97/((1+$B$1)^($A123-$A$4))</f>
        <v>0</v>
      </c>
      <c r="O123" s="3">
        <f>'SOR Undiscounted'!O97/((1+$B$1)^($A123-$A$4))</f>
        <v>0</v>
      </c>
      <c r="P123" s="3">
        <f>'SOR Undiscounted'!P97/((1+$B$1)^($A123-$A$4))</f>
        <v>0</v>
      </c>
      <c r="Q123" s="3">
        <f>'SOR Undiscounted'!Q97/((1+$B$1)^($A123-$A$4))</f>
        <v>0</v>
      </c>
      <c r="R123" s="3">
        <f>'SOR Undiscounted'!R97/((1+$B$1)^($A123-$A$4))</f>
        <v>0</v>
      </c>
      <c r="S123" s="14"/>
      <c r="T123" s="3">
        <f>'SOR Undiscounted'!T97/((1+$B$1)^($A123-$A$4))</f>
        <v>0</v>
      </c>
      <c r="U123" s="3">
        <f>'SOR Undiscounted'!U97/((1+$B$1)^($A123-$A$4))</f>
        <v>0</v>
      </c>
      <c r="V123" s="3">
        <f>'SOR Undiscounted'!V97/((1+$B$1)^($A123-$A$4))</f>
        <v>0</v>
      </c>
      <c r="W123" s="3">
        <f>'SOR Undiscounted'!W97/((1+$B$1)^($A123-$A$4))</f>
        <v>0</v>
      </c>
      <c r="X123" s="3">
        <f>'SOR Undiscounted'!X97/((1+$B$1)^($A123-$A$4))</f>
        <v>0</v>
      </c>
      <c r="Y123" s="3">
        <f>'SOR Undiscounted'!Y97/((1+$B$1)^($A123-$A$4))</f>
        <v>0</v>
      </c>
      <c r="Z123" s="3">
        <f>'SOR Undiscounted'!Z97/((1+$B$1)^($A123-$A$4))</f>
        <v>0</v>
      </c>
      <c r="AA123" s="3">
        <f>'SOR Undiscounted'!AA97/((1+$B$1)^($A123-$A$4))</f>
        <v>0</v>
      </c>
      <c r="AB123" s="14"/>
    </row>
    <row r="124" spans="1:28" s="16" customFormat="1" x14ac:dyDescent="0.25">
      <c r="A124" s="34">
        <v>2033</v>
      </c>
      <c r="B124" s="3">
        <f>'SOR Undiscounted'!B98/((1+$B$1)^($A124-$A$4))</f>
        <v>0</v>
      </c>
      <c r="C124" s="3">
        <f>'SOR Undiscounted'!C98/((1+$B$1)^($A124-$A$4))</f>
        <v>0</v>
      </c>
      <c r="D124" s="3">
        <f>'SOR Undiscounted'!D98/((1+$B$1)^($A124-$A$4))</f>
        <v>0</v>
      </c>
      <c r="E124" s="3">
        <f>'SOR Undiscounted'!E98/((1+$B$1)^($A124-$A$4))</f>
        <v>0</v>
      </c>
      <c r="F124" s="3">
        <f>'SOR Undiscounted'!F98/((1+$B$1)^($A124-$A$4))</f>
        <v>0</v>
      </c>
      <c r="G124" s="3">
        <f>'SOR Undiscounted'!G98/((1+$B$1)^($A124-$A$4))</f>
        <v>0</v>
      </c>
      <c r="H124" s="3">
        <f>'SOR Undiscounted'!H98/((1+$B$1)^($A124-$A$4))</f>
        <v>0</v>
      </c>
      <c r="I124" s="3">
        <f>'SOR Undiscounted'!I98/((1+$B$1)^($A124-$A$4))</f>
        <v>0</v>
      </c>
      <c r="J124" s="14"/>
      <c r="K124" s="3">
        <f>'SOR Undiscounted'!K98/((1+$B$1)^($A124-$A$4))</f>
        <v>0</v>
      </c>
      <c r="L124" s="3">
        <f>'SOR Undiscounted'!L98/((1+$B$1)^($A124-$A$4))</f>
        <v>0</v>
      </c>
      <c r="M124" s="3">
        <f>'SOR Undiscounted'!M98/((1+$B$1)^($A124-$A$4))</f>
        <v>0</v>
      </c>
      <c r="N124" s="3">
        <f>'SOR Undiscounted'!N98/((1+$B$1)^($A124-$A$4))</f>
        <v>0</v>
      </c>
      <c r="O124" s="3">
        <f>'SOR Undiscounted'!O98/((1+$B$1)^($A124-$A$4))</f>
        <v>0</v>
      </c>
      <c r="P124" s="3">
        <f>'SOR Undiscounted'!P98/((1+$B$1)^($A124-$A$4))</f>
        <v>0</v>
      </c>
      <c r="Q124" s="3">
        <f>'SOR Undiscounted'!Q98/((1+$B$1)^($A124-$A$4))</f>
        <v>0</v>
      </c>
      <c r="R124" s="3">
        <f>'SOR Undiscounted'!R98/((1+$B$1)^($A124-$A$4))</f>
        <v>0</v>
      </c>
      <c r="S124" s="14"/>
      <c r="T124" s="3">
        <f>'SOR Undiscounted'!T98/((1+$B$1)^($A124-$A$4))</f>
        <v>0</v>
      </c>
      <c r="U124" s="3">
        <f>'SOR Undiscounted'!U98/((1+$B$1)^($A124-$A$4))</f>
        <v>0</v>
      </c>
      <c r="V124" s="3">
        <f>'SOR Undiscounted'!V98/((1+$B$1)^($A124-$A$4))</f>
        <v>0</v>
      </c>
      <c r="W124" s="3">
        <f>'SOR Undiscounted'!W98/((1+$B$1)^($A124-$A$4))</f>
        <v>0</v>
      </c>
      <c r="X124" s="3">
        <f>'SOR Undiscounted'!X98/((1+$B$1)^($A124-$A$4))</f>
        <v>0</v>
      </c>
      <c r="Y124" s="3">
        <f>'SOR Undiscounted'!Y98/((1+$B$1)^($A124-$A$4))</f>
        <v>0</v>
      </c>
      <c r="Z124" s="3">
        <f>'SOR Undiscounted'!Z98/((1+$B$1)^($A124-$A$4))</f>
        <v>0</v>
      </c>
      <c r="AA124" s="3">
        <f>'SOR Undiscounted'!AA98/((1+$B$1)^($A124-$A$4))</f>
        <v>0</v>
      </c>
      <c r="AB124" s="14"/>
    </row>
    <row r="125" spans="1:28" s="16" customFormat="1" x14ac:dyDescent="0.25">
      <c r="A125" s="34">
        <v>2034</v>
      </c>
      <c r="B125" s="3">
        <f>'SOR Undiscounted'!B99/((1+$B$1)^($A125-$A$4))</f>
        <v>0</v>
      </c>
      <c r="C125" s="3">
        <f>'SOR Undiscounted'!C99/((1+$B$1)^($A125-$A$4))</f>
        <v>0</v>
      </c>
      <c r="D125" s="3">
        <f>'SOR Undiscounted'!D99/((1+$B$1)^($A125-$A$4))</f>
        <v>0</v>
      </c>
      <c r="E125" s="3">
        <f>'SOR Undiscounted'!E99/((1+$B$1)^($A125-$A$4))</f>
        <v>0</v>
      </c>
      <c r="F125" s="3">
        <f>'SOR Undiscounted'!F99/((1+$B$1)^($A125-$A$4))</f>
        <v>0</v>
      </c>
      <c r="G125" s="3">
        <f>'SOR Undiscounted'!G99/((1+$B$1)^($A125-$A$4))</f>
        <v>0</v>
      </c>
      <c r="H125" s="3">
        <f>'SOR Undiscounted'!H99/((1+$B$1)^($A125-$A$4))</f>
        <v>0</v>
      </c>
      <c r="I125" s="3">
        <f>'SOR Undiscounted'!I99/((1+$B$1)^($A125-$A$4))</f>
        <v>0</v>
      </c>
      <c r="J125" s="14"/>
      <c r="K125" s="3">
        <f>'SOR Undiscounted'!K99/((1+$B$1)^($A125-$A$4))</f>
        <v>0</v>
      </c>
      <c r="L125" s="3">
        <f>'SOR Undiscounted'!L99/((1+$B$1)^($A125-$A$4))</f>
        <v>0</v>
      </c>
      <c r="M125" s="3">
        <f>'SOR Undiscounted'!M99/((1+$B$1)^($A125-$A$4))</f>
        <v>0</v>
      </c>
      <c r="N125" s="3">
        <f>'SOR Undiscounted'!N99/((1+$B$1)^($A125-$A$4))</f>
        <v>0</v>
      </c>
      <c r="O125" s="3">
        <f>'SOR Undiscounted'!O99/((1+$B$1)^($A125-$A$4))</f>
        <v>0</v>
      </c>
      <c r="P125" s="3">
        <f>'SOR Undiscounted'!P99/((1+$B$1)^($A125-$A$4))</f>
        <v>0</v>
      </c>
      <c r="Q125" s="3">
        <f>'SOR Undiscounted'!Q99/((1+$B$1)^($A125-$A$4))</f>
        <v>0</v>
      </c>
      <c r="R125" s="3">
        <f>'SOR Undiscounted'!R99/((1+$B$1)^($A125-$A$4))</f>
        <v>0</v>
      </c>
      <c r="S125" s="14"/>
      <c r="T125" s="3">
        <f>'SOR Undiscounted'!T99/((1+$B$1)^($A125-$A$4))</f>
        <v>0</v>
      </c>
      <c r="U125" s="3">
        <f>'SOR Undiscounted'!U99/((1+$B$1)^($A125-$A$4))</f>
        <v>0</v>
      </c>
      <c r="V125" s="3">
        <f>'SOR Undiscounted'!V99/((1+$B$1)^($A125-$A$4))</f>
        <v>0</v>
      </c>
      <c r="W125" s="3">
        <f>'SOR Undiscounted'!W99/((1+$B$1)^($A125-$A$4))</f>
        <v>0</v>
      </c>
      <c r="X125" s="3">
        <f>'SOR Undiscounted'!X99/((1+$B$1)^($A125-$A$4))</f>
        <v>0</v>
      </c>
      <c r="Y125" s="3">
        <f>'SOR Undiscounted'!Y99/((1+$B$1)^($A125-$A$4))</f>
        <v>0</v>
      </c>
      <c r="Z125" s="3">
        <f>'SOR Undiscounted'!Z99/((1+$B$1)^($A125-$A$4))</f>
        <v>0</v>
      </c>
      <c r="AA125" s="3">
        <f>'SOR Undiscounted'!AA99/((1+$B$1)^($A125-$A$4))</f>
        <v>0</v>
      </c>
      <c r="AB125" s="14"/>
    </row>
    <row r="126" spans="1:28" s="16" customFormat="1" x14ac:dyDescent="0.25">
      <c r="A126" s="34">
        <v>2035</v>
      </c>
      <c r="B126" s="3">
        <f>'SOR Undiscounted'!B100/((1+$B$1)^($A126-$A$4))</f>
        <v>0</v>
      </c>
      <c r="C126" s="3">
        <f>'SOR Undiscounted'!C100/((1+$B$1)^($A126-$A$4))</f>
        <v>0</v>
      </c>
      <c r="D126" s="3">
        <f>'SOR Undiscounted'!D100/((1+$B$1)^($A126-$A$4))</f>
        <v>0</v>
      </c>
      <c r="E126" s="3">
        <f>'SOR Undiscounted'!E100/((1+$B$1)^($A126-$A$4))</f>
        <v>0</v>
      </c>
      <c r="F126" s="3">
        <f>'SOR Undiscounted'!F100/((1+$B$1)^($A126-$A$4))</f>
        <v>0</v>
      </c>
      <c r="G126" s="3">
        <f>'SOR Undiscounted'!G100/((1+$B$1)^($A126-$A$4))</f>
        <v>0</v>
      </c>
      <c r="H126" s="3">
        <f>'SOR Undiscounted'!H100/((1+$B$1)^($A126-$A$4))</f>
        <v>0</v>
      </c>
      <c r="I126" s="3">
        <f>'SOR Undiscounted'!I100/((1+$B$1)^($A126-$A$4))</f>
        <v>0</v>
      </c>
      <c r="J126" s="14"/>
      <c r="K126" s="3">
        <f>'SOR Undiscounted'!K100/((1+$B$1)^($A126-$A$4))</f>
        <v>0</v>
      </c>
      <c r="L126" s="3">
        <f>'SOR Undiscounted'!L100/((1+$B$1)^($A126-$A$4))</f>
        <v>0</v>
      </c>
      <c r="M126" s="3">
        <f>'SOR Undiscounted'!M100/((1+$B$1)^($A126-$A$4))</f>
        <v>0</v>
      </c>
      <c r="N126" s="3">
        <f>'SOR Undiscounted'!N100/((1+$B$1)^($A126-$A$4))</f>
        <v>0</v>
      </c>
      <c r="O126" s="3">
        <f>'SOR Undiscounted'!O100/((1+$B$1)^($A126-$A$4))</f>
        <v>0</v>
      </c>
      <c r="P126" s="3">
        <f>'SOR Undiscounted'!P100/((1+$B$1)^($A126-$A$4))</f>
        <v>0</v>
      </c>
      <c r="Q126" s="3">
        <f>'SOR Undiscounted'!Q100/((1+$B$1)^($A126-$A$4))</f>
        <v>0</v>
      </c>
      <c r="R126" s="3">
        <f>'SOR Undiscounted'!R100/((1+$B$1)^($A126-$A$4))</f>
        <v>0</v>
      </c>
      <c r="S126" s="14"/>
      <c r="T126" s="3">
        <f>'SOR Undiscounted'!T100/((1+$B$1)^($A126-$A$4))</f>
        <v>0</v>
      </c>
      <c r="U126" s="3">
        <f>'SOR Undiscounted'!U100/((1+$B$1)^($A126-$A$4))</f>
        <v>0</v>
      </c>
      <c r="V126" s="3">
        <f>'SOR Undiscounted'!V100/((1+$B$1)^($A126-$A$4))</f>
        <v>0</v>
      </c>
      <c r="W126" s="3">
        <f>'SOR Undiscounted'!W100/((1+$B$1)^($A126-$A$4))</f>
        <v>0</v>
      </c>
      <c r="X126" s="3">
        <f>'SOR Undiscounted'!X100/((1+$B$1)^($A126-$A$4))</f>
        <v>0</v>
      </c>
      <c r="Y126" s="3">
        <f>'SOR Undiscounted'!Y100/((1+$B$1)^($A126-$A$4))</f>
        <v>0</v>
      </c>
      <c r="Z126" s="3">
        <f>'SOR Undiscounted'!Z100/((1+$B$1)^($A126-$A$4))</f>
        <v>0</v>
      </c>
      <c r="AA126" s="3">
        <f>'SOR Undiscounted'!AA100/((1+$B$1)^($A126-$A$4))</f>
        <v>0</v>
      </c>
      <c r="AB126" s="14"/>
    </row>
    <row r="127" spans="1:28" s="16" customFormat="1" x14ac:dyDescent="0.25">
      <c r="A127" s="34">
        <v>2036</v>
      </c>
      <c r="B127" s="3">
        <f>'SOR Undiscounted'!B101/((1+$B$1)^($A127-$A$4))</f>
        <v>0</v>
      </c>
      <c r="C127" s="3">
        <f>'SOR Undiscounted'!C101/((1+$B$1)^($A127-$A$4))</f>
        <v>0</v>
      </c>
      <c r="D127" s="3">
        <f>'SOR Undiscounted'!D101/((1+$B$1)^($A127-$A$4))</f>
        <v>0</v>
      </c>
      <c r="E127" s="3">
        <f>'SOR Undiscounted'!E101/((1+$B$1)^($A127-$A$4))</f>
        <v>0</v>
      </c>
      <c r="F127" s="3">
        <f>'SOR Undiscounted'!F101/((1+$B$1)^($A127-$A$4))</f>
        <v>0</v>
      </c>
      <c r="G127" s="3">
        <f>'SOR Undiscounted'!G101/((1+$B$1)^($A127-$A$4))</f>
        <v>0</v>
      </c>
      <c r="H127" s="3">
        <f>'SOR Undiscounted'!H101/((1+$B$1)^($A127-$A$4))</f>
        <v>0</v>
      </c>
      <c r="I127" s="3">
        <f>'SOR Undiscounted'!I101/((1+$B$1)^($A127-$A$4))</f>
        <v>0</v>
      </c>
      <c r="J127" s="14"/>
      <c r="K127" s="3">
        <f>'SOR Undiscounted'!K101/((1+$B$1)^($A127-$A$4))</f>
        <v>0</v>
      </c>
      <c r="L127" s="3">
        <f>'SOR Undiscounted'!L101/((1+$B$1)^($A127-$A$4))</f>
        <v>0</v>
      </c>
      <c r="M127" s="3">
        <f>'SOR Undiscounted'!M101/((1+$B$1)^($A127-$A$4))</f>
        <v>0</v>
      </c>
      <c r="N127" s="3">
        <f>'SOR Undiscounted'!N101/((1+$B$1)^($A127-$A$4))</f>
        <v>0</v>
      </c>
      <c r="O127" s="3">
        <f>'SOR Undiscounted'!O101/((1+$B$1)^($A127-$A$4))</f>
        <v>0</v>
      </c>
      <c r="P127" s="3">
        <f>'SOR Undiscounted'!P101/((1+$B$1)^($A127-$A$4))</f>
        <v>0</v>
      </c>
      <c r="Q127" s="3">
        <f>'SOR Undiscounted'!Q101/((1+$B$1)^($A127-$A$4))</f>
        <v>0</v>
      </c>
      <c r="R127" s="3">
        <f>'SOR Undiscounted'!R101/((1+$B$1)^($A127-$A$4))</f>
        <v>0</v>
      </c>
      <c r="S127" s="14"/>
      <c r="T127" s="3">
        <f>'SOR Undiscounted'!T101/((1+$B$1)^($A127-$A$4))</f>
        <v>0</v>
      </c>
      <c r="U127" s="3">
        <f>'SOR Undiscounted'!U101/((1+$B$1)^($A127-$A$4))</f>
        <v>0</v>
      </c>
      <c r="V127" s="3">
        <f>'SOR Undiscounted'!V101/((1+$B$1)^($A127-$A$4))</f>
        <v>0</v>
      </c>
      <c r="W127" s="3">
        <f>'SOR Undiscounted'!W101/((1+$B$1)^($A127-$A$4))</f>
        <v>0</v>
      </c>
      <c r="X127" s="3">
        <f>'SOR Undiscounted'!X101/((1+$B$1)^($A127-$A$4))</f>
        <v>0</v>
      </c>
      <c r="Y127" s="3">
        <f>'SOR Undiscounted'!Y101/((1+$B$1)^($A127-$A$4))</f>
        <v>0</v>
      </c>
      <c r="Z127" s="3">
        <f>'SOR Undiscounted'!Z101/((1+$B$1)^($A127-$A$4))</f>
        <v>0</v>
      </c>
      <c r="AA127" s="3">
        <f>'SOR Undiscounted'!AA101/((1+$B$1)^($A127-$A$4))</f>
        <v>0</v>
      </c>
      <c r="AB127" s="14"/>
    </row>
    <row r="128" spans="1:28" s="16" customFormat="1" x14ac:dyDescent="0.25">
      <c r="A128" s="34">
        <v>2037</v>
      </c>
      <c r="B128" s="3">
        <f>'SOR Undiscounted'!B102/((1+$B$1)^($A128-$A$4))</f>
        <v>0</v>
      </c>
      <c r="C128" s="3">
        <f>'SOR Undiscounted'!C102/((1+$B$1)^($A128-$A$4))</f>
        <v>0</v>
      </c>
      <c r="D128" s="3">
        <f>'SOR Undiscounted'!D102/((1+$B$1)^($A128-$A$4))</f>
        <v>0</v>
      </c>
      <c r="E128" s="3">
        <f>'SOR Undiscounted'!E102/((1+$B$1)^($A128-$A$4))</f>
        <v>0</v>
      </c>
      <c r="F128" s="3">
        <f>'SOR Undiscounted'!F102/((1+$B$1)^($A128-$A$4))</f>
        <v>0</v>
      </c>
      <c r="G128" s="3">
        <f>'SOR Undiscounted'!G102/((1+$B$1)^($A128-$A$4))</f>
        <v>0</v>
      </c>
      <c r="H128" s="3">
        <f>'SOR Undiscounted'!H102/((1+$B$1)^($A128-$A$4))</f>
        <v>0</v>
      </c>
      <c r="I128" s="3">
        <f>'SOR Undiscounted'!I102/((1+$B$1)^($A128-$A$4))</f>
        <v>0</v>
      </c>
      <c r="J128" s="14"/>
      <c r="K128" s="3">
        <f>'SOR Undiscounted'!K102/((1+$B$1)^($A128-$A$4))</f>
        <v>0</v>
      </c>
      <c r="L128" s="3">
        <f>'SOR Undiscounted'!L102/((1+$B$1)^($A128-$A$4))</f>
        <v>0</v>
      </c>
      <c r="M128" s="3">
        <f>'SOR Undiscounted'!M102/((1+$B$1)^($A128-$A$4))</f>
        <v>0</v>
      </c>
      <c r="N128" s="3">
        <f>'SOR Undiscounted'!N102/((1+$B$1)^($A128-$A$4))</f>
        <v>0</v>
      </c>
      <c r="O128" s="3">
        <f>'SOR Undiscounted'!O102/((1+$B$1)^($A128-$A$4))</f>
        <v>0</v>
      </c>
      <c r="P128" s="3">
        <f>'SOR Undiscounted'!P102/((1+$B$1)^($A128-$A$4))</f>
        <v>0</v>
      </c>
      <c r="Q128" s="3">
        <f>'SOR Undiscounted'!Q102/((1+$B$1)^($A128-$A$4))</f>
        <v>0</v>
      </c>
      <c r="R128" s="3">
        <f>'SOR Undiscounted'!R102/((1+$B$1)^($A128-$A$4))</f>
        <v>0</v>
      </c>
      <c r="S128" s="14"/>
      <c r="T128" s="3">
        <f>'SOR Undiscounted'!T102/((1+$B$1)^($A128-$A$4))</f>
        <v>0</v>
      </c>
      <c r="U128" s="3">
        <f>'SOR Undiscounted'!U102/((1+$B$1)^($A128-$A$4))</f>
        <v>0</v>
      </c>
      <c r="V128" s="3">
        <f>'SOR Undiscounted'!V102/((1+$B$1)^($A128-$A$4))</f>
        <v>0</v>
      </c>
      <c r="W128" s="3">
        <f>'SOR Undiscounted'!W102/((1+$B$1)^($A128-$A$4))</f>
        <v>0</v>
      </c>
      <c r="X128" s="3">
        <f>'SOR Undiscounted'!X102/((1+$B$1)^($A128-$A$4))</f>
        <v>0</v>
      </c>
      <c r="Y128" s="3">
        <f>'SOR Undiscounted'!Y102/((1+$B$1)^($A128-$A$4))</f>
        <v>0</v>
      </c>
      <c r="Z128" s="3">
        <f>'SOR Undiscounted'!Z102/((1+$B$1)^($A128-$A$4))</f>
        <v>0</v>
      </c>
      <c r="AA128" s="3">
        <f>'SOR Undiscounted'!AA102/((1+$B$1)^($A128-$A$4))</f>
        <v>0</v>
      </c>
      <c r="AB128" s="14"/>
    </row>
    <row r="129" spans="1:35" s="16" customFormat="1" x14ac:dyDescent="0.25">
      <c r="A129" s="34">
        <v>2038</v>
      </c>
      <c r="B129" s="3">
        <f>'SOR Undiscounted'!B103/((1+$B$1)^($A129-$A$4))</f>
        <v>0</v>
      </c>
      <c r="C129" s="3">
        <f>'SOR Undiscounted'!C103/((1+$B$1)^($A129-$A$4))</f>
        <v>0</v>
      </c>
      <c r="D129" s="3">
        <f>'SOR Undiscounted'!D103/((1+$B$1)^($A129-$A$4))</f>
        <v>0</v>
      </c>
      <c r="E129" s="3">
        <f>'SOR Undiscounted'!E103/((1+$B$1)^($A129-$A$4))</f>
        <v>0</v>
      </c>
      <c r="F129" s="3">
        <f>'SOR Undiscounted'!F103/((1+$B$1)^($A129-$A$4))</f>
        <v>0</v>
      </c>
      <c r="G129" s="3">
        <f>'SOR Undiscounted'!G103/((1+$B$1)^($A129-$A$4))</f>
        <v>0</v>
      </c>
      <c r="H129" s="3">
        <f>'SOR Undiscounted'!H103/((1+$B$1)^($A129-$A$4))</f>
        <v>0</v>
      </c>
      <c r="I129" s="3">
        <f>'SOR Undiscounted'!I103/((1+$B$1)^($A129-$A$4))</f>
        <v>0</v>
      </c>
      <c r="J129" s="14"/>
      <c r="K129" s="3">
        <f>'SOR Undiscounted'!K103/((1+$B$1)^($A129-$A$4))</f>
        <v>0</v>
      </c>
      <c r="L129" s="3">
        <f>'SOR Undiscounted'!L103/((1+$B$1)^($A129-$A$4))</f>
        <v>0</v>
      </c>
      <c r="M129" s="3">
        <f>'SOR Undiscounted'!M103/((1+$B$1)^($A129-$A$4))</f>
        <v>0</v>
      </c>
      <c r="N129" s="3">
        <f>'SOR Undiscounted'!N103/((1+$B$1)^($A129-$A$4))</f>
        <v>0</v>
      </c>
      <c r="O129" s="3">
        <f>'SOR Undiscounted'!O103/((1+$B$1)^($A129-$A$4))</f>
        <v>0</v>
      </c>
      <c r="P129" s="3">
        <f>'SOR Undiscounted'!P103/((1+$B$1)^($A129-$A$4))</f>
        <v>0</v>
      </c>
      <c r="Q129" s="3">
        <f>'SOR Undiscounted'!Q103/((1+$B$1)^($A129-$A$4))</f>
        <v>0</v>
      </c>
      <c r="R129" s="3">
        <f>'SOR Undiscounted'!R103/((1+$B$1)^($A129-$A$4))</f>
        <v>0</v>
      </c>
      <c r="S129" s="14"/>
      <c r="T129" s="3">
        <f>'SOR Undiscounted'!T103/((1+$B$1)^($A129-$A$4))</f>
        <v>0</v>
      </c>
      <c r="U129" s="3">
        <f>'SOR Undiscounted'!U103/((1+$B$1)^($A129-$A$4))</f>
        <v>0</v>
      </c>
      <c r="V129" s="3">
        <f>'SOR Undiscounted'!V103/((1+$B$1)^($A129-$A$4))</f>
        <v>0</v>
      </c>
      <c r="W129" s="3">
        <f>'SOR Undiscounted'!W103/((1+$B$1)^($A129-$A$4))</f>
        <v>0</v>
      </c>
      <c r="X129" s="3">
        <f>'SOR Undiscounted'!X103/((1+$B$1)^($A129-$A$4))</f>
        <v>0</v>
      </c>
      <c r="Y129" s="3">
        <f>'SOR Undiscounted'!Y103/((1+$B$1)^($A129-$A$4))</f>
        <v>0</v>
      </c>
      <c r="Z129" s="3">
        <f>'SOR Undiscounted'!Z103/((1+$B$1)^($A129-$A$4))</f>
        <v>0</v>
      </c>
      <c r="AA129" s="3">
        <f>'SOR Undiscounted'!AA103/((1+$B$1)^($A129-$A$4))</f>
        <v>0</v>
      </c>
      <c r="AB129" s="14"/>
    </row>
    <row r="130" spans="1:35" s="16" customFormat="1" x14ac:dyDescent="0.25">
      <c r="A130" s="34">
        <v>2039</v>
      </c>
      <c r="B130" s="3">
        <f>'SOR Undiscounted'!B104/((1+$B$1)^($A130-$A$4))</f>
        <v>0</v>
      </c>
      <c r="C130" s="3">
        <f>'SOR Undiscounted'!C104/((1+$B$1)^($A130-$A$4))</f>
        <v>0</v>
      </c>
      <c r="D130" s="3">
        <f>'SOR Undiscounted'!D104/((1+$B$1)^($A130-$A$4))</f>
        <v>0</v>
      </c>
      <c r="E130" s="3">
        <f>'SOR Undiscounted'!E104/((1+$B$1)^($A130-$A$4))</f>
        <v>0</v>
      </c>
      <c r="F130" s="3">
        <f>'SOR Undiscounted'!F104/((1+$B$1)^($A130-$A$4))</f>
        <v>0</v>
      </c>
      <c r="G130" s="3">
        <f>'SOR Undiscounted'!G104/((1+$B$1)^($A130-$A$4))</f>
        <v>0</v>
      </c>
      <c r="H130" s="3">
        <f>'SOR Undiscounted'!H104/((1+$B$1)^($A130-$A$4))</f>
        <v>0</v>
      </c>
      <c r="I130" s="3">
        <f>'SOR Undiscounted'!I104/((1+$B$1)^($A130-$A$4))</f>
        <v>0</v>
      </c>
      <c r="J130" s="14"/>
      <c r="K130" s="3">
        <f>'SOR Undiscounted'!K104/((1+$B$1)^($A130-$A$4))</f>
        <v>0</v>
      </c>
      <c r="L130" s="3">
        <f>'SOR Undiscounted'!L104/((1+$B$1)^($A130-$A$4))</f>
        <v>0</v>
      </c>
      <c r="M130" s="3">
        <f>'SOR Undiscounted'!M104/((1+$B$1)^($A130-$A$4))</f>
        <v>0</v>
      </c>
      <c r="N130" s="3">
        <f>'SOR Undiscounted'!N104/((1+$B$1)^($A130-$A$4))</f>
        <v>0</v>
      </c>
      <c r="O130" s="3">
        <f>'SOR Undiscounted'!O104/((1+$B$1)^($A130-$A$4))</f>
        <v>0</v>
      </c>
      <c r="P130" s="3">
        <f>'SOR Undiscounted'!P104/((1+$B$1)^($A130-$A$4))</f>
        <v>0</v>
      </c>
      <c r="Q130" s="3">
        <f>'SOR Undiscounted'!Q104/((1+$B$1)^($A130-$A$4))</f>
        <v>0</v>
      </c>
      <c r="R130" s="3">
        <f>'SOR Undiscounted'!R104/((1+$B$1)^($A130-$A$4))</f>
        <v>0</v>
      </c>
      <c r="S130" s="14"/>
      <c r="T130" s="3">
        <f>'SOR Undiscounted'!T104/((1+$B$1)^($A130-$A$4))</f>
        <v>0</v>
      </c>
      <c r="U130" s="3">
        <f>'SOR Undiscounted'!U104/((1+$B$1)^($A130-$A$4))</f>
        <v>0</v>
      </c>
      <c r="V130" s="3">
        <f>'SOR Undiscounted'!V104/((1+$B$1)^($A130-$A$4))</f>
        <v>0</v>
      </c>
      <c r="W130" s="3">
        <f>'SOR Undiscounted'!W104/((1+$B$1)^($A130-$A$4))</f>
        <v>0</v>
      </c>
      <c r="X130" s="3">
        <f>'SOR Undiscounted'!X104/((1+$B$1)^($A130-$A$4))</f>
        <v>0</v>
      </c>
      <c r="Y130" s="3">
        <f>'SOR Undiscounted'!Y104/((1+$B$1)^($A130-$A$4))</f>
        <v>0</v>
      </c>
      <c r="Z130" s="3">
        <f>'SOR Undiscounted'!Z104/((1+$B$1)^($A130-$A$4))</f>
        <v>0</v>
      </c>
      <c r="AA130" s="3">
        <f>'SOR Undiscounted'!AA104/((1+$B$1)^($A130-$A$4))</f>
        <v>0</v>
      </c>
      <c r="AB130" s="14"/>
    </row>
    <row r="131" spans="1:35" s="16" customFormat="1" x14ac:dyDescent="0.25">
      <c r="A131" s="34">
        <v>2040</v>
      </c>
      <c r="B131" s="3">
        <f>'SOR Undiscounted'!B105/((1+$B$1)^($A131-$A$4))</f>
        <v>0</v>
      </c>
      <c r="C131" s="3">
        <f>'SOR Undiscounted'!C105/((1+$B$1)^($A131-$A$4))</f>
        <v>0</v>
      </c>
      <c r="D131" s="3">
        <f>'SOR Undiscounted'!D105/((1+$B$1)^($A131-$A$4))</f>
        <v>0</v>
      </c>
      <c r="E131" s="3">
        <f>'SOR Undiscounted'!E105/((1+$B$1)^($A131-$A$4))</f>
        <v>0</v>
      </c>
      <c r="F131" s="3">
        <f>'SOR Undiscounted'!F105/((1+$B$1)^($A131-$A$4))</f>
        <v>0</v>
      </c>
      <c r="G131" s="3">
        <f>'SOR Undiscounted'!G105/((1+$B$1)^($A131-$A$4))</f>
        <v>0</v>
      </c>
      <c r="H131" s="3">
        <f>'SOR Undiscounted'!H105/((1+$B$1)^($A131-$A$4))</f>
        <v>0</v>
      </c>
      <c r="I131" s="3">
        <f>'SOR Undiscounted'!I105/((1+$B$1)^($A131-$A$4))</f>
        <v>0</v>
      </c>
      <c r="J131" s="14"/>
      <c r="K131" s="3">
        <f>'SOR Undiscounted'!K105/((1+$B$1)^($A131-$A$4))</f>
        <v>0</v>
      </c>
      <c r="L131" s="3">
        <f>'SOR Undiscounted'!L105/((1+$B$1)^($A131-$A$4))</f>
        <v>0</v>
      </c>
      <c r="M131" s="3">
        <f>'SOR Undiscounted'!M105/((1+$B$1)^($A131-$A$4))</f>
        <v>0</v>
      </c>
      <c r="N131" s="3">
        <f>'SOR Undiscounted'!N105/((1+$B$1)^($A131-$A$4))</f>
        <v>0</v>
      </c>
      <c r="O131" s="3">
        <f>'SOR Undiscounted'!O105/((1+$B$1)^($A131-$A$4))</f>
        <v>0</v>
      </c>
      <c r="P131" s="3">
        <f>'SOR Undiscounted'!P105/((1+$B$1)^($A131-$A$4))</f>
        <v>0</v>
      </c>
      <c r="Q131" s="3">
        <f>'SOR Undiscounted'!Q105/((1+$B$1)^($A131-$A$4))</f>
        <v>0</v>
      </c>
      <c r="R131" s="3">
        <f>'SOR Undiscounted'!R105/((1+$B$1)^($A131-$A$4))</f>
        <v>0</v>
      </c>
      <c r="S131" s="14"/>
      <c r="T131" s="3">
        <f>'SOR Undiscounted'!T105/((1+$B$1)^($A131-$A$4))</f>
        <v>0</v>
      </c>
      <c r="U131" s="3">
        <f>'SOR Undiscounted'!U105/((1+$B$1)^($A131-$A$4))</f>
        <v>0</v>
      </c>
      <c r="V131" s="3">
        <f>'SOR Undiscounted'!V105/((1+$B$1)^($A131-$A$4))</f>
        <v>0</v>
      </c>
      <c r="W131" s="3">
        <f>'SOR Undiscounted'!W105/((1+$B$1)^($A131-$A$4))</f>
        <v>0</v>
      </c>
      <c r="X131" s="3">
        <f>'SOR Undiscounted'!X105/((1+$B$1)^($A131-$A$4))</f>
        <v>0</v>
      </c>
      <c r="Y131" s="3">
        <f>'SOR Undiscounted'!Y105/((1+$B$1)^($A131-$A$4))</f>
        <v>0</v>
      </c>
      <c r="Z131" s="3">
        <f>'SOR Undiscounted'!Z105/((1+$B$1)^($A131-$A$4))</f>
        <v>0</v>
      </c>
      <c r="AA131" s="3">
        <f>'SOR Undiscounted'!AA105/((1+$B$1)^($A131-$A$4))</f>
        <v>0</v>
      </c>
      <c r="AB131" s="14"/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18">SUM(C111:C131)</f>
        <v>0</v>
      </c>
      <c r="D132" s="13">
        <f t="shared" si="18"/>
        <v>0</v>
      </c>
      <c r="E132" s="13">
        <f t="shared" si="18"/>
        <v>0</v>
      </c>
      <c r="F132" s="13">
        <f t="shared" si="18"/>
        <v>0</v>
      </c>
      <c r="G132" s="13">
        <f t="shared" si="18"/>
        <v>0</v>
      </c>
      <c r="H132" s="13">
        <f t="shared" si="18"/>
        <v>0</v>
      </c>
      <c r="I132" s="13">
        <f t="shared" ref="I132" si="19">SUM(I111:I131)</f>
        <v>0</v>
      </c>
      <c r="J132" s="14"/>
      <c r="K132" s="13">
        <f t="shared" ref="K132:Q132" si="20">SUM(K111:K131)</f>
        <v>0</v>
      </c>
      <c r="L132" s="13">
        <f t="shared" si="20"/>
        <v>0</v>
      </c>
      <c r="M132" s="13">
        <f t="shared" si="20"/>
        <v>0</v>
      </c>
      <c r="N132" s="13">
        <f t="shared" si="20"/>
        <v>0</v>
      </c>
      <c r="O132" s="13">
        <f t="shared" si="20"/>
        <v>0</v>
      </c>
      <c r="P132" s="13">
        <f t="shared" si="20"/>
        <v>0</v>
      </c>
      <c r="Q132" s="13">
        <f t="shared" si="20"/>
        <v>0</v>
      </c>
      <c r="R132" s="13">
        <f t="shared" ref="R132" si="21">SUM(R111:R131)</f>
        <v>0</v>
      </c>
      <c r="S132" s="14"/>
      <c r="T132" s="13">
        <f t="shared" ref="T132:Z132" si="22">SUM(T111:T131)</f>
        <v>0</v>
      </c>
      <c r="U132" s="13">
        <f t="shared" si="22"/>
        <v>0</v>
      </c>
      <c r="V132" s="13">
        <f t="shared" si="22"/>
        <v>0</v>
      </c>
      <c r="W132" s="13">
        <f t="shared" si="22"/>
        <v>0</v>
      </c>
      <c r="X132" s="13">
        <f t="shared" si="22"/>
        <v>0</v>
      </c>
      <c r="Y132" s="13">
        <f t="shared" si="22"/>
        <v>0</v>
      </c>
      <c r="Z132" s="13">
        <f t="shared" si="22"/>
        <v>0</v>
      </c>
      <c r="AA132" s="13">
        <f t="shared" ref="AA132" si="23">SUM(AA111:AA131)</f>
        <v>0</v>
      </c>
      <c r="AB132" s="14"/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4"/>
    </row>
    <row r="139" spans="1:35" s="16" customFormat="1" x14ac:dyDescent="0.25">
      <c r="A139" s="34"/>
    </row>
    <row r="140" spans="1:35" s="16" customFormat="1" x14ac:dyDescent="0.25">
      <c r="A140" s="34"/>
    </row>
    <row r="141" spans="1:35" s="16" customFormat="1" x14ac:dyDescent="0.25">
      <c r="A141" s="34"/>
    </row>
    <row r="142" spans="1:35" s="16" customFormat="1" x14ac:dyDescent="0.25">
      <c r="A142" s="34"/>
    </row>
    <row r="143" spans="1:35" s="16" customFormat="1" x14ac:dyDescent="0.25">
      <c r="A143" s="34"/>
    </row>
    <row r="144" spans="1:35" s="16" customFormat="1" x14ac:dyDescent="0.25">
      <c r="A144" s="34"/>
    </row>
    <row r="145" spans="1:1" s="16" customFormat="1" x14ac:dyDescent="0.25">
      <c r="A145" s="34"/>
    </row>
    <row r="146" spans="1:1" s="16" customFormat="1" x14ac:dyDescent="0.25">
      <c r="A146" s="34"/>
    </row>
    <row r="147" spans="1:1" s="16" customFormat="1" x14ac:dyDescent="0.25">
      <c r="A147" s="34"/>
    </row>
    <row r="148" spans="1:1" s="16" customFormat="1" x14ac:dyDescent="0.25">
      <c r="A148" s="34"/>
    </row>
    <row r="149" spans="1:1" s="16" customFormat="1" x14ac:dyDescent="0.25">
      <c r="A149" s="34"/>
    </row>
    <row r="150" spans="1:1" s="16" customFormat="1" x14ac:dyDescent="0.25">
      <c r="A150" s="34"/>
    </row>
    <row r="151" spans="1:1" s="16" customFormat="1" x14ac:dyDescent="0.25">
      <c r="A151" s="34"/>
    </row>
    <row r="152" spans="1:1" s="16" customFormat="1" x14ac:dyDescent="0.25">
      <c r="A152" s="34"/>
    </row>
    <row r="153" spans="1:1" s="16" customFormat="1" x14ac:dyDescent="0.25">
      <c r="A153" s="34"/>
    </row>
    <row r="154" spans="1:1" s="16" customFormat="1" x14ac:dyDescent="0.25">
      <c r="A154" s="34"/>
    </row>
    <row r="155" spans="1:1" s="16" customFormat="1" x14ac:dyDescent="0.25">
      <c r="A155" s="34"/>
    </row>
    <row r="156" spans="1:1" s="16" customFormat="1" x14ac:dyDescent="0.25">
      <c r="A156" s="34"/>
    </row>
    <row r="157" spans="1:1" s="16" customFormat="1" x14ac:dyDescent="0.25">
      <c r="A157" s="34"/>
    </row>
    <row r="158" spans="1:1" s="16" customFormat="1" x14ac:dyDescent="0.25">
      <c r="A158" s="34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4"/>
    </row>
    <row r="166" spans="1:35" s="16" customFormat="1" x14ac:dyDescent="0.25">
      <c r="A166" s="34"/>
    </row>
    <row r="167" spans="1:35" s="16" customFormat="1" x14ac:dyDescent="0.25">
      <c r="A167" s="34"/>
    </row>
    <row r="168" spans="1:35" s="16" customFormat="1" x14ac:dyDescent="0.25">
      <c r="A168" s="34"/>
    </row>
    <row r="169" spans="1:35" s="16" customFormat="1" x14ac:dyDescent="0.25">
      <c r="A169" s="34"/>
    </row>
    <row r="170" spans="1:35" s="16" customFormat="1" x14ac:dyDescent="0.25">
      <c r="A170" s="34"/>
    </row>
    <row r="171" spans="1:35" s="16" customFormat="1" x14ac:dyDescent="0.25">
      <c r="A171" s="34"/>
    </row>
    <row r="172" spans="1:35" s="16" customFormat="1" x14ac:dyDescent="0.25">
      <c r="A172" s="34"/>
    </row>
    <row r="173" spans="1:35" s="16" customFormat="1" x14ac:dyDescent="0.25">
      <c r="A173" s="34"/>
    </row>
    <row r="174" spans="1:35" s="16" customFormat="1" x14ac:dyDescent="0.25">
      <c r="A174" s="34"/>
    </row>
    <row r="175" spans="1:35" s="16" customFormat="1" x14ac:dyDescent="0.25">
      <c r="A175" s="34"/>
    </row>
    <row r="176" spans="1:35" s="16" customFormat="1" x14ac:dyDescent="0.25">
      <c r="A176" s="34"/>
    </row>
    <row r="177" spans="1:35" s="16" customFormat="1" x14ac:dyDescent="0.25">
      <c r="A177" s="34"/>
    </row>
    <row r="178" spans="1:35" s="16" customFormat="1" x14ac:dyDescent="0.25">
      <c r="A178" s="34"/>
    </row>
    <row r="179" spans="1:35" s="16" customFormat="1" x14ac:dyDescent="0.25">
      <c r="A179" s="34"/>
    </row>
    <row r="180" spans="1:35" s="16" customFormat="1" x14ac:dyDescent="0.25">
      <c r="A180" s="34"/>
    </row>
    <row r="181" spans="1:35" s="16" customFormat="1" x14ac:dyDescent="0.25">
      <c r="A181" s="34"/>
    </row>
    <row r="182" spans="1:35" s="16" customFormat="1" x14ac:dyDescent="0.25">
      <c r="A182" s="34"/>
    </row>
    <row r="183" spans="1:35" s="16" customFormat="1" x14ac:dyDescent="0.25">
      <c r="A183" s="34"/>
    </row>
    <row r="184" spans="1:35" s="16" customFormat="1" x14ac:dyDescent="0.25">
      <c r="A184" s="34"/>
    </row>
    <row r="185" spans="1:35" s="16" customFormat="1" x14ac:dyDescent="0.25">
      <c r="A185" s="34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4"/>
    </row>
    <row r="193" spans="1:1" s="16" customFormat="1" x14ac:dyDescent="0.25">
      <c r="A193" s="34"/>
    </row>
    <row r="194" spans="1:1" s="16" customFormat="1" x14ac:dyDescent="0.25">
      <c r="A194" s="34"/>
    </row>
    <row r="195" spans="1:1" s="16" customFormat="1" x14ac:dyDescent="0.25">
      <c r="A195" s="34"/>
    </row>
    <row r="196" spans="1:1" s="16" customFormat="1" x14ac:dyDescent="0.25">
      <c r="A196" s="34"/>
    </row>
    <row r="197" spans="1:1" s="16" customFormat="1" x14ac:dyDescent="0.25">
      <c r="A197" s="34"/>
    </row>
    <row r="198" spans="1:1" s="16" customFormat="1" x14ac:dyDescent="0.25">
      <c r="A198" s="34"/>
    </row>
    <row r="199" spans="1:1" s="16" customFormat="1" x14ac:dyDescent="0.25">
      <c r="A199" s="34"/>
    </row>
    <row r="200" spans="1:1" s="16" customFormat="1" x14ac:dyDescent="0.25">
      <c r="A200" s="34"/>
    </row>
    <row r="201" spans="1:1" s="16" customFormat="1" x14ac:dyDescent="0.25">
      <c r="A201" s="34"/>
    </row>
    <row r="202" spans="1:1" s="16" customFormat="1" x14ac:dyDescent="0.25">
      <c r="A202" s="34"/>
    </row>
    <row r="203" spans="1:1" s="16" customFormat="1" x14ac:dyDescent="0.25">
      <c r="A203" s="34"/>
    </row>
    <row r="204" spans="1:1" s="16" customFormat="1" x14ac:dyDescent="0.25">
      <c r="A204" s="34"/>
    </row>
    <row r="205" spans="1:1" s="16" customFormat="1" x14ac:dyDescent="0.25">
      <c r="A205" s="34"/>
    </row>
    <row r="206" spans="1:1" s="16" customFormat="1" x14ac:dyDescent="0.25">
      <c r="A206" s="34"/>
    </row>
    <row r="207" spans="1:1" s="16" customFormat="1" x14ac:dyDescent="0.25">
      <c r="A207" s="34"/>
    </row>
    <row r="208" spans="1:1" s="16" customFormat="1" x14ac:dyDescent="0.25">
      <c r="A208" s="34"/>
    </row>
    <row r="209" spans="1:35" s="16" customFormat="1" x14ac:dyDescent="0.25">
      <c r="A209" s="34"/>
    </row>
    <row r="210" spans="1:35" s="16" customFormat="1" x14ac:dyDescent="0.25">
      <c r="A210" s="34"/>
    </row>
    <row r="211" spans="1:35" s="16" customFormat="1" x14ac:dyDescent="0.25">
      <c r="A211" s="34"/>
    </row>
    <row r="212" spans="1:35" s="16" customFormat="1" x14ac:dyDescent="0.25">
      <c r="A212" s="34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4"/>
    </row>
    <row r="220" spans="1:35" s="16" customFormat="1" x14ac:dyDescent="0.25">
      <c r="A220" s="34"/>
    </row>
    <row r="221" spans="1:35" s="16" customFormat="1" x14ac:dyDescent="0.25">
      <c r="A221" s="34"/>
    </row>
    <row r="222" spans="1:35" s="16" customFormat="1" x14ac:dyDescent="0.25">
      <c r="A222" s="34"/>
    </row>
    <row r="223" spans="1:35" s="16" customFormat="1" x14ac:dyDescent="0.25">
      <c r="A223" s="34"/>
    </row>
    <row r="224" spans="1:35" s="16" customFormat="1" x14ac:dyDescent="0.25">
      <c r="A224" s="34"/>
    </row>
    <row r="225" spans="1:1" s="16" customFormat="1" x14ac:dyDescent="0.25">
      <c r="A225" s="34"/>
    </row>
    <row r="226" spans="1:1" s="16" customFormat="1" x14ac:dyDescent="0.25">
      <c r="A226" s="34"/>
    </row>
    <row r="227" spans="1:1" s="16" customFormat="1" x14ac:dyDescent="0.25">
      <c r="A227" s="34"/>
    </row>
    <row r="228" spans="1:1" s="16" customFormat="1" x14ac:dyDescent="0.25">
      <c r="A228" s="34"/>
    </row>
    <row r="229" spans="1:1" s="16" customFormat="1" x14ac:dyDescent="0.25">
      <c r="A229" s="34"/>
    </row>
    <row r="230" spans="1:1" s="16" customFormat="1" x14ac:dyDescent="0.25">
      <c r="A230" s="34"/>
    </row>
    <row r="231" spans="1:1" s="16" customFormat="1" x14ac:dyDescent="0.25">
      <c r="A231" s="34"/>
    </row>
    <row r="232" spans="1:1" s="16" customFormat="1" x14ac:dyDescent="0.25">
      <c r="A232" s="34"/>
    </row>
    <row r="233" spans="1:1" s="16" customFormat="1" x14ac:dyDescent="0.25">
      <c r="A233" s="34"/>
    </row>
    <row r="234" spans="1:1" s="16" customFormat="1" x14ac:dyDescent="0.25">
      <c r="A234" s="34"/>
    </row>
    <row r="235" spans="1:1" s="16" customFormat="1" x14ac:dyDescent="0.25">
      <c r="A235" s="34"/>
    </row>
    <row r="236" spans="1:1" s="16" customFormat="1" x14ac:dyDescent="0.25">
      <c r="A236" s="34"/>
    </row>
    <row r="237" spans="1:1" s="16" customFormat="1" x14ac:dyDescent="0.25">
      <c r="A237" s="34"/>
    </row>
    <row r="238" spans="1:1" s="16" customFormat="1" x14ac:dyDescent="0.25">
      <c r="A238" s="34"/>
    </row>
    <row r="239" spans="1:1" s="16" customFormat="1" x14ac:dyDescent="0.25">
      <c r="A239" s="34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x14ac:dyDescent="0.25">
      <c r="A246" s="9"/>
    </row>
    <row r="247" spans="1:35" x14ac:dyDescent="0.25">
      <c r="A247" s="9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</row>
    <row r="257" spans="1:27" x14ac:dyDescent="0.25">
      <c r="B257" s="16"/>
      <c r="C257" s="16"/>
      <c r="D257" s="16"/>
      <c r="E257" s="16"/>
      <c r="F257" s="16"/>
      <c r="G257" s="16"/>
      <c r="H257" s="16"/>
      <c r="I257" s="16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</row>
    <row r="258" spans="1:27" x14ac:dyDescent="0.25">
      <c r="B258" s="16"/>
      <c r="C258" s="16"/>
      <c r="D258" s="16"/>
      <c r="E258" s="16"/>
      <c r="F258" s="16"/>
      <c r="G258" s="16"/>
      <c r="H258" s="16"/>
      <c r="I258" s="16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</row>
    <row r="259" spans="1:27" x14ac:dyDescent="0.25">
      <c r="B259" s="16"/>
      <c r="C259" s="16"/>
      <c r="D259" s="16"/>
      <c r="E259" s="16"/>
      <c r="F259" s="16"/>
      <c r="G259" s="16"/>
      <c r="H259" s="16"/>
      <c r="I259" s="16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</row>
    <row r="260" spans="1:27" x14ac:dyDescent="0.25">
      <c r="B260" s="16"/>
      <c r="C260" s="16"/>
      <c r="D260" s="16"/>
      <c r="E260" s="16"/>
      <c r="F260" s="16"/>
      <c r="G260" s="16"/>
      <c r="H260" s="16"/>
      <c r="I260" s="16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</row>
    <row r="261" spans="1:27" x14ac:dyDescent="0.25">
      <c r="B261" s="16"/>
      <c r="C261" s="16"/>
      <c r="D261" s="16"/>
      <c r="E261" s="16"/>
      <c r="F261" s="16"/>
      <c r="G261" s="16"/>
      <c r="H261" s="16"/>
      <c r="I261" s="16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</row>
    <row r="262" spans="1:27" x14ac:dyDescent="0.25">
      <c r="B262" s="16"/>
      <c r="C262" s="16"/>
      <c r="D262" s="16"/>
      <c r="E262" s="16"/>
      <c r="F262" s="16"/>
      <c r="G262" s="16"/>
      <c r="H262" s="16"/>
      <c r="I262" s="16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</row>
    <row r="263" spans="1:27" x14ac:dyDescent="0.25">
      <c r="B263" s="16"/>
      <c r="C263" s="16"/>
      <c r="D263" s="16"/>
      <c r="E263" s="16"/>
      <c r="F263" s="16"/>
      <c r="G263" s="16"/>
      <c r="H263" s="16"/>
      <c r="I263" s="16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</row>
    <row r="264" spans="1:27" x14ac:dyDescent="0.25">
      <c r="B264" s="16"/>
      <c r="C264" s="16"/>
      <c r="D264" s="16"/>
      <c r="E264" s="16"/>
      <c r="F264" s="16"/>
      <c r="G264" s="16"/>
      <c r="H264" s="16"/>
      <c r="I264" s="16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</row>
    <row r="265" spans="1:27" x14ac:dyDescent="0.25">
      <c r="B265" s="16"/>
      <c r="C265" s="16"/>
      <c r="D265" s="16"/>
      <c r="E265" s="16"/>
      <c r="F265" s="16"/>
      <c r="G265" s="16"/>
      <c r="H265" s="16"/>
      <c r="I265" s="16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</row>
    <row r="266" spans="1:27" x14ac:dyDescent="0.25">
      <c r="B266" s="16"/>
      <c r="C266" s="16"/>
      <c r="D266" s="16"/>
      <c r="E266" s="16"/>
      <c r="F266" s="16"/>
      <c r="G266" s="16"/>
      <c r="H266" s="16"/>
      <c r="I266" s="16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</row>
    <row r="267" spans="1:27" x14ac:dyDescent="0.25">
      <c r="B267" s="16"/>
      <c r="C267" s="16"/>
      <c r="D267" s="16"/>
      <c r="E267" s="16"/>
      <c r="F267" s="16"/>
      <c r="G267" s="16"/>
      <c r="H267" s="16"/>
      <c r="I267" s="16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</row>
    <row r="268" spans="1:27" x14ac:dyDescent="0.25">
      <c r="B268" s="16"/>
      <c r="C268" s="16"/>
      <c r="D268" s="16"/>
      <c r="E268" s="16"/>
      <c r="F268" s="16"/>
      <c r="G268" s="16"/>
      <c r="H268" s="16"/>
      <c r="I268" s="16"/>
      <c r="K268" s="16"/>
      <c r="L268" s="16"/>
      <c r="M268" s="16"/>
      <c r="N268" s="16"/>
      <c r="O268" s="16"/>
      <c r="P268" s="16"/>
      <c r="Q268" s="16"/>
      <c r="R268" s="16"/>
      <c r="T268" s="16"/>
      <c r="U268" s="16"/>
      <c r="V268" s="16"/>
      <c r="W268" s="16"/>
      <c r="X268" s="16"/>
      <c r="Y268" s="16"/>
      <c r="Z268" s="16"/>
      <c r="AA268" s="16"/>
    </row>
    <row r="269" spans="1:27" s="16" customFormat="1" x14ac:dyDescent="0.25"/>
    <row r="272" spans="1:27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x14ac:dyDescent="0.25">
      <c r="A275" s="9"/>
    </row>
    <row r="276" spans="1:35" x14ac:dyDescent="0.25">
      <c r="A276" s="9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</row>
    <row r="297" spans="1:35" x14ac:dyDescent="0.25">
      <c r="B297" s="16"/>
      <c r="C297" s="16"/>
      <c r="D297" s="16"/>
      <c r="E297" s="16"/>
      <c r="F297" s="16"/>
      <c r="G297" s="16"/>
      <c r="H297" s="16"/>
      <c r="I297" s="16"/>
      <c r="K297" s="16"/>
      <c r="L297" s="16"/>
      <c r="M297" s="16"/>
      <c r="N297" s="16"/>
      <c r="O297" s="16"/>
      <c r="P297" s="16"/>
      <c r="Q297" s="16"/>
      <c r="R297" s="16"/>
      <c r="T297" s="16"/>
      <c r="U297" s="16"/>
      <c r="V297" s="16"/>
      <c r="W297" s="16"/>
      <c r="X297" s="16"/>
      <c r="Y297" s="16"/>
      <c r="Z297" s="16"/>
      <c r="AA297" s="16"/>
    </row>
    <row r="298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s="18" customFormat="1" x14ac:dyDescent="0.25">
      <c r="A391" s="9"/>
    </row>
    <row r="392" spans="1:35" s="18" customFormat="1" x14ac:dyDescent="0.25">
      <c r="A392" s="9"/>
    </row>
    <row r="393" spans="1:35" s="16" customFormat="1" x14ac:dyDescent="0.25">
      <c r="A393" s="34"/>
    </row>
    <row r="394" spans="1:35" s="16" customFormat="1" x14ac:dyDescent="0.25">
      <c r="A394" s="34"/>
    </row>
    <row r="395" spans="1:35" s="16" customFormat="1" x14ac:dyDescent="0.25">
      <c r="A395" s="34"/>
    </row>
    <row r="396" spans="1:35" s="16" customFormat="1" x14ac:dyDescent="0.25">
      <c r="A396" s="34"/>
    </row>
    <row r="397" spans="1:35" s="16" customFormat="1" x14ac:dyDescent="0.25">
      <c r="A397" s="34"/>
    </row>
    <row r="398" spans="1:35" s="16" customFormat="1" x14ac:dyDescent="0.25">
      <c r="A398" s="34"/>
    </row>
    <row r="399" spans="1:35" s="16" customFormat="1" x14ac:dyDescent="0.25">
      <c r="A399" s="34"/>
    </row>
    <row r="400" spans="1:35" s="16" customFormat="1" x14ac:dyDescent="0.25">
      <c r="A400" s="34"/>
    </row>
    <row r="401" spans="1:1" s="16" customFormat="1" x14ac:dyDescent="0.25">
      <c r="A401" s="34"/>
    </row>
    <row r="402" spans="1:1" s="16" customFormat="1" x14ac:dyDescent="0.25">
      <c r="A402" s="34"/>
    </row>
    <row r="403" spans="1:1" s="16" customFormat="1" x14ac:dyDescent="0.25">
      <c r="A403" s="34"/>
    </row>
    <row r="404" spans="1:1" s="16" customFormat="1" x14ac:dyDescent="0.25">
      <c r="A404" s="34"/>
    </row>
    <row r="405" spans="1:1" s="16" customFormat="1" x14ac:dyDescent="0.25">
      <c r="A405" s="34"/>
    </row>
    <row r="406" spans="1:1" s="16" customFormat="1" x14ac:dyDescent="0.25">
      <c r="A406" s="34"/>
    </row>
    <row r="407" spans="1:1" s="16" customFormat="1" x14ac:dyDescent="0.25">
      <c r="A407" s="34"/>
    </row>
    <row r="408" spans="1:1" s="16" customFormat="1" x14ac:dyDescent="0.25">
      <c r="A408" s="34"/>
    </row>
    <row r="409" spans="1:1" s="16" customFormat="1" x14ac:dyDescent="0.25">
      <c r="A409" s="34"/>
    </row>
    <row r="410" spans="1:1" s="16" customFormat="1" x14ac:dyDescent="0.25">
      <c r="A410" s="34"/>
    </row>
    <row r="411" spans="1:1" s="16" customFormat="1" x14ac:dyDescent="0.25">
      <c r="A411" s="34"/>
    </row>
    <row r="412" spans="1:1" s="16" customFormat="1" x14ac:dyDescent="0.25">
      <c r="A412" s="34"/>
    </row>
    <row r="413" spans="1:1" s="16" customFormat="1" x14ac:dyDescent="0.25">
      <c r="A413" s="34"/>
    </row>
    <row r="414" spans="1:1" s="16" customFormat="1" x14ac:dyDescent="0.25"/>
    <row r="415" spans="1:1" s="16" customFormat="1" x14ac:dyDescent="0.25"/>
    <row r="417" spans="1:35" x14ac:dyDescent="0.25">
      <c r="A417" s="6"/>
    </row>
    <row r="418" spans="1:35" x14ac:dyDescent="0.25"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s="18" customFormat="1" x14ac:dyDescent="0.25">
      <c r="A420" s="9"/>
    </row>
    <row r="421" spans="1:35" s="18" customFormat="1" x14ac:dyDescent="0.25">
      <c r="A421" s="9"/>
    </row>
    <row r="422" spans="1:35" s="16" customFormat="1" x14ac:dyDescent="0.25">
      <c r="A422" s="34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4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4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4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4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4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4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4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4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4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4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43" s="16" customFormat="1" x14ac:dyDescent="0.25">
      <c r="A433" s="34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43" s="16" customFormat="1" x14ac:dyDescent="0.25">
      <c r="A434" s="34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43" s="16" customFormat="1" x14ac:dyDescent="0.25">
      <c r="A435" s="34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43" s="16" customFormat="1" x14ac:dyDescent="0.25">
      <c r="A436" s="34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43" s="16" customFormat="1" x14ac:dyDescent="0.25">
      <c r="A437" s="34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43" s="16" customFormat="1" x14ac:dyDescent="0.25">
      <c r="A438" s="34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43" s="16" customFormat="1" x14ac:dyDescent="0.25">
      <c r="A439" s="34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43" s="16" customFormat="1" x14ac:dyDescent="0.25">
      <c r="A440" s="34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43" s="16" customFormat="1" x14ac:dyDescent="0.25">
      <c r="A441" s="34"/>
      <c r="B441" s="23"/>
      <c r="C441" s="23"/>
      <c r="D441" s="23"/>
      <c r="E441" s="23"/>
      <c r="F441" s="23"/>
      <c r="G441" s="23"/>
      <c r="H441" s="23"/>
      <c r="I441" s="23"/>
      <c r="K441" s="23"/>
      <c r="L441" s="23"/>
      <c r="M441" s="23"/>
      <c r="N441" s="23"/>
      <c r="O441" s="23"/>
      <c r="P441" s="23"/>
      <c r="Q441" s="23"/>
      <c r="R441" s="23"/>
      <c r="T441" s="23"/>
      <c r="U441" s="23"/>
      <c r="V441" s="23"/>
      <c r="W441" s="23"/>
      <c r="X441" s="23"/>
      <c r="Y441" s="23"/>
      <c r="Z441" s="23"/>
      <c r="AA441" s="23"/>
    </row>
    <row r="442" spans="1:43" s="16" customFormat="1" x14ac:dyDescent="0.25">
      <c r="A442" s="34"/>
      <c r="B442" s="23"/>
      <c r="C442" s="23"/>
      <c r="D442" s="23"/>
      <c r="E442" s="23"/>
      <c r="F442" s="23"/>
      <c r="G442" s="23"/>
      <c r="H442" s="23"/>
      <c r="I442" s="23"/>
      <c r="K442" s="23"/>
      <c r="L442" s="23"/>
      <c r="M442" s="23"/>
      <c r="N442" s="23"/>
      <c r="O442" s="23"/>
      <c r="P442" s="23"/>
      <c r="Q442" s="23"/>
      <c r="R442" s="23"/>
      <c r="T442" s="23"/>
      <c r="U442" s="23"/>
      <c r="V442" s="23"/>
      <c r="W442" s="23"/>
      <c r="X442" s="23"/>
      <c r="Y442" s="23"/>
      <c r="Z442" s="23"/>
      <c r="AA442" s="23"/>
    </row>
    <row r="443" spans="1:43" s="16" customFormat="1" x14ac:dyDescent="0.25"/>
    <row r="444" spans="1:43" s="18" customFormat="1" x14ac:dyDescent="0.25"/>
    <row r="445" spans="1:43" x14ac:dyDescent="0.25">
      <c r="B445" s="5"/>
      <c r="C445" s="5"/>
      <c r="D445" s="5"/>
      <c r="E445" s="5"/>
      <c r="F445" s="5"/>
      <c r="G445" s="5"/>
      <c r="H445" s="5"/>
      <c r="I445" s="5"/>
      <c r="K445" s="5"/>
      <c r="L445" s="5"/>
      <c r="M445" s="5"/>
      <c r="N445" s="5"/>
      <c r="O445" s="5"/>
      <c r="P445" s="5"/>
      <c r="Q445" s="5"/>
      <c r="R445" s="5"/>
      <c r="T445" s="5"/>
      <c r="U445" s="5"/>
      <c r="V445" s="5"/>
      <c r="W445" s="5"/>
      <c r="X445" s="5"/>
      <c r="Y445" s="5"/>
      <c r="Z445" s="5"/>
      <c r="AA445" s="5"/>
    </row>
    <row r="446" spans="1:43" x14ac:dyDescent="0.25">
      <c r="B446" s="5"/>
      <c r="C446" s="5"/>
      <c r="D446" s="5"/>
      <c r="E446" s="5"/>
      <c r="F446" s="5"/>
      <c r="G446" s="5"/>
      <c r="H446" s="5"/>
      <c r="I446" s="5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</row>
    <row r="447" spans="1:43" x14ac:dyDescent="0.25">
      <c r="A447" s="6"/>
    </row>
    <row r="448" spans="1:43" x14ac:dyDescent="0.25">
      <c r="AC448" s="43"/>
      <c r="AD448" s="43"/>
      <c r="AE448" s="43"/>
      <c r="AG448" s="43"/>
      <c r="AH448" s="43"/>
      <c r="AI448" s="43"/>
      <c r="AK448" s="43"/>
      <c r="AL448" s="43"/>
      <c r="AM448" s="43"/>
      <c r="AO448" s="6"/>
      <c r="AP448" s="6"/>
      <c r="AQ448" s="6"/>
    </row>
    <row r="449" spans="2:43" x14ac:dyDescent="0.25">
      <c r="AC449" s="44"/>
      <c r="AD449" s="44"/>
      <c r="AE449" s="44"/>
      <c r="AG449" s="43"/>
      <c r="AH449" s="43"/>
      <c r="AI449" s="43"/>
      <c r="AK449" s="43"/>
      <c r="AL449" s="43"/>
      <c r="AM449" s="43"/>
    </row>
    <row r="450" spans="2:43" x14ac:dyDescent="0.25">
      <c r="AC450" s="6"/>
      <c r="AD450" s="6"/>
      <c r="AE450" s="6"/>
      <c r="AG450" s="6"/>
      <c r="AH450" s="6"/>
      <c r="AI450" s="6"/>
      <c r="AK450" s="6"/>
      <c r="AL450" s="6"/>
      <c r="AM450" s="6"/>
      <c r="AO450" s="6"/>
      <c r="AP450" s="6"/>
      <c r="AQ450" s="6"/>
    </row>
    <row r="451" spans="2:43" s="9" customFormat="1" x14ac:dyDescent="0.25">
      <c r="AC451" s="14"/>
      <c r="AD451" s="14"/>
      <c r="AE451" s="14"/>
      <c r="AF451" s="14"/>
      <c r="AG451" s="14"/>
      <c r="AH451" s="14"/>
      <c r="AI451" s="14"/>
    </row>
    <row r="452" spans="2:43" s="9" customFormat="1" x14ac:dyDescent="0.25">
      <c r="AC452" s="14"/>
      <c r="AD452" s="14"/>
      <c r="AE452" s="14"/>
      <c r="AF452" s="14"/>
      <c r="AG452" s="14"/>
      <c r="AH452" s="14"/>
      <c r="AI452" s="14"/>
      <c r="AK452" s="10"/>
    </row>
    <row r="453" spans="2:43" x14ac:dyDescent="0.25">
      <c r="B453" s="7"/>
      <c r="C453" s="7"/>
      <c r="D453" s="7"/>
      <c r="E453" s="7"/>
      <c r="F453" s="7"/>
      <c r="G453" s="7"/>
      <c r="H453" s="7"/>
      <c r="I453" s="7"/>
      <c r="K453" s="7"/>
      <c r="L453" s="7"/>
      <c r="M453" s="7"/>
      <c r="N453" s="7"/>
      <c r="O453" s="7"/>
      <c r="P453" s="7"/>
      <c r="Q453" s="7"/>
      <c r="R453" s="7"/>
      <c r="T453" s="7"/>
      <c r="U453" s="7"/>
      <c r="V453" s="7"/>
      <c r="W453" s="7"/>
      <c r="X453" s="7"/>
      <c r="Y453" s="7"/>
      <c r="Z453" s="7"/>
      <c r="AA453" s="7"/>
      <c r="AC453" s="12"/>
      <c r="AD453" s="12"/>
      <c r="AE453" s="12"/>
      <c r="AF453" s="13"/>
      <c r="AG453" s="12"/>
      <c r="AH453" s="12"/>
      <c r="AI453" s="12"/>
      <c r="AK453" s="12"/>
      <c r="AL453" s="12"/>
      <c r="AM453" s="12"/>
    </row>
    <row r="454" spans="2:43" x14ac:dyDescent="0.25">
      <c r="B454" s="7"/>
      <c r="C454" s="7"/>
      <c r="D454" s="7"/>
      <c r="E454" s="7"/>
      <c r="F454" s="7"/>
      <c r="G454" s="7"/>
      <c r="H454" s="7"/>
      <c r="I454" s="7"/>
      <c r="K454" s="7"/>
      <c r="L454" s="7"/>
      <c r="M454" s="7"/>
      <c r="N454" s="7"/>
      <c r="O454" s="7"/>
      <c r="P454" s="7"/>
      <c r="Q454" s="7"/>
      <c r="R454" s="7"/>
      <c r="T454" s="7"/>
      <c r="U454" s="7"/>
      <c r="V454" s="7"/>
      <c r="W454" s="7"/>
      <c r="X454" s="7"/>
      <c r="Y454" s="7"/>
      <c r="Z454" s="7"/>
      <c r="AA454" s="7"/>
      <c r="AC454" s="12"/>
      <c r="AD454" s="12"/>
      <c r="AE454" s="12"/>
      <c r="AF454" s="13"/>
      <c r="AG454" s="12"/>
      <c r="AH454" s="12"/>
      <c r="AI454" s="12"/>
    </row>
    <row r="455" spans="2:43" x14ac:dyDescent="0.25">
      <c r="B455" s="7"/>
      <c r="C455" s="7"/>
      <c r="D455" s="7"/>
      <c r="E455" s="7"/>
      <c r="F455" s="7"/>
      <c r="G455" s="7"/>
      <c r="H455" s="7"/>
      <c r="I455" s="7"/>
      <c r="K455" s="7"/>
      <c r="L455" s="7"/>
      <c r="M455" s="7"/>
      <c r="N455" s="7"/>
      <c r="O455" s="7"/>
      <c r="P455" s="7"/>
      <c r="Q455" s="7"/>
      <c r="R455" s="7"/>
      <c r="T455" s="7"/>
      <c r="U455" s="7"/>
      <c r="V455" s="7"/>
      <c r="W455" s="7"/>
      <c r="X455" s="7"/>
      <c r="Y455" s="7"/>
      <c r="Z455" s="7"/>
      <c r="AA455" s="7"/>
      <c r="AC455" s="12"/>
      <c r="AD455" s="12"/>
      <c r="AE455" s="12"/>
      <c r="AF455" s="13"/>
      <c r="AG455" s="12"/>
      <c r="AH455" s="12"/>
      <c r="AI455" s="12"/>
    </row>
    <row r="456" spans="2:43" x14ac:dyDescent="0.25">
      <c r="B456" s="7"/>
      <c r="C456" s="7"/>
      <c r="D456" s="7"/>
      <c r="E456" s="7"/>
      <c r="F456" s="7"/>
      <c r="G456" s="7"/>
      <c r="H456" s="7"/>
      <c r="I456" s="7"/>
      <c r="K456" s="7"/>
      <c r="L456" s="7"/>
      <c r="M456" s="7"/>
      <c r="N456" s="7"/>
      <c r="O456" s="7"/>
      <c r="P456" s="7"/>
      <c r="Q456" s="7"/>
      <c r="R456" s="7"/>
      <c r="T456" s="7"/>
      <c r="U456" s="7"/>
      <c r="V456" s="7"/>
      <c r="W456" s="7"/>
      <c r="X456" s="7"/>
      <c r="Y456" s="7"/>
      <c r="Z456" s="7"/>
      <c r="AA456" s="7"/>
      <c r="AC456" s="12"/>
      <c r="AD456" s="12"/>
      <c r="AE456" s="12"/>
      <c r="AF456" s="13"/>
      <c r="AG456" s="12"/>
      <c r="AH456" s="12"/>
      <c r="AI456" s="12"/>
    </row>
    <row r="457" spans="2:43" x14ac:dyDescent="0.25">
      <c r="B457" s="7"/>
      <c r="C457" s="7"/>
      <c r="D457" s="7"/>
      <c r="E457" s="7"/>
      <c r="F457" s="7"/>
      <c r="G457" s="7"/>
      <c r="H457" s="7"/>
      <c r="I457" s="7"/>
      <c r="K457" s="7"/>
      <c r="L457" s="7"/>
      <c r="M457" s="7"/>
      <c r="N457" s="7"/>
      <c r="O457" s="7"/>
      <c r="P457" s="7"/>
      <c r="Q457" s="7"/>
      <c r="R457" s="7"/>
      <c r="T457" s="7"/>
      <c r="U457" s="7"/>
      <c r="V457" s="7"/>
      <c r="W457" s="7"/>
      <c r="X457" s="7"/>
      <c r="Y457" s="7"/>
      <c r="Z457" s="7"/>
      <c r="AA457" s="7"/>
      <c r="AC457" s="12"/>
      <c r="AD457" s="12"/>
      <c r="AE457" s="12"/>
      <c r="AF457" s="13"/>
      <c r="AG457" s="12"/>
      <c r="AH457" s="12"/>
      <c r="AI457" s="12"/>
    </row>
    <row r="458" spans="2:43" x14ac:dyDescent="0.25">
      <c r="B458" s="7"/>
      <c r="C458" s="7"/>
      <c r="D458" s="7"/>
      <c r="E458" s="7"/>
      <c r="F458" s="7"/>
      <c r="G458" s="7"/>
      <c r="H458" s="7"/>
      <c r="I458" s="7"/>
      <c r="K458" s="7"/>
      <c r="L458" s="7"/>
      <c r="M458" s="7"/>
      <c r="N458" s="7"/>
      <c r="O458" s="7"/>
      <c r="P458" s="7"/>
      <c r="Q458" s="7"/>
      <c r="R458" s="7"/>
      <c r="T458" s="7"/>
      <c r="U458" s="7"/>
      <c r="V458" s="7"/>
      <c r="W458" s="7"/>
      <c r="X458" s="7"/>
      <c r="Y458" s="7"/>
      <c r="Z458" s="7"/>
      <c r="AA458" s="7"/>
      <c r="AC458" s="12"/>
      <c r="AD458" s="12"/>
      <c r="AE458" s="12"/>
      <c r="AF458" s="13"/>
      <c r="AG458" s="12"/>
      <c r="AH458" s="12"/>
      <c r="AI458" s="12"/>
    </row>
    <row r="459" spans="2:43" x14ac:dyDescent="0.25">
      <c r="B459" s="7"/>
      <c r="C459" s="7"/>
      <c r="D459" s="7"/>
      <c r="E459" s="7"/>
      <c r="F459" s="7"/>
      <c r="G459" s="7"/>
      <c r="H459" s="7"/>
      <c r="I459" s="7"/>
      <c r="K459" s="7"/>
      <c r="L459" s="7"/>
      <c r="M459" s="7"/>
      <c r="N459" s="7"/>
      <c r="O459" s="7"/>
      <c r="P459" s="7"/>
      <c r="Q459" s="7"/>
      <c r="R459" s="7"/>
      <c r="T459" s="7"/>
      <c r="U459" s="7"/>
      <c r="V459" s="7"/>
      <c r="W459" s="7"/>
      <c r="X459" s="7"/>
      <c r="Y459" s="7"/>
      <c r="Z459" s="7"/>
      <c r="AA459" s="7"/>
      <c r="AC459" s="12"/>
      <c r="AD459" s="12"/>
      <c r="AE459" s="12"/>
      <c r="AF459" s="13"/>
      <c r="AG459" s="12"/>
      <c r="AH459" s="12"/>
      <c r="AI459" s="12"/>
    </row>
    <row r="460" spans="2:43" x14ac:dyDescent="0.25">
      <c r="B460" s="7"/>
      <c r="C460" s="7"/>
      <c r="D460" s="7"/>
      <c r="E460" s="7"/>
      <c r="F460" s="7"/>
      <c r="G460" s="7"/>
      <c r="H460" s="7"/>
      <c r="I460" s="7"/>
      <c r="K460" s="7"/>
      <c r="L460" s="7"/>
      <c r="M460" s="7"/>
      <c r="N460" s="7"/>
      <c r="O460" s="7"/>
      <c r="P460" s="7"/>
      <c r="Q460" s="7"/>
      <c r="R460" s="7"/>
      <c r="T460" s="7"/>
      <c r="U460" s="7"/>
      <c r="V460" s="7"/>
      <c r="W460" s="7"/>
      <c r="X460" s="7"/>
      <c r="Y460" s="7"/>
      <c r="Z460" s="7"/>
      <c r="AA460" s="7"/>
      <c r="AC460" s="12"/>
      <c r="AD460" s="12"/>
      <c r="AE460" s="12"/>
      <c r="AF460" s="13"/>
      <c r="AG460" s="12"/>
      <c r="AH460" s="12"/>
      <c r="AI460" s="12"/>
    </row>
    <row r="461" spans="2:43" x14ac:dyDescent="0.25">
      <c r="B461" s="7"/>
      <c r="C461" s="7"/>
      <c r="D461" s="7"/>
      <c r="E461" s="7"/>
      <c r="F461" s="7"/>
      <c r="G461" s="7"/>
      <c r="H461" s="7"/>
      <c r="I461" s="7"/>
      <c r="K461" s="7"/>
      <c r="L461" s="7"/>
      <c r="M461" s="7"/>
      <c r="N461" s="7"/>
      <c r="O461" s="7"/>
      <c r="P461" s="7"/>
      <c r="Q461" s="7"/>
      <c r="R461" s="7"/>
      <c r="T461" s="7"/>
      <c r="U461" s="7"/>
      <c r="V461" s="7"/>
      <c r="W461" s="7"/>
      <c r="X461" s="7"/>
      <c r="Y461" s="7"/>
      <c r="Z461" s="7"/>
      <c r="AA461" s="7"/>
      <c r="AC461" s="12"/>
      <c r="AD461" s="12"/>
      <c r="AE461" s="12"/>
      <c r="AF461" s="13"/>
      <c r="AG461" s="12"/>
      <c r="AH461" s="12"/>
      <c r="AI461" s="12"/>
    </row>
    <row r="462" spans="2:43" x14ac:dyDescent="0.25">
      <c r="B462" s="7"/>
      <c r="C462" s="7"/>
      <c r="D462" s="7"/>
      <c r="E462" s="7"/>
      <c r="F462" s="7"/>
      <c r="G462" s="7"/>
      <c r="H462" s="7"/>
      <c r="I462" s="7"/>
      <c r="K462" s="7"/>
      <c r="L462" s="7"/>
      <c r="M462" s="7"/>
      <c r="N462" s="7"/>
      <c r="O462" s="7"/>
      <c r="P462" s="7"/>
      <c r="Q462" s="7"/>
      <c r="R462" s="7"/>
      <c r="T462" s="7"/>
      <c r="U462" s="7"/>
      <c r="V462" s="7"/>
      <c r="W462" s="7"/>
      <c r="X462" s="7"/>
      <c r="Y462" s="7"/>
      <c r="Z462" s="7"/>
      <c r="AA462" s="7"/>
      <c r="AC462" s="12"/>
      <c r="AD462" s="12"/>
      <c r="AE462" s="12"/>
      <c r="AF462" s="13"/>
      <c r="AG462" s="12"/>
      <c r="AH462" s="12"/>
      <c r="AI462" s="12"/>
    </row>
    <row r="463" spans="2:43" x14ac:dyDescent="0.25">
      <c r="B463" s="7"/>
      <c r="C463" s="7"/>
      <c r="D463" s="7"/>
      <c r="E463" s="7"/>
      <c r="F463" s="7"/>
      <c r="G463" s="7"/>
      <c r="H463" s="7"/>
      <c r="I463" s="7"/>
      <c r="K463" s="7"/>
      <c r="L463" s="7"/>
      <c r="M463" s="7"/>
      <c r="N463" s="7"/>
      <c r="O463" s="7"/>
      <c r="P463" s="7"/>
      <c r="Q463" s="7"/>
      <c r="R463" s="7"/>
      <c r="T463" s="7"/>
      <c r="U463" s="7"/>
      <c r="V463" s="7"/>
      <c r="W463" s="7"/>
      <c r="X463" s="7"/>
      <c r="Y463" s="7"/>
      <c r="Z463" s="7"/>
      <c r="AA463" s="7"/>
      <c r="AC463" s="12"/>
      <c r="AD463" s="12"/>
      <c r="AE463" s="12"/>
      <c r="AF463" s="13"/>
      <c r="AG463" s="12"/>
      <c r="AH463" s="12"/>
      <c r="AI463" s="12"/>
    </row>
    <row r="464" spans="2:43" x14ac:dyDescent="0.25">
      <c r="B464" s="7"/>
      <c r="C464" s="7"/>
      <c r="D464" s="7"/>
      <c r="E464" s="7"/>
      <c r="F464" s="7"/>
      <c r="G464" s="7"/>
      <c r="H464" s="7"/>
      <c r="I464" s="7"/>
      <c r="K464" s="7"/>
      <c r="L464" s="7"/>
      <c r="M464" s="7"/>
      <c r="N464" s="7"/>
      <c r="O464" s="7"/>
      <c r="P464" s="7"/>
      <c r="Q464" s="7"/>
      <c r="R464" s="7"/>
      <c r="T464" s="7"/>
      <c r="U464" s="7"/>
      <c r="V464" s="7"/>
      <c r="W464" s="7"/>
      <c r="X464" s="7"/>
      <c r="Y464" s="7"/>
      <c r="Z464" s="7"/>
      <c r="AA464" s="7"/>
      <c r="AC464" s="12"/>
      <c r="AD464" s="12"/>
      <c r="AE464" s="12"/>
      <c r="AF464" s="13"/>
      <c r="AG464" s="12"/>
      <c r="AH464" s="12"/>
      <c r="AI464" s="12"/>
    </row>
    <row r="465" spans="2:35" x14ac:dyDescent="0.25">
      <c r="B465" s="7"/>
      <c r="C465" s="7"/>
      <c r="D465" s="7"/>
      <c r="E465" s="7"/>
      <c r="F465" s="7"/>
      <c r="G465" s="7"/>
      <c r="H465" s="7"/>
      <c r="I465" s="7"/>
      <c r="K465" s="7"/>
      <c r="L465" s="7"/>
      <c r="M465" s="7"/>
      <c r="N465" s="7"/>
      <c r="O465" s="7"/>
      <c r="P465" s="7"/>
      <c r="Q465" s="7"/>
      <c r="R465" s="7"/>
      <c r="T465" s="7"/>
      <c r="U465" s="7"/>
      <c r="V465" s="7"/>
      <c r="W465" s="7"/>
      <c r="X465" s="7"/>
      <c r="Y465" s="7"/>
      <c r="Z465" s="7"/>
      <c r="AA465" s="7"/>
      <c r="AC465" s="12"/>
      <c r="AD465" s="12"/>
      <c r="AE465" s="12"/>
      <c r="AF465" s="13"/>
      <c r="AG465" s="12"/>
      <c r="AH465" s="12"/>
      <c r="AI465" s="12"/>
    </row>
    <row r="466" spans="2:35" x14ac:dyDescent="0.25">
      <c r="B466" s="7"/>
      <c r="C466" s="7"/>
      <c r="D466" s="7"/>
      <c r="E466" s="7"/>
      <c r="F466" s="7"/>
      <c r="G466" s="7"/>
      <c r="H466" s="7"/>
      <c r="I466" s="7"/>
      <c r="K466" s="7"/>
      <c r="L466" s="7"/>
      <c r="M466" s="7"/>
      <c r="N466" s="7"/>
      <c r="O466" s="7"/>
      <c r="P466" s="7"/>
      <c r="Q466" s="7"/>
      <c r="R466" s="7"/>
      <c r="T466" s="7"/>
      <c r="U466" s="7"/>
      <c r="V466" s="7"/>
      <c r="W466" s="7"/>
      <c r="X466" s="7"/>
      <c r="Y466" s="7"/>
      <c r="Z466" s="7"/>
      <c r="AA466" s="7"/>
      <c r="AC466" s="12"/>
      <c r="AD466" s="12"/>
      <c r="AE466" s="12"/>
      <c r="AF466" s="13"/>
      <c r="AG466" s="12"/>
      <c r="AH466" s="12"/>
      <c r="AI466" s="12"/>
    </row>
    <row r="467" spans="2:35" x14ac:dyDescent="0.25">
      <c r="B467" s="7"/>
      <c r="C467" s="7"/>
      <c r="D467" s="7"/>
      <c r="E467" s="7"/>
      <c r="F467" s="7"/>
      <c r="G467" s="7"/>
      <c r="H467" s="7"/>
      <c r="I467" s="7"/>
      <c r="K467" s="7"/>
      <c r="L467" s="7"/>
      <c r="M467" s="7"/>
      <c r="N467" s="7"/>
      <c r="O467" s="7"/>
      <c r="P467" s="7"/>
      <c r="Q467" s="7"/>
      <c r="R467" s="7"/>
      <c r="T467" s="7"/>
      <c r="U467" s="7"/>
      <c r="V467" s="7"/>
      <c r="W467" s="7"/>
      <c r="X467" s="7"/>
      <c r="Y467" s="7"/>
      <c r="Z467" s="7"/>
      <c r="AA467" s="7"/>
      <c r="AC467" s="12"/>
      <c r="AD467" s="12"/>
      <c r="AE467" s="12"/>
      <c r="AF467" s="13"/>
      <c r="AG467" s="12"/>
      <c r="AH467" s="12"/>
      <c r="AI467" s="12"/>
    </row>
    <row r="468" spans="2:35" x14ac:dyDescent="0.25">
      <c r="B468" s="7"/>
      <c r="C468" s="7"/>
      <c r="D468" s="7"/>
      <c r="E468" s="7"/>
      <c r="F468" s="7"/>
      <c r="G468" s="7"/>
      <c r="H468" s="7"/>
      <c r="I468" s="7"/>
      <c r="K468" s="7"/>
      <c r="L468" s="7"/>
      <c r="M468" s="7"/>
      <c r="N468" s="7"/>
      <c r="O468" s="7"/>
      <c r="P468" s="7"/>
      <c r="Q468" s="7"/>
      <c r="R468" s="7"/>
      <c r="T468" s="7"/>
      <c r="U468" s="7"/>
      <c r="V468" s="7"/>
      <c r="W468" s="7"/>
      <c r="X468" s="7"/>
      <c r="Y468" s="7"/>
      <c r="Z468" s="7"/>
      <c r="AA468" s="7"/>
      <c r="AC468" s="12"/>
      <c r="AD468" s="12"/>
      <c r="AE468" s="12"/>
      <c r="AF468" s="13"/>
      <c r="AG468" s="12"/>
      <c r="AH468" s="12"/>
      <c r="AI468" s="12"/>
    </row>
    <row r="469" spans="2:35" x14ac:dyDescent="0.25">
      <c r="B469" s="7"/>
      <c r="C469" s="7"/>
      <c r="D469" s="7"/>
      <c r="E469" s="7"/>
      <c r="F469" s="7"/>
      <c r="G469" s="7"/>
      <c r="H469" s="7"/>
      <c r="I469" s="7"/>
      <c r="K469" s="7"/>
      <c r="L469" s="7"/>
      <c r="M469" s="7"/>
      <c r="N469" s="7"/>
      <c r="O469" s="7"/>
      <c r="P469" s="7"/>
      <c r="Q469" s="7"/>
      <c r="R469" s="7"/>
      <c r="T469" s="7"/>
      <c r="U469" s="7"/>
      <c r="V469" s="7"/>
      <c r="W469" s="7"/>
      <c r="X469" s="7"/>
      <c r="Y469" s="7"/>
      <c r="Z469" s="7"/>
      <c r="AA469" s="7"/>
      <c r="AC469" s="12"/>
      <c r="AD469" s="12"/>
      <c r="AE469" s="12"/>
      <c r="AF469" s="13"/>
      <c r="AG469" s="12"/>
      <c r="AH469" s="12"/>
      <c r="AI469" s="12"/>
    </row>
    <row r="470" spans="2:35" x14ac:dyDescent="0.25">
      <c r="B470" s="7"/>
      <c r="C470" s="7"/>
      <c r="D470" s="7"/>
      <c r="E470" s="7"/>
      <c r="F470" s="7"/>
      <c r="G470" s="7"/>
      <c r="H470" s="7"/>
      <c r="I470" s="7"/>
      <c r="K470" s="7"/>
      <c r="L470" s="7"/>
      <c r="M470" s="7"/>
      <c r="N470" s="7"/>
      <c r="O470" s="7"/>
      <c r="P470" s="7"/>
      <c r="Q470" s="7"/>
      <c r="R470" s="7"/>
      <c r="T470" s="7"/>
      <c r="U470" s="7"/>
      <c r="V470" s="7"/>
      <c r="W470" s="7"/>
      <c r="X470" s="7"/>
      <c r="Y470" s="7"/>
      <c r="Z470" s="7"/>
      <c r="AA470" s="7"/>
      <c r="AC470" s="12"/>
      <c r="AD470" s="12"/>
      <c r="AE470" s="12"/>
      <c r="AF470" s="13"/>
      <c r="AG470" s="12"/>
      <c r="AH470" s="12"/>
      <c r="AI470" s="12"/>
    </row>
    <row r="471" spans="2:35" x14ac:dyDescent="0.25">
      <c r="B471" s="7"/>
      <c r="C471" s="7"/>
      <c r="D471" s="7"/>
      <c r="E471" s="7"/>
      <c r="F471" s="7"/>
      <c r="G471" s="7"/>
      <c r="H471" s="7"/>
      <c r="I471" s="7"/>
      <c r="K471" s="7"/>
      <c r="L471" s="7"/>
      <c r="M471" s="7"/>
      <c r="N471" s="7"/>
      <c r="O471" s="7"/>
      <c r="P471" s="7"/>
      <c r="Q471" s="7"/>
      <c r="R471" s="7"/>
      <c r="T471" s="7"/>
      <c r="U471" s="7"/>
      <c r="V471" s="7"/>
      <c r="W471" s="7"/>
      <c r="X471" s="7"/>
      <c r="Y471" s="7"/>
      <c r="Z471" s="7"/>
      <c r="AA471" s="7"/>
      <c r="AC471" s="12"/>
      <c r="AD471" s="12"/>
      <c r="AE471" s="12"/>
      <c r="AF471" s="13"/>
      <c r="AG471" s="12"/>
      <c r="AH471" s="12"/>
      <c r="AI471" s="12"/>
    </row>
    <row r="472" spans="2:35" x14ac:dyDescent="0.25">
      <c r="B472" s="7"/>
      <c r="C472" s="7"/>
      <c r="D472" s="7"/>
      <c r="E472" s="7"/>
      <c r="F472" s="7"/>
      <c r="G472" s="7"/>
      <c r="H472" s="7"/>
      <c r="I472" s="7"/>
      <c r="K472" s="7"/>
      <c r="L472" s="7"/>
      <c r="M472" s="7"/>
      <c r="N472" s="7"/>
      <c r="O472" s="7"/>
      <c r="P472" s="7"/>
      <c r="Q472" s="7"/>
      <c r="R472" s="7"/>
      <c r="T472" s="7"/>
      <c r="U472" s="7"/>
      <c r="V472" s="7"/>
      <c r="W472" s="7"/>
      <c r="X472" s="7"/>
      <c r="Y472" s="7"/>
      <c r="Z472" s="7"/>
      <c r="AA472" s="7"/>
      <c r="AC472" s="12"/>
      <c r="AD472" s="12"/>
      <c r="AE472" s="12"/>
      <c r="AF472" s="13"/>
      <c r="AG472" s="12"/>
      <c r="AH472" s="12"/>
      <c r="AI472" s="12"/>
    </row>
    <row r="473" spans="2:35" x14ac:dyDescent="0.25">
      <c r="B473" s="7"/>
      <c r="C473" s="7"/>
      <c r="D473" s="7"/>
      <c r="E473" s="7"/>
      <c r="F473" s="7"/>
      <c r="G473" s="7"/>
      <c r="H473" s="7"/>
      <c r="I473" s="7"/>
      <c r="K473" s="7"/>
      <c r="L473" s="7"/>
      <c r="M473" s="7"/>
      <c r="N473" s="7"/>
      <c r="O473" s="7"/>
      <c r="P473" s="7"/>
      <c r="Q473" s="7"/>
      <c r="R473" s="7"/>
      <c r="T473" s="7"/>
      <c r="U473" s="7"/>
      <c r="V473" s="7"/>
      <c r="W473" s="7"/>
      <c r="X473" s="7"/>
      <c r="Y473" s="7"/>
      <c r="Z473" s="7"/>
      <c r="AA473" s="7"/>
      <c r="AC473" s="12"/>
      <c r="AD473" s="12"/>
      <c r="AE473" s="12"/>
      <c r="AF473" s="13"/>
      <c r="AG473" s="12"/>
      <c r="AH473" s="12"/>
      <c r="AI473" s="12"/>
    </row>
  </sheetData>
  <pageMargins left="0.7" right="0.7" top="0.75" bottom="0.75" header="0.3" footer="0.3"/>
  <pageSetup orientation="portrait" horizontalDpi="4294967293" verticalDpi="429496729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98F77-F6D9-4C43-8D63-08A19ED313E3}">
  <sheetPr codeName="Sheet39">
    <pageSetUpPr autoPageBreaks="0"/>
  </sheetPr>
  <dimension ref="A1:BE381"/>
  <sheetViews>
    <sheetView zoomScale="80" zoomScaleNormal="80" workbookViewId="0"/>
  </sheetViews>
  <sheetFormatPr defaultColWidth="9.140625" defaultRowHeight="15" x14ac:dyDescent="0.25"/>
  <cols>
    <col min="1" max="1" width="26.7109375" style="40" customWidth="1"/>
    <col min="2" max="2" width="25" style="31" customWidth="1"/>
    <col min="3" max="5" width="22.42578125" style="31" customWidth="1"/>
    <col min="6" max="8" width="23.7109375" style="31" customWidth="1"/>
    <col min="9" max="9" width="23.85546875" style="31" bestFit="1" customWidth="1"/>
    <col min="10" max="10" width="22.28515625" style="31" bestFit="1" customWidth="1"/>
    <col min="11" max="11" width="22.140625" style="31" customWidth="1"/>
    <col min="12" max="12" width="21.5703125" style="31" customWidth="1"/>
    <col min="13" max="14" width="21" style="31" customWidth="1"/>
    <col min="15" max="15" width="22.140625" style="31" customWidth="1"/>
    <col min="16" max="17" width="21" style="31" customWidth="1"/>
    <col min="18" max="18" width="22.28515625" style="31" bestFit="1" customWidth="1"/>
    <col min="19" max="19" width="22.140625" style="31" bestFit="1" customWidth="1"/>
    <col min="20" max="20" width="22.140625" style="31" customWidth="1"/>
    <col min="21" max="23" width="21" style="31" customWidth="1"/>
    <col min="24" max="25" width="22.140625" style="31" customWidth="1"/>
    <col min="26" max="26" width="21" style="31" customWidth="1"/>
    <col min="27" max="28" width="22.28515625" style="31" bestFit="1" customWidth="1"/>
    <col min="29" max="29" width="12" style="31" customWidth="1"/>
    <col min="30" max="30" width="7.42578125" style="40" bestFit="1" customWidth="1"/>
    <col min="31" max="33" width="19.140625" style="40" bestFit="1" customWidth="1"/>
    <col min="34" max="34" width="17.5703125" style="40" bestFit="1" customWidth="1"/>
    <col min="35" max="37" width="19.140625" style="40" bestFit="1" customWidth="1"/>
    <col min="38" max="38" width="17.5703125" style="40" bestFit="1" customWidth="1"/>
    <col min="39" max="39" width="20.140625" style="40" bestFit="1" customWidth="1"/>
    <col min="40" max="40" width="19.85546875" style="40" bestFit="1" customWidth="1"/>
    <col min="41" max="41" width="20.140625" style="40" bestFit="1" customWidth="1"/>
    <col min="42" max="42" width="19.85546875" style="40" bestFit="1" customWidth="1"/>
    <col min="43" max="43" width="20.140625" style="40" bestFit="1" customWidth="1"/>
    <col min="44" max="44" width="19.140625" style="40" bestFit="1" customWidth="1"/>
    <col min="45" max="45" width="20.140625" style="40" bestFit="1" customWidth="1"/>
    <col min="46" max="50" width="19.140625" style="40" bestFit="1" customWidth="1"/>
    <col min="51" max="51" width="20.140625" style="40" bestFit="1" customWidth="1"/>
    <col min="52" max="52" width="19.85546875" style="40" bestFit="1" customWidth="1"/>
    <col min="53" max="53" width="20.140625" style="40" bestFit="1" customWidth="1"/>
    <col min="54" max="56" width="19.85546875" style="40" bestFit="1" customWidth="1"/>
    <col min="57" max="57" width="20.140625" style="40" bestFit="1" customWidth="1"/>
    <col min="58" max="16384" width="9.140625" style="31"/>
  </cols>
  <sheetData>
    <row r="1" spans="1:35" x14ac:dyDescent="0.25">
      <c r="A1" s="6" t="s">
        <v>31</v>
      </c>
    </row>
    <row r="2" spans="1:35" x14ac:dyDescent="0.25">
      <c r="A2" s="6"/>
      <c r="B2" s="5" t="s">
        <v>34</v>
      </c>
      <c r="C2" s="5"/>
      <c r="D2" s="5"/>
      <c r="E2" s="5"/>
      <c r="F2" s="5"/>
      <c r="G2" s="5"/>
      <c r="H2" s="5"/>
      <c r="I2" s="5"/>
      <c r="K2" s="5" t="s">
        <v>35</v>
      </c>
      <c r="L2" s="5"/>
      <c r="M2" s="5"/>
      <c r="N2" s="5"/>
      <c r="O2" s="5"/>
      <c r="P2" s="5"/>
      <c r="Q2" s="5"/>
      <c r="R2" s="5"/>
      <c r="T2" s="5" t="s">
        <v>13</v>
      </c>
      <c r="U2" s="5"/>
      <c r="V2" s="5"/>
      <c r="W2" s="5"/>
      <c r="X2" s="5"/>
      <c r="Y2" s="5"/>
      <c r="Z2" s="5"/>
      <c r="AA2" s="5"/>
    </row>
    <row r="3" spans="1:35" ht="30" x14ac:dyDescent="0.25">
      <c r="A3" s="40" t="s">
        <v>0</v>
      </c>
      <c r="B3" s="31" t="s">
        <v>4</v>
      </c>
      <c r="C3" s="31" t="s">
        <v>5</v>
      </c>
      <c r="D3" s="31" t="s">
        <v>6</v>
      </c>
      <c r="E3" s="31" t="s">
        <v>7</v>
      </c>
      <c r="F3" s="31" t="s">
        <v>8</v>
      </c>
      <c r="G3" s="31" t="s">
        <v>9</v>
      </c>
      <c r="H3" s="31" t="s">
        <v>10</v>
      </c>
      <c r="I3" s="31" t="s">
        <v>14</v>
      </c>
      <c r="K3" s="31" t="s">
        <v>4</v>
      </c>
      <c r="L3" s="31" t="s">
        <v>5</v>
      </c>
      <c r="M3" s="31" t="s">
        <v>6</v>
      </c>
      <c r="N3" s="31" t="s">
        <v>7</v>
      </c>
      <c r="O3" s="31" t="s">
        <v>8</v>
      </c>
      <c r="P3" s="31" t="s">
        <v>9</v>
      </c>
      <c r="Q3" s="31" t="s">
        <v>10</v>
      </c>
      <c r="R3" s="31" t="s">
        <v>14</v>
      </c>
      <c r="T3" s="31" t="s">
        <v>4</v>
      </c>
      <c r="U3" s="31" t="s">
        <v>5</v>
      </c>
      <c r="V3" s="31" t="s">
        <v>6</v>
      </c>
      <c r="W3" s="31" t="s">
        <v>7</v>
      </c>
      <c r="X3" s="31" t="s">
        <v>8</v>
      </c>
      <c r="Y3" s="31" t="s">
        <v>9</v>
      </c>
      <c r="Z3" s="31" t="s">
        <v>10</v>
      </c>
      <c r="AA3" s="31" t="s">
        <v>14</v>
      </c>
      <c r="AC3" s="6"/>
      <c r="AD3" s="6"/>
      <c r="AE3" s="6"/>
      <c r="AG3" s="6"/>
      <c r="AH3" s="6"/>
      <c r="AI3" s="6"/>
    </row>
    <row r="4" spans="1:35" s="16" customFormat="1" x14ac:dyDescent="0.25">
      <c r="A4" s="40">
        <v>2020</v>
      </c>
      <c r="B4" s="13">
        <f t="shared" ref="B4:B24" si="0">B112-K112</f>
        <v>0</v>
      </c>
      <c r="C4" s="13">
        <f t="shared" ref="C4:C24" si="1">C112-L112</f>
        <v>0</v>
      </c>
      <c r="D4" s="13">
        <f t="shared" ref="D4:D24" si="2">D112-M112</f>
        <v>0</v>
      </c>
      <c r="E4" s="13">
        <f t="shared" ref="E4:E24" si="3">E112-N112</f>
        <v>0</v>
      </c>
      <c r="F4" s="13">
        <f t="shared" ref="F4:F24" si="4">F112-O112</f>
        <v>0</v>
      </c>
      <c r="G4" s="13">
        <f t="shared" ref="G4:G24" si="5">G112-P112</f>
        <v>0</v>
      </c>
      <c r="H4" s="13">
        <f t="shared" ref="H4:H24" si="6">H112-Q112</f>
        <v>0</v>
      </c>
      <c r="I4" s="13">
        <f t="shared" ref="I4:I24" si="7">I112-R112</f>
        <v>0</v>
      </c>
      <c r="J4" s="14"/>
      <c r="K4" s="13">
        <f t="shared" ref="K4:K24" si="8">T112-K112</f>
        <v>0</v>
      </c>
      <c r="L4" s="13">
        <f t="shared" ref="L4:L24" si="9">U112-L112</f>
        <v>0</v>
      </c>
      <c r="M4" s="13">
        <f t="shared" ref="M4:M24" si="10">V112-M112</f>
        <v>0</v>
      </c>
      <c r="N4" s="13">
        <f t="shared" ref="N4:N24" si="11">W112-N112</f>
        <v>0</v>
      </c>
      <c r="O4" s="13">
        <f t="shared" ref="O4:O24" si="12">X112-O112</f>
        <v>0</v>
      </c>
      <c r="P4" s="13">
        <f t="shared" ref="P4:P24" si="13">Y112-P112</f>
        <v>0</v>
      </c>
      <c r="Q4" s="13">
        <f t="shared" ref="Q4:Q24" si="14">Z112-Q112</f>
        <v>0</v>
      </c>
      <c r="R4" s="13">
        <f t="shared" ref="R4:R24" si="15">AA112-R112</f>
        <v>0</v>
      </c>
      <c r="S4" s="14"/>
      <c r="T4" s="13">
        <f t="shared" ref="T4:T24" si="16">T112-B112</f>
        <v>0</v>
      </c>
      <c r="U4" s="13">
        <f t="shared" ref="U4:U24" si="17">U112-C112</f>
        <v>0</v>
      </c>
      <c r="V4" s="13">
        <f t="shared" ref="V4:V24" si="18">V112-D112</f>
        <v>0</v>
      </c>
      <c r="W4" s="13">
        <f t="shared" ref="W4:W24" si="19">W112-E112</f>
        <v>0</v>
      </c>
      <c r="X4" s="13">
        <f t="shared" ref="X4:X24" si="20">X112-F112</f>
        <v>0</v>
      </c>
      <c r="Y4" s="13">
        <f t="shared" ref="Y4:Y24" si="21">Y112-G112</f>
        <v>0</v>
      </c>
      <c r="Z4" s="13">
        <f t="shared" ref="Z4:Z24" si="22">Z112-H112</f>
        <v>0</v>
      </c>
      <c r="AA4" s="13">
        <f t="shared" ref="AA4:AA24" si="23">AA112-I112</f>
        <v>0</v>
      </c>
      <c r="AB4" s="14"/>
    </row>
    <row r="5" spans="1:35" s="16" customFormat="1" x14ac:dyDescent="0.25">
      <c r="A5" s="40">
        <v>2021</v>
      </c>
      <c r="B5" s="13">
        <f t="shared" si="0"/>
        <v>0</v>
      </c>
      <c r="C5" s="13">
        <f t="shared" si="1"/>
        <v>0</v>
      </c>
      <c r="D5" s="13">
        <f t="shared" si="2"/>
        <v>0</v>
      </c>
      <c r="E5" s="13">
        <f t="shared" si="3"/>
        <v>0</v>
      </c>
      <c r="F5" s="13">
        <f t="shared" si="4"/>
        <v>0</v>
      </c>
      <c r="G5" s="13">
        <f t="shared" si="5"/>
        <v>0</v>
      </c>
      <c r="H5" s="13">
        <f t="shared" si="6"/>
        <v>0</v>
      </c>
      <c r="I5" s="13">
        <f t="shared" si="7"/>
        <v>0</v>
      </c>
      <c r="J5" s="14"/>
      <c r="K5" s="13">
        <f t="shared" si="8"/>
        <v>0</v>
      </c>
      <c r="L5" s="13">
        <f t="shared" si="9"/>
        <v>0</v>
      </c>
      <c r="M5" s="13">
        <f t="shared" si="10"/>
        <v>0</v>
      </c>
      <c r="N5" s="13">
        <f t="shared" si="11"/>
        <v>0</v>
      </c>
      <c r="O5" s="13">
        <f t="shared" si="12"/>
        <v>0</v>
      </c>
      <c r="P5" s="13">
        <f t="shared" si="13"/>
        <v>0</v>
      </c>
      <c r="Q5" s="13">
        <f t="shared" si="14"/>
        <v>0</v>
      </c>
      <c r="R5" s="13">
        <f t="shared" si="15"/>
        <v>0</v>
      </c>
      <c r="S5" s="14"/>
      <c r="T5" s="13">
        <f t="shared" si="16"/>
        <v>0</v>
      </c>
      <c r="U5" s="13">
        <f t="shared" si="17"/>
        <v>0</v>
      </c>
      <c r="V5" s="13">
        <f t="shared" si="18"/>
        <v>0</v>
      </c>
      <c r="W5" s="13">
        <f t="shared" si="19"/>
        <v>0</v>
      </c>
      <c r="X5" s="13">
        <f t="shared" si="20"/>
        <v>0</v>
      </c>
      <c r="Y5" s="13">
        <f t="shared" si="21"/>
        <v>0</v>
      </c>
      <c r="Z5" s="13">
        <f t="shared" si="22"/>
        <v>0</v>
      </c>
      <c r="AA5" s="13">
        <f t="shared" si="23"/>
        <v>0</v>
      </c>
      <c r="AB5" s="14"/>
    </row>
    <row r="6" spans="1:35" s="16" customFormat="1" x14ac:dyDescent="0.25">
      <c r="A6" s="40">
        <v>2022</v>
      </c>
      <c r="B6" s="13">
        <f t="shared" si="0"/>
        <v>0</v>
      </c>
      <c r="C6" s="13">
        <f t="shared" si="1"/>
        <v>0</v>
      </c>
      <c r="D6" s="13">
        <f t="shared" si="2"/>
        <v>0</v>
      </c>
      <c r="E6" s="13">
        <f t="shared" si="3"/>
        <v>0</v>
      </c>
      <c r="F6" s="13">
        <f t="shared" si="4"/>
        <v>0</v>
      </c>
      <c r="G6" s="13">
        <f t="shared" si="5"/>
        <v>0</v>
      </c>
      <c r="H6" s="13">
        <f t="shared" si="6"/>
        <v>0</v>
      </c>
      <c r="I6" s="13">
        <f t="shared" si="7"/>
        <v>0</v>
      </c>
      <c r="J6" s="14"/>
      <c r="K6" s="13">
        <f t="shared" si="8"/>
        <v>0</v>
      </c>
      <c r="L6" s="13">
        <f t="shared" si="9"/>
        <v>0</v>
      </c>
      <c r="M6" s="13">
        <f t="shared" si="10"/>
        <v>0</v>
      </c>
      <c r="N6" s="13">
        <f t="shared" si="11"/>
        <v>0</v>
      </c>
      <c r="O6" s="13">
        <f t="shared" si="12"/>
        <v>0</v>
      </c>
      <c r="P6" s="13">
        <f t="shared" si="13"/>
        <v>0</v>
      </c>
      <c r="Q6" s="13">
        <f t="shared" si="14"/>
        <v>0</v>
      </c>
      <c r="R6" s="13">
        <f t="shared" si="15"/>
        <v>0</v>
      </c>
      <c r="S6" s="14"/>
      <c r="T6" s="13">
        <f t="shared" si="16"/>
        <v>0</v>
      </c>
      <c r="U6" s="13">
        <f t="shared" si="17"/>
        <v>0</v>
      </c>
      <c r="V6" s="13">
        <f t="shared" si="18"/>
        <v>0</v>
      </c>
      <c r="W6" s="13">
        <f t="shared" si="19"/>
        <v>0</v>
      </c>
      <c r="X6" s="13">
        <f t="shared" si="20"/>
        <v>0</v>
      </c>
      <c r="Y6" s="13">
        <f t="shared" si="21"/>
        <v>0</v>
      </c>
      <c r="Z6" s="13">
        <f t="shared" si="22"/>
        <v>0</v>
      </c>
      <c r="AA6" s="13">
        <f t="shared" si="23"/>
        <v>0</v>
      </c>
      <c r="AB6" s="14"/>
    </row>
    <row r="7" spans="1:35" s="16" customFormat="1" x14ac:dyDescent="0.25">
      <c r="A7" s="40">
        <v>2023</v>
      </c>
      <c r="B7" s="13">
        <f t="shared" si="0"/>
        <v>0</v>
      </c>
      <c r="C7" s="13">
        <f t="shared" si="1"/>
        <v>0</v>
      </c>
      <c r="D7" s="13">
        <f t="shared" si="2"/>
        <v>0</v>
      </c>
      <c r="E7" s="13">
        <f t="shared" si="3"/>
        <v>0</v>
      </c>
      <c r="F7" s="13">
        <f t="shared" si="4"/>
        <v>0</v>
      </c>
      <c r="G7" s="13">
        <f t="shared" si="5"/>
        <v>0</v>
      </c>
      <c r="H7" s="13">
        <f t="shared" si="6"/>
        <v>0</v>
      </c>
      <c r="I7" s="13">
        <f t="shared" si="7"/>
        <v>0</v>
      </c>
      <c r="J7" s="14"/>
      <c r="K7" s="13">
        <f t="shared" si="8"/>
        <v>0</v>
      </c>
      <c r="L7" s="13">
        <f t="shared" si="9"/>
        <v>0</v>
      </c>
      <c r="M7" s="13">
        <f t="shared" si="10"/>
        <v>0</v>
      </c>
      <c r="N7" s="13">
        <f t="shared" si="11"/>
        <v>0</v>
      </c>
      <c r="O7" s="13">
        <f t="shared" si="12"/>
        <v>0</v>
      </c>
      <c r="P7" s="13">
        <f t="shared" si="13"/>
        <v>0</v>
      </c>
      <c r="Q7" s="13">
        <f t="shared" si="14"/>
        <v>0</v>
      </c>
      <c r="R7" s="13">
        <f t="shared" si="15"/>
        <v>0</v>
      </c>
      <c r="S7" s="14"/>
      <c r="T7" s="13">
        <f t="shared" si="16"/>
        <v>0</v>
      </c>
      <c r="U7" s="13">
        <f t="shared" si="17"/>
        <v>0</v>
      </c>
      <c r="V7" s="13">
        <f t="shared" si="18"/>
        <v>0</v>
      </c>
      <c r="W7" s="13">
        <f t="shared" si="19"/>
        <v>0</v>
      </c>
      <c r="X7" s="13">
        <f t="shared" si="20"/>
        <v>0</v>
      </c>
      <c r="Y7" s="13">
        <f t="shared" si="21"/>
        <v>0</v>
      </c>
      <c r="Z7" s="13">
        <f t="shared" si="22"/>
        <v>0</v>
      </c>
      <c r="AA7" s="13">
        <f t="shared" si="23"/>
        <v>0</v>
      </c>
      <c r="AB7" s="14"/>
    </row>
    <row r="8" spans="1:35" s="16" customFormat="1" x14ac:dyDescent="0.25">
      <c r="A8" s="40">
        <v>2024</v>
      </c>
      <c r="B8" s="13">
        <f t="shared" si="0"/>
        <v>0</v>
      </c>
      <c r="C8" s="13">
        <f t="shared" si="1"/>
        <v>0</v>
      </c>
      <c r="D8" s="13">
        <f t="shared" si="2"/>
        <v>0</v>
      </c>
      <c r="E8" s="13">
        <f t="shared" si="3"/>
        <v>0</v>
      </c>
      <c r="F8" s="13">
        <f t="shared" si="4"/>
        <v>0</v>
      </c>
      <c r="G8" s="13">
        <f t="shared" si="5"/>
        <v>0</v>
      </c>
      <c r="H8" s="13">
        <f t="shared" si="6"/>
        <v>0</v>
      </c>
      <c r="I8" s="13">
        <f t="shared" si="7"/>
        <v>0</v>
      </c>
      <c r="J8" s="14"/>
      <c r="K8" s="13">
        <f t="shared" si="8"/>
        <v>0</v>
      </c>
      <c r="L8" s="13">
        <f t="shared" si="9"/>
        <v>0</v>
      </c>
      <c r="M8" s="13">
        <f t="shared" si="10"/>
        <v>0</v>
      </c>
      <c r="N8" s="13">
        <f t="shared" si="11"/>
        <v>0</v>
      </c>
      <c r="O8" s="13">
        <f t="shared" si="12"/>
        <v>0</v>
      </c>
      <c r="P8" s="13">
        <f t="shared" si="13"/>
        <v>0</v>
      </c>
      <c r="Q8" s="13">
        <f t="shared" si="14"/>
        <v>0</v>
      </c>
      <c r="R8" s="13">
        <f t="shared" si="15"/>
        <v>0</v>
      </c>
      <c r="S8" s="14"/>
      <c r="T8" s="13">
        <f t="shared" si="16"/>
        <v>0</v>
      </c>
      <c r="U8" s="13">
        <f t="shared" si="17"/>
        <v>0</v>
      </c>
      <c r="V8" s="13">
        <f t="shared" si="18"/>
        <v>0</v>
      </c>
      <c r="W8" s="13">
        <f t="shared" si="19"/>
        <v>0</v>
      </c>
      <c r="X8" s="13">
        <f t="shared" si="20"/>
        <v>0</v>
      </c>
      <c r="Y8" s="13">
        <f t="shared" si="21"/>
        <v>0</v>
      </c>
      <c r="Z8" s="13">
        <f t="shared" si="22"/>
        <v>0</v>
      </c>
      <c r="AA8" s="13">
        <f t="shared" si="23"/>
        <v>0</v>
      </c>
      <c r="AB8" s="14"/>
    </row>
    <row r="9" spans="1:35" s="16" customFormat="1" x14ac:dyDescent="0.25">
      <c r="A9" s="40">
        <v>2025</v>
      </c>
      <c r="B9" s="13">
        <f t="shared" si="0"/>
        <v>0</v>
      </c>
      <c r="C9" s="13">
        <f t="shared" si="1"/>
        <v>0</v>
      </c>
      <c r="D9" s="13">
        <f t="shared" si="2"/>
        <v>0</v>
      </c>
      <c r="E9" s="13">
        <f t="shared" si="3"/>
        <v>0</v>
      </c>
      <c r="F9" s="13">
        <f t="shared" si="4"/>
        <v>0</v>
      </c>
      <c r="G9" s="13">
        <f t="shared" si="5"/>
        <v>0</v>
      </c>
      <c r="H9" s="13">
        <f t="shared" si="6"/>
        <v>0</v>
      </c>
      <c r="I9" s="13">
        <f t="shared" si="7"/>
        <v>0</v>
      </c>
      <c r="J9" s="14"/>
      <c r="K9" s="13">
        <f t="shared" si="8"/>
        <v>0</v>
      </c>
      <c r="L9" s="13">
        <f t="shared" si="9"/>
        <v>0</v>
      </c>
      <c r="M9" s="13">
        <f t="shared" si="10"/>
        <v>0</v>
      </c>
      <c r="N9" s="13">
        <f t="shared" si="11"/>
        <v>0</v>
      </c>
      <c r="O9" s="13">
        <f t="shared" si="12"/>
        <v>0</v>
      </c>
      <c r="P9" s="13">
        <f t="shared" si="13"/>
        <v>0</v>
      </c>
      <c r="Q9" s="13">
        <f t="shared" si="14"/>
        <v>0</v>
      </c>
      <c r="R9" s="13">
        <f t="shared" si="15"/>
        <v>0</v>
      </c>
      <c r="S9" s="14"/>
      <c r="T9" s="13">
        <f t="shared" si="16"/>
        <v>0</v>
      </c>
      <c r="U9" s="13">
        <f t="shared" si="17"/>
        <v>0</v>
      </c>
      <c r="V9" s="13">
        <f t="shared" si="18"/>
        <v>0</v>
      </c>
      <c r="W9" s="13">
        <f t="shared" si="19"/>
        <v>0</v>
      </c>
      <c r="X9" s="13">
        <f t="shared" si="20"/>
        <v>0</v>
      </c>
      <c r="Y9" s="13">
        <f t="shared" si="21"/>
        <v>0</v>
      </c>
      <c r="Z9" s="13">
        <f t="shared" si="22"/>
        <v>0</v>
      </c>
      <c r="AA9" s="13">
        <f t="shared" si="23"/>
        <v>0</v>
      </c>
      <c r="AB9" s="14"/>
    </row>
    <row r="10" spans="1:35" s="16" customFormat="1" x14ac:dyDescent="0.25">
      <c r="A10" s="40">
        <v>2026</v>
      </c>
      <c r="B10" s="13">
        <f t="shared" si="0"/>
        <v>0</v>
      </c>
      <c r="C10" s="13">
        <f t="shared" si="1"/>
        <v>0</v>
      </c>
      <c r="D10" s="13">
        <f t="shared" si="2"/>
        <v>0</v>
      </c>
      <c r="E10" s="13">
        <f t="shared" si="3"/>
        <v>0</v>
      </c>
      <c r="F10" s="13">
        <f t="shared" si="4"/>
        <v>0</v>
      </c>
      <c r="G10" s="13">
        <f t="shared" si="5"/>
        <v>0</v>
      </c>
      <c r="H10" s="13">
        <f t="shared" si="6"/>
        <v>0</v>
      </c>
      <c r="I10" s="13">
        <f t="shared" si="7"/>
        <v>0</v>
      </c>
      <c r="J10" s="14"/>
      <c r="K10" s="13">
        <f t="shared" si="8"/>
        <v>0</v>
      </c>
      <c r="L10" s="13">
        <f t="shared" si="9"/>
        <v>0</v>
      </c>
      <c r="M10" s="13">
        <f t="shared" si="10"/>
        <v>0</v>
      </c>
      <c r="N10" s="13">
        <f t="shared" si="11"/>
        <v>0</v>
      </c>
      <c r="O10" s="13">
        <f t="shared" si="12"/>
        <v>0</v>
      </c>
      <c r="P10" s="13">
        <f t="shared" si="13"/>
        <v>0</v>
      </c>
      <c r="Q10" s="13">
        <f t="shared" si="14"/>
        <v>0</v>
      </c>
      <c r="R10" s="13">
        <f t="shared" si="15"/>
        <v>0</v>
      </c>
      <c r="S10" s="14"/>
      <c r="T10" s="13">
        <f t="shared" si="16"/>
        <v>0</v>
      </c>
      <c r="U10" s="13">
        <f t="shared" si="17"/>
        <v>0</v>
      </c>
      <c r="V10" s="13">
        <f t="shared" si="18"/>
        <v>0</v>
      </c>
      <c r="W10" s="13">
        <f t="shared" si="19"/>
        <v>0</v>
      </c>
      <c r="X10" s="13">
        <f t="shared" si="20"/>
        <v>0</v>
      </c>
      <c r="Y10" s="13">
        <f t="shared" si="21"/>
        <v>0</v>
      </c>
      <c r="Z10" s="13">
        <f t="shared" si="22"/>
        <v>0</v>
      </c>
      <c r="AA10" s="13">
        <f t="shared" si="23"/>
        <v>0</v>
      </c>
      <c r="AB10" s="14"/>
    </row>
    <row r="11" spans="1:35" s="16" customFormat="1" x14ac:dyDescent="0.25">
      <c r="A11" s="40">
        <v>2027</v>
      </c>
      <c r="B11" s="13">
        <f t="shared" si="0"/>
        <v>0</v>
      </c>
      <c r="C11" s="13">
        <f t="shared" si="1"/>
        <v>0</v>
      </c>
      <c r="D11" s="13">
        <f t="shared" si="2"/>
        <v>0</v>
      </c>
      <c r="E11" s="13">
        <f t="shared" si="3"/>
        <v>0</v>
      </c>
      <c r="F11" s="13">
        <f t="shared" si="4"/>
        <v>0</v>
      </c>
      <c r="G11" s="13">
        <f t="shared" si="5"/>
        <v>0</v>
      </c>
      <c r="H11" s="13">
        <f t="shared" si="6"/>
        <v>0</v>
      </c>
      <c r="I11" s="13">
        <f t="shared" si="7"/>
        <v>0</v>
      </c>
      <c r="J11" s="14"/>
      <c r="K11" s="13">
        <f t="shared" si="8"/>
        <v>0</v>
      </c>
      <c r="L11" s="13">
        <f t="shared" si="9"/>
        <v>0</v>
      </c>
      <c r="M11" s="13">
        <f t="shared" si="10"/>
        <v>0</v>
      </c>
      <c r="N11" s="13">
        <f t="shared" si="11"/>
        <v>0</v>
      </c>
      <c r="O11" s="13">
        <f t="shared" si="12"/>
        <v>0</v>
      </c>
      <c r="P11" s="13">
        <f t="shared" si="13"/>
        <v>0</v>
      </c>
      <c r="Q11" s="13">
        <f t="shared" si="14"/>
        <v>0</v>
      </c>
      <c r="R11" s="13">
        <f t="shared" si="15"/>
        <v>0</v>
      </c>
      <c r="S11" s="14"/>
      <c r="T11" s="13">
        <f t="shared" si="16"/>
        <v>0</v>
      </c>
      <c r="U11" s="13">
        <f t="shared" si="17"/>
        <v>0</v>
      </c>
      <c r="V11" s="13">
        <f t="shared" si="18"/>
        <v>0</v>
      </c>
      <c r="W11" s="13">
        <f t="shared" si="19"/>
        <v>0</v>
      </c>
      <c r="X11" s="13">
        <f t="shared" si="20"/>
        <v>0</v>
      </c>
      <c r="Y11" s="13">
        <f t="shared" si="21"/>
        <v>0</v>
      </c>
      <c r="Z11" s="13">
        <f t="shared" si="22"/>
        <v>0</v>
      </c>
      <c r="AA11" s="13">
        <f t="shared" si="23"/>
        <v>0</v>
      </c>
      <c r="AB11" s="14"/>
    </row>
    <row r="12" spans="1:35" s="16" customFormat="1" x14ac:dyDescent="0.25">
      <c r="A12" s="40">
        <v>2028</v>
      </c>
      <c r="B12" s="13">
        <f t="shared" si="0"/>
        <v>0</v>
      </c>
      <c r="C12" s="13">
        <f t="shared" si="1"/>
        <v>0</v>
      </c>
      <c r="D12" s="13">
        <f t="shared" si="2"/>
        <v>0</v>
      </c>
      <c r="E12" s="13">
        <f t="shared" si="3"/>
        <v>0</v>
      </c>
      <c r="F12" s="13">
        <f t="shared" si="4"/>
        <v>0</v>
      </c>
      <c r="G12" s="13">
        <f t="shared" si="5"/>
        <v>0</v>
      </c>
      <c r="H12" s="13">
        <f t="shared" si="6"/>
        <v>0</v>
      </c>
      <c r="I12" s="13">
        <f t="shared" si="7"/>
        <v>0</v>
      </c>
      <c r="J12" s="14"/>
      <c r="K12" s="13">
        <f t="shared" si="8"/>
        <v>0</v>
      </c>
      <c r="L12" s="13">
        <f t="shared" si="9"/>
        <v>0</v>
      </c>
      <c r="M12" s="13">
        <f t="shared" si="10"/>
        <v>0</v>
      </c>
      <c r="N12" s="13">
        <f t="shared" si="11"/>
        <v>0</v>
      </c>
      <c r="O12" s="13">
        <f t="shared" si="12"/>
        <v>0</v>
      </c>
      <c r="P12" s="13">
        <f t="shared" si="13"/>
        <v>0</v>
      </c>
      <c r="Q12" s="13">
        <f t="shared" si="14"/>
        <v>0</v>
      </c>
      <c r="R12" s="13">
        <f t="shared" si="15"/>
        <v>0</v>
      </c>
      <c r="S12" s="14"/>
      <c r="T12" s="13">
        <f t="shared" si="16"/>
        <v>0</v>
      </c>
      <c r="U12" s="13">
        <f t="shared" si="17"/>
        <v>0</v>
      </c>
      <c r="V12" s="13">
        <f t="shared" si="18"/>
        <v>0</v>
      </c>
      <c r="W12" s="13">
        <f t="shared" si="19"/>
        <v>0</v>
      </c>
      <c r="X12" s="13">
        <f t="shared" si="20"/>
        <v>0</v>
      </c>
      <c r="Y12" s="13">
        <f t="shared" si="21"/>
        <v>0</v>
      </c>
      <c r="Z12" s="13">
        <f t="shared" si="22"/>
        <v>0</v>
      </c>
      <c r="AA12" s="13">
        <f t="shared" si="23"/>
        <v>0</v>
      </c>
      <c r="AB12" s="14"/>
    </row>
    <row r="13" spans="1:35" s="16" customFormat="1" x14ac:dyDescent="0.25">
      <c r="A13" s="40">
        <v>2029</v>
      </c>
      <c r="B13" s="13">
        <f t="shared" si="0"/>
        <v>0</v>
      </c>
      <c r="C13" s="13">
        <f t="shared" si="1"/>
        <v>0</v>
      </c>
      <c r="D13" s="13">
        <f t="shared" si="2"/>
        <v>0</v>
      </c>
      <c r="E13" s="13">
        <f t="shared" si="3"/>
        <v>0</v>
      </c>
      <c r="F13" s="13">
        <f t="shared" si="4"/>
        <v>0</v>
      </c>
      <c r="G13" s="13">
        <f t="shared" si="5"/>
        <v>0</v>
      </c>
      <c r="H13" s="13">
        <f t="shared" si="6"/>
        <v>0</v>
      </c>
      <c r="I13" s="13">
        <f t="shared" si="7"/>
        <v>0</v>
      </c>
      <c r="J13" s="14"/>
      <c r="K13" s="13">
        <f t="shared" si="8"/>
        <v>0</v>
      </c>
      <c r="L13" s="13">
        <f t="shared" si="9"/>
        <v>0</v>
      </c>
      <c r="M13" s="13">
        <f t="shared" si="10"/>
        <v>0</v>
      </c>
      <c r="N13" s="13">
        <f t="shared" si="11"/>
        <v>0</v>
      </c>
      <c r="O13" s="13">
        <f t="shared" si="12"/>
        <v>0</v>
      </c>
      <c r="P13" s="13">
        <f t="shared" si="13"/>
        <v>0</v>
      </c>
      <c r="Q13" s="13">
        <f t="shared" si="14"/>
        <v>0</v>
      </c>
      <c r="R13" s="13">
        <f t="shared" si="15"/>
        <v>0</v>
      </c>
      <c r="S13" s="14"/>
      <c r="T13" s="13">
        <f t="shared" si="16"/>
        <v>0</v>
      </c>
      <c r="U13" s="13">
        <f t="shared" si="17"/>
        <v>0</v>
      </c>
      <c r="V13" s="13">
        <f t="shared" si="18"/>
        <v>0</v>
      </c>
      <c r="W13" s="13">
        <f t="shared" si="19"/>
        <v>0</v>
      </c>
      <c r="X13" s="13">
        <f t="shared" si="20"/>
        <v>0</v>
      </c>
      <c r="Y13" s="13">
        <f t="shared" si="21"/>
        <v>0</v>
      </c>
      <c r="Z13" s="13">
        <f t="shared" si="22"/>
        <v>0</v>
      </c>
      <c r="AA13" s="13">
        <f t="shared" si="23"/>
        <v>0</v>
      </c>
      <c r="AB13" s="14"/>
    </row>
    <row r="14" spans="1:35" s="16" customFormat="1" x14ac:dyDescent="0.25">
      <c r="A14" s="40">
        <v>2030</v>
      </c>
      <c r="B14" s="13">
        <f t="shared" si="0"/>
        <v>0</v>
      </c>
      <c r="C14" s="13">
        <f t="shared" si="1"/>
        <v>0</v>
      </c>
      <c r="D14" s="13">
        <f t="shared" si="2"/>
        <v>0</v>
      </c>
      <c r="E14" s="13">
        <f t="shared" si="3"/>
        <v>0</v>
      </c>
      <c r="F14" s="13">
        <f t="shared" si="4"/>
        <v>0</v>
      </c>
      <c r="G14" s="13">
        <f t="shared" si="5"/>
        <v>0</v>
      </c>
      <c r="H14" s="13">
        <f t="shared" si="6"/>
        <v>0</v>
      </c>
      <c r="I14" s="13">
        <f t="shared" si="7"/>
        <v>0</v>
      </c>
      <c r="J14" s="14"/>
      <c r="K14" s="13">
        <f t="shared" si="8"/>
        <v>0</v>
      </c>
      <c r="L14" s="13">
        <f t="shared" si="9"/>
        <v>0</v>
      </c>
      <c r="M14" s="13">
        <f t="shared" si="10"/>
        <v>0</v>
      </c>
      <c r="N14" s="13">
        <f t="shared" si="11"/>
        <v>0</v>
      </c>
      <c r="O14" s="13">
        <f t="shared" si="12"/>
        <v>0</v>
      </c>
      <c r="P14" s="13">
        <f t="shared" si="13"/>
        <v>0</v>
      </c>
      <c r="Q14" s="13">
        <f t="shared" si="14"/>
        <v>0</v>
      </c>
      <c r="R14" s="13">
        <f t="shared" si="15"/>
        <v>0</v>
      </c>
      <c r="S14" s="14"/>
      <c r="T14" s="13">
        <f t="shared" si="16"/>
        <v>0</v>
      </c>
      <c r="U14" s="13">
        <f t="shared" si="17"/>
        <v>0</v>
      </c>
      <c r="V14" s="13">
        <f t="shared" si="18"/>
        <v>0</v>
      </c>
      <c r="W14" s="13">
        <f t="shared" si="19"/>
        <v>0</v>
      </c>
      <c r="X14" s="13">
        <f t="shared" si="20"/>
        <v>0</v>
      </c>
      <c r="Y14" s="13">
        <f t="shared" si="21"/>
        <v>0</v>
      </c>
      <c r="Z14" s="13">
        <f t="shared" si="22"/>
        <v>0</v>
      </c>
      <c r="AA14" s="13">
        <f t="shared" si="23"/>
        <v>0</v>
      </c>
      <c r="AB14" s="14"/>
    </row>
    <row r="15" spans="1:35" s="16" customFormat="1" x14ac:dyDescent="0.25">
      <c r="A15" s="40">
        <v>2031</v>
      </c>
      <c r="B15" s="13">
        <f t="shared" si="0"/>
        <v>0</v>
      </c>
      <c r="C15" s="13">
        <f t="shared" si="1"/>
        <v>0</v>
      </c>
      <c r="D15" s="13">
        <f t="shared" si="2"/>
        <v>0</v>
      </c>
      <c r="E15" s="13">
        <f t="shared" si="3"/>
        <v>0</v>
      </c>
      <c r="F15" s="13">
        <f t="shared" si="4"/>
        <v>0</v>
      </c>
      <c r="G15" s="13">
        <f t="shared" si="5"/>
        <v>0</v>
      </c>
      <c r="H15" s="13">
        <f t="shared" si="6"/>
        <v>0</v>
      </c>
      <c r="I15" s="13">
        <f t="shared" si="7"/>
        <v>0</v>
      </c>
      <c r="J15" s="14"/>
      <c r="K15" s="13">
        <f t="shared" si="8"/>
        <v>0</v>
      </c>
      <c r="L15" s="13">
        <f t="shared" si="9"/>
        <v>0</v>
      </c>
      <c r="M15" s="13">
        <f t="shared" si="10"/>
        <v>0</v>
      </c>
      <c r="N15" s="13">
        <f t="shared" si="11"/>
        <v>0</v>
      </c>
      <c r="O15" s="13">
        <f t="shared" si="12"/>
        <v>0</v>
      </c>
      <c r="P15" s="13">
        <f t="shared" si="13"/>
        <v>0</v>
      </c>
      <c r="Q15" s="13">
        <f t="shared" si="14"/>
        <v>0</v>
      </c>
      <c r="R15" s="13">
        <f t="shared" si="15"/>
        <v>0</v>
      </c>
      <c r="S15" s="14"/>
      <c r="T15" s="13">
        <f t="shared" si="16"/>
        <v>0</v>
      </c>
      <c r="U15" s="13">
        <f t="shared" si="17"/>
        <v>0</v>
      </c>
      <c r="V15" s="13">
        <f t="shared" si="18"/>
        <v>0</v>
      </c>
      <c r="W15" s="13">
        <f t="shared" si="19"/>
        <v>0</v>
      </c>
      <c r="X15" s="13">
        <f t="shared" si="20"/>
        <v>0</v>
      </c>
      <c r="Y15" s="13">
        <f t="shared" si="21"/>
        <v>0</v>
      </c>
      <c r="Z15" s="13">
        <f t="shared" si="22"/>
        <v>0</v>
      </c>
      <c r="AA15" s="13">
        <f t="shared" si="23"/>
        <v>0</v>
      </c>
      <c r="AB15" s="14"/>
    </row>
    <row r="16" spans="1:35" s="16" customFormat="1" x14ac:dyDescent="0.25">
      <c r="A16" s="40">
        <v>2032</v>
      </c>
      <c r="B16" s="13">
        <f t="shared" si="0"/>
        <v>0</v>
      </c>
      <c r="C16" s="13">
        <f t="shared" si="1"/>
        <v>0</v>
      </c>
      <c r="D16" s="13">
        <f t="shared" si="2"/>
        <v>0</v>
      </c>
      <c r="E16" s="13">
        <f t="shared" si="3"/>
        <v>0</v>
      </c>
      <c r="F16" s="13">
        <f t="shared" si="4"/>
        <v>0</v>
      </c>
      <c r="G16" s="13">
        <f t="shared" si="5"/>
        <v>0</v>
      </c>
      <c r="H16" s="13">
        <f t="shared" si="6"/>
        <v>0</v>
      </c>
      <c r="I16" s="13">
        <f t="shared" si="7"/>
        <v>0</v>
      </c>
      <c r="J16" s="14"/>
      <c r="K16" s="13">
        <f t="shared" si="8"/>
        <v>0</v>
      </c>
      <c r="L16" s="13">
        <f t="shared" si="9"/>
        <v>0</v>
      </c>
      <c r="M16" s="13">
        <f t="shared" si="10"/>
        <v>0</v>
      </c>
      <c r="N16" s="13">
        <f t="shared" si="11"/>
        <v>0</v>
      </c>
      <c r="O16" s="13">
        <f t="shared" si="12"/>
        <v>0</v>
      </c>
      <c r="P16" s="13">
        <f t="shared" si="13"/>
        <v>0</v>
      </c>
      <c r="Q16" s="13">
        <f t="shared" si="14"/>
        <v>0</v>
      </c>
      <c r="R16" s="13">
        <f t="shared" si="15"/>
        <v>0</v>
      </c>
      <c r="S16" s="14"/>
      <c r="T16" s="13">
        <f t="shared" si="16"/>
        <v>0</v>
      </c>
      <c r="U16" s="13">
        <f t="shared" si="17"/>
        <v>0</v>
      </c>
      <c r="V16" s="13">
        <f t="shared" si="18"/>
        <v>0</v>
      </c>
      <c r="W16" s="13">
        <f t="shared" si="19"/>
        <v>0</v>
      </c>
      <c r="X16" s="13">
        <f t="shared" si="20"/>
        <v>0</v>
      </c>
      <c r="Y16" s="13">
        <f t="shared" si="21"/>
        <v>0</v>
      </c>
      <c r="Z16" s="13">
        <f t="shared" si="22"/>
        <v>0</v>
      </c>
      <c r="AA16" s="13">
        <f t="shared" si="23"/>
        <v>0</v>
      </c>
      <c r="AB16" s="14"/>
    </row>
    <row r="17" spans="1:35" s="16" customFormat="1" x14ac:dyDescent="0.25">
      <c r="A17" s="40">
        <v>2033</v>
      </c>
      <c r="B17" s="13">
        <f t="shared" si="0"/>
        <v>0</v>
      </c>
      <c r="C17" s="13">
        <f t="shared" si="1"/>
        <v>0</v>
      </c>
      <c r="D17" s="13">
        <f t="shared" si="2"/>
        <v>0</v>
      </c>
      <c r="E17" s="13">
        <f t="shared" si="3"/>
        <v>0</v>
      </c>
      <c r="F17" s="13">
        <f t="shared" si="4"/>
        <v>0</v>
      </c>
      <c r="G17" s="13">
        <f t="shared" si="5"/>
        <v>0</v>
      </c>
      <c r="H17" s="13">
        <f t="shared" si="6"/>
        <v>0</v>
      </c>
      <c r="I17" s="13">
        <f t="shared" si="7"/>
        <v>0</v>
      </c>
      <c r="J17" s="14"/>
      <c r="K17" s="13">
        <f t="shared" si="8"/>
        <v>0</v>
      </c>
      <c r="L17" s="13">
        <f t="shared" si="9"/>
        <v>0</v>
      </c>
      <c r="M17" s="13">
        <f t="shared" si="10"/>
        <v>0</v>
      </c>
      <c r="N17" s="13">
        <f t="shared" si="11"/>
        <v>0</v>
      </c>
      <c r="O17" s="13">
        <f t="shared" si="12"/>
        <v>0</v>
      </c>
      <c r="P17" s="13">
        <f t="shared" si="13"/>
        <v>0</v>
      </c>
      <c r="Q17" s="13">
        <f t="shared" si="14"/>
        <v>0</v>
      </c>
      <c r="R17" s="13">
        <f t="shared" si="15"/>
        <v>0</v>
      </c>
      <c r="S17" s="14"/>
      <c r="T17" s="13">
        <f t="shared" si="16"/>
        <v>0</v>
      </c>
      <c r="U17" s="13">
        <f t="shared" si="17"/>
        <v>0</v>
      </c>
      <c r="V17" s="13">
        <f t="shared" si="18"/>
        <v>0</v>
      </c>
      <c r="W17" s="13">
        <f t="shared" si="19"/>
        <v>0</v>
      </c>
      <c r="X17" s="13">
        <f t="shared" si="20"/>
        <v>0</v>
      </c>
      <c r="Y17" s="13">
        <f t="shared" si="21"/>
        <v>0</v>
      </c>
      <c r="Z17" s="13">
        <f t="shared" si="22"/>
        <v>0</v>
      </c>
      <c r="AA17" s="13">
        <f t="shared" si="23"/>
        <v>0</v>
      </c>
      <c r="AB17" s="14"/>
    </row>
    <row r="18" spans="1:35" s="16" customFormat="1" x14ac:dyDescent="0.25">
      <c r="A18" s="40">
        <v>2034</v>
      </c>
      <c r="B18" s="13">
        <f t="shared" si="0"/>
        <v>0</v>
      </c>
      <c r="C18" s="13">
        <f t="shared" si="1"/>
        <v>0</v>
      </c>
      <c r="D18" s="13">
        <f t="shared" si="2"/>
        <v>0</v>
      </c>
      <c r="E18" s="13">
        <f t="shared" si="3"/>
        <v>0</v>
      </c>
      <c r="F18" s="13">
        <f t="shared" si="4"/>
        <v>0</v>
      </c>
      <c r="G18" s="13">
        <f t="shared" si="5"/>
        <v>0</v>
      </c>
      <c r="H18" s="13">
        <f t="shared" si="6"/>
        <v>0</v>
      </c>
      <c r="I18" s="13">
        <f t="shared" si="7"/>
        <v>0</v>
      </c>
      <c r="J18" s="14"/>
      <c r="K18" s="13">
        <f t="shared" si="8"/>
        <v>0</v>
      </c>
      <c r="L18" s="13">
        <f t="shared" si="9"/>
        <v>0</v>
      </c>
      <c r="M18" s="13">
        <f t="shared" si="10"/>
        <v>0</v>
      </c>
      <c r="N18" s="13">
        <f t="shared" si="11"/>
        <v>0</v>
      </c>
      <c r="O18" s="13">
        <f t="shared" si="12"/>
        <v>0</v>
      </c>
      <c r="P18" s="13">
        <f t="shared" si="13"/>
        <v>0</v>
      </c>
      <c r="Q18" s="13">
        <f t="shared" si="14"/>
        <v>0</v>
      </c>
      <c r="R18" s="13">
        <f t="shared" si="15"/>
        <v>0</v>
      </c>
      <c r="S18" s="14"/>
      <c r="T18" s="13">
        <f t="shared" si="16"/>
        <v>0</v>
      </c>
      <c r="U18" s="13">
        <f t="shared" si="17"/>
        <v>0</v>
      </c>
      <c r="V18" s="13">
        <f t="shared" si="18"/>
        <v>0</v>
      </c>
      <c r="W18" s="13">
        <f t="shared" si="19"/>
        <v>0</v>
      </c>
      <c r="X18" s="13">
        <f t="shared" si="20"/>
        <v>0</v>
      </c>
      <c r="Y18" s="13">
        <f t="shared" si="21"/>
        <v>0</v>
      </c>
      <c r="Z18" s="13">
        <f t="shared" si="22"/>
        <v>0</v>
      </c>
      <c r="AA18" s="13">
        <f t="shared" si="23"/>
        <v>0</v>
      </c>
      <c r="AB18" s="14"/>
    </row>
    <row r="19" spans="1:35" s="16" customFormat="1" x14ac:dyDescent="0.25">
      <c r="A19" s="40">
        <v>2035</v>
      </c>
      <c r="B19" s="13">
        <f t="shared" si="0"/>
        <v>0</v>
      </c>
      <c r="C19" s="13">
        <f t="shared" si="1"/>
        <v>0</v>
      </c>
      <c r="D19" s="13">
        <f t="shared" si="2"/>
        <v>0</v>
      </c>
      <c r="E19" s="13">
        <f t="shared" si="3"/>
        <v>0</v>
      </c>
      <c r="F19" s="13">
        <f t="shared" si="4"/>
        <v>0</v>
      </c>
      <c r="G19" s="13">
        <f t="shared" si="5"/>
        <v>0</v>
      </c>
      <c r="H19" s="13">
        <f t="shared" si="6"/>
        <v>0</v>
      </c>
      <c r="I19" s="13">
        <f t="shared" si="7"/>
        <v>0</v>
      </c>
      <c r="J19" s="14"/>
      <c r="K19" s="13">
        <f t="shared" si="8"/>
        <v>0</v>
      </c>
      <c r="L19" s="13">
        <f t="shared" si="9"/>
        <v>0</v>
      </c>
      <c r="M19" s="13">
        <f t="shared" si="10"/>
        <v>0</v>
      </c>
      <c r="N19" s="13">
        <f t="shared" si="11"/>
        <v>0</v>
      </c>
      <c r="O19" s="13">
        <f t="shared" si="12"/>
        <v>0</v>
      </c>
      <c r="P19" s="13">
        <f t="shared" si="13"/>
        <v>0</v>
      </c>
      <c r="Q19" s="13">
        <f t="shared" si="14"/>
        <v>0</v>
      </c>
      <c r="R19" s="13">
        <f t="shared" si="15"/>
        <v>0</v>
      </c>
      <c r="S19" s="14"/>
      <c r="T19" s="13">
        <f t="shared" si="16"/>
        <v>0</v>
      </c>
      <c r="U19" s="13">
        <f t="shared" si="17"/>
        <v>0</v>
      </c>
      <c r="V19" s="13">
        <f t="shared" si="18"/>
        <v>0</v>
      </c>
      <c r="W19" s="13">
        <f t="shared" si="19"/>
        <v>0</v>
      </c>
      <c r="X19" s="13">
        <f t="shared" si="20"/>
        <v>0</v>
      </c>
      <c r="Y19" s="13">
        <f t="shared" si="21"/>
        <v>0</v>
      </c>
      <c r="Z19" s="13">
        <f t="shared" si="22"/>
        <v>0</v>
      </c>
      <c r="AA19" s="13">
        <f t="shared" si="23"/>
        <v>0</v>
      </c>
      <c r="AB19" s="14"/>
    </row>
    <row r="20" spans="1:35" s="16" customFormat="1" x14ac:dyDescent="0.25">
      <c r="A20" s="40">
        <v>2036</v>
      </c>
      <c r="B20" s="13">
        <f t="shared" si="0"/>
        <v>0</v>
      </c>
      <c r="C20" s="13">
        <f t="shared" si="1"/>
        <v>0</v>
      </c>
      <c r="D20" s="13">
        <f t="shared" si="2"/>
        <v>0</v>
      </c>
      <c r="E20" s="13">
        <f t="shared" si="3"/>
        <v>0</v>
      </c>
      <c r="F20" s="13">
        <f t="shared" si="4"/>
        <v>0</v>
      </c>
      <c r="G20" s="13">
        <f t="shared" si="5"/>
        <v>0</v>
      </c>
      <c r="H20" s="13">
        <f t="shared" si="6"/>
        <v>0</v>
      </c>
      <c r="I20" s="13">
        <f t="shared" si="7"/>
        <v>0</v>
      </c>
      <c r="J20" s="14"/>
      <c r="K20" s="13">
        <f t="shared" si="8"/>
        <v>0</v>
      </c>
      <c r="L20" s="13">
        <f t="shared" si="9"/>
        <v>0</v>
      </c>
      <c r="M20" s="13">
        <f t="shared" si="10"/>
        <v>0</v>
      </c>
      <c r="N20" s="13">
        <f t="shared" si="11"/>
        <v>0</v>
      </c>
      <c r="O20" s="13">
        <f t="shared" si="12"/>
        <v>0</v>
      </c>
      <c r="P20" s="13">
        <f t="shared" si="13"/>
        <v>0</v>
      </c>
      <c r="Q20" s="13">
        <f t="shared" si="14"/>
        <v>0</v>
      </c>
      <c r="R20" s="13">
        <f t="shared" si="15"/>
        <v>0</v>
      </c>
      <c r="S20" s="14"/>
      <c r="T20" s="13">
        <f t="shared" si="16"/>
        <v>0</v>
      </c>
      <c r="U20" s="13">
        <f t="shared" si="17"/>
        <v>0</v>
      </c>
      <c r="V20" s="13">
        <f t="shared" si="18"/>
        <v>0</v>
      </c>
      <c r="W20" s="13">
        <f t="shared" si="19"/>
        <v>0</v>
      </c>
      <c r="X20" s="13">
        <f t="shared" si="20"/>
        <v>0</v>
      </c>
      <c r="Y20" s="13">
        <f t="shared" si="21"/>
        <v>0</v>
      </c>
      <c r="Z20" s="13">
        <f t="shared" si="22"/>
        <v>0</v>
      </c>
      <c r="AA20" s="13">
        <f t="shared" si="23"/>
        <v>0</v>
      </c>
      <c r="AB20" s="14"/>
    </row>
    <row r="21" spans="1:35" s="16" customFormat="1" x14ac:dyDescent="0.25">
      <c r="A21" s="40">
        <v>2037</v>
      </c>
      <c r="B21" s="13">
        <f t="shared" si="0"/>
        <v>0</v>
      </c>
      <c r="C21" s="13">
        <f t="shared" si="1"/>
        <v>0</v>
      </c>
      <c r="D21" s="13">
        <f t="shared" si="2"/>
        <v>0</v>
      </c>
      <c r="E21" s="13">
        <f t="shared" si="3"/>
        <v>0</v>
      </c>
      <c r="F21" s="13">
        <f t="shared" si="4"/>
        <v>0</v>
      </c>
      <c r="G21" s="13">
        <f t="shared" si="5"/>
        <v>0</v>
      </c>
      <c r="H21" s="13">
        <f t="shared" si="6"/>
        <v>0</v>
      </c>
      <c r="I21" s="13">
        <f t="shared" si="7"/>
        <v>0</v>
      </c>
      <c r="J21" s="14"/>
      <c r="K21" s="13">
        <f t="shared" si="8"/>
        <v>0</v>
      </c>
      <c r="L21" s="13">
        <f t="shared" si="9"/>
        <v>0</v>
      </c>
      <c r="M21" s="13">
        <f t="shared" si="10"/>
        <v>0</v>
      </c>
      <c r="N21" s="13">
        <f t="shared" si="11"/>
        <v>0</v>
      </c>
      <c r="O21" s="13">
        <f t="shared" si="12"/>
        <v>0</v>
      </c>
      <c r="P21" s="13">
        <f t="shared" si="13"/>
        <v>0</v>
      </c>
      <c r="Q21" s="13">
        <f t="shared" si="14"/>
        <v>0</v>
      </c>
      <c r="R21" s="13">
        <f t="shared" si="15"/>
        <v>0</v>
      </c>
      <c r="S21" s="14"/>
      <c r="T21" s="13">
        <f t="shared" si="16"/>
        <v>0</v>
      </c>
      <c r="U21" s="13">
        <f t="shared" si="17"/>
        <v>0</v>
      </c>
      <c r="V21" s="13">
        <f t="shared" si="18"/>
        <v>0</v>
      </c>
      <c r="W21" s="13">
        <f t="shared" si="19"/>
        <v>0</v>
      </c>
      <c r="X21" s="13">
        <f t="shared" si="20"/>
        <v>0</v>
      </c>
      <c r="Y21" s="13">
        <f t="shared" si="21"/>
        <v>0</v>
      </c>
      <c r="Z21" s="13">
        <f t="shared" si="22"/>
        <v>0</v>
      </c>
      <c r="AA21" s="13">
        <f t="shared" si="23"/>
        <v>0</v>
      </c>
      <c r="AB21" s="14"/>
    </row>
    <row r="22" spans="1:35" s="16" customFormat="1" x14ac:dyDescent="0.25">
      <c r="A22" s="40">
        <v>2038</v>
      </c>
      <c r="B22" s="13">
        <f t="shared" si="0"/>
        <v>0</v>
      </c>
      <c r="C22" s="13">
        <f t="shared" si="1"/>
        <v>0</v>
      </c>
      <c r="D22" s="13">
        <f t="shared" si="2"/>
        <v>0</v>
      </c>
      <c r="E22" s="13">
        <f t="shared" si="3"/>
        <v>0</v>
      </c>
      <c r="F22" s="13">
        <f t="shared" si="4"/>
        <v>0</v>
      </c>
      <c r="G22" s="13">
        <f t="shared" si="5"/>
        <v>0</v>
      </c>
      <c r="H22" s="13">
        <f t="shared" si="6"/>
        <v>0</v>
      </c>
      <c r="I22" s="13">
        <f t="shared" si="7"/>
        <v>0</v>
      </c>
      <c r="J22" s="14"/>
      <c r="K22" s="13">
        <f t="shared" si="8"/>
        <v>0</v>
      </c>
      <c r="L22" s="13">
        <f t="shared" si="9"/>
        <v>0</v>
      </c>
      <c r="M22" s="13">
        <f t="shared" si="10"/>
        <v>0</v>
      </c>
      <c r="N22" s="13">
        <f t="shared" si="11"/>
        <v>0</v>
      </c>
      <c r="O22" s="13">
        <f t="shared" si="12"/>
        <v>0</v>
      </c>
      <c r="P22" s="13">
        <f t="shared" si="13"/>
        <v>0</v>
      </c>
      <c r="Q22" s="13">
        <f t="shared" si="14"/>
        <v>0</v>
      </c>
      <c r="R22" s="13">
        <f t="shared" si="15"/>
        <v>0</v>
      </c>
      <c r="S22" s="14"/>
      <c r="T22" s="13">
        <f t="shared" si="16"/>
        <v>0</v>
      </c>
      <c r="U22" s="13">
        <f t="shared" si="17"/>
        <v>0</v>
      </c>
      <c r="V22" s="13">
        <f t="shared" si="18"/>
        <v>0</v>
      </c>
      <c r="W22" s="13">
        <f t="shared" si="19"/>
        <v>0</v>
      </c>
      <c r="X22" s="13">
        <f t="shared" si="20"/>
        <v>0</v>
      </c>
      <c r="Y22" s="13">
        <f t="shared" si="21"/>
        <v>0</v>
      </c>
      <c r="Z22" s="13">
        <f t="shared" si="22"/>
        <v>0</v>
      </c>
      <c r="AA22" s="13">
        <f t="shared" si="23"/>
        <v>0</v>
      </c>
      <c r="AB22" s="14"/>
    </row>
    <row r="23" spans="1:35" s="16" customFormat="1" x14ac:dyDescent="0.25">
      <c r="A23" s="40">
        <v>2039</v>
      </c>
      <c r="B23" s="13">
        <f t="shared" si="0"/>
        <v>0</v>
      </c>
      <c r="C23" s="13">
        <f t="shared" si="1"/>
        <v>0</v>
      </c>
      <c r="D23" s="13">
        <f t="shared" si="2"/>
        <v>0</v>
      </c>
      <c r="E23" s="13">
        <f t="shared" si="3"/>
        <v>0</v>
      </c>
      <c r="F23" s="13">
        <f t="shared" si="4"/>
        <v>0</v>
      </c>
      <c r="G23" s="13">
        <f t="shared" si="5"/>
        <v>0</v>
      </c>
      <c r="H23" s="13">
        <f t="shared" si="6"/>
        <v>0</v>
      </c>
      <c r="I23" s="13">
        <f t="shared" si="7"/>
        <v>0</v>
      </c>
      <c r="J23" s="14"/>
      <c r="K23" s="13">
        <f t="shared" si="8"/>
        <v>0</v>
      </c>
      <c r="L23" s="13">
        <f t="shared" si="9"/>
        <v>0</v>
      </c>
      <c r="M23" s="13">
        <f t="shared" si="10"/>
        <v>0</v>
      </c>
      <c r="N23" s="13">
        <f t="shared" si="11"/>
        <v>0</v>
      </c>
      <c r="O23" s="13">
        <f t="shared" si="12"/>
        <v>0</v>
      </c>
      <c r="P23" s="13">
        <f t="shared" si="13"/>
        <v>0</v>
      </c>
      <c r="Q23" s="13">
        <f t="shared" si="14"/>
        <v>0</v>
      </c>
      <c r="R23" s="13">
        <f t="shared" si="15"/>
        <v>0</v>
      </c>
      <c r="S23" s="14"/>
      <c r="T23" s="13">
        <f t="shared" si="16"/>
        <v>0</v>
      </c>
      <c r="U23" s="13">
        <f t="shared" si="17"/>
        <v>0</v>
      </c>
      <c r="V23" s="13">
        <f t="shared" si="18"/>
        <v>0</v>
      </c>
      <c r="W23" s="13">
        <f t="shared" si="19"/>
        <v>0</v>
      </c>
      <c r="X23" s="13">
        <f t="shared" si="20"/>
        <v>0</v>
      </c>
      <c r="Y23" s="13">
        <f t="shared" si="21"/>
        <v>0</v>
      </c>
      <c r="Z23" s="13">
        <f t="shared" si="22"/>
        <v>0</v>
      </c>
      <c r="AA23" s="13">
        <f t="shared" si="23"/>
        <v>0</v>
      </c>
      <c r="AB23" s="14"/>
    </row>
    <row r="24" spans="1:35" s="16" customFormat="1" x14ac:dyDescent="0.25">
      <c r="A24" s="40">
        <v>2040</v>
      </c>
      <c r="B24" s="13">
        <f t="shared" si="0"/>
        <v>0</v>
      </c>
      <c r="C24" s="13">
        <f t="shared" si="1"/>
        <v>0</v>
      </c>
      <c r="D24" s="13">
        <f t="shared" si="2"/>
        <v>0</v>
      </c>
      <c r="E24" s="13">
        <f t="shared" si="3"/>
        <v>0</v>
      </c>
      <c r="F24" s="13">
        <f t="shared" si="4"/>
        <v>0</v>
      </c>
      <c r="G24" s="13">
        <f t="shared" si="5"/>
        <v>0</v>
      </c>
      <c r="H24" s="13">
        <f t="shared" si="6"/>
        <v>0</v>
      </c>
      <c r="I24" s="13">
        <f t="shared" si="7"/>
        <v>0</v>
      </c>
      <c r="J24" s="14"/>
      <c r="K24" s="13">
        <f t="shared" si="8"/>
        <v>0</v>
      </c>
      <c r="L24" s="13">
        <f t="shared" si="9"/>
        <v>0</v>
      </c>
      <c r="M24" s="13">
        <f t="shared" si="10"/>
        <v>0</v>
      </c>
      <c r="N24" s="13">
        <f t="shared" si="11"/>
        <v>0</v>
      </c>
      <c r="O24" s="13">
        <f t="shared" si="12"/>
        <v>0</v>
      </c>
      <c r="P24" s="13">
        <f t="shared" si="13"/>
        <v>0</v>
      </c>
      <c r="Q24" s="13">
        <f t="shared" si="14"/>
        <v>0</v>
      </c>
      <c r="R24" s="13">
        <f t="shared" si="15"/>
        <v>0</v>
      </c>
      <c r="S24" s="14"/>
      <c r="T24" s="13">
        <f t="shared" si="16"/>
        <v>0</v>
      </c>
      <c r="U24" s="13">
        <f t="shared" si="17"/>
        <v>0</v>
      </c>
      <c r="V24" s="13">
        <f t="shared" si="18"/>
        <v>0</v>
      </c>
      <c r="W24" s="13">
        <f t="shared" si="19"/>
        <v>0</v>
      </c>
      <c r="X24" s="13">
        <f t="shared" si="20"/>
        <v>0</v>
      </c>
      <c r="Y24" s="13">
        <f t="shared" si="21"/>
        <v>0</v>
      </c>
      <c r="Z24" s="13">
        <f t="shared" si="22"/>
        <v>0</v>
      </c>
      <c r="AA24" s="13">
        <f t="shared" si="23"/>
        <v>0</v>
      </c>
      <c r="AB24" s="14"/>
    </row>
    <row r="25" spans="1:35" s="16" customFormat="1" x14ac:dyDescent="0.25">
      <c r="A25" s="16" t="s">
        <v>25</v>
      </c>
      <c r="B25" s="13">
        <f>SUM(B4:B24)</f>
        <v>0</v>
      </c>
      <c r="C25" s="13">
        <f t="shared" ref="C25:H25" si="24">SUM(C4:C24)</f>
        <v>0</v>
      </c>
      <c r="D25" s="13">
        <f t="shared" si="24"/>
        <v>0</v>
      </c>
      <c r="E25" s="13">
        <f t="shared" si="24"/>
        <v>0</v>
      </c>
      <c r="F25" s="13">
        <f t="shared" si="24"/>
        <v>0</v>
      </c>
      <c r="G25" s="13">
        <f t="shared" si="24"/>
        <v>0</v>
      </c>
      <c r="H25" s="13">
        <f t="shared" si="24"/>
        <v>0</v>
      </c>
      <c r="I25" s="13">
        <f t="shared" ref="I25" si="25">SUM(I4:I24)</f>
        <v>0</v>
      </c>
      <c r="J25" s="14"/>
      <c r="K25" s="13">
        <f t="shared" ref="K25:Q25" si="26">SUM(K4:K24)</f>
        <v>0</v>
      </c>
      <c r="L25" s="13">
        <f t="shared" si="26"/>
        <v>0</v>
      </c>
      <c r="M25" s="13">
        <f t="shared" si="26"/>
        <v>0</v>
      </c>
      <c r="N25" s="13">
        <f t="shared" si="26"/>
        <v>0</v>
      </c>
      <c r="O25" s="13">
        <f t="shared" si="26"/>
        <v>0</v>
      </c>
      <c r="P25" s="13">
        <f t="shared" si="26"/>
        <v>0</v>
      </c>
      <c r="Q25" s="13">
        <f t="shared" si="26"/>
        <v>0</v>
      </c>
      <c r="R25" s="13">
        <f t="shared" ref="R25" si="27">SUM(R4:R24)</f>
        <v>0</v>
      </c>
      <c r="S25" s="14"/>
      <c r="T25" s="13">
        <f t="shared" ref="T25:Z25" si="28">SUM(T4:T24)</f>
        <v>0</v>
      </c>
      <c r="U25" s="13">
        <f t="shared" si="28"/>
        <v>0</v>
      </c>
      <c r="V25" s="13">
        <f t="shared" si="28"/>
        <v>0</v>
      </c>
      <c r="W25" s="13">
        <f t="shared" si="28"/>
        <v>0</v>
      </c>
      <c r="X25" s="13">
        <f t="shared" si="28"/>
        <v>0</v>
      </c>
      <c r="Y25" s="13">
        <f t="shared" si="28"/>
        <v>0</v>
      </c>
      <c r="Z25" s="13">
        <f t="shared" si="28"/>
        <v>0</v>
      </c>
      <c r="AA25" s="13">
        <f t="shared" ref="AA25" si="29">SUM(AA4:AA24)</f>
        <v>0</v>
      </c>
      <c r="AB25" s="14"/>
    </row>
    <row r="28" spans="1:35" ht="45" x14ac:dyDescent="0.25">
      <c r="A28" s="6" t="s">
        <v>60</v>
      </c>
    </row>
    <row r="29" spans="1:35" x14ac:dyDescent="0.25">
      <c r="A29" s="6"/>
      <c r="B29" s="5" t="s">
        <v>34</v>
      </c>
      <c r="C29" s="5"/>
      <c r="D29" s="5"/>
      <c r="E29" s="5"/>
      <c r="F29" s="5"/>
      <c r="G29" s="5"/>
      <c r="H29" s="5"/>
      <c r="I29" s="5"/>
      <c r="K29" s="5" t="s">
        <v>35</v>
      </c>
      <c r="L29" s="5"/>
      <c r="M29" s="5"/>
      <c r="N29" s="5"/>
      <c r="O29" s="5"/>
      <c r="P29" s="5"/>
      <c r="Q29" s="5"/>
      <c r="R29" s="5"/>
      <c r="T29" s="5" t="s">
        <v>13</v>
      </c>
      <c r="U29" s="5"/>
      <c r="V29" s="5"/>
      <c r="W29" s="5"/>
      <c r="X29" s="5"/>
      <c r="Y29" s="5"/>
      <c r="Z29" s="5"/>
      <c r="AA29" s="5"/>
    </row>
    <row r="30" spans="1:35" ht="30" x14ac:dyDescent="0.25">
      <c r="A30" s="40" t="s">
        <v>0</v>
      </c>
      <c r="B30" s="31" t="s">
        <v>4</v>
      </c>
      <c r="C30" s="31" t="s">
        <v>5</v>
      </c>
      <c r="D30" s="31" t="s">
        <v>6</v>
      </c>
      <c r="E30" s="31" t="s">
        <v>7</v>
      </c>
      <c r="F30" s="31" t="s">
        <v>8</v>
      </c>
      <c r="G30" s="31" t="s">
        <v>9</v>
      </c>
      <c r="H30" s="31" t="s">
        <v>10</v>
      </c>
      <c r="I30" s="31" t="s">
        <v>14</v>
      </c>
      <c r="K30" s="31" t="s">
        <v>4</v>
      </c>
      <c r="L30" s="31" t="s">
        <v>5</v>
      </c>
      <c r="M30" s="31" t="s">
        <v>6</v>
      </c>
      <c r="N30" s="31" t="s">
        <v>7</v>
      </c>
      <c r="O30" s="31" t="s">
        <v>8</v>
      </c>
      <c r="P30" s="31" t="s">
        <v>9</v>
      </c>
      <c r="Q30" s="31" t="s">
        <v>10</v>
      </c>
      <c r="R30" s="31" t="s">
        <v>14</v>
      </c>
      <c r="T30" s="31" t="s">
        <v>4</v>
      </c>
      <c r="U30" s="31" t="s">
        <v>5</v>
      </c>
      <c r="V30" s="31" t="s">
        <v>6</v>
      </c>
      <c r="W30" s="31" t="s">
        <v>7</v>
      </c>
      <c r="X30" s="31" t="s">
        <v>8</v>
      </c>
      <c r="Y30" s="31" t="s">
        <v>9</v>
      </c>
      <c r="Z30" s="31" t="s">
        <v>10</v>
      </c>
      <c r="AA30" s="31" t="s">
        <v>14</v>
      </c>
      <c r="AC30" s="6"/>
      <c r="AD30" s="6"/>
      <c r="AE30" s="6"/>
      <c r="AG30" s="6"/>
      <c r="AH30" s="6"/>
      <c r="AI30" s="6"/>
    </row>
    <row r="31" spans="1:35" s="16" customFormat="1" x14ac:dyDescent="0.25">
      <c r="A31" s="40">
        <v>2020</v>
      </c>
      <c r="B31" s="13">
        <f t="shared" ref="B31:B51" si="30">B139-K139</f>
        <v>0</v>
      </c>
      <c r="C31" s="13">
        <f t="shared" ref="C31:C51" si="31">C139-L139</f>
        <v>0</v>
      </c>
      <c r="D31" s="13">
        <f t="shared" ref="D31:D51" si="32">D139-M139</f>
        <v>0</v>
      </c>
      <c r="E31" s="13">
        <f t="shared" ref="E31:E51" si="33">E139-N139</f>
        <v>0</v>
      </c>
      <c r="F31" s="13">
        <f t="shared" ref="F31:F51" si="34">F139-O139</f>
        <v>0</v>
      </c>
      <c r="G31" s="13">
        <f t="shared" ref="G31:G51" si="35">G139-P139</f>
        <v>0</v>
      </c>
      <c r="H31" s="13">
        <f t="shared" ref="H31:H51" si="36">H139-Q139</f>
        <v>0</v>
      </c>
      <c r="I31" s="13">
        <f t="shared" ref="I31:I51" si="37">I139-R139</f>
        <v>0</v>
      </c>
      <c r="J31" s="14"/>
      <c r="K31" s="13">
        <f t="shared" ref="K31:K51" si="38">T139-K139</f>
        <v>0</v>
      </c>
      <c r="L31" s="13">
        <f t="shared" ref="L31:L51" si="39">U139-L139</f>
        <v>0</v>
      </c>
      <c r="M31" s="13">
        <f t="shared" ref="M31:M51" si="40">V139-M139</f>
        <v>0</v>
      </c>
      <c r="N31" s="13">
        <f t="shared" ref="N31:N51" si="41">W139-N139</f>
        <v>0</v>
      </c>
      <c r="O31" s="13">
        <f t="shared" ref="O31:O51" si="42">X139-O139</f>
        <v>0</v>
      </c>
      <c r="P31" s="13">
        <f t="shared" ref="P31:P51" si="43">Y139-P139</f>
        <v>0</v>
      </c>
      <c r="Q31" s="13">
        <f t="shared" ref="Q31:Q51" si="44">Z139-Q139</f>
        <v>0</v>
      </c>
      <c r="R31" s="13">
        <f t="shared" ref="R31:R51" si="45">AA139-R139</f>
        <v>0</v>
      </c>
      <c r="S31" s="14"/>
      <c r="T31" s="13">
        <f t="shared" ref="T31:T51" si="46">T139-B139</f>
        <v>0</v>
      </c>
      <c r="U31" s="13">
        <f t="shared" ref="U31:U51" si="47">U139-C139</f>
        <v>0</v>
      </c>
      <c r="V31" s="13">
        <f t="shared" ref="V31:V51" si="48">V139-D139</f>
        <v>0</v>
      </c>
      <c r="W31" s="13">
        <f t="shared" ref="W31:W51" si="49">W139-E139</f>
        <v>0</v>
      </c>
      <c r="X31" s="13">
        <f t="shared" ref="X31:X51" si="50">X139-F139</f>
        <v>0</v>
      </c>
      <c r="Y31" s="13">
        <f t="shared" ref="Y31:Y51" si="51">Y139-G139</f>
        <v>0</v>
      </c>
      <c r="Z31" s="13">
        <f t="shared" ref="Z31:Z51" si="52">Z139-H139</f>
        <v>0</v>
      </c>
      <c r="AA31" s="13">
        <f t="shared" ref="AA31:AA51" si="53">AA139-I139</f>
        <v>0</v>
      </c>
      <c r="AB31" s="14"/>
    </row>
    <row r="32" spans="1:35" s="16" customFormat="1" x14ac:dyDescent="0.25">
      <c r="A32" s="40">
        <v>2021</v>
      </c>
      <c r="B32" s="13">
        <f t="shared" si="30"/>
        <v>0</v>
      </c>
      <c r="C32" s="13">
        <f t="shared" si="31"/>
        <v>0</v>
      </c>
      <c r="D32" s="13">
        <f t="shared" si="32"/>
        <v>0</v>
      </c>
      <c r="E32" s="13">
        <f t="shared" si="33"/>
        <v>0</v>
      </c>
      <c r="F32" s="13">
        <f t="shared" si="34"/>
        <v>0</v>
      </c>
      <c r="G32" s="13">
        <f t="shared" si="35"/>
        <v>0</v>
      </c>
      <c r="H32" s="13">
        <f t="shared" si="36"/>
        <v>0</v>
      </c>
      <c r="I32" s="13">
        <f t="shared" si="37"/>
        <v>0</v>
      </c>
      <c r="J32" s="14"/>
      <c r="K32" s="13">
        <f t="shared" si="38"/>
        <v>0</v>
      </c>
      <c r="L32" s="13">
        <f t="shared" si="39"/>
        <v>0</v>
      </c>
      <c r="M32" s="13">
        <f t="shared" si="40"/>
        <v>0</v>
      </c>
      <c r="N32" s="13">
        <f t="shared" si="41"/>
        <v>0</v>
      </c>
      <c r="O32" s="13">
        <f t="shared" si="42"/>
        <v>0</v>
      </c>
      <c r="P32" s="13">
        <f t="shared" si="43"/>
        <v>0</v>
      </c>
      <c r="Q32" s="13">
        <f t="shared" si="44"/>
        <v>0</v>
      </c>
      <c r="R32" s="13">
        <f t="shared" si="45"/>
        <v>0</v>
      </c>
      <c r="S32" s="14"/>
      <c r="T32" s="13">
        <f t="shared" si="46"/>
        <v>0</v>
      </c>
      <c r="U32" s="13">
        <f t="shared" si="47"/>
        <v>0</v>
      </c>
      <c r="V32" s="13">
        <f t="shared" si="48"/>
        <v>0</v>
      </c>
      <c r="W32" s="13">
        <f t="shared" si="49"/>
        <v>0</v>
      </c>
      <c r="X32" s="13">
        <f t="shared" si="50"/>
        <v>0</v>
      </c>
      <c r="Y32" s="13">
        <f t="shared" si="51"/>
        <v>0</v>
      </c>
      <c r="Z32" s="13">
        <f t="shared" si="52"/>
        <v>0</v>
      </c>
      <c r="AA32" s="13">
        <f t="shared" si="53"/>
        <v>0</v>
      </c>
      <c r="AB32" s="14"/>
    </row>
    <row r="33" spans="1:28" s="16" customFormat="1" x14ac:dyDescent="0.25">
      <c r="A33" s="40">
        <v>2022</v>
      </c>
      <c r="B33" s="13">
        <f t="shared" si="30"/>
        <v>0</v>
      </c>
      <c r="C33" s="13">
        <f t="shared" si="31"/>
        <v>0</v>
      </c>
      <c r="D33" s="13">
        <f t="shared" si="32"/>
        <v>0</v>
      </c>
      <c r="E33" s="13">
        <f t="shared" si="33"/>
        <v>0</v>
      </c>
      <c r="F33" s="13">
        <f t="shared" si="34"/>
        <v>0</v>
      </c>
      <c r="G33" s="13">
        <f t="shared" si="35"/>
        <v>0</v>
      </c>
      <c r="H33" s="13">
        <f t="shared" si="36"/>
        <v>0</v>
      </c>
      <c r="I33" s="13">
        <f t="shared" si="37"/>
        <v>0</v>
      </c>
      <c r="J33" s="14"/>
      <c r="K33" s="13">
        <f t="shared" si="38"/>
        <v>0</v>
      </c>
      <c r="L33" s="13">
        <f t="shared" si="39"/>
        <v>0</v>
      </c>
      <c r="M33" s="13">
        <f t="shared" si="40"/>
        <v>0</v>
      </c>
      <c r="N33" s="13">
        <f t="shared" si="41"/>
        <v>0</v>
      </c>
      <c r="O33" s="13">
        <f t="shared" si="42"/>
        <v>0</v>
      </c>
      <c r="P33" s="13">
        <f t="shared" si="43"/>
        <v>0</v>
      </c>
      <c r="Q33" s="13">
        <f t="shared" si="44"/>
        <v>0</v>
      </c>
      <c r="R33" s="13">
        <f t="shared" si="45"/>
        <v>0</v>
      </c>
      <c r="S33" s="14"/>
      <c r="T33" s="13">
        <f t="shared" si="46"/>
        <v>0</v>
      </c>
      <c r="U33" s="13">
        <f t="shared" si="47"/>
        <v>0</v>
      </c>
      <c r="V33" s="13">
        <f t="shared" si="48"/>
        <v>0</v>
      </c>
      <c r="W33" s="13">
        <f t="shared" si="49"/>
        <v>0</v>
      </c>
      <c r="X33" s="13">
        <f t="shared" si="50"/>
        <v>0</v>
      </c>
      <c r="Y33" s="13">
        <f t="shared" si="51"/>
        <v>0</v>
      </c>
      <c r="Z33" s="13">
        <f t="shared" si="52"/>
        <v>0</v>
      </c>
      <c r="AA33" s="13">
        <f t="shared" si="53"/>
        <v>0</v>
      </c>
      <c r="AB33" s="14"/>
    </row>
    <row r="34" spans="1:28" s="16" customFormat="1" x14ac:dyDescent="0.25">
      <c r="A34" s="40">
        <v>2023</v>
      </c>
      <c r="B34" s="13">
        <f t="shared" si="30"/>
        <v>0</v>
      </c>
      <c r="C34" s="13">
        <f t="shared" si="31"/>
        <v>0</v>
      </c>
      <c r="D34" s="13">
        <f t="shared" si="32"/>
        <v>0</v>
      </c>
      <c r="E34" s="13">
        <f t="shared" si="33"/>
        <v>0</v>
      </c>
      <c r="F34" s="13">
        <f t="shared" si="34"/>
        <v>0</v>
      </c>
      <c r="G34" s="13">
        <f t="shared" si="35"/>
        <v>0</v>
      </c>
      <c r="H34" s="13">
        <f t="shared" si="36"/>
        <v>0</v>
      </c>
      <c r="I34" s="13">
        <f t="shared" si="37"/>
        <v>0</v>
      </c>
      <c r="J34" s="14"/>
      <c r="K34" s="13">
        <f t="shared" si="38"/>
        <v>0</v>
      </c>
      <c r="L34" s="13">
        <f t="shared" si="39"/>
        <v>0</v>
      </c>
      <c r="M34" s="13">
        <f t="shared" si="40"/>
        <v>0</v>
      </c>
      <c r="N34" s="13">
        <f t="shared" si="41"/>
        <v>0</v>
      </c>
      <c r="O34" s="13">
        <f t="shared" si="42"/>
        <v>0</v>
      </c>
      <c r="P34" s="13">
        <f t="shared" si="43"/>
        <v>0</v>
      </c>
      <c r="Q34" s="13">
        <f t="shared" si="44"/>
        <v>0</v>
      </c>
      <c r="R34" s="13">
        <f t="shared" si="45"/>
        <v>0</v>
      </c>
      <c r="S34" s="14"/>
      <c r="T34" s="13">
        <f t="shared" si="46"/>
        <v>0</v>
      </c>
      <c r="U34" s="13">
        <f t="shared" si="47"/>
        <v>0</v>
      </c>
      <c r="V34" s="13">
        <f t="shared" si="48"/>
        <v>0</v>
      </c>
      <c r="W34" s="13">
        <f t="shared" si="49"/>
        <v>0</v>
      </c>
      <c r="X34" s="13">
        <f t="shared" si="50"/>
        <v>0</v>
      </c>
      <c r="Y34" s="13">
        <f t="shared" si="51"/>
        <v>0</v>
      </c>
      <c r="Z34" s="13">
        <f t="shared" si="52"/>
        <v>0</v>
      </c>
      <c r="AA34" s="13">
        <f t="shared" si="53"/>
        <v>0</v>
      </c>
      <c r="AB34" s="14"/>
    </row>
    <row r="35" spans="1:28" s="16" customFormat="1" x14ac:dyDescent="0.25">
      <c r="A35" s="40">
        <v>2024</v>
      </c>
      <c r="B35" s="13">
        <f t="shared" si="30"/>
        <v>0</v>
      </c>
      <c r="C35" s="13">
        <f t="shared" si="31"/>
        <v>0</v>
      </c>
      <c r="D35" s="13">
        <f t="shared" si="32"/>
        <v>0</v>
      </c>
      <c r="E35" s="13">
        <f t="shared" si="33"/>
        <v>0</v>
      </c>
      <c r="F35" s="13">
        <f t="shared" si="34"/>
        <v>0</v>
      </c>
      <c r="G35" s="13">
        <f t="shared" si="35"/>
        <v>0</v>
      </c>
      <c r="H35" s="13">
        <f t="shared" si="36"/>
        <v>0</v>
      </c>
      <c r="I35" s="13">
        <f t="shared" si="37"/>
        <v>0</v>
      </c>
      <c r="J35" s="14"/>
      <c r="K35" s="13">
        <f t="shared" si="38"/>
        <v>0</v>
      </c>
      <c r="L35" s="13">
        <f t="shared" si="39"/>
        <v>0</v>
      </c>
      <c r="M35" s="13">
        <f t="shared" si="40"/>
        <v>0</v>
      </c>
      <c r="N35" s="13">
        <f t="shared" si="41"/>
        <v>0</v>
      </c>
      <c r="O35" s="13">
        <f t="shared" si="42"/>
        <v>0</v>
      </c>
      <c r="P35" s="13">
        <f t="shared" si="43"/>
        <v>0</v>
      </c>
      <c r="Q35" s="13">
        <f t="shared" si="44"/>
        <v>0</v>
      </c>
      <c r="R35" s="13">
        <f t="shared" si="45"/>
        <v>0</v>
      </c>
      <c r="S35" s="14"/>
      <c r="T35" s="13">
        <f t="shared" si="46"/>
        <v>0</v>
      </c>
      <c r="U35" s="13">
        <f t="shared" si="47"/>
        <v>0</v>
      </c>
      <c r="V35" s="13">
        <f t="shared" si="48"/>
        <v>0</v>
      </c>
      <c r="W35" s="13">
        <f t="shared" si="49"/>
        <v>0</v>
      </c>
      <c r="X35" s="13">
        <f t="shared" si="50"/>
        <v>0</v>
      </c>
      <c r="Y35" s="13">
        <f t="shared" si="51"/>
        <v>0</v>
      </c>
      <c r="Z35" s="13">
        <f t="shared" si="52"/>
        <v>0</v>
      </c>
      <c r="AA35" s="13">
        <f t="shared" si="53"/>
        <v>0</v>
      </c>
      <c r="AB35" s="14"/>
    </row>
    <row r="36" spans="1:28" s="16" customFormat="1" x14ac:dyDescent="0.25">
      <c r="A36" s="40">
        <v>2025</v>
      </c>
      <c r="B36" s="13">
        <f t="shared" si="30"/>
        <v>0</v>
      </c>
      <c r="C36" s="13">
        <f t="shared" si="31"/>
        <v>0</v>
      </c>
      <c r="D36" s="13">
        <f t="shared" si="32"/>
        <v>0</v>
      </c>
      <c r="E36" s="13">
        <f t="shared" si="33"/>
        <v>0</v>
      </c>
      <c r="F36" s="13">
        <f t="shared" si="34"/>
        <v>0</v>
      </c>
      <c r="G36" s="13">
        <f t="shared" si="35"/>
        <v>0</v>
      </c>
      <c r="H36" s="13">
        <f t="shared" si="36"/>
        <v>0</v>
      </c>
      <c r="I36" s="13">
        <f t="shared" si="37"/>
        <v>0</v>
      </c>
      <c r="J36" s="14"/>
      <c r="K36" s="13">
        <f t="shared" si="38"/>
        <v>0</v>
      </c>
      <c r="L36" s="13">
        <f t="shared" si="39"/>
        <v>0</v>
      </c>
      <c r="M36" s="13">
        <f t="shared" si="40"/>
        <v>0</v>
      </c>
      <c r="N36" s="13">
        <f t="shared" si="41"/>
        <v>0</v>
      </c>
      <c r="O36" s="13">
        <f t="shared" si="42"/>
        <v>0</v>
      </c>
      <c r="P36" s="13">
        <f t="shared" si="43"/>
        <v>0</v>
      </c>
      <c r="Q36" s="13">
        <f t="shared" si="44"/>
        <v>0</v>
      </c>
      <c r="R36" s="13">
        <f t="shared" si="45"/>
        <v>0</v>
      </c>
      <c r="S36" s="14"/>
      <c r="T36" s="13">
        <f t="shared" si="46"/>
        <v>0</v>
      </c>
      <c r="U36" s="13">
        <f t="shared" si="47"/>
        <v>0</v>
      </c>
      <c r="V36" s="13">
        <f t="shared" si="48"/>
        <v>0</v>
      </c>
      <c r="W36" s="13">
        <f t="shared" si="49"/>
        <v>0</v>
      </c>
      <c r="X36" s="13">
        <f t="shared" si="50"/>
        <v>0</v>
      </c>
      <c r="Y36" s="13">
        <f t="shared" si="51"/>
        <v>0</v>
      </c>
      <c r="Z36" s="13">
        <f t="shared" si="52"/>
        <v>0</v>
      </c>
      <c r="AA36" s="13">
        <f t="shared" si="53"/>
        <v>0</v>
      </c>
      <c r="AB36" s="14"/>
    </row>
    <row r="37" spans="1:28" s="16" customFormat="1" x14ac:dyDescent="0.25">
      <c r="A37" s="40">
        <v>2026</v>
      </c>
      <c r="B37" s="13">
        <f t="shared" si="30"/>
        <v>0</v>
      </c>
      <c r="C37" s="13">
        <f t="shared" si="31"/>
        <v>0</v>
      </c>
      <c r="D37" s="13">
        <f t="shared" si="32"/>
        <v>0</v>
      </c>
      <c r="E37" s="13">
        <f t="shared" si="33"/>
        <v>0</v>
      </c>
      <c r="F37" s="13">
        <f t="shared" si="34"/>
        <v>0</v>
      </c>
      <c r="G37" s="13">
        <f t="shared" si="35"/>
        <v>0</v>
      </c>
      <c r="H37" s="13">
        <f t="shared" si="36"/>
        <v>0</v>
      </c>
      <c r="I37" s="13">
        <f t="shared" si="37"/>
        <v>0</v>
      </c>
      <c r="J37" s="14"/>
      <c r="K37" s="13">
        <f t="shared" si="38"/>
        <v>0</v>
      </c>
      <c r="L37" s="13">
        <f t="shared" si="39"/>
        <v>0</v>
      </c>
      <c r="M37" s="13">
        <f t="shared" si="40"/>
        <v>0</v>
      </c>
      <c r="N37" s="13">
        <f t="shared" si="41"/>
        <v>0</v>
      </c>
      <c r="O37" s="13">
        <f t="shared" si="42"/>
        <v>0</v>
      </c>
      <c r="P37" s="13">
        <f t="shared" si="43"/>
        <v>0</v>
      </c>
      <c r="Q37" s="13">
        <f t="shared" si="44"/>
        <v>0</v>
      </c>
      <c r="R37" s="13">
        <f t="shared" si="45"/>
        <v>0</v>
      </c>
      <c r="S37" s="14"/>
      <c r="T37" s="13">
        <f t="shared" si="46"/>
        <v>0</v>
      </c>
      <c r="U37" s="13">
        <f t="shared" si="47"/>
        <v>0</v>
      </c>
      <c r="V37" s="13">
        <f t="shared" si="48"/>
        <v>0</v>
      </c>
      <c r="W37" s="13">
        <f t="shared" si="49"/>
        <v>0</v>
      </c>
      <c r="X37" s="13">
        <f t="shared" si="50"/>
        <v>0</v>
      </c>
      <c r="Y37" s="13">
        <f t="shared" si="51"/>
        <v>0</v>
      </c>
      <c r="Z37" s="13">
        <f t="shared" si="52"/>
        <v>0</v>
      </c>
      <c r="AA37" s="13">
        <f t="shared" si="53"/>
        <v>0</v>
      </c>
      <c r="AB37" s="14"/>
    </row>
    <row r="38" spans="1:28" s="16" customFormat="1" x14ac:dyDescent="0.25">
      <c r="A38" s="40">
        <v>2027</v>
      </c>
      <c r="B38" s="13">
        <f t="shared" si="30"/>
        <v>0</v>
      </c>
      <c r="C38" s="13">
        <f t="shared" si="31"/>
        <v>0</v>
      </c>
      <c r="D38" s="13">
        <f t="shared" si="32"/>
        <v>0</v>
      </c>
      <c r="E38" s="13">
        <f t="shared" si="33"/>
        <v>0</v>
      </c>
      <c r="F38" s="13">
        <f t="shared" si="34"/>
        <v>0</v>
      </c>
      <c r="G38" s="13">
        <f t="shared" si="35"/>
        <v>0</v>
      </c>
      <c r="H38" s="13">
        <f t="shared" si="36"/>
        <v>0</v>
      </c>
      <c r="I38" s="13">
        <f t="shared" si="37"/>
        <v>0</v>
      </c>
      <c r="J38" s="14"/>
      <c r="K38" s="13">
        <f t="shared" si="38"/>
        <v>0</v>
      </c>
      <c r="L38" s="13">
        <f t="shared" si="39"/>
        <v>0</v>
      </c>
      <c r="M38" s="13">
        <f t="shared" si="40"/>
        <v>0</v>
      </c>
      <c r="N38" s="13">
        <f t="shared" si="41"/>
        <v>0</v>
      </c>
      <c r="O38" s="13">
        <f t="shared" si="42"/>
        <v>0</v>
      </c>
      <c r="P38" s="13">
        <f t="shared" si="43"/>
        <v>0</v>
      </c>
      <c r="Q38" s="13">
        <f t="shared" si="44"/>
        <v>0</v>
      </c>
      <c r="R38" s="13">
        <f t="shared" si="45"/>
        <v>0</v>
      </c>
      <c r="S38" s="14"/>
      <c r="T38" s="13">
        <f t="shared" si="46"/>
        <v>0</v>
      </c>
      <c r="U38" s="13">
        <f t="shared" si="47"/>
        <v>0</v>
      </c>
      <c r="V38" s="13">
        <f t="shared" si="48"/>
        <v>0</v>
      </c>
      <c r="W38" s="13">
        <f t="shared" si="49"/>
        <v>0</v>
      </c>
      <c r="X38" s="13">
        <f t="shared" si="50"/>
        <v>0</v>
      </c>
      <c r="Y38" s="13">
        <f t="shared" si="51"/>
        <v>0</v>
      </c>
      <c r="Z38" s="13">
        <f t="shared" si="52"/>
        <v>0</v>
      </c>
      <c r="AA38" s="13">
        <f t="shared" si="53"/>
        <v>0</v>
      </c>
      <c r="AB38" s="14"/>
    </row>
    <row r="39" spans="1:28" s="16" customFormat="1" x14ac:dyDescent="0.25">
      <c r="A39" s="40">
        <v>2028</v>
      </c>
      <c r="B39" s="13">
        <f t="shared" si="30"/>
        <v>0</v>
      </c>
      <c r="C39" s="13">
        <f t="shared" si="31"/>
        <v>0</v>
      </c>
      <c r="D39" s="13">
        <f t="shared" si="32"/>
        <v>0</v>
      </c>
      <c r="E39" s="13">
        <f t="shared" si="33"/>
        <v>0</v>
      </c>
      <c r="F39" s="13">
        <f t="shared" si="34"/>
        <v>0</v>
      </c>
      <c r="G39" s="13">
        <f t="shared" si="35"/>
        <v>0</v>
      </c>
      <c r="H39" s="13">
        <f t="shared" si="36"/>
        <v>0</v>
      </c>
      <c r="I39" s="13">
        <f t="shared" si="37"/>
        <v>0</v>
      </c>
      <c r="J39" s="14"/>
      <c r="K39" s="13">
        <f t="shared" si="38"/>
        <v>0</v>
      </c>
      <c r="L39" s="13">
        <f t="shared" si="39"/>
        <v>0</v>
      </c>
      <c r="M39" s="13">
        <f t="shared" si="40"/>
        <v>0</v>
      </c>
      <c r="N39" s="13">
        <f t="shared" si="41"/>
        <v>0</v>
      </c>
      <c r="O39" s="13">
        <f t="shared" si="42"/>
        <v>0</v>
      </c>
      <c r="P39" s="13">
        <f t="shared" si="43"/>
        <v>0</v>
      </c>
      <c r="Q39" s="13">
        <f t="shared" si="44"/>
        <v>0</v>
      </c>
      <c r="R39" s="13">
        <f t="shared" si="45"/>
        <v>0</v>
      </c>
      <c r="S39" s="14"/>
      <c r="T39" s="13">
        <f t="shared" si="46"/>
        <v>0</v>
      </c>
      <c r="U39" s="13">
        <f t="shared" si="47"/>
        <v>0</v>
      </c>
      <c r="V39" s="13">
        <f t="shared" si="48"/>
        <v>0</v>
      </c>
      <c r="W39" s="13">
        <f t="shared" si="49"/>
        <v>0</v>
      </c>
      <c r="X39" s="13">
        <f t="shared" si="50"/>
        <v>0</v>
      </c>
      <c r="Y39" s="13">
        <f t="shared" si="51"/>
        <v>0</v>
      </c>
      <c r="Z39" s="13">
        <f t="shared" si="52"/>
        <v>0</v>
      </c>
      <c r="AA39" s="13">
        <f t="shared" si="53"/>
        <v>0</v>
      </c>
      <c r="AB39" s="14"/>
    </row>
    <row r="40" spans="1:28" s="16" customFormat="1" x14ac:dyDescent="0.25">
      <c r="A40" s="40">
        <v>2029</v>
      </c>
      <c r="B40" s="13">
        <f t="shared" si="30"/>
        <v>0</v>
      </c>
      <c r="C40" s="13">
        <f t="shared" si="31"/>
        <v>0</v>
      </c>
      <c r="D40" s="13">
        <f t="shared" si="32"/>
        <v>0</v>
      </c>
      <c r="E40" s="13">
        <f t="shared" si="33"/>
        <v>0</v>
      </c>
      <c r="F40" s="13">
        <f t="shared" si="34"/>
        <v>0</v>
      </c>
      <c r="G40" s="13">
        <f t="shared" si="35"/>
        <v>0</v>
      </c>
      <c r="H40" s="13">
        <f t="shared" si="36"/>
        <v>0</v>
      </c>
      <c r="I40" s="13">
        <f t="shared" si="37"/>
        <v>0</v>
      </c>
      <c r="J40" s="14"/>
      <c r="K40" s="13">
        <f t="shared" si="38"/>
        <v>0</v>
      </c>
      <c r="L40" s="13">
        <f t="shared" si="39"/>
        <v>0</v>
      </c>
      <c r="M40" s="13">
        <f t="shared" si="40"/>
        <v>0</v>
      </c>
      <c r="N40" s="13">
        <f t="shared" si="41"/>
        <v>0</v>
      </c>
      <c r="O40" s="13">
        <f t="shared" si="42"/>
        <v>0</v>
      </c>
      <c r="P40" s="13">
        <f t="shared" si="43"/>
        <v>0</v>
      </c>
      <c r="Q40" s="13">
        <f t="shared" si="44"/>
        <v>0</v>
      </c>
      <c r="R40" s="13">
        <f t="shared" si="45"/>
        <v>0</v>
      </c>
      <c r="S40" s="14"/>
      <c r="T40" s="13">
        <f t="shared" si="46"/>
        <v>0</v>
      </c>
      <c r="U40" s="13">
        <f t="shared" si="47"/>
        <v>0</v>
      </c>
      <c r="V40" s="13">
        <f t="shared" si="48"/>
        <v>0</v>
      </c>
      <c r="W40" s="13">
        <f t="shared" si="49"/>
        <v>0</v>
      </c>
      <c r="X40" s="13">
        <f t="shared" si="50"/>
        <v>0</v>
      </c>
      <c r="Y40" s="13">
        <f t="shared" si="51"/>
        <v>0</v>
      </c>
      <c r="Z40" s="13">
        <f t="shared" si="52"/>
        <v>0</v>
      </c>
      <c r="AA40" s="13">
        <f t="shared" si="53"/>
        <v>0</v>
      </c>
      <c r="AB40" s="14"/>
    </row>
    <row r="41" spans="1:28" s="16" customFormat="1" x14ac:dyDescent="0.25">
      <c r="A41" s="40">
        <v>2030</v>
      </c>
      <c r="B41" s="13">
        <f t="shared" si="30"/>
        <v>0</v>
      </c>
      <c r="C41" s="13">
        <f t="shared" si="31"/>
        <v>0</v>
      </c>
      <c r="D41" s="13">
        <f t="shared" si="32"/>
        <v>0</v>
      </c>
      <c r="E41" s="13">
        <f t="shared" si="33"/>
        <v>0</v>
      </c>
      <c r="F41" s="13">
        <f t="shared" si="34"/>
        <v>0</v>
      </c>
      <c r="G41" s="13">
        <f t="shared" si="35"/>
        <v>0</v>
      </c>
      <c r="H41" s="13">
        <f t="shared" si="36"/>
        <v>0</v>
      </c>
      <c r="I41" s="13">
        <f t="shared" si="37"/>
        <v>0</v>
      </c>
      <c r="J41" s="14"/>
      <c r="K41" s="13">
        <f t="shared" si="38"/>
        <v>0</v>
      </c>
      <c r="L41" s="13">
        <f t="shared" si="39"/>
        <v>0</v>
      </c>
      <c r="M41" s="13">
        <f t="shared" si="40"/>
        <v>0</v>
      </c>
      <c r="N41" s="13">
        <f t="shared" si="41"/>
        <v>0</v>
      </c>
      <c r="O41" s="13">
        <f t="shared" si="42"/>
        <v>0</v>
      </c>
      <c r="P41" s="13">
        <f t="shared" si="43"/>
        <v>0</v>
      </c>
      <c r="Q41" s="13">
        <f t="shared" si="44"/>
        <v>0</v>
      </c>
      <c r="R41" s="13">
        <f t="shared" si="45"/>
        <v>0</v>
      </c>
      <c r="S41" s="14"/>
      <c r="T41" s="13">
        <f t="shared" si="46"/>
        <v>0</v>
      </c>
      <c r="U41" s="13">
        <f t="shared" si="47"/>
        <v>0</v>
      </c>
      <c r="V41" s="13">
        <f t="shared" si="48"/>
        <v>0</v>
      </c>
      <c r="W41" s="13">
        <f t="shared" si="49"/>
        <v>0</v>
      </c>
      <c r="X41" s="13">
        <f t="shared" si="50"/>
        <v>0</v>
      </c>
      <c r="Y41" s="13">
        <f t="shared" si="51"/>
        <v>0</v>
      </c>
      <c r="Z41" s="13">
        <f t="shared" si="52"/>
        <v>0</v>
      </c>
      <c r="AA41" s="13">
        <f t="shared" si="53"/>
        <v>0</v>
      </c>
      <c r="AB41" s="14"/>
    </row>
    <row r="42" spans="1:28" s="16" customFormat="1" x14ac:dyDescent="0.25">
      <c r="A42" s="40">
        <v>2031</v>
      </c>
      <c r="B42" s="13">
        <f t="shared" si="30"/>
        <v>0</v>
      </c>
      <c r="C42" s="13">
        <f t="shared" si="31"/>
        <v>0</v>
      </c>
      <c r="D42" s="13">
        <f t="shared" si="32"/>
        <v>0</v>
      </c>
      <c r="E42" s="13">
        <f t="shared" si="33"/>
        <v>0</v>
      </c>
      <c r="F42" s="13">
        <f t="shared" si="34"/>
        <v>0</v>
      </c>
      <c r="G42" s="13">
        <f t="shared" si="35"/>
        <v>0</v>
      </c>
      <c r="H42" s="13">
        <f t="shared" si="36"/>
        <v>0</v>
      </c>
      <c r="I42" s="13">
        <f t="shared" si="37"/>
        <v>0</v>
      </c>
      <c r="J42" s="14"/>
      <c r="K42" s="13">
        <f t="shared" si="38"/>
        <v>0</v>
      </c>
      <c r="L42" s="13">
        <f t="shared" si="39"/>
        <v>0</v>
      </c>
      <c r="M42" s="13">
        <f t="shared" si="40"/>
        <v>0</v>
      </c>
      <c r="N42" s="13">
        <f t="shared" si="41"/>
        <v>0</v>
      </c>
      <c r="O42" s="13">
        <f t="shared" si="42"/>
        <v>0</v>
      </c>
      <c r="P42" s="13">
        <f t="shared" si="43"/>
        <v>0</v>
      </c>
      <c r="Q42" s="13">
        <f t="shared" si="44"/>
        <v>0</v>
      </c>
      <c r="R42" s="13">
        <f t="shared" si="45"/>
        <v>0</v>
      </c>
      <c r="S42" s="14"/>
      <c r="T42" s="13">
        <f t="shared" si="46"/>
        <v>0</v>
      </c>
      <c r="U42" s="13">
        <f t="shared" si="47"/>
        <v>0</v>
      </c>
      <c r="V42" s="13">
        <f t="shared" si="48"/>
        <v>0</v>
      </c>
      <c r="W42" s="13">
        <f t="shared" si="49"/>
        <v>0</v>
      </c>
      <c r="X42" s="13">
        <f t="shared" si="50"/>
        <v>0</v>
      </c>
      <c r="Y42" s="13">
        <f t="shared" si="51"/>
        <v>0</v>
      </c>
      <c r="Z42" s="13">
        <f t="shared" si="52"/>
        <v>0</v>
      </c>
      <c r="AA42" s="13">
        <f t="shared" si="53"/>
        <v>0</v>
      </c>
      <c r="AB42" s="14"/>
    </row>
    <row r="43" spans="1:28" s="16" customFormat="1" x14ac:dyDescent="0.25">
      <c r="A43" s="40">
        <v>2032</v>
      </c>
      <c r="B43" s="13">
        <f t="shared" si="30"/>
        <v>0</v>
      </c>
      <c r="C43" s="13">
        <f t="shared" si="31"/>
        <v>0</v>
      </c>
      <c r="D43" s="13">
        <f t="shared" si="32"/>
        <v>0</v>
      </c>
      <c r="E43" s="13">
        <f t="shared" si="33"/>
        <v>0</v>
      </c>
      <c r="F43" s="13">
        <f t="shared" si="34"/>
        <v>0</v>
      </c>
      <c r="G43" s="13">
        <f t="shared" si="35"/>
        <v>0</v>
      </c>
      <c r="H43" s="13">
        <f t="shared" si="36"/>
        <v>0</v>
      </c>
      <c r="I43" s="13">
        <f t="shared" si="37"/>
        <v>0</v>
      </c>
      <c r="J43" s="14"/>
      <c r="K43" s="13">
        <f t="shared" si="38"/>
        <v>0</v>
      </c>
      <c r="L43" s="13">
        <f t="shared" si="39"/>
        <v>0</v>
      </c>
      <c r="M43" s="13">
        <f t="shared" si="40"/>
        <v>0</v>
      </c>
      <c r="N43" s="13">
        <f t="shared" si="41"/>
        <v>0</v>
      </c>
      <c r="O43" s="13">
        <f t="shared" si="42"/>
        <v>0</v>
      </c>
      <c r="P43" s="13">
        <f t="shared" si="43"/>
        <v>0</v>
      </c>
      <c r="Q43" s="13">
        <f t="shared" si="44"/>
        <v>0</v>
      </c>
      <c r="R43" s="13">
        <f t="shared" si="45"/>
        <v>0</v>
      </c>
      <c r="S43" s="14"/>
      <c r="T43" s="13">
        <f t="shared" si="46"/>
        <v>0</v>
      </c>
      <c r="U43" s="13">
        <f t="shared" si="47"/>
        <v>0</v>
      </c>
      <c r="V43" s="13">
        <f t="shared" si="48"/>
        <v>0</v>
      </c>
      <c r="W43" s="13">
        <f t="shared" si="49"/>
        <v>0</v>
      </c>
      <c r="X43" s="13">
        <f t="shared" si="50"/>
        <v>0</v>
      </c>
      <c r="Y43" s="13">
        <f t="shared" si="51"/>
        <v>0</v>
      </c>
      <c r="Z43" s="13">
        <f t="shared" si="52"/>
        <v>0</v>
      </c>
      <c r="AA43" s="13">
        <f t="shared" si="53"/>
        <v>0</v>
      </c>
      <c r="AB43" s="14"/>
    </row>
    <row r="44" spans="1:28" s="16" customFormat="1" x14ac:dyDescent="0.25">
      <c r="A44" s="40">
        <v>2033</v>
      </c>
      <c r="B44" s="13">
        <f t="shared" si="30"/>
        <v>0</v>
      </c>
      <c r="C44" s="13">
        <f t="shared" si="31"/>
        <v>0</v>
      </c>
      <c r="D44" s="13">
        <f t="shared" si="32"/>
        <v>0</v>
      </c>
      <c r="E44" s="13">
        <f t="shared" si="33"/>
        <v>0</v>
      </c>
      <c r="F44" s="13">
        <f t="shared" si="34"/>
        <v>0</v>
      </c>
      <c r="G44" s="13">
        <f t="shared" si="35"/>
        <v>0</v>
      </c>
      <c r="H44" s="13">
        <f t="shared" si="36"/>
        <v>0</v>
      </c>
      <c r="I44" s="13">
        <f t="shared" si="37"/>
        <v>0</v>
      </c>
      <c r="J44" s="14"/>
      <c r="K44" s="13">
        <f t="shared" si="38"/>
        <v>0</v>
      </c>
      <c r="L44" s="13">
        <f t="shared" si="39"/>
        <v>0</v>
      </c>
      <c r="M44" s="13">
        <f t="shared" si="40"/>
        <v>0</v>
      </c>
      <c r="N44" s="13">
        <f t="shared" si="41"/>
        <v>0</v>
      </c>
      <c r="O44" s="13">
        <f t="shared" si="42"/>
        <v>0</v>
      </c>
      <c r="P44" s="13">
        <f t="shared" si="43"/>
        <v>0</v>
      </c>
      <c r="Q44" s="13">
        <f t="shared" si="44"/>
        <v>0</v>
      </c>
      <c r="R44" s="13">
        <f t="shared" si="45"/>
        <v>0</v>
      </c>
      <c r="S44" s="14"/>
      <c r="T44" s="13">
        <f t="shared" si="46"/>
        <v>0</v>
      </c>
      <c r="U44" s="13">
        <f t="shared" si="47"/>
        <v>0</v>
      </c>
      <c r="V44" s="13">
        <f t="shared" si="48"/>
        <v>0</v>
      </c>
      <c r="W44" s="13">
        <f t="shared" si="49"/>
        <v>0</v>
      </c>
      <c r="X44" s="13">
        <f t="shared" si="50"/>
        <v>0</v>
      </c>
      <c r="Y44" s="13">
        <f t="shared" si="51"/>
        <v>0</v>
      </c>
      <c r="Z44" s="13">
        <f t="shared" si="52"/>
        <v>0</v>
      </c>
      <c r="AA44" s="13">
        <f t="shared" si="53"/>
        <v>0</v>
      </c>
      <c r="AB44" s="14"/>
    </row>
    <row r="45" spans="1:28" s="16" customFormat="1" x14ac:dyDescent="0.25">
      <c r="A45" s="40">
        <v>2034</v>
      </c>
      <c r="B45" s="13">
        <f t="shared" si="30"/>
        <v>0</v>
      </c>
      <c r="C45" s="13">
        <f t="shared" si="31"/>
        <v>0</v>
      </c>
      <c r="D45" s="13">
        <f t="shared" si="32"/>
        <v>0</v>
      </c>
      <c r="E45" s="13">
        <f t="shared" si="33"/>
        <v>0</v>
      </c>
      <c r="F45" s="13">
        <f t="shared" si="34"/>
        <v>0</v>
      </c>
      <c r="G45" s="13">
        <f t="shared" si="35"/>
        <v>0</v>
      </c>
      <c r="H45" s="13">
        <f t="shared" si="36"/>
        <v>0</v>
      </c>
      <c r="I45" s="13">
        <f t="shared" si="37"/>
        <v>0</v>
      </c>
      <c r="J45" s="14"/>
      <c r="K45" s="13">
        <f t="shared" si="38"/>
        <v>0</v>
      </c>
      <c r="L45" s="13">
        <f t="shared" si="39"/>
        <v>0</v>
      </c>
      <c r="M45" s="13">
        <f t="shared" si="40"/>
        <v>0</v>
      </c>
      <c r="N45" s="13">
        <f t="shared" si="41"/>
        <v>0</v>
      </c>
      <c r="O45" s="13">
        <f t="shared" si="42"/>
        <v>0</v>
      </c>
      <c r="P45" s="13">
        <f t="shared" si="43"/>
        <v>0</v>
      </c>
      <c r="Q45" s="13">
        <f t="shared" si="44"/>
        <v>0</v>
      </c>
      <c r="R45" s="13">
        <f t="shared" si="45"/>
        <v>0</v>
      </c>
      <c r="S45" s="14"/>
      <c r="T45" s="13">
        <f t="shared" si="46"/>
        <v>0</v>
      </c>
      <c r="U45" s="13">
        <f t="shared" si="47"/>
        <v>0</v>
      </c>
      <c r="V45" s="13">
        <f t="shared" si="48"/>
        <v>0</v>
      </c>
      <c r="W45" s="13">
        <f t="shared" si="49"/>
        <v>0</v>
      </c>
      <c r="X45" s="13">
        <f t="shared" si="50"/>
        <v>0</v>
      </c>
      <c r="Y45" s="13">
        <f t="shared" si="51"/>
        <v>0</v>
      </c>
      <c r="Z45" s="13">
        <f t="shared" si="52"/>
        <v>0</v>
      </c>
      <c r="AA45" s="13">
        <f t="shared" si="53"/>
        <v>0</v>
      </c>
      <c r="AB45" s="14"/>
    </row>
    <row r="46" spans="1:28" s="16" customFormat="1" x14ac:dyDescent="0.25">
      <c r="A46" s="40">
        <v>2035</v>
      </c>
      <c r="B46" s="13">
        <f t="shared" si="30"/>
        <v>0</v>
      </c>
      <c r="C46" s="13">
        <f t="shared" si="31"/>
        <v>0</v>
      </c>
      <c r="D46" s="13">
        <f t="shared" si="32"/>
        <v>0</v>
      </c>
      <c r="E46" s="13">
        <f t="shared" si="33"/>
        <v>0</v>
      </c>
      <c r="F46" s="13">
        <f t="shared" si="34"/>
        <v>0</v>
      </c>
      <c r="G46" s="13">
        <f t="shared" si="35"/>
        <v>0</v>
      </c>
      <c r="H46" s="13">
        <f t="shared" si="36"/>
        <v>0</v>
      </c>
      <c r="I46" s="13">
        <f t="shared" si="37"/>
        <v>0</v>
      </c>
      <c r="J46" s="14"/>
      <c r="K46" s="13">
        <f t="shared" si="38"/>
        <v>0</v>
      </c>
      <c r="L46" s="13">
        <f t="shared" si="39"/>
        <v>0</v>
      </c>
      <c r="M46" s="13">
        <f t="shared" si="40"/>
        <v>0</v>
      </c>
      <c r="N46" s="13">
        <f t="shared" si="41"/>
        <v>0</v>
      </c>
      <c r="O46" s="13">
        <f t="shared" si="42"/>
        <v>0</v>
      </c>
      <c r="P46" s="13">
        <f t="shared" si="43"/>
        <v>0</v>
      </c>
      <c r="Q46" s="13">
        <f t="shared" si="44"/>
        <v>0</v>
      </c>
      <c r="R46" s="13">
        <f t="shared" si="45"/>
        <v>0</v>
      </c>
      <c r="S46" s="14"/>
      <c r="T46" s="13">
        <f t="shared" si="46"/>
        <v>0</v>
      </c>
      <c r="U46" s="13">
        <f t="shared" si="47"/>
        <v>0</v>
      </c>
      <c r="V46" s="13">
        <f t="shared" si="48"/>
        <v>0</v>
      </c>
      <c r="W46" s="13">
        <f t="shared" si="49"/>
        <v>0</v>
      </c>
      <c r="X46" s="13">
        <f t="shared" si="50"/>
        <v>0</v>
      </c>
      <c r="Y46" s="13">
        <f t="shared" si="51"/>
        <v>0</v>
      </c>
      <c r="Z46" s="13">
        <f t="shared" si="52"/>
        <v>0</v>
      </c>
      <c r="AA46" s="13">
        <f t="shared" si="53"/>
        <v>0</v>
      </c>
      <c r="AB46" s="14"/>
    </row>
    <row r="47" spans="1:28" s="16" customFormat="1" x14ac:dyDescent="0.25">
      <c r="A47" s="40">
        <v>2036</v>
      </c>
      <c r="B47" s="13">
        <f t="shared" si="30"/>
        <v>0</v>
      </c>
      <c r="C47" s="13">
        <f t="shared" si="31"/>
        <v>0</v>
      </c>
      <c r="D47" s="13">
        <f t="shared" si="32"/>
        <v>0</v>
      </c>
      <c r="E47" s="13">
        <f t="shared" si="33"/>
        <v>0</v>
      </c>
      <c r="F47" s="13">
        <f t="shared" si="34"/>
        <v>0</v>
      </c>
      <c r="G47" s="13">
        <f t="shared" si="35"/>
        <v>0</v>
      </c>
      <c r="H47" s="13">
        <f t="shared" si="36"/>
        <v>0</v>
      </c>
      <c r="I47" s="13">
        <f t="shared" si="37"/>
        <v>0</v>
      </c>
      <c r="J47" s="14"/>
      <c r="K47" s="13">
        <f t="shared" si="38"/>
        <v>0</v>
      </c>
      <c r="L47" s="13">
        <f t="shared" si="39"/>
        <v>0</v>
      </c>
      <c r="M47" s="13">
        <f t="shared" si="40"/>
        <v>0</v>
      </c>
      <c r="N47" s="13">
        <f t="shared" si="41"/>
        <v>0</v>
      </c>
      <c r="O47" s="13">
        <f t="shared" si="42"/>
        <v>0</v>
      </c>
      <c r="P47" s="13">
        <f t="shared" si="43"/>
        <v>0</v>
      </c>
      <c r="Q47" s="13">
        <f t="shared" si="44"/>
        <v>0</v>
      </c>
      <c r="R47" s="13">
        <f t="shared" si="45"/>
        <v>0</v>
      </c>
      <c r="S47" s="14"/>
      <c r="T47" s="13">
        <f t="shared" si="46"/>
        <v>0</v>
      </c>
      <c r="U47" s="13">
        <f t="shared" si="47"/>
        <v>0</v>
      </c>
      <c r="V47" s="13">
        <f t="shared" si="48"/>
        <v>0</v>
      </c>
      <c r="W47" s="13">
        <f t="shared" si="49"/>
        <v>0</v>
      </c>
      <c r="X47" s="13">
        <f t="shared" si="50"/>
        <v>0</v>
      </c>
      <c r="Y47" s="13">
        <f t="shared" si="51"/>
        <v>0</v>
      </c>
      <c r="Z47" s="13">
        <f t="shared" si="52"/>
        <v>0</v>
      </c>
      <c r="AA47" s="13">
        <f t="shared" si="53"/>
        <v>0</v>
      </c>
      <c r="AB47" s="14"/>
    </row>
    <row r="48" spans="1:28" s="16" customFormat="1" x14ac:dyDescent="0.25">
      <c r="A48" s="40">
        <v>2037</v>
      </c>
      <c r="B48" s="13">
        <f t="shared" si="30"/>
        <v>0</v>
      </c>
      <c r="C48" s="13">
        <f t="shared" si="31"/>
        <v>0</v>
      </c>
      <c r="D48" s="13">
        <f t="shared" si="32"/>
        <v>0</v>
      </c>
      <c r="E48" s="13">
        <f t="shared" si="33"/>
        <v>0</v>
      </c>
      <c r="F48" s="13">
        <f t="shared" si="34"/>
        <v>0</v>
      </c>
      <c r="G48" s="13">
        <f t="shared" si="35"/>
        <v>0</v>
      </c>
      <c r="H48" s="13">
        <f t="shared" si="36"/>
        <v>0</v>
      </c>
      <c r="I48" s="13">
        <f t="shared" si="37"/>
        <v>0</v>
      </c>
      <c r="J48" s="14"/>
      <c r="K48" s="13">
        <f t="shared" si="38"/>
        <v>0</v>
      </c>
      <c r="L48" s="13">
        <f t="shared" si="39"/>
        <v>0</v>
      </c>
      <c r="M48" s="13">
        <f t="shared" si="40"/>
        <v>0</v>
      </c>
      <c r="N48" s="13">
        <f t="shared" si="41"/>
        <v>0</v>
      </c>
      <c r="O48" s="13">
        <f t="shared" si="42"/>
        <v>0</v>
      </c>
      <c r="P48" s="13">
        <f t="shared" si="43"/>
        <v>0</v>
      </c>
      <c r="Q48" s="13">
        <f t="shared" si="44"/>
        <v>0</v>
      </c>
      <c r="R48" s="13">
        <f t="shared" si="45"/>
        <v>0</v>
      </c>
      <c r="S48" s="14"/>
      <c r="T48" s="13">
        <f t="shared" si="46"/>
        <v>0</v>
      </c>
      <c r="U48" s="13">
        <f t="shared" si="47"/>
        <v>0</v>
      </c>
      <c r="V48" s="13">
        <f t="shared" si="48"/>
        <v>0</v>
      </c>
      <c r="W48" s="13">
        <f t="shared" si="49"/>
        <v>0</v>
      </c>
      <c r="X48" s="13">
        <f t="shared" si="50"/>
        <v>0</v>
      </c>
      <c r="Y48" s="13">
        <f t="shared" si="51"/>
        <v>0</v>
      </c>
      <c r="Z48" s="13">
        <f t="shared" si="52"/>
        <v>0</v>
      </c>
      <c r="AA48" s="13">
        <f t="shared" si="53"/>
        <v>0</v>
      </c>
      <c r="AB48" s="14"/>
    </row>
    <row r="49" spans="1:57" s="16" customFormat="1" x14ac:dyDescent="0.25">
      <c r="A49" s="40">
        <v>2038</v>
      </c>
      <c r="B49" s="13">
        <f t="shared" si="30"/>
        <v>0</v>
      </c>
      <c r="C49" s="13">
        <f t="shared" si="31"/>
        <v>0</v>
      </c>
      <c r="D49" s="13">
        <f t="shared" si="32"/>
        <v>0</v>
      </c>
      <c r="E49" s="13">
        <f t="shared" si="33"/>
        <v>0</v>
      </c>
      <c r="F49" s="13">
        <f t="shared" si="34"/>
        <v>0</v>
      </c>
      <c r="G49" s="13">
        <f t="shared" si="35"/>
        <v>0</v>
      </c>
      <c r="H49" s="13">
        <f t="shared" si="36"/>
        <v>0</v>
      </c>
      <c r="I49" s="13">
        <f t="shared" si="37"/>
        <v>0</v>
      </c>
      <c r="J49" s="14"/>
      <c r="K49" s="13">
        <f t="shared" si="38"/>
        <v>0</v>
      </c>
      <c r="L49" s="13">
        <f t="shared" si="39"/>
        <v>0</v>
      </c>
      <c r="M49" s="13">
        <f t="shared" si="40"/>
        <v>0</v>
      </c>
      <c r="N49" s="13">
        <f t="shared" si="41"/>
        <v>0</v>
      </c>
      <c r="O49" s="13">
        <f t="shared" si="42"/>
        <v>0</v>
      </c>
      <c r="P49" s="13">
        <f t="shared" si="43"/>
        <v>0</v>
      </c>
      <c r="Q49" s="13">
        <f t="shared" si="44"/>
        <v>0</v>
      </c>
      <c r="R49" s="13">
        <f t="shared" si="45"/>
        <v>0</v>
      </c>
      <c r="S49" s="14"/>
      <c r="T49" s="13">
        <f t="shared" si="46"/>
        <v>0</v>
      </c>
      <c r="U49" s="13">
        <f t="shared" si="47"/>
        <v>0</v>
      </c>
      <c r="V49" s="13">
        <f t="shared" si="48"/>
        <v>0</v>
      </c>
      <c r="W49" s="13">
        <f t="shared" si="49"/>
        <v>0</v>
      </c>
      <c r="X49" s="13">
        <f t="shared" si="50"/>
        <v>0</v>
      </c>
      <c r="Y49" s="13">
        <f t="shared" si="51"/>
        <v>0</v>
      </c>
      <c r="Z49" s="13">
        <f t="shared" si="52"/>
        <v>0</v>
      </c>
      <c r="AA49" s="13">
        <f t="shared" si="53"/>
        <v>0</v>
      </c>
      <c r="AB49" s="14"/>
    </row>
    <row r="50" spans="1:57" s="16" customFormat="1" x14ac:dyDescent="0.25">
      <c r="A50" s="40">
        <v>2039</v>
      </c>
      <c r="B50" s="13">
        <f t="shared" si="30"/>
        <v>0</v>
      </c>
      <c r="C50" s="13">
        <f t="shared" si="31"/>
        <v>0</v>
      </c>
      <c r="D50" s="13">
        <f t="shared" si="32"/>
        <v>0</v>
      </c>
      <c r="E50" s="13">
        <f t="shared" si="33"/>
        <v>0</v>
      </c>
      <c r="F50" s="13">
        <f t="shared" si="34"/>
        <v>0</v>
      </c>
      <c r="G50" s="13">
        <f t="shared" si="35"/>
        <v>0</v>
      </c>
      <c r="H50" s="13">
        <f t="shared" si="36"/>
        <v>0</v>
      </c>
      <c r="I50" s="13">
        <f t="shared" si="37"/>
        <v>0</v>
      </c>
      <c r="J50" s="14"/>
      <c r="K50" s="13">
        <f t="shared" si="38"/>
        <v>0</v>
      </c>
      <c r="L50" s="13">
        <f t="shared" si="39"/>
        <v>0</v>
      </c>
      <c r="M50" s="13">
        <f t="shared" si="40"/>
        <v>0</v>
      </c>
      <c r="N50" s="13">
        <f t="shared" si="41"/>
        <v>0</v>
      </c>
      <c r="O50" s="13">
        <f t="shared" si="42"/>
        <v>0</v>
      </c>
      <c r="P50" s="13">
        <f t="shared" si="43"/>
        <v>0</v>
      </c>
      <c r="Q50" s="13">
        <f t="shared" si="44"/>
        <v>0</v>
      </c>
      <c r="R50" s="13">
        <f t="shared" si="45"/>
        <v>0</v>
      </c>
      <c r="S50" s="14"/>
      <c r="T50" s="13">
        <f t="shared" si="46"/>
        <v>0</v>
      </c>
      <c r="U50" s="13">
        <f t="shared" si="47"/>
        <v>0</v>
      </c>
      <c r="V50" s="13">
        <f t="shared" si="48"/>
        <v>0</v>
      </c>
      <c r="W50" s="13">
        <f t="shared" si="49"/>
        <v>0</v>
      </c>
      <c r="X50" s="13">
        <f t="shared" si="50"/>
        <v>0</v>
      </c>
      <c r="Y50" s="13">
        <f t="shared" si="51"/>
        <v>0</v>
      </c>
      <c r="Z50" s="13">
        <f t="shared" si="52"/>
        <v>0</v>
      </c>
      <c r="AA50" s="13">
        <f t="shared" si="53"/>
        <v>0</v>
      </c>
      <c r="AB50" s="14"/>
    </row>
    <row r="51" spans="1:57" s="16" customFormat="1" x14ac:dyDescent="0.25">
      <c r="A51" s="40">
        <v>2040</v>
      </c>
      <c r="B51" s="13">
        <f t="shared" si="30"/>
        <v>0</v>
      </c>
      <c r="C51" s="13">
        <f t="shared" si="31"/>
        <v>0</v>
      </c>
      <c r="D51" s="13">
        <f t="shared" si="32"/>
        <v>0</v>
      </c>
      <c r="E51" s="13">
        <f t="shared" si="33"/>
        <v>0</v>
      </c>
      <c r="F51" s="13">
        <f t="shared" si="34"/>
        <v>0</v>
      </c>
      <c r="G51" s="13">
        <f t="shared" si="35"/>
        <v>0</v>
      </c>
      <c r="H51" s="13">
        <f t="shared" si="36"/>
        <v>0</v>
      </c>
      <c r="I51" s="13">
        <f t="shared" si="37"/>
        <v>0</v>
      </c>
      <c r="J51" s="14"/>
      <c r="K51" s="13">
        <f t="shared" si="38"/>
        <v>0</v>
      </c>
      <c r="L51" s="13">
        <f t="shared" si="39"/>
        <v>0</v>
      </c>
      <c r="M51" s="13">
        <f t="shared" si="40"/>
        <v>0</v>
      </c>
      <c r="N51" s="13">
        <f t="shared" si="41"/>
        <v>0</v>
      </c>
      <c r="O51" s="13">
        <f t="shared" si="42"/>
        <v>0</v>
      </c>
      <c r="P51" s="13">
        <f t="shared" si="43"/>
        <v>0</v>
      </c>
      <c r="Q51" s="13">
        <f t="shared" si="44"/>
        <v>0</v>
      </c>
      <c r="R51" s="13">
        <f t="shared" si="45"/>
        <v>0</v>
      </c>
      <c r="S51" s="14"/>
      <c r="T51" s="13">
        <f t="shared" si="46"/>
        <v>0</v>
      </c>
      <c r="U51" s="13">
        <f t="shared" si="47"/>
        <v>0</v>
      </c>
      <c r="V51" s="13">
        <f t="shared" si="48"/>
        <v>0</v>
      </c>
      <c r="W51" s="13">
        <f t="shared" si="49"/>
        <v>0</v>
      </c>
      <c r="X51" s="13">
        <f t="shared" si="50"/>
        <v>0</v>
      </c>
      <c r="Y51" s="13">
        <f t="shared" si="51"/>
        <v>0</v>
      </c>
      <c r="Z51" s="13">
        <f t="shared" si="52"/>
        <v>0</v>
      </c>
      <c r="AA51" s="13">
        <f t="shared" si="53"/>
        <v>0</v>
      </c>
      <c r="AB51" s="14"/>
    </row>
    <row r="52" spans="1:57" s="16" customFormat="1" x14ac:dyDescent="0.25">
      <c r="A52" s="16" t="s">
        <v>25</v>
      </c>
      <c r="B52" s="13">
        <f>SUM(B31:B51)</f>
        <v>0</v>
      </c>
      <c r="C52" s="13">
        <f t="shared" ref="C52:H52" si="54">SUM(C31:C51)</f>
        <v>0</v>
      </c>
      <c r="D52" s="13">
        <f t="shared" si="54"/>
        <v>0</v>
      </c>
      <c r="E52" s="13">
        <f t="shared" si="54"/>
        <v>0</v>
      </c>
      <c r="F52" s="13">
        <f t="shared" si="54"/>
        <v>0</v>
      </c>
      <c r="G52" s="13">
        <f t="shared" si="54"/>
        <v>0</v>
      </c>
      <c r="H52" s="13">
        <f t="shared" si="54"/>
        <v>0</v>
      </c>
      <c r="I52" s="13">
        <f t="shared" ref="I52" si="55">SUM(I31:I51)</f>
        <v>0</v>
      </c>
      <c r="J52" s="14"/>
      <c r="K52" s="13">
        <f t="shared" ref="K52:Q52" si="56">SUM(K31:K51)</f>
        <v>0</v>
      </c>
      <c r="L52" s="13">
        <f t="shared" si="56"/>
        <v>0</v>
      </c>
      <c r="M52" s="13">
        <f t="shared" si="56"/>
        <v>0</v>
      </c>
      <c r="N52" s="13">
        <f t="shared" si="56"/>
        <v>0</v>
      </c>
      <c r="O52" s="13">
        <f t="shared" si="56"/>
        <v>0</v>
      </c>
      <c r="P52" s="13">
        <f t="shared" si="56"/>
        <v>0</v>
      </c>
      <c r="Q52" s="13">
        <f t="shared" si="56"/>
        <v>0</v>
      </c>
      <c r="R52" s="13">
        <f t="shared" ref="R52" si="57">SUM(R31:R51)</f>
        <v>0</v>
      </c>
      <c r="S52" s="14"/>
      <c r="T52" s="13">
        <f t="shared" ref="T52:Z52" si="58">SUM(T31:T51)</f>
        <v>0</v>
      </c>
      <c r="U52" s="13">
        <f t="shared" si="58"/>
        <v>0</v>
      </c>
      <c r="V52" s="13">
        <f t="shared" si="58"/>
        <v>0</v>
      </c>
      <c r="W52" s="13">
        <f t="shared" si="58"/>
        <v>0</v>
      </c>
      <c r="X52" s="13">
        <f t="shared" si="58"/>
        <v>0</v>
      </c>
      <c r="Y52" s="13">
        <f t="shared" si="58"/>
        <v>0</v>
      </c>
      <c r="Z52" s="13">
        <f t="shared" si="58"/>
        <v>0</v>
      </c>
      <c r="AA52" s="13">
        <f t="shared" ref="AA52" si="59">SUM(AA31:AA51)</f>
        <v>0</v>
      </c>
      <c r="AB52" s="14"/>
    </row>
    <row r="55" spans="1:57" ht="30" x14ac:dyDescent="0.25">
      <c r="A55" s="6" t="s">
        <v>61</v>
      </c>
    </row>
    <row r="56" spans="1:57" x14ac:dyDescent="0.25">
      <c r="A56" s="6"/>
      <c r="B56" s="5" t="s">
        <v>34</v>
      </c>
      <c r="C56" s="5"/>
      <c r="D56" s="5"/>
      <c r="E56" s="5"/>
      <c r="F56" s="5"/>
      <c r="G56" s="5"/>
      <c r="H56" s="5"/>
      <c r="I56" s="5"/>
      <c r="K56" s="5" t="s">
        <v>35</v>
      </c>
      <c r="L56" s="5"/>
      <c r="M56" s="5"/>
      <c r="N56" s="5"/>
      <c r="O56" s="5"/>
      <c r="P56" s="5"/>
      <c r="Q56" s="5"/>
      <c r="R56" s="5"/>
      <c r="T56" s="5" t="s">
        <v>13</v>
      </c>
      <c r="U56" s="5"/>
      <c r="V56" s="5"/>
      <c r="W56" s="5"/>
      <c r="X56" s="5"/>
      <c r="Y56" s="5"/>
      <c r="Z56" s="5"/>
      <c r="AA56" s="5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</row>
    <row r="57" spans="1:57" ht="30" customHeight="1" x14ac:dyDescent="0.25">
      <c r="A57" s="40" t="s">
        <v>0</v>
      </c>
      <c r="B57" s="31" t="s">
        <v>4</v>
      </c>
      <c r="C57" s="31" t="s">
        <v>5</v>
      </c>
      <c r="D57" s="31" t="s">
        <v>6</v>
      </c>
      <c r="E57" s="31" t="s">
        <v>7</v>
      </c>
      <c r="F57" s="31" t="s">
        <v>8</v>
      </c>
      <c r="G57" s="31" t="s">
        <v>9</v>
      </c>
      <c r="H57" s="31" t="s">
        <v>10</v>
      </c>
      <c r="I57" s="31" t="s">
        <v>14</v>
      </c>
      <c r="K57" s="31" t="s">
        <v>4</v>
      </c>
      <c r="L57" s="31" t="s">
        <v>5</v>
      </c>
      <c r="M57" s="31" t="s">
        <v>6</v>
      </c>
      <c r="N57" s="31" t="s">
        <v>7</v>
      </c>
      <c r="O57" s="31" t="s">
        <v>8</v>
      </c>
      <c r="P57" s="31" t="s">
        <v>9</v>
      </c>
      <c r="Q57" s="31" t="s">
        <v>10</v>
      </c>
      <c r="R57" s="31" t="s">
        <v>14</v>
      </c>
      <c r="T57" s="31" t="s">
        <v>4</v>
      </c>
      <c r="U57" s="31" t="s">
        <v>5</v>
      </c>
      <c r="V57" s="31" t="s">
        <v>6</v>
      </c>
      <c r="W57" s="31" t="s">
        <v>7</v>
      </c>
      <c r="X57" s="31" t="s">
        <v>8</v>
      </c>
      <c r="Y57" s="31" t="s">
        <v>9</v>
      </c>
      <c r="Z57" s="31" t="s">
        <v>10</v>
      </c>
      <c r="AA57" s="31" t="s">
        <v>14</v>
      </c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</row>
    <row r="58" spans="1:57" s="16" customFormat="1" x14ac:dyDescent="0.25">
      <c r="A58" s="40">
        <v>2020</v>
      </c>
      <c r="B58" s="13">
        <f t="shared" ref="B58:B78" si="60">B166-K166</f>
        <v>0</v>
      </c>
      <c r="C58" s="13">
        <f t="shared" ref="C58:C78" si="61">C166-L166</f>
        <v>0</v>
      </c>
      <c r="D58" s="13">
        <f t="shared" ref="D58:D78" si="62">D166-M166</f>
        <v>0</v>
      </c>
      <c r="E58" s="13">
        <f t="shared" ref="E58:E78" si="63">E166-N166</f>
        <v>0</v>
      </c>
      <c r="F58" s="13">
        <f t="shared" ref="F58:F78" si="64">F166-O166</f>
        <v>0</v>
      </c>
      <c r="G58" s="13">
        <f t="shared" ref="G58:G78" si="65">G166-P166</f>
        <v>0</v>
      </c>
      <c r="H58" s="13">
        <f t="shared" ref="H58:H78" si="66">H166-Q166</f>
        <v>0</v>
      </c>
      <c r="I58" s="13">
        <f t="shared" ref="I58:I78" si="67">I166-R166</f>
        <v>0</v>
      </c>
      <c r="J58" s="14"/>
      <c r="K58" s="13">
        <f t="shared" ref="K58:K78" si="68">T166-K166</f>
        <v>0</v>
      </c>
      <c r="L58" s="13">
        <f t="shared" ref="L58:L78" si="69">U166-L166</f>
        <v>0</v>
      </c>
      <c r="M58" s="13">
        <f t="shared" ref="M58:M78" si="70">V166-M166</f>
        <v>0</v>
      </c>
      <c r="N58" s="13">
        <f t="shared" ref="N58:N78" si="71">W166-N166</f>
        <v>0</v>
      </c>
      <c r="O58" s="13">
        <f t="shared" ref="O58:O78" si="72">X166-O166</f>
        <v>0</v>
      </c>
      <c r="P58" s="13">
        <f t="shared" ref="P58:P78" si="73">Y166-P166</f>
        <v>0</v>
      </c>
      <c r="Q58" s="13">
        <f t="shared" ref="Q58:Q78" si="74">Z166-Q166</f>
        <v>0</v>
      </c>
      <c r="R58" s="13">
        <f t="shared" ref="R58:R78" si="75">AA166-R166</f>
        <v>0</v>
      </c>
      <c r="S58" s="14"/>
      <c r="T58" s="13">
        <f t="shared" ref="T58:T78" si="76">T166-B166</f>
        <v>0</v>
      </c>
      <c r="U58" s="13">
        <f t="shared" ref="U58:U78" si="77">U166-C166</f>
        <v>0</v>
      </c>
      <c r="V58" s="13">
        <f t="shared" ref="V58:V78" si="78">V166-D166</f>
        <v>0</v>
      </c>
      <c r="W58" s="13">
        <f t="shared" ref="W58:W78" si="79">W166-E166</f>
        <v>0</v>
      </c>
      <c r="X58" s="13">
        <f t="shared" ref="X58:X78" si="80">X166-F166</f>
        <v>0</v>
      </c>
      <c r="Y58" s="13">
        <f t="shared" ref="Y58:Y78" si="81">Y166-G166</f>
        <v>0</v>
      </c>
      <c r="Z58" s="13">
        <f t="shared" ref="Z58:Z78" si="82">Z166-H166</f>
        <v>0</v>
      </c>
      <c r="AA58" s="13">
        <f t="shared" ref="AA58:AA78" si="83">AA166-I166</f>
        <v>0</v>
      </c>
      <c r="AB58" s="14"/>
      <c r="AD58" s="35"/>
    </row>
    <row r="59" spans="1:57" s="16" customFormat="1" x14ac:dyDescent="0.25">
      <c r="A59" s="40">
        <v>2021</v>
      </c>
      <c r="B59" s="13">
        <f t="shared" si="60"/>
        <v>0</v>
      </c>
      <c r="C59" s="13">
        <f t="shared" si="61"/>
        <v>0</v>
      </c>
      <c r="D59" s="13">
        <f t="shared" si="62"/>
        <v>0</v>
      </c>
      <c r="E59" s="13">
        <f t="shared" si="63"/>
        <v>0</v>
      </c>
      <c r="F59" s="13">
        <f t="shared" si="64"/>
        <v>0</v>
      </c>
      <c r="G59" s="13">
        <f t="shared" si="65"/>
        <v>0</v>
      </c>
      <c r="H59" s="13">
        <f t="shared" si="66"/>
        <v>0</v>
      </c>
      <c r="I59" s="13">
        <f t="shared" si="67"/>
        <v>0</v>
      </c>
      <c r="J59" s="14"/>
      <c r="K59" s="13">
        <f t="shared" si="68"/>
        <v>0</v>
      </c>
      <c r="L59" s="13">
        <f t="shared" si="69"/>
        <v>0</v>
      </c>
      <c r="M59" s="13">
        <f t="shared" si="70"/>
        <v>0</v>
      </c>
      <c r="N59" s="13">
        <f t="shared" si="71"/>
        <v>0</v>
      </c>
      <c r="O59" s="13">
        <f t="shared" si="72"/>
        <v>0</v>
      </c>
      <c r="P59" s="13">
        <f t="shared" si="73"/>
        <v>0</v>
      </c>
      <c r="Q59" s="13">
        <f t="shared" si="74"/>
        <v>0</v>
      </c>
      <c r="R59" s="13">
        <f t="shared" si="75"/>
        <v>0</v>
      </c>
      <c r="S59" s="14"/>
      <c r="T59" s="13">
        <f t="shared" si="76"/>
        <v>0</v>
      </c>
      <c r="U59" s="13">
        <f t="shared" si="77"/>
        <v>0</v>
      </c>
      <c r="V59" s="13">
        <f t="shared" si="78"/>
        <v>0</v>
      </c>
      <c r="W59" s="13">
        <f t="shared" si="79"/>
        <v>0</v>
      </c>
      <c r="X59" s="13">
        <f t="shared" si="80"/>
        <v>0</v>
      </c>
      <c r="Y59" s="13">
        <f t="shared" si="81"/>
        <v>0</v>
      </c>
      <c r="Z59" s="13">
        <f t="shared" si="82"/>
        <v>0</v>
      </c>
      <c r="AA59" s="13">
        <f t="shared" si="83"/>
        <v>0</v>
      </c>
      <c r="AB59" s="14"/>
      <c r="AD59" s="35"/>
    </row>
    <row r="60" spans="1:57" s="16" customFormat="1" x14ac:dyDescent="0.25">
      <c r="A60" s="40">
        <v>2022</v>
      </c>
      <c r="B60" s="13">
        <f t="shared" si="60"/>
        <v>0</v>
      </c>
      <c r="C60" s="13">
        <f t="shared" si="61"/>
        <v>0</v>
      </c>
      <c r="D60" s="13">
        <f t="shared" si="62"/>
        <v>0</v>
      </c>
      <c r="E60" s="13">
        <f t="shared" si="63"/>
        <v>0</v>
      </c>
      <c r="F60" s="13">
        <f t="shared" si="64"/>
        <v>0</v>
      </c>
      <c r="G60" s="13">
        <f t="shared" si="65"/>
        <v>0</v>
      </c>
      <c r="H60" s="13">
        <f t="shared" si="66"/>
        <v>0</v>
      </c>
      <c r="I60" s="13">
        <f t="shared" si="67"/>
        <v>0</v>
      </c>
      <c r="J60" s="14"/>
      <c r="K60" s="13">
        <f t="shared" si="68"/>
        <v>0</v>
      </c>
      <c r="L60" s="13">
        <f t="shared" si="69"/>
        <v>0</v>
      </c>
      <c r="M60" s="13">
        <f t="shared" si="70"/>
        <v>0</v>
      </c>
      <c r="N60" s="13">
        <f t="shared" si="71"/>
        <v>0</v>
      </c>
      <c r="O60" s="13">
        <f t="shared" si="72"/>
        <v>0</v>
      </c>
      <c r="P60" s="13">
        <f t="shared" si="73"/>
        <v>0</v>
      </c>
      <c r="Q60" s="13">
        <f t="shared" si="74"/>
        <v>0</v>
      </c>
      <c r="R60" s="13">
        <f t="shared" si="75"/>
        <v>0</v>
      </c>
      <c r="S60" s="14"/>
      <c r="T60" s="13">
        <f t="shared" si="76"/>
        <v>0</v>
      </c>
      <c r="U60" s="13">
        <f t="shared" si="77"/>
        <v>0</v>
      </c>
      <c r="V60" s="13">
        <f t="shared" si="78"/>
        <v>0</v>
      </c>
      <c r="W60" s="13">
        <f t="shared" si="79"/>
        <v>0</v>
      </c>
      <c r="X60" s="13">
        <f t="shared" si="80"/>
        <v>0</v>
      </c>
      <c r="Y60" s="13">
        <f t="shared" si="81"/>
        <v>0</v>
      </c>
      <c r="Z60" s="13">
        <f t="shared" si="82"/>
        <v>0</v>
      </c>
      <c r="AA60" s="13">
        <f t="shared" si="83"/>
        <v>0</v>
      </c>
      <c r="AB60" s="14"/>
      <c r="AD60" s="35"/>
    </row>
    <row r="61" spans="1:57" s="16" customFormat="1" x14ac:dyDescent="0.25">
      <c r="A61" s="40">
        <v>2023</v>
      </c>
      <c r="B61" s="13">
        <f t="shared" si="60"/>
        <v>0</v>
      </c>
      <c r="C61" s="13">
        <f t="shared" si="61"/>
        <v>0</v>
      </c>
      <c r="D61" s="13">
        <f t="shared" si="62"/>
        <v>0</v>
      </c>
      <c r="E61" s="13">
        <f t="shared" si="63"/>
        <v>0</v>
      </c>
      <c r="F61" s="13">
        <f t="shared" si="64"/>
        <v>0</v>
      </c>
      <c r="G61" s="13">
        <f t="shared" si="65"/>
        <v>0</v>
      </c>
      <c r="H61" s="13">
        <f t="shared" si="66"/>
        <v>0</v>
      </c>
      <c r="I61" s="13">
        <f t="shared" si="67"/>
        <v>0</v>
      </c>
      <c r="J61" s="14"/>
      <c r="K61" s="13">
        <f t="shared" si="68"/>
        <v>0</v>
      </c>
      <c r="L61" s="13">
        <f t="shared" si="69"/>
        <v>0</v>
      </c>
      <c r="M61" s="13">
        <f t="shared" si="70"/>
        <v>0</v>
      </c>
      <c r="N61" s="13">
        <f t="shared" si="71"/>
        <v>0</v>
      </c>
      <c r="O61" s="13">
        <f t="shared" si="72"/>
        <v>0</v>
      </c>
      <c r="P61" s="13">
        <f t="shared" si="73"/>
        <v>0</v>
      </c>
      <c r="Q61" s="13">
        <f t="shared" si="74"/>
        <v>0</v>
      </c>
      <c r="R61" s="13">
        <f t="shared" si="75"/>
        <v>0</v>
      </c>
      <c r="S61" s="14"/>
      <c r="T61" s="13">
        <f t="shared" si="76"/>
        <v>0</v>
      </c>
      <c r="U61" s="13">
        <f t="shared" si="77"/>
        <v>0</v>
      </c>
      <c r="V61" s="13">
        <f t="shared" si="78"/>
        <v>0</v>
      </c>
      <c r="W61" s="13">
        <f t="shared" si="79"/>
        <v>0</v>
      </c>
      <c r="X61" s="13">
        <f t="shared" si="80"/>
        <v>0</v>
      </c>
      <c r="Y61" s="13">
        <f t="shared" si="81"/>
        <v>0</v>
      </c>
      <c r="Z61" s="13">
        <f t="shared" si="82"/>
        <v>0</v>
      </c>
      <c r="AA61" s="13">
        <f t="shared" si="83"/>
        <v>0</v>
      </c>
      <c r="AB61" s="14"/>
      <c r="AD61" s="35"/>
    </row>
    <row r="62" spans="1:57" s="16" customFormat="1" x14ac:dyDescent="0.25">
      <c r="A62" s="40">
        <v>2024</v>
      </c>
      <c r="B62" s="13">
        <f t="shared" si="60"/>
        <v>0</v>
      </c>
      <c r="C62" s="13">
        <f t="shared" si="61"/>
        <v>0</v>
      </c>
      <c r="D62" s="13">
        <f t="shared" si="62"/>
        <v>0</v>
      </c>
      <c r="E62" s="13">
        <f t="shared" si="63"/>
        <v>0</v>
      </c>
      <c r="F62" s="13">
        <f t="shared" si="64"/>
        <v>0</v>
      </c>
      <c r="G62" s="13">
        <f t="shared" si="65"/>
        <v>0</v>
      </c>
      <c r="H62" s="13">
        <f t="shared" si="66"/>
        <v>0</v>
      </c>
      <c r="I62" s="13">
        <f t="shared" si="67"/>
        <v>0</v>
      </c>
      <c r="J62" s="14"/>
      <c r="K62" s="13">
        <f t="shared" si="68"/>
        <v>0</v>
      </c>
      <c r="L62" s="13">
        <f t="shared" si="69"/>
        <v>0</v>
      </c>
      <c r="M62" s="13">
        <f t="shared" si="70"/>
        <v>0</v>
      </c>
      <c r="N62" s="13">
        <f t="shared" si="71"/>
        <v>0</v>
      </c>
      <c r="O62" s="13">
        <f t="shared" si="72"/>
        <v>0</v>
      </c>
      <c r="P62" s="13">
        <f t="shared" si="73"/>
        <v>0</v>
      </c>
      <c r="Q62" s="13">
        <f t="shared" si="74"/>
        <v>0</v>
      </c>
      <c r="R62" s="13">
        <f t="shared" si="75"/>
        <v>0</v>
      </c>
      <c r="S62" s="14"/>
      <c r="T62" s="13">
        <f t="shared" si="76"/>
        <v>0</v>
      </c>
      <c r="U62" s="13">
        <f t="shared" si="77"/>
        <v>0</v>
      </c>
      <c r="V62" s="13">
        <f t="shared" si="78"/>
        <v>0</v>
      </c>
      <c r="W62" s="13">
        <f t="shared" si="79"/>
        <v>0</v>
      </c>
      <c r="X62" s="13">
        <f t="shared" si="80"/>
        <v>0</v>
      </c>
      <c r="Y62" s="13">
        <f t="shared" si="81"/>
        <v>0</v>
      </c>
      <c r="Z62" s="13">
        <f t="shared" si="82"/>
        <v>0</v>
      </c>
      <c r="AA62" s="13">
        <f t="shared" si="83"/>
        <v>0</v>
      </c>
      <c r="AB62" s="14"/>
      <c r="AD62" s="35"/>
    </row>
    <row r="63" spans="1:57" s="16" customFormat="1" x14ac:dyDescent="0.25">
      <c r="A63" s="40">
        <v>2025</v>
      </c>
      <c r="B63" s="13">
        <f t="shared" si="60"/>
        <v>0</v>
      </c>
      <c r="C63" s="13">
        <f t="shared" si="61"/>
        <v>0</v>
      </c>
      <c r="D63" s="13">
        <f t="shared" si="62"/>
        <v>0</v>
      </c>
      <c r="E63" s="13">
        <f t="shared" si="63"/>
        <v>0</v>
      </c>
      <c r="F63" s="13">
        <f t="shared" si="64"/>
        <v>0</v>
      </c>
      <c r="G63" s="13">
        <f t="shared" si="65"/>
        <v>0</v>
      </c>
      <c r="H63" s="13">
        <f t="shared" si="66"/>
        <v>0</v>
      </c>
      <c r="I63" s="13">
        <f t="shared" si="67"/>
        <v>0</v>
      </c>
      <c r="J63" s="14"/>
      <c r="K63" s="13">
        <f t="shared" si="68"/>
        <v>0</v>
      </c>
      <c r="L63" s="13">
        <f t="shared" si="69"/>
        <v>0</v>
      </c>
      <c r="M63" s="13">
        <f t="shared" si="70"/>
        <v>0</v>
      </c>
      <c r="N63" s="13">
        <f t="shared" si="71"/>
        <v>0</v>
      </c>
      <c r="O63" s="13">
        <f t="shared" si="72"/>
        <v>0</v>
      </c>
      <c r="P63" s="13">
        <f t="shared" si="73"/>
        <v>0</v>
      </c>
      <c r="Q63" s="13">
        <f t="shared" si="74"/>
        <v>0</v>
      </c>
      <c r="R63" s="13">
        <f t="shared" si="75"/>
        <v>0</v>
      </c>
      <c r="S63" s="14"/>
      <c r="T63" s="13">
        <f t="shared" si="76"/>
        <v>0</v>
      </c>
      <c r="U63" s="13">
        <f t="shared" si="77"/>
        <v>0</v>
      </c>
      <c r="V63" s="13">
        <f t="shared" si="78"/>
        <v>0</v>
      </c>
      <c r="W63" s="13">
        <f t="shared" si="79"/>
        <v>0</v>
      </c>
      <c r="X63" s="13">
        <f t="shared" si="80"/>
        <v>0</v>
      </c>
      <c r="Y63" s="13">
        <f t="shared" si="81"/>
        <v>0</v>
      </c>
      <c r="Z63" s="13">
        <f t="shared" si="82"/>
        <v>0</v>
      </c>
      <c r="AA63" s="13">
        <f t="shared" si="83"/>
        <v>0</v>
      </c>
      <c r="AB63" s="14"/>
      <c r="AD63" s="35"/>
    </row>
    <row r="64" spans="1:57" s="16" customFormat="1" x14ac:dyDescent="0.25">
      <c r="A64" s="40">
        <v>2026</v>
      </c>
      <c r="B64" s="13">
        <f t="shared" si="60"/>
        <v>0</v>
      </c>
      <c r="C64" s="13">
        <f t="shared" si="61"/>
        <v>0</v>
      </c>
      <c r="D64" s="13">
        <f t="shared" si="62"/>
        <v>0</v>
      </c>
      <c r="E64" s="13">
        <f t="shared" si="63"/>
        <v>0</v>
      </c>
      <c r="F64" s="13">
        <f t="shared" si="64"/>
        <v>0</v>
      </c>
      <c r="G64" s="13">
        <f t="shared" si="65"/>
        <v>0</v>
      </c>
      <c r="H64" s="13">
        <f t="shared" si="66"/>
        <v>0</v>
      </c>
      <c r="I64" s="13">
        <f t="shared" si="67"/>
        <v>0</v>
      </c>
      <c r="J64" s="14"/>
      <c r="K64" s="13">
        <f t="shared" si="68"/>
        <v>0</v>
      </c>
      <c r="L64" s="13">
        <f t="shared" si="69"/>
        <v>0</v>
      </c>
      <c r="M64" s="13">
        <f t="shared" si="70"/>
        <v>0</v>
      </c>
      <c r="N64" s="13">
        <f t="shared" si="71"/>
        <v>0</v>
      </c>
      <c r="O64" s="13">
        <f t="shared" si="72"/>
        <v>0</v>
      </c>
      <c r="P64" s="13">
        <f t="shared" si="73"/>
        <v>0</v>
      </c>
      <c r="Q64" s="13">
        <f t="shared" si="74"/>
        <v>0</v>
      </c>
      <c r="R64" s="13">
        <f t="shared" si="75"/>
        <v>0</v>
      </c>
      <c r="S64" s="14"/>
      <c r="T64" s="13">
        <f t="shared" si="76"/>
        <v>0</v>
      </c>
      <c r="U64" s="13">
        <f t="shared" si="77"/>
        <v>0</v>
      </c>
      <c r="V64" s="13">
        <f t="shared" si="78"/>
        <v>0</v>
      </c>
      <c r="W64" s="13">
        <f t="shared" si="79"/>
        <v>0</v>
      </c>
      <c r="X64" s="13">
        <f t="shared" si="80"/>
        <v>0</v>
      </c>
      <c r="Y64" s="13">
        <f t="shared" si="81"/>
        <v>0</v>
      </c>
      <c r="Z64" s="13">
        <f t="shared" si="82"/>
        <v>0</v>
      </c>
      <c r="AA64" s="13">
        <f t="shared" si="83"/>
        <v>0</v>
      </c>
      <c r="AB64" s="14"/>
      <c r="AD64" s="35"/>
    </row>
    <row r="65" spans="1:56" s="16" customFormat="1" x14ac:dyDescent="0.25">
      <c r="A65" s="40">
        <v>2027</v>
      </c>
      <c r="B65" s="13">
        <f t="shared" si="60"/>
        <v>0</v>
      </c>
      <c r="C65" s="13">
        <f t="shared" si="61"/>
        <v>0</v>
      </c>
      <c r="D65" s="13">
        <f t="shared" si="62"/>
        <v>0</v>
      </c>
      <c r="E65" s="13">
        <f t="shared" si="63"/>
        <v>0</v>
      </c>
      <c r="F65" s="13">
        <f t="shared" si="64"/>
        <v>0</v>
      </c>
      <c r="G65" s="13">
        <f t="shared" si="65"/>
        <v>0</v>
      </c>
      <c r="H65" s="13">
        <f t="shared" si="66"/>
        <v>0</v>
      </c>
      <c r="I65" s="13">
        <f t="shared" si="67"/>
        <v>0</v>
      </c>
      <c r="J65" s="14"/>
      <c r="K65" s="13">
        <f t="shared" si="68"/>
        <v>0</v>
      </c>
      <c r="L65" s="13">
        <f t="shared" si="69"/>
        <v>0</v>
      </c>
      <c r="M65" s="13">
        <f t="shared" si="70"/>
        <v>0</v>
      </c>
      <c r="N65" s="13">
        <f t="shared" si="71"/>
        <v>0</v>
      </c>
      <c r="O65" s="13">
        <f t="shared" si="72"/>
        <v>0</v>
      </c>
      <c r="P65" s="13">
        <f t="shared" si="73"/>
        <v>0</v>
      </c>
      <c r="Q65" s="13">
        <f t="shared" si="74"/>
        <v>0</v>
      </c>
      <c r="R65" s="13">
        <f t="shared" si="75"/>
        <v>0</v>
      </c>
      <c r="S65" s="14"/>
      <c r="T65" s="13">
        <f t="shared" si="76"/>
        <v>0</v>
      </c>
      <c r="U65" s="13">
        <f t="shared" si="77"/>
        <v>0</v>
      </c>
      <c r="V65" s="13">
        <f t="shared" si="78"/>
        <v>0</v>
      </c>
      <c r="W65" s="13">
        <f t="shared" si="79"/>
        <v>0</v>
      </c>
      <c r="X65" s="13">
        <f t="shared" si="80"/>
        <v>0</v>
      </c>
      <c r="Y65" s="13">
        <f t="shared" si="81"/>
        <v>0</v>
      </c>
      <c r="Z65" s="13">
        <f t="shared" si="82"/>
        <v>0</v>
      </c>
      <c r="AA65" s="13">
        <f t="shared" si="83"/>
        <v>0</v>
      </c>
      <c r="AB65" s="14"/>
      <c r="AD65" s="35"/>
    </row>
    <row r="66" spans="1:56" s="16" customFormat="1" x14ac:dyDescent="0.25">
      <c r="A66" s="40">
        <v>2028</v>
      </c>
      <c r="B66" s="13">
        <f t="shared" si="60"/>
        <v>0</v>
      </c>
      <c r="C66" s="13">
        <f t="shared" si="61"/>
        <v>0</v>
      </c>
      <c r="D66" s="13">
        <f t="shared" si="62"/>
        <v>0</v>
      </c>
      <c r="E66" s="13">
        <f t="shared" si="63"/>
        <v>0</v>
      </c>
      <c r="F66" s="13">
        <f t="shared" si="64"/>
        <v>0</v>
      </c>
      <c r="G66" s="13">
        <f t="shared" si="65"/>
        <v>0</v>
      </c>
      <c r="H66" s="13">
        <f t="shared" si="66"/>
        <v>0</v>
      </c>
      <c r="I66" s="13">
        <f t="shared" si="67"/>
        <v>0</v>
      </c>
      <c r="J66" s="14"/>
      <c r="K66" s="13">
        <f t="shared" si="68"/>
        <v>0</v>
      </c>
      <c r="L66" s="13">
        <f t="shared" si="69"/>
        <v>0</v>
      </c>
      <c r="M66" s="13">
        <f t="shared" si="70"/>
        <v>0</v>
      </c>
      <c r="N66" s="13">
        <f t="shared" si="71"/>
        <v>0</v>
      </c>
      <c r="O66" s="13">
        <f t="shared" si="72"/>
        <v>0</v>
      </c>
      <c r="P66" s="13">
        <f t="shared" si="73"/>
        <v>0</v>
      </c>
      <c r="Q66" s="13">
        <f t="shared" si="74"/>
        <v>0</v>
      </c>
      <c r="R66" s="13">
        <f t="shared" si="75"/>
        <v>0</v>
      </c>
      <c r="S66" s="14"/>
      <c r="T66" s="13">
        <f t="shared" si="76"/>
        <v>0</v>
      </c>
      <c r="U66" s="13">
        <f t="shared" si="77"/>
        <v>0</v>
      </c>
      <c r="V66" s="13">
        <f t="shared" si="78"/>
        <v>0</v>
      </c>
      <c r="W66" s="13">
        <f t="shared" si="79"/>
        <v>0</v>
      </c>
      <c r="X66" s="13">
        <f t="shared" si="80"/>
        <v>0</v>
      </c>
      <c r="Y66" s="13">
        <f t="shared" si="81"/>
        <v>0</v>
      </c>
      <c r="Z66" s="13">
        <f t="shared" si="82"/>
        <v>0</v>
      </c>
      <c r="AA66" s="13">
        <f t="shared" si="83"/>
        <v>0</v>
      </c>
      <c r="AB66" s="14"/>
      <c r="AD66" s="35"/>
    </row>
    <row r="67" spans="1:56" s="16" customFormat="1" x14ac:dyDescent="0.25">
      <c r="A67" s="40">
        <v>2029</v>
      </c>
      <c r="B67" s="13">
        <f t="shared" si="60"/>
        <v>0</v>
      </c>
      <c r="C67" s="13">
        <f t="shared" si="61"/>
        <v>0</v>
      </c>
      <c r="D67" s="13">
        <f t="shared" si="62"/>
        <v>0</v>
      </c>
      <c r="E67" s="13">
        <f t="shared" si="63"/>
        <v>0</v>
      </c>
      <c r="F67" s="13">
        <f t="shared" si="64"/>
        <v>0</v>
      </c>
      <c r="G67" s="13">
        <f t="shared" si="65"/>
        <v>0</v>
      </c>
      <c r="H67" s="13">
        <f t="shared" si="66"/>
        <v>0</v>
      </c>
      <c r="I67" s="13">
        <f t="shared" si="67"/>
        <v>0</v>
      </c>
      <c r="J67" s="14"/>
      <c r="K67" s="13">
        <f t="shared" si="68"/>
        <v>0</v>
      </c>
      <c r="L67" s="13">
        <f t="shared" si="69"/>
        <v>0</v>
      </c>
      <c r="M67" s="13">
        <f t="shared" si="70"/>
        <v>0</v>
      </c>
      <c r="N67" s="13">
        <f t="shared" si="71"/>
        <v>0</v>
      </c>
      <c r="O67" s="13">
        <f t="shared" si="72"/>
        <v>0</v>
      </c>
      <c r="P67" s="13">
        <f t="shared" si="73"/>
        <v>0</v>
      </c>
      <c r="Q67" s="13">
        <f t="shared" si="74"/>
        <v>0</v>
      </c>
      <c r="R67" s="13">
        <f t="shared" si="75"/>
        <v>0</v>
      </c>
      <c r="S67" s="14"/>
      <c r="T67" s="13">
        <f t="shared" si="76"/>
        <v>0</v>
      </c>
      <c r="U67" s="13">
        <f t="shared" si="77"/>
        <v>0</v>
      </c>
      <c r="V67" s="13">
        <f t="shared" si="78"/>
        <v>0</v>
      </c>
      <c r="W67" s="13">
        <f t="shared" si="79"/>
        <v>0</v>
      </c>
      <c r="X67" s="13">
        <f t="shared" si="80"/>
        <v>0</v>
      </c>
      <c r="Y67" s="13">
        <f t="shared" si="81"/>
        <v>0</v>
      </c>
      <c r="Z67" s="13">
        <f t="shared" si="82"/>
        <v>0</v>
      </c>
      <c r="AA67" s="13">
        <f t="shared" si="83"/>
        <v>0</v>
      </c>
      <c r="AB67" s="14"/>
      <c r="AD67" s="35"/>
    </row>
    <row r="68" spans="1:56" s="16" customFormat="1" x14ac:dyDescent="0.25">
      <c r="A68" s="40">
        <v>2030</v>
      </c>
      <c r="B68" s="13">
        <f t="shared" si="60"/>
        <v>0</v>
      </c>
      <c r="C68" s="13">
        <f t="shared" si="61"/>
        <v>0</v>
      </c>
      <c r="D68" s="13">
        <f t="shared" si="62"/>
        <v>0</v>
      </c>
      <c r="E68" s="13">
        <f t="shared" si="63"/>
        <v>0</v>
      </c>
      <c r="F68" s="13">
        <f t="shared" si="64"/>
        <v>0</v>
      </c>
      <c r="G68" s="13">
        <f t="shared" si="65"/>
        <v>0</v>
      </c>
      <c r="H68" s="13">
        <f t="shared" si="66"/>
        <v>0</v>
      </c>
      <c r="I68" s="13">
        <f t="shared" si="67"/>
        <v>0</v>
      </c>
      <c r="J68" s="14"/>
      <c r="K68" s="13">
        <f t="shared" si="68"/>
        <v>0</v>
      </c>
      <c r="L68" s="13">
        <f t="shared" si="69"/>
        <v>0</v>
      </c>
      <c r="M68" s="13">
        <f t="shared" si="70"/>
        <v>0</v>
      </c>
      <c r="N68" s="13">
        <f t="shared" si="71"/>
        <v>0</v>
      </c>
      <c r="O68" s="13">
        <f t="shared" si="72"/>
        <v>0</v>
      </c>
      <c r="P68" s="13">
        <f t="shared" si="73"/>
        <v>0</v>
      </c>
      <c r="Q68" s="13">
        <f t="shared" si="74"/>
        <v>0</v>
      </c>
      <c r="R68" s="13">
        <f t="shared" si="75"/>
        <v>0</v>
      </c>
      <c r="S68" s="14"/>
      <c r="T68" s="13">
        <f t="shared" si="76"/>
        <v>0</v>
      </c>
      <c r="U68" s="13">
        <f t="shared" si="77"/>
        <v>0</v>
      </c>
      <c r="V68" s="13">
        <f t="shared" si="78"/>
        <v>0</v>
      </c>
      <c r="W68" s="13">
        <f t="shared" si="79"/>
        <v>0</v>
      </c>
      <c r="X68" s="13">
        <f t="shared" si="80"/>
        <v>0</v>
      </c>
      <c r="Y68" s="13">
        <f t="shared" si="81"/>
        <v>0</v>
      </c>
      <c r="Z68" s="13">
        <f t="shared" si="82"/>
        <v>0</v>
      </c>
      <c r="AA68" s="13">
        <f t="shared" si="83"/>
        <v>0</v>
      </c>
      <c r="AB68" s="14"/>
      <c r="AD68" s="35"/>
    </row>
    <row r="69" spans="1:56" s="16" customFormat="1" x14ac:dyDescent="0.25">
      <c r="A69" s="40">
        <v>2031</v>
      </c>
      <c r="B69" s="13">
        <f t="shared" si="60"/>
        <v>0</v>
      </c>
      <c r="C69" s="13">
        <f t="shared" si="61"/>
        <v>0</v>
      </c>
      <c r="D69" s="13">
        <f t="shared" si="62"/>
        <v>0</v>
      </c>
      <c r="E69" s="13">
        <f t="shared" si="63"/>
        <v>0</v>
      </c>
      <c r="F69" s="13">
        <f t="shared" si="64"/>
        <v>0</v>
      </c>
      <c r="G69" s="13">
        <f t="shared" si="65"/>
        <v>0</v>
      </c>
      <c r="H69" s="13">
        <f t="shared" si="66"/>
        <v>0</v>
      </c>
      <c r="I69" s="13">
        <f t="shared" si="67"/>
        <v>0</v>
      </c>
      <c r="J69" s="14"/>
      <c r="K69" s="13">
        <f t="shared" si="68"/>
        <v>0</v>
      </c>
      <c r="L69" s="13">
        <f t="shared" si="69"/>
        <v>0</v>
      </c>
      <c r="M69" s="13">
        <f t="shared" si="70"/>
        <v>0</v>
      </c>
      <c r="N69" s="13">
        <f t="shared" si="71"/>
        <v>0</v>
      </c>
      <c r="O69" s="13">
        <f t="shared" si="72"/>
        <v>0</v>
      </c>
      <c r="P69" s="13">
        <f t="shared" si="73"/>
        <v>0</v>
      </c>
      <c r="Q69" s="13">
        <f t="shared" si="74"/>
        <v>0</v>
      </c>
      <c r="R69" s="13">
        <f t="shared" si="75"/>
        <v>0</v>
      </c>
      <c r="S69" s="14"/>
      <c r="T69" s="13">
        <f t="shared" si="76"/>
        <v>0</v>
      </c>
      <c r="U69" s="13">
        <f t="shared" si="77"/>
        <v>0</v>
      </c>
      <c r="V69" s="13">
        <f t="shared" si="78"/>
        <v>0</v>
      </c>
      <c r="W69" s="13">
        <f t="shared" si="79"/>
        <v>0</v>
      </c>
      <c r="X69" s="13">
        <f t="shared" si="80"/>
        <v>0</v>
      </c>
      <c r="Y69" s="13">
        <f t="shared" si="81"/>
        <v>0</v>
      </c>
      <c r="Z69" s="13">
        <f t="shared" si="82"/>
        <v>0</v>
      </c>
      <c r="AA69" s="13">
        <f t="shared" si="83"/>
        <v>0</v>
      </c>
      <c r="AB69" s="14"/>
      <c r="AD69" s="35"/>
    </row>
    <row r="70" spans="1:56" s="16" customFormat="1" x14ac:dyDescent="0.25">
      <c r="A70" s="40">
        <v>2032</v>
      </c>
      <c r="B70" s="13">
        <f t="shared" si="60"/>
        <v>0</v>
      </c>
      <c r="C70" s="13">
        <f t="shared" si="61"/>
        <v>0</v>
      </c>
      <c r="D70" s="13">
        <f t="shared" si="62"/>
        <v>0</v>
      </c>
      <c r="E70" s="13">
        <f t="shared" si="63"/>
        <v>0</v>
      </c>
      <c r="F70" s="13">
        <f t="shared" si="64"/>
        <v>0</v>
      </c>
      <c r="G70" s="13">
        <f t="shared" si="65"/>
        <v>0</v>
      </c>
      <c r="H70" s="13">
        <f t="shared" si="66"/>
        <v>0</v>
      </c>
      <c r="I70" s="13">
        <f t="shared" si="67"/>
        <v>0</v>
      </c>
      <c r="J70" s="14"/>
      <c r="K70" s="13">
        <f t="shared" si="68"/>
        <v>0</v>
      </c>
      <c r="L70" s="13">
        <f t="shared" si="69"/>
        <v>0</v>
      </c>
      <c r="M70" s="13">
        <f t="shared" si="70"/>
        <v>0</v>
      </c>
      <c r="N70" s="13">
        <f t="shared" si="71"/>
        <v>0</v>
      </c>
      <c r="O70" s="13">
        <f t="shared" si="72"/>
        <v>0</v>
      </c>
      <c r="P70" s="13">
        <f t="shared" si="73"/>
        <v>0</v>
      </c>
      <c r="Q70" s="13">
        <f t="shared" si="74"/>
        <v>0</v>
      </c>
      <c r="R70" s="13">
        <f t="shared" si="75"/>
        <v>0</v>
      </c>
      <c r="S70" s="14"/>
      <c r="T70" s="13">
        <f t="shared" si="76"/>
        <v>0</v>
      </c>
      <c r="U70" s="13">
        <f t="shared" si="77"/>
        <v>0</v>
      </c>
      <c r="V70" s="13">
        <f t="shared" si="78"/>
        <v>0</v>
      </c>
      <c r="W70" s="13">
        <f t="shared" si="79"/>
        <v>0</v>
      </c>
      <c r="X70" s="13">
        <f t="shared" si="80"/>
        <v>0</v>
      </c>
      <c r="Y70" s="13">
        <f t="shared" si="81"/>
        <v>0</v>
      </c>
      <c r="Z70" s="13">
        <f t="shared" si="82"/>
        <v>0</v>
      </c>
      <c r="AA70" s="13">
        <f t="shared" si="83"/>
        <v>0</v>
      </c>
      <c r="AB70" s="14"/>
      <c r="AD70" s="35"/>
    </row>
    <row r="71" spans="1:56" s="16" customFormat="1" x14ac:dyDescent="0.25">
      <c r="A71" s="40">
        <v>2033</v>
      </c>
      <c r="B71" s="13">
        <f t="shared" si="60"/>
        <v>0</v>
      </c>
      <c r="C71" s="13">
        <f t="shared" si="61"/>
        <v>0</v>
      </c>
      <c r="D71" s="13">
        <f t="shared" si="62"/>
        <v>0</v>
      </c>
      <c r="E71" s="13">
        <f t="shared" si="63"/>
        <v>0</v>
      </c>
      <c r="F71" s="13">
        <f t="shared" si="64"/>
        <v>0</v>
      </c>
      <c r="G71" s="13">
        <f t="shared" si="65"/>
        <v>0</v>
      </c>
      <c r="H71" s="13">
        <f t="shared" si="66"/>
        <v>0</v>
      </c>
      <c r="I71" s="13">
        <f t="shared" si="67"/>
        <v>0</v>
      </c>
      <c r="J71" s="14"/>
      <c r="K71" s="13">
        <f t="shared" si="68"/>
        <v>0</v>
      </c>
      <c r="L71" s="13">
        <f t="shared" si="69"/>
        <v>0</v>
      </c>
      <c r="M71" s="13">
        <f t="shared" si="70"/>
        <v>0</v>
      </c>
      <c r="N71" s="13">
        <f t="shared" si="71"/>
        <v>0</v>
      </c>
      <c r="O71" s="13">
        <f t="shared" si="72"/>
        <v>0</v>
      </c>
      <c r="P71" s="13">
        <f t="shared" si="73"/>
        <v>0</v>
      </c>
      <c r="Q71" s="13">
        <f t="shared" si="74"/>
        <v>0</v>
      </c>
      <c r="R71" s="13">
        <f t="shared" si="75"/>
        <v>0</v>
      </c>
      <c r="S71" s="14"/>
      <c r="T71" s="13">
        <f t="shared" si="76"/>
        <v>0</v>
      </c>
      <c r="U71" s="13">
        <f t="shared" si="77"/>
        <v>0</v>
      </c>
      <c r="V71" s="13">
        <f t="shared" si="78"/>
        <v>0</v>
      </c>
      <c r="W71" s="13">
        <f t="shared" si="79"/>
        <v>0</v>
      </c>
      <c r="X71" s="13">
        <f t="shared" si="80"/>
        <v>0</v>
      </c>
      <c r="Y71" s="13">
        <f t="shared" si="81"/>
        <v>0</v>
      </c>
      <c r="Z71" s="13">
        <f t="shared" si="82"/>
        <v>0</v>
      </c>
      <c r="AA71" s="13">
        <f t="shared" si="83"/>
        <v>0</v>
      </c>
      <c r="AB71" s="14"/>
      <c r="AD71" s="35"/>
    </row>
    <row r="72" spans="1:56" s="16" customFormat="1" x14ac:dyDescent="0.25">
      <c r="A72" s="40">
        <v>2034</v>
      </c>
      <c r="B72" s="13">
        <f t="shared" si="60"/>
        <v>0</v>
      </c>
      <c r="C72" s="13">
        <f t="shared" si="61"/>
        <v>0</v>
      </c>
      <c r="D72" s="13">
        <f t="shared" si="62"/>
        <v>0</v>
      </c>
      <c r="E72" s="13">
        <f t="shared" si="63"/>
        <v>0</v>
      </c>
      <c r="F72" s="13">
        <f t="shared" si="64"/>
        <v>0</v>
      </c>
      <c r="G72" s="13">
        <f t="shared" si="65"/>
        <v>0</v>
      </c>
      <c r="H72" s="13">
        <f t="shared" si="66"/>
        <v>0</v>
      </c>
      <c r="I72" s="13">
        <f t="shared" si="67"/>
        <v>0</v>
      </c>
      <c r="J72" s="14"/>
      <c r="K72" s="13">
        <f t="shared" si="68"/>
        <v>0</v>
      </c>
      <c r="L72" s="13">
        <f t="shared" si="69"/>
        <v>0</v>
      </c>
      <c r="M72" s="13">
        <f t="shared" si="70"/>
        <v>0</v>
      </c>
      <c r="N72" s="13">
        <f t="shared" si="71"/>
        <v>0</v>
      </c>
      <c r="O72" s="13">
        <f t="shared" si="72"/>
        <v>0</v>
      </c>
      <c r="P72" s="13">
        <f t="shared" si="73"/>
        <v>0</v>
      </c>
      <c r="Q72" s="13">
        <f t="shared" si="74"/>
        <v>0</v>
      </c>
      <c r="R72" s="13">
        <f t="shared" si="75"/>
        <v>0</v>
      </c>
      <c r="S72" s="14"/>
      <c r="T72" s="13">
        <f t="shared" si="76"/>
        <v>0</v>
      </c>
      <c r="U72" s="13">
        <f t="shared" si="77"/>
        <v>0</v>
      </c>
      <c r="V72" s="13">
        <f t="shared" si="78"/>
        <v>0</v>
      </c>
      <c r="W72" s="13">
        <f t="shared" si="79"/>
        <v>0</v>
      </c>
      <c r="X72" s="13">
        <f t="shared" si="80"/>
        <v>0</v>
      </c>
      <c r="Y72" s="13">
        <f t="shared" si="81"/>
        <v>0</v>
      </c>
      <c r="Z72" s="13">
        <f t="shared" si="82"/>
        <v>0</v>
      </c>
      <c r="AA72" s="13">
        <f t="shared" si="83"/>
        <v>0</v>
      </c>
      <c r="AB72" s="14"/>
      <c r="AD72" s="35"/>
    </row>
    <row r="73" spans="1:56" s="16" customFormat="1" x14ac:dyDescent="0.25">
      <c r="A73" s="40">
        <v>2035</v>
      </c>
      <c r="B73" s="13">
        <f t="shared" si="60"/>
        <v>0</v>
      </c>
      <c r="C73" s="13">
        <f t="shared" si="61"/>
        <v>0</v>
      </c>
      <c r="D73" s="13">
        <f t="shared" si="62"/>
        <v>0</v>
      </c>
      <c r="E73" s="13">
        <f t="shared" si="63"/>
        <v>0</v>
      </c>
      <c r="F73" s="13">
        <f t="shared" si="64"/>
        <v>0</v>
      </c>
      <c r="G73" s="13">
        <f t="shared" si="65"/>
        <v>0</v>
      </c>
      <c r="H73" s="13">
        <f t="shared" si="66"/>
        <v>0</v>
      </c>
      <c r="I73" s="13">
        <f t="shared" si="67"/>
        <v>0</v>
      </c>
      <c r="J73" s="14"/>
      <c r="K73" s="13">
        <f t="shared" si="68"/>
        <v>0</v>
      </c>
      <c r="L73" s="13">
        <f t="shared" si="69"/>
        <v>0</v>
      </c>
      <c r="M73" s="13">
        <f t="shared" si="70"/>
        <v>0</v>
      </c>
      <c r="N73" s="13">
        <f t="shared" si="71"/>
        <v>0</v>
      </c>
      <c r="O73" s="13">
        <f t="shared" si="72"/>
        <v>0</v>
      </c>
      <c r="P73" s="13">
        <f t="shared" si="73"/>
        <v>0</v>
      </c>
      <c r="Q73" s="13">
        <f t="shared" si="74"/>
        <v>0</v>
      </c>
      <c r="R73" s="13">
        <f t="shared" si="75"/>
        <v>0</v>
      </c>
      <c r="S73" s="14"/>
      <c r="T73" s="13">
        <f t="shared" si="76"/>
        <v>0</v>
      </c>
      <c r="U73" s="13">
        <f t="shared" si="77"/>
        <v>0</v>
      </c>
      <c r="V73" s="13">
        <f t="shared" si="78"/>
        <v>0</v>
      </c>
      <c r="W73" s="13">
        <f t="shared" si="79"/>
        <v>0</v>
      </c>
      <c r="X73" s="13">
        <f t="shared" si="80"/>
        <v>0</v>
      </c>
      <c r="Y73" s="13">
        <f t="shared" si="81"/>
        <v>0</v>
      </c>
      <c r="Z73" s="13">
        <f t="shared" si="82"/>
        <v>0</v>
      </c>
      <c r="AA73" s="13">
        <f t="shared" si="83"/>
        <v>0</v>
      </c>
      <c r="AB73" s="14"/>
      <c r="AD73" s="35"/>
    </row>
    <row r="74" spans="1:56" s="16" customFormat="1" x14ac:dyDescent="0.25">
      <c r="A74" s="40">
        <v>2036</v>
      </c>
      <c r="B74" s="13">
        <f t="shared" si="60"/>
        <v>0</v>
      </c>
      <c r="C74" s="13">
        <f t="shared" si="61"/>
        <v>0</v>
      </c>
      <c r="D74" s="13">
        <f t="shared" si="62"/>
        <v>0</v>
      </c>
      <c r="E74" s="13">
        <f t="shared" si="63"/>
        <v>0</v>
      </c>
      <c r="F74" s="13">
        <f t="shared" si="64"/>
        <v>0</v>
      </c>
      <c r="G74" s="13">
        <f t="shared" si="65"/>
        <v>0</v>
      </c>
      <c r="H74" s="13">
        <f t="shared" si="66"/>
        <v>0</v>
      </c>
      <c r="I74" s="13">
        <f t="shared" si="67"/>
        <v>0</v>
      </c>
      <c r="J74" s="14"/>
      <c r="K74" s="13">
        <f t="shared" si="68"/>
        <v>0</v>
      </c>
      <c r="L74" s="13">
        <f t="shared" si="69"/>
        <v>0</v>
      </c>
      <c r="M74" s="13">
        <f t="shared" si="70"/>
        <v>0</v>
      </c>
      <c r="N74" s="13">
        <f t="shared" si="71"/>
        <v>0</v>
      </c>
      <c r="O74" s="13">
        <f t="shared" si="72"/>
        <v>0</v>
      </c>
      <c r="P74" s="13">
        <f t="shared" si="73"/>
        <v>0</v>
      </c>
      <c r="Q74" s="13">
        <f t="shared" si="74"/>
        <v>0</v>
      </c>
      <c r="R74" s="13">
        <f t="shared" si="75"/>
        <v>0</v>
      </c>
      <c r="S74" s="14"/>
      <c r="T74" s="13">
        <f t="shared" si="76"/>
        <v>0</v>
      </c>
      <c r="U74" s="13">
        <f t="shared" si="77"/>
        <v>0</v>
      </c>
      <c r="V74" s="13">
        <f t="shared" si="78"/>
        <v>0</v>
      </c>
      <c r="W74" s="13">
        <f t="shared" si="79"/>
        <v>0</v>
      </c>
      <c r="X74" s="13">
        <f t="shared" si="80"/>
        <v>0</v>
      </c>
      <c r="Y74" s="13">
        <f t="shared" si="81"/>
        <v>0</v>
      </c>
      <c r="Z74" s="13">
        <f t="shared" si="82"/>
        <v>0</v>
      </c>
      <c r="AA74" s="13">
        <f t="shared" si="83"/>
        <v>0</v>
      </c>
      <c r="AB74" s="14"/>
      <c r="AD74" s="35"/>
    </row>
    <row r="75" spans="1:56" s="16" customFormat="1" x14ac:dyDescent="0.25">
      <c r="A75" s="40">
        <v>2037</v>
      </c>
      <c r="B75" s="13">
        <f t="shared" si="60"/>
        <v>0</v>
      </c>
      <c r="C75" s="13">
        <f t="shared" si="61"/>
        <v>0</v>
      </c>
      <c r="D75" s="13">
        <f t="shared" si="62"/>
        <v>0</v>
      </c>
      <c r="E75" s="13">
        <f t="shared" si="63"/>
        <v>0</v>
      </c>
      <c r="F75" s="13">
        <f t="shared" si="64"/>
        <v>0</v>
      </c>
      <c r="G75" s="13">
        <f t="shared" si="65"/>
        <v>0</v>
      </c>
      <c r="H75" s="13">
        <f t="shared" si="66"/>
        <v>0</v>
      </c>
      <c r="I75" s="13">
        <f t="shared" si="67"/>
        <v>0</v>
      </c>
      <c r="J75" s="14"/>
      <c r="K75" s="13">
        <f t="shared" si="68"/>
        <v>0</v>
      </c>
      <c r="L75" s="13">
        <f t="shared" si="69"/>
        <v>0</v>
      </c>
      <c r="M75" s="13">
        <f t="shared" si="70"/>
        <v>0</v>
      </c>
      <c r="N75" s="13">
        <f t="shared" si="71"/>
        <v>0</v>
      </c>
      <c r="O75" s="13">
        <f t="shared" si="72"/>
        <v>0</v>
      </c>
      <c r="P75" s="13">
        <f t="shared" si="73"/>
        <v>0</v>
      </c>
      <c r="Q75" s="13">
        <f t="shared" si="74"/>
        <v>0</v>
      </c>
      <c r="R75" s="13">
        <f t="shared" si="75"/>
        <v>0</v>
      </c>
      <c r="S75" s="14"/>
      <c r="T75" s="13">
        <f t="shared" si="76"/>
        <v>0</v>
      </c>
      <c r="U75" s="13">
        <f t="shared" si="77"/>
        <v>0</v>
      </c>
      <c r="V75" s="13">
        <f t="shared" si="78"/>
        <v>0</v>
      </c>
      <c r="W75" s="13">
        <f t="shared" si="79"/>
        <v>0</v>
      </c>
      <c r="X75" s="13">
        <f t="shared" si="80"/>
        <v>0</v>
      </c>
      <c r="Y75" s="13">
        <f t="shared" si="81"/>
        <v>0</v>
      </c>
      <c r="Z75" s="13">
        <f t="shared" si="82"/>
        <v>0</v>
      </c>
      <c r="AA75" s="13">
        <f t="shared" si="83"/>
        <v>0</v>
      </c>
      <c r="AB75" s="14"/>
      <c r="AD75" s="35"/>
    </row>
    <row r="76" spans="1:56" s="16" customFormat="1" x14ac:dyDescent="0.25">
      <c r="A76" s="40">
        <v>2038</v>
      </c>
      <c r="B76" s="13">
        <f t="shared" si="60"/>
        <v>0</v>
      </c>
      <c r="C76" s="13">
        <f t="shared" si="61"/>
        <v>0</v>
      </c>
      <c r="D76" s="13">
        <f t="shared" si="62"/>
        <v>0</v>
      </c>
      <c r="E76" s="13">
        <f t="shared" si="63"/>
        <v>0</v>
      </c>
      <c r="F76" s="13">
        <f t="shared" si="64"/>
        <v>0</v>
      </c>
      <c r="G76" s="13">
        <f t="shared" si="65"/>
        <v>0</v>
      </c>
      <c r="H76" s="13">
        <f t="shared" si="66"/>
        <v>0</v>
      </c>
      <c r="I76" s="13">
        <f t="shared" si="67"/>
        <v>0</v>
      </c>
      <c r="J76" s="14"/>
      <c r="K76" s="13">
        <f t="shared" si="68"/>
        <v>0</v>
      </c>
      <c r="L76" s="13">
        <f t="shared" si="69"/>
        <v>0</v>
      </c>
      <c r="M76" s="13">
        <f t="shared" si="70"/>
        <v>0</v>
      </c>
      <c r="N76" s="13">
        <f t="shared" si="71"/>
        <v>0</v>
      </c>
      <c r="O76" s="13">
        <f t="shared" si="72"/>
        <v>0</v>
      </c>
      <c r="P76" s="13">
        <f t="shared" si="73"/>
        <v>0</v>
      </c>
      <c r="Q76" s="13">
        <f t="shared" si="74"/>
        <v>0</v>
      </c>
      <c r="R76" s="13">
        <f t="shared" si="75"/>
        <v>0</v>
      </c>
      <c r="S76" s="14"/>
      <c r="T76" s="13">
        <f t="shared" si="76"/>
        <v>0</v>
      </c>
      <c r="U76" s="13">
        <f t="shared" si="77"/>
        <v>0</v>
      </c>
      <c r="V76" s="13">
        <f t="shared" si="78"/>
        <v>0</v>
      </c>
      <c r="W76" s="13">
        <f t="shared" si="79"/>
        <v>0</v>
      </c>
      <c r="X76" s="13">
        <f t="shared" si="80"/>
        <v>0</v>
      </c>
      <c r="Y76" s="13">
        <f t="shared" si="81"/>
        <v>0</v>
      </c>
      <c r="Z76" s="13">
        <f t="shared" si="82"/>
        <v>0</v>
      </c>
      <c r="AA76" s="13">
        <f t="shared" si="83"/>
        <v>0</v>
      </c>
      <c r="AB76" s="14"/>
      <c r="AD76" s="35"/>
    </row>
    <row r="77" spans="1:56" s="16" customFormat="1" x14ac:dyDescent="0.25">
      <c r="A77" s="40">
        <v>2039</v>
      </c>
      <c r="B77" s="13">
        <f t="shared" si="60"/>
        <v>0</v>
      </c>
      <c r="C77" s="13">
        <f t="shared" si="61"/>
        <v>0</v>
      </c>
      <c r="D77" s="13">
        <f t="shared" si="62"/>
        <v>0</v>
      </c>
      <c r="E77" s="13">
        <f t="shared" si="63"/>
        <v>0</v>
      </c>
      <c r="F77" s="13">
        <f t="shared" si="64"/>
        <v>0</v>
      </c>
      <c r="G77" s="13">
        <f t="shared" si="65"/>
        <v>0</v>
      </c>
      <c r="H77" s="13">
        <f t="shared" si="66"/>
        <v>0</v>
      </c>
      <c r="I77" s="13">
        <f t="shared" si="67"/>
        <v>0</v>
      </c>
      <c r="J77" s="14"/>
      <c r="K77" s="13">
        <f t="shared" si="68"/>
        <v>0</v>
      </c>
      <c r="L77" s="13">
        <f t="shared" si="69"/>
        <v>0</v>
      </c>
      <c r="M77" s="13">
        <f t="shared" si="70"/>
        <v>0</v>
      </c>
      <c r="N77" s="13">
        <f t="shared" si="71"/>
        <v>0</v>
      </c>
      <c r="O77" s="13">
        <f t="shared" si="72"/>
        <v>0</v>
      </c>
      <c r="P77" s="13">
        <f t="shared" si="73"/>
        <v>0</v>
      </c>
      <c r="Q77" s="13">
        <f t="shared" si="74"/>
        <v>0</v>
      </c>
      <c r="R77" s="13">
        <f t="shared" si="75"/>
        <v>0</v>
      </c>
      <c r="S77" s="14"/>
      <c r="T77" s="13">
        <f t="shared" si="76"/>
        <v>0</v>
      </c>
      <c r="U77" s="13">
        <f t="shared" si="77"/>
        <v>0</v>
      </c>
      <c r="V77" s="13">
        <f t="shared" si="78"/>
        <v>0</v>
      </c>
      <c r="W77" s="13">
        <f t="shared" si="79"/>
        <v>0</v>
      </c>
      <c r="X77" s="13">
        <f t="shared" si="80"/>
        <v>0</v>
      </c>
      <c r="Y77" s="13">
        <f t="shared" si="81"/>
        <v>0</v>
      </c>
      <c r="Z77" s="13">
        <f t="shared" si="82"/>
        <v>0</v>
      </c>
      <c r="AA77" s="13">
        <f t="shared" si="83"/>
        <v>0</v>
      </c>
      <c r="AB77" s="14"/>
      <c r="AD77" s="35"/>
    </row>
    <row r="78" spans="1:56" s="16" customFormat="1" x14ac:dyDescent="0.25">
      <c r="A78" s="40">
        <v>2040</v>
      </c>
      <c r="B78" s="13">
        <f t="shared" si="60"/>
        <v>0</v>
      </c>
      <c r="C78" s="13">
        <f t="shared" si="61"/>
        <v>0</v>
      </c>
      <c r="D78" s="13">
        <f t="shared" si="62"/>
        <v>0</v>
      </c>
      <c r="E78" s="13">
        <f t="shared" si="63"/>
        <v>0</v>
      </c>
      <c r="F78" s="13">
        <f t="shared" si="64"/>
        <v>0</v>
      </c>
      <c r="G78" s="13">
        <f t="shared" si="65"/>
        <v>0</v>
      </c>
      <c r="H78" s="13">
        <f t="shared" si="66"/>
        <v>0</v>
      </c>
      <c r="I78" s="13">
        <f t="shared" si="67"/>
        <v>0</v>
      </c>
      <c r="J78" s="37"/>
      <c r="K78" s="13">
        <f t="shared" si="68"/>
        <v>0</v>
      </c>
      <c r="L78" s="13">
        <f t="shared" si="69"/>
        <v>0</v>
      </c>
      <c r="M78" s="13">
        <f t="shared" si="70"/>
        <v>0</v>
      </c>
      <c r="N78" s="13">
        <f t="shared" si="71"/>
        <v>0</v>
      </c>
      <c r="O78" s="13">
        <f t="shared" si="72"/>
        <v>0</v>
      </c>
      <c r="P78" s="13">
        <f t="shared" si="73"/>
        <v>0</v>
      </c>
      <c r="Q78" s="13">
        <f t="shared" si="74"/>
        <v>0</v>
      </c>
      <c r="R78" s="13">
        <f t="shared" si="75"/>
        <v>0</v>
      </c>
      <c r="S78" s="14"/>
      <c r="T78" s="13">
        <f t="shared" si="76"/>
        <v>0</v>
      </c>
      <c r="U78" s="13">
        <f t="shared" si="77"/>
        <v>0</v>
      </c>
      <c r="V78" s="13">
        <f t="shared" si="78"/>
        <v>0</v>
      </c>
      <c r="W78" s="13">
        <f t="shared" si="79"/>
        <v>0</v>
      </c>
      <c r="X78" s="13">
        <f t="shared" si="80"/>
        <v>0</v>
      </c>
      <c r="Y78" s="13">
        <f t="shared" si="81"/>
        <v>0</v>
      </c>
      <c r="Z78" s="13">
        <f t="shared" si="82"/>
        <v>0</v>
      </c>
      <c r="AA78" s="13">
        <f t="shared" si="83"/>
        <v>0</v>
      </c>
      <c r="AB78" s="14"/>
      <c r="AD78" s="35"/>
    </row>
    <row r="79" spans="1:56" s="16" customFormat="1" x14ac:dyDescent="0.25">
      <c r="A79" s="16" t="s">
        <v>25</v>
      </c>
      <c r="B79" s="13">
        <f>SUM(B58:B78)</f>
        <v>0</v>
      </c>
      <c r="C79" s="13">
        <f t="shared" ref="C79:H79" si="84">SUM(C58:C78)</f>
        <v>0</v>
      </c>
      <c r="D79" s="13">
        <f t="shared" si="84"/>
        <v>0</v>
      </c>
      <c r="E79" s="13">
        <f t="shared" si="84"/>
        <v>0</v>
      </c>
      <c r="F79" s="13">
        <f t="shared" si="84"/>
        <v>0</v>
      </c>
      <c r="G79" s="13">
        <f t="shared" si="84"/>
        <v>0</v>
      </c>
      <c r="H79" s="13">
        <f t="shared" si="84"/>
        <v>0</v>
      </c>
      <c r="I79" s="13">
        <f t="shared" ref="I79" si="85">SUM(I58:I78)</f>
        <v>0</v>
      </c>
      <c r="J79" s="14"/>
      <c r="K79" s="13">
        <f t="shared" ref="K79:Q79" si="86">SUM(K58:K78)</f>
        <v>0</v>
      </c>
      <c r="L79" s="13">
        <f t="shared" si="86"/>
        <v>0</v>
      </c>
      <c r="M79" s="13">
        <f t="shared" si="86"/>
        <v>0</v>
      </c>
      <c r="N79" s="13">
        <f t="shared" si="86"/>
        <v>0</v>
      </c>
      <c r="O79" s="13">
        <f t="shared" si="86"/>
        <v>0</v>
      </c>
      <c r="P79" s="13">
        <f t="shared" si="86"/>
        <v>0</v>
      </c>
      <c r="Q79" s="13">
        <f t="shared" si="86"/>
        <v>0</v>
      </c>
      <c r="R79" s="13">
        <f t="shared" ref="R79" si="87">SUM(R58:R78)</f>
        <v>0</v>
      </c>
      <c r="S79" s="14"/>
      <c r="T79" s="13">
        <f t="shared" ref="T79:Z79" si="88">SUM(T58:T78)</f>
        <v>0</v>
      </c>
      <c r="U79" s="13">
        <f t="shared" si="88"/>
        <v>0</v>
      </c>
      <c r="V79" s="13">
        <f t="shared" si="88"/>
        <v>0</v>
      </c>
      <c r="W79" s="13">
        <f t="shared" si="88"/>
        <v>0</v>
      </c>
      <c r="X79" s="13">
        <f t="shared" si="88"/>
        <v>0</v>
      </c>
      <c r="Y79" s="13">
        <f t="shared" si="88"/>
        <v>0</v>
      </c>
      <c r="Z79" s="13">
        <f t="shared" si="88"/>
        <v>0</v>
      </c>
      <c r="AA79" s="13">
        <f t="shared" ref="AA79" si="89">SUM(AA58:AA78)</f>
        <v>0</v>
      </c>
      <c r="AB79" s="14"/>
    </row>
    <row r="80" spans="1:56" x14ac:dyDescent="0.25">
      <c r="AP80" s="18"/>
      <c r="BD80" s="18"/>
    </row>
    <row r="82" spans="1:35" ht="30" x14ac:dyDescent="0.25">
      <c r="A82" s="6" t="s">
        <v>62</v>
      </c>
    </row>
    <row r="83" spans="1:35" x14ac:dyDescent="0.25">
      <c r="A83" s="6"/>
      <c r="B83" s="5" t="s">
        <v>34</v>
      </c>
      <c r="C83" s="5"/>
      <c r="D83" s="5"/>
      <c r="E83" s="5"/>
      <c r="F83" s="5"/>
      <c r="G83" s="5"/>
      <c r="H83" s="5"/>
      <c r="I83" s="5"/>
      <c r="K83" s="5" t="s">
        <v>35</v>
      </c>
      <c r="L83" s="5"/>
      <c r="M83" s="5"/>
      <c r="N83" s="5"/>
      <c r="O83" s="5"/>
      <c r="P83" s="5"/>
      <c r="Q83" s="5"/>
      <c r="R83" s="5"/>
      <c r="T83" s="5" t="s">
        <v>13</v>
      </c>
      <c r="U83" s="5"/>
      <c r="V83" s="5"/>
      <c r="W83" s="5"/>
      <c r="X83" s="5"/>
      <c r="Y83" s="5"/>
      <c r="Z83" s="5"/>
      <c r="AA83" s="5"/>
    </row>
    <row r="84" spans="1:35" ht="30" x14ac:dyDescent="0.25">
      <c r="A84" s="40" t="s">
        <v>0</v>
      </c>
      <c r="B84" s="31" t="s">
        <v>4</v>
      </c>
      <c r="C84" s="31" t="s">
        <v>5</v>
      </c>
      <c r="D84" s="31" t="s">
        <v>6</v>
      </c>
      <c r="E84" s="31" t="s">
        <v>7</v>
      </c>
      <c r="F84" s="31" t="s">
        <v>8</v>
      </c>
      <c r="G84" s="31" t="s">
        <v>9</v>
      </c>
      <c r="H84" s="31" t="s">
        <v>10</v>
      </c>
      <c r="I84" s="31" t="s">
        <v>14</v>
      </c>
      <c r="K84" s="31" t="s">
        <v>4</v>
      </c>
      <c r="L84" s="31" t="s">
        <v>5</v>
      </c>
      <c r="M84" s="31" t="s">
        <v>6</v>
      </c>
      <c r="N84" s="31" t="s">
        <v>7</v>
      </c>
      <c r="O84" s="31" t="s">
        <v>8</v>
      </c>
      <c r="P84" s="31" t="s">
        <v>9</v>
      </c>
      <c r="Q84" s="31" t="s">
        <v>10</v>
      </c>
      <c r="R84" s="31" t="s">
        <v>14</v>
      </c>
      <c r="T84" s="31" t="s">
        <v>4</v>
      </c>
      <c r="U84" s="31" t="s">
        <v>5</v>
      </c>
      <c r="V84" s="31" t="s">
        <v>6</v>
      </c>
      <c r="W84" s="31" t="s">
        <v>7</v>
      </c>
      <c r="X84" s="31" t="s">
        <v>8</v>
      </c>
      <c r="Y84" s="31" t="s">
        <v>9</v>
      </c>
      <c r="Z84" s="31" t="s">
        <v>10</v>
      </c>
      <c r="AA84" s="31" t="s">
        <v>14</v>
      </c>
      <c r="AC84" s="6"/>
      <c r="AD84" s="6"/>
      <c r="AE84" s="6"/>
      <c r="AG84" s="6"/>
      <c r="AH84" s="6"/>
      <c r="AI84" s="6"/>
    </row>
    <row r="85" spans="1:35" s="16" customFormat="1" x14ac:dyDescent="0.25">
      <c r="A85" s="40">
        <v>2020</v>
      </c>
      <c r="B85" s="13">
        <f t="shared" ref="B85:B105" si="90">B193-K193</f>
        <v>0</v>
      </c>
      <c r="C85" s="13">
        <f t="shared" ref="C85:C105" si="91">C193-L193</f>
        <v>0</v>
      </c>
      <c r="D85" s="13">
        <f t="shared" ref="D85:D105" si="92">D193-M193</f>
        <v>0</v>
      </c>
      <c r="E85" s="13">
        <f t="shared" ref="E85:E105" si="93">E193-N193</f>
        <v>0</v>
      </c>
      <c r="F85" s="13">
        <f t="shared" ref="F85:F105" si="94">F193-O193</f>
        <v>0</v>
      </c>
      <c r="G85" s="13">
        <f t="shared" ref="G85:G105" si="95">G193-P193</f>
        <v>0</v>
      </c>
      <c r="H85" s="13">
        <f t="shared" ref="H85:H105" si="96">H193-Q193</f>
        <v>0</v>
      </c>
      <c r="I85" s="13">
        <f t="shared" ref="I85:I105" si="97">I193-R193</f>
        <v>0</v>
      </c>
      <c r="J85" s="14"/>
      <c r="K85" s="13">
        <f t="shared" ref="K85:K105" si="98">T193-K193</f>
        <v>0</v>
      </c>
      <c r="L85" s="13">
        <f t="shared" ref="L85:L105" si="99">U193-L193</f>
        <v>0</v>
      </c>
      <c r="M85" s="13">
        <f t="shared" ref="M85:M105" si="100">V193-M193</f>
        <v>0</v>
      </c>
      <c r="N85" s="13">
        <f t="shared" ref="N85:N105" si="101">W193-N193</f>
        <v>0</v>
      </c>
      <c r="O85" s="13">
        <f t="shared" ref="O85:O105" si="102">X193-O193</f>
        <v>0</v>
      </c>
      <c r="P85" s="13">
        <f t="shared" ref="P85:P105" si="103">Y193-P193</f>
        <v>0</v>
      </c>
      <c r="Q85" s="13">
        <f t="shared" ref="Q85:Q105" si="104">Z193-Q193</f>
        <v>0</v>
      </c>
      <c r="R85" s="13">
        <f t="shared" ref="R85:R105" si="105">AA193-R193</f>
        <v>0</v>
      </c>
      <c r="S85" s="14"/>
      <c r="T85" s="13">
        <f t="shared" ref="T85:T105" si="106">T193-B193</f>
        <v>0</v>
      </c>
      <c r="U85" s="13">
        <f t="shared" ref="U85:U105" si="107">U193-C193</f>
        <v>0</v>
      </c>
      <c r="V85" s="13">
        <f t="shared" ref="V85:V105" si="108">V193-D193</f>
        <v>0</v>
      </c>
      <c r="W85" s="13">
        <f t="shared" ref="W85:W105" si="109">W193-E193</f>
        <v>0</v>
      </c>
      <c r="X85" s="13">
        <f t="shared" ref="X85:X105" si="110">X193-F193</f>
        <v>0</v>
      </c>
      <c r="Y85" s="13">
        <f t="shared" ref="Y85:Y105" si="111">Y193-G193</f>
        <v>0</v>
      </c>
      <c r="Z85" s="13">
        <f t="shared" ref="Z85:Z105" si="112">Z193-H193</f>
        <v>0</v>
      </c>
      <c r="AA85" s="13">
        <f t="shared" ref="AA85:AA105" si="113">AA193-I193</f>
        <v>0</v>
      </c>
      <c r="AB85" s="14"/>
    </row>
    <row r="86" spans="1:35" s="16" customFormat="1" x14ac:dyDescent="0.25">
      <c r="A86" s="40">
        <v>2021</v>
      </c>
      <c r="B86" s="13">
        <f t="shared" si="90"/>
        <v>0</v>
      </c>
      <c r="C86" s="13">
        <f t="shared" si="91"/>
        <v>0</v>
      </c>
      <c r="D86" s="13">
        <f t="shared" si="92"/>
        <v>0</v>
      </c>
      <c r="E86" s="13">
        <f t="shared" si="93"/>
        <v>0</v>
      </c>
      <c r="F86" s="13">
        <f t="shared" si="94"/>
        <v>0</v>
      </c>
      <c r="G86" s="13">
        <f t="shared" si="95"/>
        <v>0</v>
      </c>
      <c r="H86" s="13">
        <f t="shared" si="96"/>
        <v>0</v>
      </c>
      <c r="I86" s="13">
        <f t="shared" si="97"/>
        <v>0</v>
      </c>
      <c r="J86" s="14"/>
      <c r="K86" s="13">
        <f t="shared" si="98"/>
        <v>0</v>
      </c>
      <c r="L86" s="13">
        <f t="shared" si="99"/>
        <v>0</v>
      </c>
      <c r="M86" s="13">
        <f t="shared" si="100"/>
        <v>0</v>
      </c>
      <c r="N86" s="13">
        <f t="shared" si="101"/>
        <v>0</v>
      </c>
      <c r="O86" s="13">
        <f t="shared" si="102"/>
        <v>0</v>
      </c>
      <c r="P86" s="13">
        <f t="shared" si="103"/>
        <v>0</v>
      </c>
      <c r="Q86" s="13">
        <f t="shared" si="104"/>
        <v>0</v>
      </c>
      <c r="R86" s="13">
        <f t="shared" si="105"/>
        <v>0</v>
      </c>
      <c r="S86" s="14"/>
      <c r="T86" s="13">
        <f t="shared" si="106"/>
        <v>0</v>
      </c>
      <c r="U86" s="13">
        <f t="shared" si="107"/>
        <v>0</v>
      </c>
      <c r="V86" s="13">
        <f t="shared" si="108"/>
        <v>0</v>
      </c>
      <c r="W86" s="13">
        <f t="shared" si="109"/>
        <v>0</v>
      </c>
      <c r="X86" s="13">
        <f t="shared" si="110"/>
        <v>0</v>
      </c>
      <c r="Y86" s="13">
        <f t="shared" si="111"/>
        <v>0</v>
      </c>
      <c r="Z86" s="13">
        <f t="shared" si="112"/>
        <v>0</v>
      </c>
      <c r="AA86" s="13">
        <f t="shared" si="113"/>
        <v>0</v>
      </c>
      <c r="AB86" s="14"/>
    </row>
    <row r="87" spans="1:35" s="16" customFormat="1" x14ac:dyDescent="0.25">
      <c r="A87" s="40">
        <v>2022</v>
      </c>
      <c r="B87" s="13">
        <f t="shared" si="90"/>
        <v>0</v>
      </c>
      <c r="C87" s="13">
        <f t="shared" si="91"/>
        <v>0</v>
      </c>
      <c r="D87" s="13">
        <f t="shared" si="92"/>
        <v>0</v>
      </c>
      <c r="E87" s="13">
        <f t="shared" si="93"/>
        <v>0</v>
      </c>
      <c r="F87" s="13">
        <f t="shared" si="94"/>
        <v>0</v>
      </c>
      <c r="G87" s="13">
        <f t="shared" si="95"/>
        <v>0</v>
      </c>
      <c r="H87" s="13">
        <f t="shared" si="96"/>
        <v>0</v>
      </c>
      <c r="I87" s="13">
        <f t="shared" si="97"/>
        <v>0</v>
      </c>
      <c r="J87" s="14"/>
      <c r="K87" s="13">
        <f t="shared" si="98"/>
        <v>0</v>
      </c>
      <c r="L87" s="13">
        <f t="shared" si="99"/>
        <v>0</v>
      </c>
      <c r="M87" s="13">
        <f t="shared" si="100"/>
        <v>0</v>
      </c>
      <c r="N87" s="13">
        <f t="shared" si="101"/>
        <v>0</v>
      </c>
      <c r="O87" s="13">
        <f t="shared" si="102"/>
        <v>0</v>
      </c>
      <c r="P87" s="13">
        <f t="shared" si="103"/>
        <v>0</v>
      </c>
      <c r="Q87" s="13">
        <f t="shared" si="104"/>
        <v>0</v>
      </c>
      <c r="R87" s="13">
        <f t="shared" si="105"/>
        <v>0</v>
      </c>
      <c r="S87" s="14"/>
      <c r="T87" s="13">
        <f t="shared" si="106"/>
        <v>0</v>
      </c>
      <c r="U87" s="13">
        <f t="shared" si="107"/>
        <v>0</v>
      </c>
      <c r="V87" s="13">
        <f t="shared" si="108"/>
        <v>0</v>
      </c>
      <c r="W87" s="13">
        <f t="shared" si="109"/>
        <v>0</v>
      </c>
      <c r="X87" s="13">
        <f t="shared" si="110"/>
        <v>0</v>
      </c>
      <c r="Y87" s="13">
        <f t="shared" si="111"/>
        <v>0</v>
      </c>
      <c r="Z87" s="13">
        <f t="shared" si="112"/>
        <v>0</v>
      </c>
      <c r="AA87" s="13">
        <f t="shared" si="113"/>
        <v>0</v>
      </c>
      <c r="AB87" s="14"/>
    </row>
    <row r="88" spans="1:35" s="16" customFormat="1" x14ac:dyDescent="0.25">
      <c r="A88" s="40">
        <v>2023</v>
      </c>
      <c r="B88" s="13">
        <f t="shared" si="90"/>
        <v>0</v>
      </c>
      <c r="C88" s="13">
        <f t="shared" si="91"/>
        <v>0</v>
      </c>
      <c r="D88" s="13">
        <f t="shared" si="92"/>
        <v>0</v>
      </c>
      <c r="E88" s="13">
        <f t="shared" si="93"/>
        <v>0</v>
      </c>
      <c r="F88" s="13">
        <f t="shared" si="94"/>
        <v>0</v>
      </c>
      <c r="G88" s="13">
        <f t="shared" si="95"/>
        <v>0</v>
      </c>
      <c r="H88" s="13">
        <f t="shared" si="96"/>
        <v>0</v>
      </c>
      <c r="I88" s="13">
        <f t="shared" si="97"/>
        <v>0</v>
      </c>
      <c r="J88" s="14"/>
      <c r="K88" s="13">
        <f t="shared" si="98"/>
        <v>0</v>
      </c>
      <c r="L88" s="13">
        <f t="shared" si="99"/>
        <v>0</v>
      </c>
      <c r="M88" s="13">
        <f t="shared" si="100"/>
        <v>0</v>
      </c>
      <c r="N88" s="13">
        <f t="shared" si="101"/>
        <v>0</v>
      </c>
      <c r="O88" s="13">
        <f t="shared" si="102"/>
        <v>0</v>
      </c>
      <c r="P88" s="13">
        <f t="shared" si="103"/>
        <v>0</v>
      </c>
      <c r="Q88" s="13">
        <f t="shared" si="104"/>
        <v>0</v>
      </c>
      <c r="R88" s="13">
        <f t="shared" si="105"/>
        <v>0</v>
      </c>
      <c r="S88" s="14"/>
      <c r="T88" s="13">
        <f t="shared" si="106"/>
        <v>0</v>
      </c>
      <c r="U88" s="13">
        <f t="shared" si="107"/>
        <v>0</v>
      </c>
      <c r="V88" s="13">
        <f t="shared" si="108"/>
        <v>0</v>
      </c>
      <c r="W88" s="13">
        <f t="shared" si="109"/>
        <v>0</v>
      </c>
      <c r="X88" s="13">
        <f t="shared" si="110"/>
        <v>0</v>
      </c>
      <c r="Y88" s="13">
        <f t="shared" si="111"/>
        <v>0</v>
      </c>
      <c r="Z88" s="13">
        <f t="shared" si="112"/>
        <v>0</v>
      </c>
      <c r="AA88" s="13">
        <f t="shared" si="113"/>
        <v>0</v>
      </c>
      <c r="AB88" s="14"/>
    </row>
    <row r="89" spans="1:35" s="16" customFormat="1" x14ac:dyDescent="0.25">
      <c r="A89" s="40">
        <v>2024</v>
      </c>
      <c r="B89" s="13">
        <f t="shared" si="90"/>
        <v>0</v>
      </c>
      <c r="C89" s="13">
        <f t="shared" si="91"/>
        <v>0</v>
      </c>
      <c r="D89" s="13">
        <f t="shared" si="92"/>
        <v>0</v>
      </c>
      <c r="E89" s="13">
        <f t="shared" si="93"/>
        <v>0</v>
      </c>
      <c r="F89" s="13">
        <f t="shared" si="94"/>
        <v>0</v>
      </c>
      <c r="G89" s="13">
        <f t="shared" si="95"/>
        <v>0</v>
      </c>
      <c r="H89" s="13">
        <f t="shared" si="96"/>
        <v>0</v>
      </c>
      <c r="I89" s="13">
        <f t="shared" si="97"/>
        <v>0</v>
      </c>
      <c r="J89" s="14"/>
      <c r="K89" s="13">
        <f t="shared" si="98"/>
        <v>0</v>
      </c>
      <c r="L89" s="13">
        <f t="shared" si="99"/>
        <v>0</v>
      </c>
      <c r="M89" s="13">
        <f t="shared" si="100"/>
        <v>0</v>
      </c>
      <c r="N89" s="13">
        <f t="shared" si="101"/>
        <v>0</v>
      </c>
      <c r="O89" s="13">
        <f t="shared" si="102"/>
        <v>0</v>
      </c>
      <c r="P89" s="13">
        <f t="shared" si="103"/>
        <v>0</v>
      </c>
      <c r="Q89" s="13">
        <f t="shared" si="104"/>
        <v>0</v>
      </c>
      <c r="R89" s="13">
        <f t="shared" si="105"/>
        <v>0</v>
      </c>
      <c r="S89" s="14"/>
      <c r="T89" s="13">
        <f t="shared" si="106"/>
        <v>0</v>
      </c>
      <c r="U89" s="13">
        <f t="shared" si="107"/>
        <v>0</v>
      </c>
      <c r="V89" s="13">
        <f t="shared" si="108"/>
        <v>0</v>
      </c>
      <c r="W89" s="13">
        <f t="shared" si="109"/>
        <v>0</v>
      </c>
      <c r="X89" s="13">
        <f t="shared" si="110"/>
        <v>0</v>
      </c>
      <c r="Y89" s="13">
        <f t="shared" si="111"/>
        <v>0</v>
      </c>
      <c r="Z89" s="13">
        <f t="shared" si="112"/>
        <v>0</v>
      </c>
      <c r="AA89" s="13">
        <f t="shared" si="113"/>
        <v>0</v>
      </c>
      <c r="AB89" s="14"/>
    </row>
    <row r="90" spans="1:35" s="16" customFormat="1" x14ac:dyDescent="0.25">
      <c r="A90" s="40">
        <v>2025</v>
      </c>
      <c r="B90" s="13">
        <f t="shared" si="90"/>
        <v>0</v>
      </c>
      <c r="C90" s="13">
        <f t="shared" si="91"/>
        <v>0</v>
      </c>
      <c r="D90" s="13">
        <f t="shared" si="92"/>
        <v>0</v>
      </c>
      <c r="E90" s="13">
        <f t="shared" si="93"/>
        <v>0</v>
      </c>
      <c r="F90" s="13">
        <f t="shared" si="94"/>
        <v>0</v>
      </c>
      <c r="G90" s="13">
        <f t="shared" si="95"/>
        <v>0</v>
      </c>
      <c r="H90" s="13">
        <f t="shared" si="96"/>
        <v>0</v>
      </c>
      <c r="I90" s="13">
        <f t="shared" si="97"/>
        <v>0</v>
      </c>
      <c r="J90" s="14"/>
      <c r="K90" s="13">
        <f t="shared" si="98"/>
        <v>0</v>
      </c>
      <c r="L90" s="13">
        <f t="shared" si="99"/>
        <v>0</v>
      </c>
      <c r="M90" s="13">
        <f t="shared" si="100"/>
        <v>0</v>
      </c>
      <c r="N90" s="13">
        <f t="shared" si="101"/>
        <v>0</v>
      </c>
      <c r="O90" s="13">
        <f t="shared" si="102"/>
        <v>0</v>
      </c>
      <c r="P90" s="13">
        <f t="shared" si="103"/>
        <v>0</v>
      </c>
      <c r="Q90" s="13">
        <f t="shared" si="104"/>
        <v>0</v>
      </c>
      <c r="R90" s="13">
        <f t="shared" si="105"/>
        <v>0</v>
      </c>
      <c r="S90" s="14"/>
      <c r="T90" s="13">
        <f t="shared" si="106"/>
        <v>0</v>
      </c>
      <c r="U90" s="13">
        <f t="shared" si="107"/>
        <v>0</v>
      </c>
      <c r="V90" s="13">
        <f t="shared" si="108"/>
        <v>0</v>
      </c>
      <c r="W90" s="13">
        <f t="shared" si="109"/>
        <v>0</v>
      </c>
      <c r="X90" s="13">
        <f t="shared" si="110"/>
        <v>0</v>
      </c>
      <c r="Y90" s="13">
        <f t="shared" si="111"/>
        <v>0</v>
      </c>
      <c r="Z90" s="13">
        <f t="shared" si="112"/>
        <v>0</v>
      </c>
      <c r="AA90" s="13">
        <f t="shared" si="113"/>
        <v>0</v>
      </c>
      <c r="AB90" s="14"/>
    </row>
    <row r="91" spans="1:35" s="16" customFormat="1" x14ac:dyDescent="0.25">
      <c r="A91" s="40">
        <v>2026</v>
      </c>
      <c r="B91" s="13">
        <f t="shared" si="90"/>
        <v>0</v>
      </c>
      <c r="C91" s="13">
        <f t="shared" si="91"/>
        <v>0</v>
      </c>
      <c r="D91" s="13">
        <f t="shared" si="92"/>
        <v>0</v>
      </c>
      <c r="E91" s="13">
        <f t="shared" si="93"/>
        <v>0</v>
      </c>
      <c r="F91" s="13">
        <f t="shared" si="94"/>
        <v>0</v>
      </c>
      <c r="G91" s="13">
        <f t="shared" si="95"/>
        <v>0</v>
      </c>
      <c r="H91" s="13">
        <f t="shared" si="96"/>
        <v>0</v>
      </c>
      <c r="I91" s="13">
        <f t="shared" si="97"/>
        <v>0</v>
      </c>
      <c r="J91" s="14"/>
      <c r="K91" s="13">
        <f t="shared" si="98"/>
        <v>0</v>
      </c>
      <c r="L91" s="13">
        <f t="shared" si="99"/>
        <v>0</v>
      </c>
      <c r="M91" s="13">
        <f t="shared" si="100"/>
        <v>0</v>
      </c>
      <c r="N91" s="13">
        <f t="shared" si="101"/>
        <v>0</v>
      </c>
      <c r="O91" s="13">
        <f t="shared" si="102"/>
        <v>0</v>
      </c>
      <c r="P91" s="13">
        <f t="shared" si="103"/>
        <v>0</v>
      </c>
      <c r="Q91" s="13">
        <f t="shared" si="104"/>
        <v>0</v>
      </c>
      <c r="R91" s="13">
        <f t="shared" si="105"/>
        <v>0</v>
      </c>
      <c r="S91" s="14"/>
      <c r="T91" s="13">
        <f t="shared" si="106"/>
        <v>0</v>
      </c>
      <c r="U91" s="13">
        <f t="shared" si="107"/>
        <v>0</v>
      </c>
      <c r="V91" s="13">
        <f t="shared" si="108"/>
        <v>0</v>
      </c>
      <c r="W91" s="13">
        <f t="shared" si="109"/>
        <v>0</v>
      </c>
      <c r="X91" s="13">
        <f t="shared" si="110"/>
        <v>0</v>
      </c>
      <c r="Y91" s="13">
        <f t="shared" si="111"/>
        <v>0</v>
      </c>
      <c r="Z91" s="13">
        <f t="shared" si="112"/>
        <v>0</v>
      </c>
      <c r="AA91" s="13">
        <f t="shared" si="113"/>
        <v>0</v>
      </c>
      <c r="AB91" s="14"/>
    </row>
    <row r="92" spans="1:35" s="16" customFormat="1" x14ac:dyDescent="0.25">
      <c r="A92" s="40">
        <v>2027</v>
      </c>
      <c r="B92" s="13">
        <f t="shared" si="90"/>
        <v>0</v>
      </c>
      <c r="C92" s="13">
        <f t="shared" si="91"/>
        <v>0</v>
      </c>
      <c r="D92" s="13">
        <f t="shared" si="92"/>
        <v>0</v>
      </c>
      <c r="E92" s="13">
        <f t="shared" si="93"/>
        <v>0</v>
      </c>
      <c r="F92" s="13">
        <f t="shared" si="94"/>
        <v>0</v>
      </c>
      <c r="G92" s="13">
        <f t="shared" si="95"/>
        <v>0</v>
      </c>
      <c r="H92" s="13">
        <f t="shared" si="96"/>
        <v>0</v>
      </c>
      <c r="I92" s="13">
        <f t="shared" si="97"/>
        <v>0</v>
      </c>
      <c r="J92" s="14"/>
      <c r="K92" s="13">
        <f t="shared" si="98"/>
        <v>0</v>
      </c>
      <c r="L92" s="13">
        <f t="shared" si="99"/>
        <v>0</v>
      </c>
      <c r="M92" s="13">
        <f t="shared" si="100"/>
        <v>0</v>
      </c>
      <c r="N92" s="13">
        <f t="shared" si="101"/>
        <v>0</v>
      </c>
      <c r="O92" s="13">
        <f t="shared" si="102"/>
        <v>0</v>
      </c>
      <c r="P92" s="13">
        <f t="shared" si="103"/>
        <v>0</v>
      </c>
      <c r="Q92" s="13">
        <f t="shared" si="104"/>
        <v>0</v>
      </c>
      <c r="R92" s="13">
        <f t="shared" si="105"/>
        <v>0</v>
      </c>
      <c r="S92" s="14"/>
      <c r="T92" s="13">
        <f t="shared" si="106"/>
        <v>0</v>
      </c>
      <c r="U92" s="13">
        <f t="shared" si="107"/>
        <v>0</v>
      </c>
      <c r="V92" s="13">
        <f t="shared" si="108"/>
        <v>0</v>
      </c>
      <c r="W92" s="13">
        <f t="shared" si="109"/>
        <v>0</v>
      </c>
      <c r="X92" s="13">
        <f t="shared" si="110"/>
        <v>0</v>
      </c>
      <c r="Y92" s="13">
        <f t="shared" si="111"/>
        <v>0</v>
      </c>
      <c r="Z92" s="13">
        <f t="shared" si="112"/>
        <v>0</v>
      </c>
      <c r="AA92" s="13">
        <f t="shared" si="113"/>
        <v>0</v>
      </c>
      <c r="AB92" s="14"/>
    </row>
    <row r="93" spans="1:35" s="16" customFormat="1" x14ac:dyDescent="0.25">
      <c r="A93" s="40">
        <v>2028</v>
      </c>
      <c r="B93" s="13">
        <f t="shared" si="90"/>
        <v>0</v>
      </c>
      <c r="C93" s="13">
        <f t="shared" si="91"/>
        <v>0</v>
      </c>
      <c r="D93" s="13">
        <f t="shared" si="92"/>
        <v>0</v>
      </c>
      <c r="E93" s="13">
        <f t="shared" si="93"/>
        <v>0</v>
      </c>
      <c r="F93" s="13">
        <f t="shared" si="94"/>
        <v>0</v>
      </c>
      <c r="G93" s="13">
        <f t="shared" si="95"/>
        <v>0</v>
      </c>
      <c r="H93" s="13">
        <f t="shared" si="96"/>
        <v>0</v>
      </c>
      <c r="I93" s="13">
        <f t="shared" si="97"/>
        <v>0</v>
      </c>
      <c r="J93" s="14"/>
      <c r="K93" s="13">
        <f t="shared" si="98"/>
        <v>0</v>
      </c>
      <c r="L93" s="13">
        <f t="shared" si="99"/>
        <v>0</v>
      </c>
      <c r="M93" s="13">
        <f t="shared" si="100"/>
        <v>0</v>
      </c>
      <c r="N93" s="13">
        <f t="shared" si="101"/>
        <v>0</v>
      </c>
      <c r="O93" s="13">
        <f t="shared" si="102"/>
        <v>0</v>
      </c>
      <c r="P93" s="13">
        <f t="shared" si="103"/>
        <v>0</v>
      </c>
      <c r="Q93" s="13">
        <f t="shared" si="104"/>
        <v>0</v>
      </c>
      <c r="R93" s="13">
        <f t="shared" si="105"/>
        <v>0</v>
      </c>
      <c r="S93" s="14"/>
      <c r="T93" s="13">
        <f t="shared" si="106"/>
        <v>0</v>
      </c>
      <c r="U93" s="13">
        <f t="shared" si="107"/>
        <v>0</v>
      </c>
      <c r="V93" s="13">
        <f t="shared" si="108"/>
        <v>0</v>
      </c>
      <c r="W93" s="13">
        <f t="shared" si="109"/>
        <v>0</v>
      </c>
      <c r="X93" s="13">
        <f t="shared" si="110"/>
        <v>0</v>
      </c>
      <c r="Y93" s="13">
        <f t="shared" si="111"/>
        <v>0</v>
      </c>
      <c r="Z93" s="13">
        <f t="shared" si="112"/>
        <v>0</v>
      </c>
      <c r="AA93" s="13">
        <f t="shared" si="113"/>
        <v>0</v>
      </c>
      <c r="AB93" s="14"/>
    </row>
    <row r="94" spans="1:35" s="16" customFormat="1" x14ac:dyDescent="0.25">
      <c r="A94" s="40">
        <v>2029</v>
      </c>
      <c r="B94" s="13">
        <f t="shared" si="90"/>
        <v>0</v>
      </c>
      <c r="C94" s="13">
        <f t="shared" si="91"/>
        <v>0</v>
      </c>
      <c r="D94" s="13">
        <f t="shared" si="92"/>
        <v>0</v>
      </c>
      <c r="E94" s="13">
        <f t="shared" si="93"/>
        <v>0</v>
      </c>
      <c r="F94" s="13">
        <f t="shared" si="94"/>
        <v>0</v>
      </c>
      <c r="G94" s="13">
        <f t="shared" si="95"/>
        <v>0</v>
      </c>
      <c r="H94" s="13">
        <f t="shared" si="96"/>
        <v>0</v>
      </c>
      <c r="I94" s="13">
        <f t="shared" si="97"/>
        <v>0</v>
      </c>
      <c r="J94" s="14"/>
      <c r="K94" s="13">
        <f t="shared" si="98"/>
        <v>0</v>
      </c>
      <c r="L94" s="13">
        <f t="shared" si="99"/>
        <v>0</v>
      </c>
      <c r="M94" s="13">
        <f t="shared" si="100"/>
        <v>0</v>
      </c>
      <c r="N94" s="13">
        <f t="shared" si="101"/>
        <v>0</v>
      </c>
      <c r="O94" s="13">
        <f t="shared" si="102"/>
        <v>0</v>
      </c>
      <c r="P94" s="13">
        <f t="shared" si="103"/>
        <v>0</v>
      </c>
      <c r="Q94" s="13">
        <f t="shared" si="104"/>
        <v>0</v>
      </c>
      <c r="R94" s="13">
        <f t="shared" si="105"/>
        <v>0</v>
      </c>
      <c r="S94" s="14"/>
      <c r="T94" s="13">
        <f t="shared" si="106"/>
        <v>0</v>
      </c>
      <c r="U94" s="13">
        <f t="shared" si="107"/>
        <v>0</v>
      </c>
      <c r="V94" s="13">
        <f t="shared" si="108"/>
        <v>0</v>
      </c>
      <c r="W94" s="13">
        <f t="shared" si="109"/>
        <v>0</v>
      </c>
      <c r="X94" s="13">
        <f t="shared" si="110"/>
        <v>0</v>
      </c>
      <c r="Y94" s="13">
        <f t="shared" si="111"/>
        <v>0</v>
      </c>
      <c r="Z94" s="13">
        <f t="shared" si="112"/>
        <v>0</v>
      </c>
      <c r="AA94" s="13">
        <f t="shared" si="113"/>
        <v>0</v>
      </c>
      <c r="AB94" s="14"/>
    </row>
    <row r="95" spans="1:35" s="16" customFormat="1" x14ac:dyDescent="0.25">
      <c r="A95" s="40">
        <v>2030</v>
      </c>
      <c r="B95" s="13">
        <f t="shared" si="90"/>
        <v>0</v>
      </c>
      <c r="C95" s="13">
        <f t="shared" si="91"/>
        <v>0</v>
      </c>
      <c r="D95" s="13">
        <f t="shared" si="92"/>
        <v>0</v>
      </c>
      <c r="E95" s="13">
        <f t="shared" si="93"/>
        <v>0</v>
      </c>
      <c r="F95" s="13">
        <f t="shared" si="94"/>
        <v>0</v>
      </c>
      <c r="G95" s="13">
        <f t="shared" si="95"/>
        <v>0</v>
      </c>
      <c r="H95" s="13">
        <f t="shared" si="96"/>
        <v>0</v>
      </c>
      <c r="I95" s="13">
        <f t="shared" si="97"/>
        <v>0</v>
      </c>
      <c r="J95" s="14"/>
      <c r="K95" s="13">
        <f t="shared" si="98"/>
        <v>0</v>
      </c>
      <c r="L95" s="13">
        <f t="shared" si="99"/>
        <v>0</v>
      </c>
      <c r="M95" s="13">
        <f t="shared" si="100"/>
        <v>0</v>
      </c>
      <c r="N95" s="13">
        <f t="shared" si="101"/>
        <v>0</v>
      </c>
      <c r="O95" s="13">
        <f t="shared" si="102"/>
        <v>0</v>
      </c>
      <c r="P95" s="13">
        <f t="shared" si="103"/>
        <v>0</v>
      </c>
      <c r="Q95" s="13">
        <f t="shared" si="104"/>
        <v>0</v>
      </c>
      <c r="R95" s="13">
        <f t="shared" si="105"/>
        <v>0</v>
      </c>
      <c r="S95" s="14"/>
      <c r="T95" s="13">
        <f t="shared" si="106"/>
        <v>0</v>
      </c>
      <c r="U95" s="13">
        <f t="shared" si="107"/>
        <v>0</v>
      </c>
      <c r="V95" s="13">
        <f t="shared" si="108"/>
        <v>0</v>
      </c>
      <c r="W95" s="13">
        <f t="shared" si="109"/>
        <v>0</v>
      </c>
      <c r="X95" s="13">
        <f t="shared" si="110"/>
        <v>0</v>
      </c>
      <c r="Y95" s="13">
        <f t="shared" si="111"/>
        <v>0</v>
      </c>
      <c r="Z95" s="13">
        <f t="shared" si="112"/>
        <v>0</v>
      </c>
      <c r="AA95" s="13">
        <f t="shared" si="113"/>
        <v>0</v>
      </c>
      <c r="AB95" s="14"/>
    </row>
    <row r="96" spans="1:35" s="16" customFormat="1" x14ac:dyDescent="0.25">
      <c r="A96" s="40">
        <v>2031</v>
      </c>
      <c r="B96" s="13">
        <f t="shared" si="90"/>
        <v>0</v>
      </c>
      <c r="C96" s="13">
        <f t="shared" si="91"/>
        <v>0</v>
      </c>
      <c r="D96" s="13">
        <f t="shared" si="92"/>
        <v>0</v>
      </c>
      <c r="E96" s="13">
        <f t="shared" si="93"/>
        <v>0</v>
      </c>
      <c r="F96" s="13">
        <f t="shared" si="94"/>
        <v>0</v>
      </c>
      <c r="G96" s="13">
        <f t="shared" si="95"/>
        <v>0</v>
      </c>
      <c r="H96" s="13">
        <f t="shared" si="96"/>
        <v>0</v>
      </c>
      <c r="I96" s="13">
        <f t="shared" si="97"/>
        <v>0</v>
      </c>
      <c r="J96" s="14"/>
      <c r="K96" s="13">
        <f t="shared" si="98"/>
        <v>0</v>
      </c>
      <c r="L96" s="13">
        <f t="shared" si="99"/>
        <v>0</v>
      </c>
      <c r="M96" s="13">
        <f t="shared" si="100"/>
        <v>0</v>
      </c>
      <c r="N96" s="13">
        <f t="shared" si="101"/>
        <v>0</v>
      </c>
      <c r="O96" s="13">
        <f t="shared" si="102"/>
        <v>0</v>
      </c>
      <c r="P96" s="13">
        <f t="shared" si="103"/>
        <v>0</v>
      </c>
      <c r="Q96" s="13">
        <f t="shared" si="104"/>
        <v>0</v>
      </c>
      <c r="R96" s="13">
        <f t="shared" si="105"/>
        <v>0</v>
      </c>
      <c r="S96" s="14"/>
      <c r="T96" s="13">
        <f t="shared" si="106"/>
        <v>0</v>
      </c>
      <c r="U96" s="13">
        <f t="shared" si="107"/>
        <v>0</v>
      </c>
      <c r="V96" s="13">
        <f t="shared" si="108"/>
        <v>0</v>
      </c>
      <c r="W96" s="13">
        <f t="shared" si="109"/>
        <v>0</v>
      </c>
      <c r="X96" s="13">
        <f t="shared" si="110"/>
        <v>0</v>
      </c>
      <c r="Y96" s="13">
        <f t="shared" si="111"/>
        <v>0</v>
      </c>
      <c r="Z96" s="13">
        <f t="shared" si="112"/>
        <v>0</v>
      </c>
      <c r="AA96" s="13">
        <f t="shared" si="113"/>
        <v>0</v>
      </c>
      <c r="AB96" s="14"/>
    </row>
    <row r="97" spans="1:35" s="16" customFormat="1" x14ac:dyDescent="0.25">
      <c r="A97" s="40">
        <v>2032</v>
      </c>
      <c r="B97" s="13">
        <f t="shared" si="90"/>
        <v>0</v>
      </c>
      <c r="C97" s="13">
        <f t="shared" si="91"/>
        <v>0</v>
      </c>
      <c r="D97" s="13">
        <f t="shared" si="92"/>
        <v>0</v>
      </c>
      <c r="E97" s="13">
        <f t="shared" si="93"/>
        <v>0</v>
      </c>
      <c r="F97" s="13">
        <f t="shared" si="94"/>
        <v>0</v>
      </c>
      <c r="G97" s="13">
        <f t="shared" si="95"/>
        <v>0</v>
      </c>
      <c r="H97" s="13">
        <f t="shared" si="96"/>
        <v>0</v>
      </c>
      <c r="I97" s="13">
        <f t="shared" si="97"/>
        <v>0</v>
      </c>
      <c r="J97" s="14"/>
      <c r="K97" s="13">
        <f t="shared" si="98"/>
        <v>0</v>
      </c>
      <c r="L97" s="13">
        <f t="shared" si="99"/>
        <v>0</v>
      </c>
      <c r="M97" s="13">
        <f t="shared" si="100"/>
        <v>0</v>
      </c>
      <c r="N97" s="13">
        <f t="shared" si="101"/>
        <v>0</v>
      </c>
      <c r="O97" s="13">
        <f t="shared" si="102"/>
        <v>0</v>
      </c>
      <c r="P97" s="13">
        <f t="shared" si="103"/>
        <v>0</v>
      </c>
      <c r="Q97" s="13">
        <f t="shared" si="104"/>
        <v>0</v>
      </c>
      <c r="R97" s="13">
        <f t="shared" si="105"/>
        <v>0</v>
      </c>
      <c r="S97" s="14"/>
      <c r="T97" s="13">
        <f t="shared" si="106"/>
        <v>0</v>
      </c>
      <c r="U97" s="13">
        <f t="shared" si="107"/>
        <v>0</v>
      </c>
      <c r="V97" s="13">
        <f t="shared" si="108"/>
        <v>0</v>
      </c>
      <c r="W97" s="13">
        <f t="shared" si="109"/>
        <v>0</v>
      </c>
      <c r="X97" s="13">
        <f t="shared" si="110"/>
        <v>0</v>
      </c>
      <c r="Y97" s="13">
        <f t="shared" si="111"/>
        <v>0</v>
      </c>
      <c r="Z97" s="13">
        <f t="shared" si="112"/>
        <v>0</v>
      </c>
      <c r="AA97" s="13">
        <f t="shared" si="113"/>
        <v>0</v>
      </c>
      <c r="AB97" s="14"/>
    </row>
    <row r="98" spans="1:35" s="16" customFormat="1" x14ac:dyDescent="0.25">
      <c r="A98" s="40">
        <v>2033</v>
      </c>
      <c r="B98" s="13">
        <f t="shared" si="90"/>
        <v>0</v>
      </c>
      <c r="C98" s="13">
        <f t="shared" si="91"/>
        <v>0</v>
      </c>
      <c r="D98" s="13">
        <f t="shared" si="92"/>
        <v>0</v>
      </c>
      <c r="E98" s="13">
        <f t="shared" si="93"/>
        <v>0</v>
      </c>
      <c r="F98" s="13">
        <f t="shared" si="94"/>
        <v>0</v>
      </c>
      <c r="G98" s="13">
        <f t="shared" si="95"/>
        <v>0</v>
      </c>
      <c r="H98" s="13">
        <f t="shared" si="96"/>
        <v>0</v>
      </c>
      <c r="I98" s="13">
        <f t="shared" si="97"/>
        <v>0</v>
      </c>
      <c r="J98" s="14"/>
      <c r="K98" s="13">
        <f t="shared" si="98"/>
        <v>0</v>
      </c>
      <c r="L98" s="13">
        <f t="shared" si="99"/>
        <v>0</v>
      </c>
      <c r="M98" s="13">
        <f t="shared" si="100"/>
        <v>0</v>
      </c>
      <c r="N98" s="13">
        <f t="shared" si="101"/>
        <v>0</v>
      </c>
      <c r="O98" s="13">
        <f t="shared" si="102"/>
        <v>0</v>
      </c>
      <c r="P98" s="13">
        <f t="shared" si="103"/>
        <v>0</v>
      </c>
      <c r="Q98" s="13">
        <f t="shared" si="104"/>
        <v>0</v>
      </c>
      <c r="R98" s="13">
        <f t="shared" si="105"/>
        <v>0</v>
      </c>
      <c r="S98" s="14"/>
      <c r="T98" s="13">
        <f t="shared" si="106"/>
        <v>0</v>
      </c>
      <c r="U98" s="13">
        <f t="shared" si="107"/>
        <v>0</v>
      </c>
      <c r="V98" s="13">
        <f t="shared" si="108"/>
        <v>0</v>
      </c>
      <c r="W98" s="13">
        <f t="shared" si="109"/>
        <v>0</v>
      </c>
      <c r="X98" s="13">
        <f t="shared" si="110"/>
        <v>0</v>
      </c>
      <c r="Y98" s="13">
        <f t="shared" si="111"/>
        <v>0</v>
      </c>
      <c r="Z98" s="13">
        <f t="shared" si="112"/>
        <v>0</v>
      </c>
      <c r="AA98" s="13">
        <f t="shared" si="113"/>
        <v>0</v>
      </c>
      <c r="AB98" s="14"/>
    </row>
    <row r="99" spans="1:35" s="16" customFormat="1" x14ac:dyDescent="0.25">
      <c r="A99" s="40">
        <v>2034</v>
      </c>
      <c r="B99" s="13">
        <f t="shared" si="90"/>
        <v>0</v>
      </c>
      <c r="C99" s="13">
        <f t="shared" si="91"/>
        <v>0</v>
      </c>
      <c r="D99" s="13">
        <f t="shared" si="92"/>
        <v>0</v>
      </c>
      <c r="E99" s="13">
        <f t="shared" si="93"/>
        <v>0</v>
      </c>
      <c r="F99" s="13">
        <f t="shared" si="94"/>
        <v>0</v>
      </c>
      <c r="G99" s="13">
        <f t="shared" si="95"/>
        <v>0</v>
      </c>
      <c r="H99" s="13">
        <f t="shared" si="96"/>
        <v>0</v>
      </c>
      <c r="I99" s="13">
        <f t="shared" si="97"/>
        <v>0</v>
      </c>
      <c r="J99" s="14"/>
      <c r="K99" s="13">
        <f t="shared" si="98"/>
        <v>0</v>
      </c>
      <c r="L99" s="13">
        <f t="shared" si="99"/>
        <v>0</v>
      </c>
      <c r="M99" s="13">
        <f t="shared" si="100"/>
        <v>0</v>
      </c>
      <c r="N99" s="13">
        <f t="shared" si="101"/>
        <v>0</v>
      </c>
      <c r="O99" s="13">
        <f t="shared" si="102"/>
        <v>0</v>
      </c>
      <c r="P99" s="13">
        <f t="shared" si="103"/>
        <v>0</v>
      </c>
      <c r="Q99" s="13">
        <f t="shared" si="104"/>
        <v>0</v>
      </c>
      <c r="R99" s="13">
        <f t="shared" si="105"/>
        <v>0</v>
      </c>
      <c r="S99" s="14"/>
      <c r="T99" s="13">
        <f t="shared" si="106"/>
        <v>0</v>
      </c>
      <c r="U99" s="13">
        <f t="shared" si="107"/>
        <v>0</v>
      </c>
      <c r="V99" s="13">
        <f t="shared" si="108"/>
        <v>0</v>
      </c>
      <c r="W99" s="13">
        <f t="shared" si="109"/>
        <v>0</v>
      </c>
      <c r="X99" s="13">
        <f t="shared" si="110"/>
        <v>0</v>
      </c>
      <c r="Y99" s="13">
        <f t="shared" si="111"/>
        <v>0</v>
      </c>
      <c r="Z99" s="13">
        <f t="shared" si="112"/>
        <v>0</v>
      </c>
      <c r="AA99" s="13">
        <f t="shared" si="113"/>
        <v>0</v>
      </c>
      <c r="AB99" s="14"/>
    </row>
    <row r="100" spans="1:35" s="16" customFormat="1" x14ac:dyDescent="0.25">
      <c r="A100" s="40">
        <v>2035</v>
      </c>
      <c r="B100" s="13">
        <f t="shared" si="90"/>
        <v>0</v>
      </c>
      <c r="C100" s="13">
        <f t="shared" si="91"/>
        <v>0</v>
      </c>
      <c r="D100" s="13">
        <f t="shared" si="92"/>
        <v>0</v>
      </c>
      <c r="E100" s="13">
        <f t="shared" si="93"/>
        <v>0</v>
      </c>
      <c r="F100" s="13">
        <f t="shared" si="94"/>
        <v>0</v>
      </c>
      <c r="G100" s="13">
        <f t="shared" si="95"/>
        <v>0</v>
      </c>
      <c r="H100" s="13">
        <f t="shared" si="96"/>
        <v>0</v>
      </c>
      <c r="I100" s="13">
        <f t="shared" si="97"/>
        <v>0</v>
      </c>
      <c r="J100" s="14"/>
      <c r="K100" s="13">
        <f t="shared" si="98"/>
        <v>0</v>
      </c>
      <c r="L100" s="13">
        <f t="shared" si="99"/>
        <v>0</v>
      </c>
      <c r="M100" s="13">
        <f t="shared" si="100"/>
        <v>0</v>
      </c>
      <c r="N100" s="13">
        <f t="shared" si="101"/>
        <v>0</v>
      </c>
      <c r="O100" s="13">
        <f t="shared" si="102"/>
        <v>0</v>
      </c>
      <c r="P100" s="13">
        <f t="shared" si="103"/>
        <v>0</v>
      </c>
      <c r="Q100" s="13">
        <f t="shared" si="104"/>
        <v>0</v>
      </c>
      <c r="R100" s="13">
        <f t="shared" si="105"/>
        <v>0</v>
      </c>
      <c r="S100" s="14"/>
      <c r="T100" s="13">
        <f t="shared" si="106"/>
        <v>0</v>
      </c>
      <c r="U100" s="13">
        <f t="shared" si="107"/>
        <v>0</v>
      </c>
      <c r="V100" s="13">
        <f t="shared" si="108"/>
        <v>0</v>
      </c>
      <c r="W100" s="13">
        <f t="shared" si="109"/>
        <v>0</v>
      </c>
      <c r="X100" s="13">
        <f t="shared" si="110"/>
        <v>0</v>
      </c>
      <c r="Y100" s="13">
        <f t="shared" si="111"/>
        <v>0</v>
      </c>
      <c r="Z100" s="13">
        <f t="shared" si="112"/>
        <v>0</v>
      </c>
      <c r="AA100" s="13">
        <f t="shared" si="113"/>
        <v>0</v>
      </c>
      <c r="AB100" s="14"/>
    </row>
    <row r="101" spans="1:35" s="16" customFormat="1" x14ac:dyDescent="0.25">
      <c r="A101" s="40">
        <v>2036</v>
      </c>
      <c r="B101" s="13">
        <f t="shared" si="90"/>
        <v>0</v>
      </c>
      <c r="C101" s="13">
        <f t="shared" si="91"/>
        <v>0</v>
      </c>
      <c r="D101" s="13">
        <f t="shared" si="92"/>
        <v>0</v>
      </c>
      <c r="E101" s="13">
        <f t="shared" si="93"/>
        <v>0</v>
      </c>
      <c r="F101" s="13">
        <f t="shared" si="94"/>
        <v>0</v>
      </c>
      <c r="G101" s="13">
        <f t="shared" si="95"/>
        <v>0</v>
      </c>
      <c r="H101" s="13">
        <f t="shared" si="96"/>
        <v>0</v>
      </c>
      <c r="I101" s="13">
        <f t="shared" si="97"/>
        <v>0</v>
      </c>
      <c r="J101" s="14"/>
      <c r="K101" s="13">
        <f t="shared" si="98"/>
        <v>0</v>
      </c>
      <c r="L101" s="13">
        <f t="shared" si="99"/>
        <v>0</v>
      </c>
      <c r="M101" s="13">
        <f t="shared" si="100"/>
        <v>0</v>
      </c>
      <c r="N101" s="13">
        <f t="shared" si="101"/>
        <v>0</v>
      </c>
      <c r="O101" s="13">
        <f t="shared" si="102"/>
        <v>0</v>
      </c>
      <c r="P101" s="13">
        <f t="shared" si="103"/>
        <v>0</v>
      </c>
      <c r="Q101" s="13">
        <f t="shared" si="104"/>
        <v>0</v>
      </c>
      <c r="R101" s="13">
        <f t="shared" si="105"/>
        <v>0</v>
      </c>
      <c r="S101" s="14"/>
      <c r="T101" s="13">
        <f t="shared" si="106"/>
        <v>0</v>
      </c>
      <c r="U101" s="13">
        <f t="shared" si="107"/>
        <v>0</v>
      </c>
      <c r="V101" s="13">
        <f t="shared" si="108"/>
        <v>0</v>
      </c>
      <c r="W101" s="13">
        <f t="shared" si="109"/>
        <v>0</v>
      </c>
      <c r="X101" s="13">
        <f t="shared" si="110"/>
        <v>0</v>
      </c>
      <c r="Y101" s="13">
        <f t="shared" si="111"/>
        <v>0</v>
      </c>
      <c r="Z101" s="13">
        <f t="shared" si="112"/>
        <v>0</v>
      </c>
      <c r="AA101" s="13">
        <f t="shared" si="113"/>
        <v>0</v>
      </c>
      <c r="AB101" s="14"/>
    </row>
    <row r="102" spans="1:35" s="16" customFormat="1" x14ac:dyDescent="0.25">
      <c r="A102" s="40">
        <v>2037</v>
      </c>
      <c r="B102" s="13">
        <f t="shared" si="90"/>
        <v>0</v>
      </c>
      <c r="C102" s="13">
        <f t="shared" si="91"/>
        <v>0</v>
      </c>
      <c r="D102" s="13">
        <f t="shared" si="92"/>
        <v>0</v>
      </c>
      <c r="E102" s="13">
        <f t="shared" si="93"/>
        <v>0</v>
      </c>
      <c r="F102" s="13">
        <f t="shared" si="94"/>
        <v>0</v>
      </c>
      <c r="G102" s="13">
        <f t="shared" si="95"/>
        <v>0</v>
      </c>
      <c r="H102" s="13">
        <f t="shared" si="96"/>
        <v>0</v>
      </c>
      <c r="I102" s="13">
        <f t="shared" si="97"/>
        <v>0</v>
      </c>
      <c r="J102" s="14"/>
      <c r="K102" s="13">
        <f t="shared" si="98"/>
        <v>0</v>
      </c>
      <c r="L102" s="13">
        <f t="shared" si="99"/>
        <v>0</v>
      </c>
      <c r="M102" s="13">
        <f t="shared" si="100"/>
        <v>0</v>
      </c>
      <c r="N102" s="13">
        <f t="shared" si="101"/>
        <v>0</v>
      </c>
      <c r="O102" s="13">
        <f t="shared" si="102"/>
        <v>0</v>
      </c>
      <c r="P102" s="13">
        <f t="shared" si="103"/>
        <v>0</v>
      </c>
      <c r="Q102" s="13">
        <f t="shared" si="104"/>
        <v>0</v>
      </c>
      <c r="R102" s="13">
        <f t="shared" si="105"/>
        <v>0</v>
      </c>
      <c r="S102" s="14"/>
      <c r="T102" s="13">
        <f t="shared" si="106"/>
        <v>0</v>
      </c>
      <c r="U102" s="13">
        <f t="shared" si="107"/>
        <v>0</v>
      </c>
      <c r="V102" s="13">
        <f t="shared" si="108"/>
        <v>0</v>
      </c>
      <c r="W102" s="13">
        <f t="shared" si="109"/>
        <v>0</v>
      </c>
      <c r="X102" s="13">
        <f t="shared" si="110"/>
        <v>0</v>
      </c>
      <c r="Y102" s="13">
        <f t="shared" si="111"/>
        <v>0</v>
      </c>
      <c r="Z102" s="13">
        <f t="shared" si="112"/>
        <v>0</v>
      </c>
      <c r="AA102" s="13">
        <f t="shared" si="113"/>
        <v>0</v>
      </c>
      <c r="AB102" s="14"/>
    </row>
    <row r="103" spans="1:35" s="16" customFormat="1" x14ac:dyDescent="0.25">
      <c r="A103" s="40">
        <v>2038</v>
      </c>
      <c r="B103" s="13">
        <f t="shared" si="90"/>
        <v>0</v>
      </c>
      <c r="C103" s="13">
        <f t="shared" si="91"/>
        <v>0</v>
      </c>
      <c r="D103" s="13">
        <f t="shared" si="92"/>
        <v>0</v>
      </c>
      <c r="E103" s="13">
        <f t="shared" si="93"/>
        <v>0</v>
      </c>
      <c r="F103" s="13">
        <f t="shared" si="94"/>
        <v>0</v>
      </c>
      <c r="G103" s="13">
        <f t="shared" si="95"/>
        <v>0</v>
      </c>
      <c r="H103" s="13">
        <f t="shared" si="96"/>
        <v>0</v>
      </c>
      <c r="I103" s="13">
        <f t="shared" si="97"/>
        <v>0</v>
      </c>
      <c r="J103" s="14"/>
      <c r="K103" s="13">
        <f t="shared" si="98"/>
        <v>0</v>
      </c>
      <c r="L103" s="13">
        <f t="shared" si="99"/>
        <v>0</v>
      </c>
      <c r="M103" s="13">
        <f t="shared" si="100"/>
        <v>0</v>
      </c>
      <c r="N103" s="13">
        <f t="shared" si="101"/>
        <v>0</v>
      </c>
      <c r="O103" s="13">
        <f t="shared" si="102"/>
        <v>0</v>
      </c>
      <c r="P103" s="13">
        <f t="shared" si="103"/>
        <v>0</v>
      </c>
      <c r="Q103" s="13">
        <f t="shared" si="104"/>
        <v>0</v>
      </c>
      <c r="R103" s="13">
        <f t="shared" si="105"/>
        <v>0</v>
      </c>
      <c r="S103" s="14"/>
      <c r="T103" s="13">
        <f t="shared" si="106"/>
        <v>0</v>
      </c>
      <c r="U103" s="13">
        <f t="shared" si="107"/>
        <v>0</v>
      </c>
      <c r="V103" s="13">
        <f t="shared" si="108"/>
        <v>0</v>
      </c>
      <c r="W103" s="13">
        <f t="shared" si="109"/>
        <v>0</v>
      </c>
      <c r="X103" s="13">
        <f t="shared" si="110"/>
        <v>0</v>
      </c>
      <c r="Y103" s="13">
        <f t="shared" si="111"/>
        <v>0</v>
      </c>
      <c r="Z103" s="13">
        <f t="shared" si="112"/>
        <v>0</v>
      </c>
      <c r="AA103" s="13">
        <f t="shared" si="113"/>
        <v>0</v>
      </c>
      <c r="AB103" s="14"/>
    </row>
    <row r="104" spans="1:35" s="16" customFormat="1" x14ac:dyDescent="0.25">
      <c r="A104" s="40">
        <v>2039</v>
      </c>
      <c r="B104" s="13">
        <f t="shared" si="90"/>
        <v>0</v>
      </c>
      <c r="C104" s="13">
        <f t="shared" si="91"/>
        <v>0</v>
      </c>
      <c r="D104" s="13">
        <f t="shared" si="92"/>
        <v>0</v>
      </c>
      <c r="E104" s="13">
        <f t="shared" si="93"/>
        <v>0</v>
      </c>
      <c r="F104" s="13">
        <f t="shared" si="94"/>
        <v>0</v>
      </c>
      <c r="G104" s="13">
        <f t="shared" si="95"/>
        <v>0</v>
      </c>
      <c r="H104" s="13">
        <f t="shared" si="96"/>
        <v>0</v>
      </c>
      <c r="I104" s="13">
        <f t="shared" si="97"/>
        <v>0</v>
      </c>
      <c r="J104" s="14"/>
      <c r="K104" s="13">
        <f t="shared" si="98"/>
        <v>0</v>
      </c>
      <c r="L104" s="13">
        <f t="shared" si="99"/>
        <v>0</v>
      </c>
      <c r="M104" s="13">
        <f t="shared" si="100"/>
        <v>0</v>
      </c>
      <c r="N104" s="13">
        <f t="shared" si="101"/>
        <v>0</v>
      </c>
      <c r="O104" s="13">
        <f t="shared" si="102"/>
        <v>0</v>
      </c>
      <c r="P104" s="13">
        <f t="shared" si="103"/>
        <v>0</v>
      </c>
      <c r="Q104" s="13">
        <f t="shared" si="104"/>
        <v>0</v>
      </c>
      <c r="R104" s="13">
        <f t="shared" si="105"/>
        <v>0</v>
      </c>
      <c r="S104" s="14"/>
      <c r="T104" s="13">
        <f t="shared" si="106"/>
        <v>0</v>
      </c>
      <c r="U104" s="13">
        <f t="shared" si="107"/>
        <v>0</v>
      </c>
      <c r="V104" s="13">
        <f t="shared" si="108"/>
        <v>0</v>
      </c>
      <c r="W104" s="13">
        <f t="shared" si="109"/>
        <v>0</v>
      </c>
      <c r="X104" s="13">
        <f t="shared" si="110"/>
        <v>0</v>
      </c>
      <c r="Y104" s="13">
        <f t="shared" si="111"/>
        <v>0</v>
      </c>
      <c r="Z104" s="13">
        <f t="shared" si="112"/>
        <v>0</v>
      </c>
      <c r="AA104" s="13">
        <f t="shared" si="113"/>
        <v>0</v>
      </c>
      <c r="AB104" s="14"/>
    </row>
    <row r="105" spans="1:35" s="16" customFormat="1" x14ac:dyDescent="0.25">
      <c r="A105" s="40">
        <v>2040</v>
      </c>
      <c r="B105" s="13">
        <f t="shared" si="90"/>
        <v>0</v>
      </c>
      <c r="C105" s="13">
        <f t="shared" si="91"/>
        <v>0</v>
      </c>
      <c r="D105" s="13">
        <f t="shared" si="92"/>
        <v>0</v>
      </c>
      <c r="E105" s="13">
        <f t="shared" si="93"/>
        <v>0</v>
      </c>
      <c r="F105" s="13">
        <f t="shared" si="94"/>
        <v>0</v>
      </c>
      <c r="G105" s="13">
        <f t="shared" si="95"/>
        <v>0</v>
      </c>
      <c r="H105" s="13">
        <f t="shared" si="96"/>
        <v>0</v>
      </c>
      <c r="I105" s="13">
        <f t="shared" si="97"/>
        <v>0</v>
      </c>
      <c r="J105" s="14"/>
      <c r="K105" s="13">
        <f t="shared" si="98"/>
        <v>0</v>
      </c>
      <c r="L105" s="13">
        <f t="shared" si="99"/>
        <v>0</v>
      </c>
      <c r="M105" s="13">
        <f t="shared" si="100"/>
        <v>0</v>
      </c>
      <c r="N105" s="13">
        <f t="shared" si="101"/>
        <v>0</v>
      </c>
      <c r="O105" s="13">
        <f t="shared" si="102"/>
        <v>0</v>
      </c>
      <c r="P105" s="13">
        <f t="shared" si="103"/>
        <v>0</v>
      </c>
      <c r="Q105" s="13">
        <f t="shared" si="104"/>
        <v>0</v>
      </c>
      <c r="R105" s="13">
        <f t="shared" si="105"/>
        <v>0</v>
      </c>
      <c r="S105" s="14"/>
      <c r="T105" s="13">
        <f t="shared" si="106"/>
        <v>0</v>
      </c>
      <c r="U105" s="13">
        <f t="shared" si="107"/>
        <v>0</v>
      </c>
      <c r="V105" s="13">
        <f t="shared" si="108"/>
        <v>0</v>
      </c>
      <c r="W105" s="13">
        <f t="shared" si="109"/>
        <v>0</v>
      </c>
      <c r="X105" s="13">
        <f t="shared" si="110"/>
        <v>0</v>
      </c>
      <c r="Y105" s="13">
        <f t="shared" si="111"/>
        <v>0</v>
      </c>
      <c r="Z105" s="13">
        <f t="shared" si="112"/>
        <v>0</v>
      </c>
      <c r="AA105" s="13">
        <f t="shared" si="113"/>
        <v>0</v>
      </c>
      <c r="AB105" s="14"/>
    </row>
    <row r="106" spans="1:35" s="16" customFormat="1" x14ac:dyDescent="0.25">
      <c r="A106" s="16" t="s">
        <v>25</v>
      </c>
      <c r="B106" s="13">
        <f>SUM(B85:B105)</f>
        <v>0</v>
      </c>
      <c r="C106" s="13">
        <f t="shared" ref="C106:H106" si="114">SUM(C85:C105)</f>
        <v>0</v>
      </c>
      <c r="D106" s="13">
        <f t="shared" si="114"/>
        <v>0</v>
      </c>
      <c r="E106" s="13">
        <f t="shared" si="114"/>
        <v>0</v>
      </c>
      <c r="F106" s="13">
        <f t="shared" si="114"/>
        <v>0</v>
      </c>
      <c r="G106" s="13">
        <f t="shared" si="114"/>
        <v>0</v>
      </c>
      <c r="H106" s="13">
        <f t="shared" si="114"/>
        <v>0</v>
      </c>
      <c r="I106" s="13">
        <f t="shared" ref="I106" si="115">SUM(I85:I105)</f>
        <v>0</v>
      </c>
      <c r="J106" s="14"/>
      <c r="K106" s="13">
        <f t="shared" ref="K106:Q106" si="116">SUM(K85:K105)</f>
        <v>0</v>
      </c>
      <c r="L106" s="13">
        <f t="shared" si="116"/>
        <v>0</v>
      </c>
      <c r="M106" s="13">
        <f t="shared" si="116"/>
        <v>0</v>
      </c>
      <c r="N106" s="13">
        <f t="shared" si="116"/>
        <v>0</v>
      </c>
      <c r="O106" s="13">
        <f t="shared" si="116"/>
        <v>0</v>
      </c>
      <c r="P106" s="13">
        <f t="shared" si="116"/>
        <v>0</v>
      </c>
      <c r="Q106" s="13">
        <f t="shared" si="116"/>
        <v>0</v>
      </c>
      <c r="R106" s="13">
        <f t="shared" ref="R106" si="117">SUM(R85:R105)</f>
        <v>0</v>
      </c>
      <c r="S106" s="14"/>
      <c r="T106" s="13">
        <f t="shared" ref="T106:Z106" si="118">SUM(T85:T105)</f>
        <v>0</v>
      </c>
      <c r="U106" s="13">
        <f t="shared" si="118"/>
        <v>0</v>
      </c>
      <c r="V106" s="13">
        <f t="shared" si="118"/>
        <v>0</v>
      </c>
      <c r="W106" s="13">
        <f t="shared" si="118"/>
        <v>0</v>
      </c>
      <c r="X106" s="13">
        <f t="shared" si="118"/>
        <v>0</v>
      </c>
      <c r="Y106" s="13">
        <f t="shared" si="118"/>
        <v>0</v>
      </c>
      <c r="Z106" s="13">
        <f t="shared" si="118"/>
        <v>0</v>
      </c>
      <c r="AA106" s="13">
        <f t="shared" ref="AA106" si="119">SUM(AA85:AA105)</f>
        <v>0</v>
      </c>
      <c r="AB106" s="14"/>
    </row>
    <row r="107" spans="1:35" s="16" customFormat="1" x14ac:dyDescent="0.25"/>
    <row r="109" spans="1:35" ht="30" x14ac:dyDescent="0.25">
      <c r="A109" s="6" t="s">
        <v>63</v>
      </c>
    </row>
    <row r="110" spans="1:35" x14ac:dyDescent="0.25">
      <c r="A110" s="6"/>
      <c r="B110" s="5" t="s">
        <v>2</v>
      </c>
      <c r="C110" s="5"/>
      <c r="D110" s="5"/>
      <c r="E110" s="5"/>
      <c r="F110" s="5"/>
      <c r="G110" s="5"/>
      <c r="H110" s="5"/>
      <c r="I110" s="5"/>
      <c r="K110" s="5" t="s">
        <v>33</v>
      </c>
      <c r="L110" s="5"/>
      <c r="M110" s="5"/>
      <c r="N110" s="5"/>
      <c r="O110" s="5"/>
      <c r="P110" s="5"/>
      <c r="Q110" s="5"/>
      <c r="R110" s="5"/>
      <c r="T110" s="5" t="s">
        <v>3</v>
      </c>
      <c r="U110" s="5"/>
      <c r="V110" s="5"/>
      <c r="W110" s="5"/>
      <c r="X110" s="5"/>
      <c r="Y110" s="5"/>
      <c r="Z110" s="5"/>
      <c r="AA110" s="5"/>
    </row>
    <row r="111" spans="1:35" ht="30" x14ac:dyDescent="0.25">
      <c r="A111" s="40" t="s">
        <v>0</v>
      </c>
      <c r="B111" s="31" t="s">
        <v>4</v>
      </c>
      <c r="C111" s="31" t="s">
        <v>5</v>
      </c>
      <c r="D111" s="31" t="s">
        <v>6</v>
      </c>
      <c r="E111" s="31" t="s">
        <v>7</v>
      </c>
      <c r="F111" s="31" t="s">
        <v>8</v>
      </c>
      <c r="G111" s="31" t="s">
        <v>9</v>
      </c>
      <c r="H111" s="31" t="s">
        <v>10</v>
      </c>
      <c r="I111" s="31" t="s">
        <v>14</v>
      </c>
      <c r="K111" s="31" t="s">
        <v>4</v>
      </c>
      <c r="L111" s="31" t="s">
        <v>5</v>
      </c>
      <c r="M111" s="31" t="s">
        <v>6</v>
      </c>
      <c r="N111" s="31" t="s">
        <v>7</v>
      </c>
      <c r="O111" s="31" t="s">
        <v>8</v>
      </c>
      <c r="P111" s="31" t="s">
        <v>9</v>
      </c>
      <c r="Q111" s="31" t="s">
        <v>10</v>
      </c>
      <c r="R111" s="31" t="s">
        <v>14</v>
      </c>
      <c r="T111" s="31" t="s">
        <v>4</v>
      </c>
      <c r="U111" s="31" t="s">
        <v>5</v>
      </c>
      <c r="V111" s="31" t="s">
        <v>6</v>
      </c>
      <c r="W111" s="31" t="s">
        <v>7</v>
      </c>
      <c r="X111" s="31" t="s">
        <v>8</v>
      </c>
      <c r="Y111" s="31" t="s">
        <v>9</v>
      </c>
      <c r="Z111" s="31" t="s">
        <v>10</v>
      </c>
      <c r="AA111" s="31" t="s">
        <v>14</v>
      </c>
      <c r="AC111" s="6"/>
      <c r="AD111" s="6"/>
      <c r="AE111" s="6"/>
      <c r="AG111" s="6"/>
      <c r="AH111" s="6"/>
      <c r="AI111" s="6"/>
    </row>
    <row r="112" spans="1:35" s="16" customFormat="1" x14ac:dyDescent="0.25">
      <c r="A112" s="40">
        <v>2020</v>
      </c>
      <c r="B112" s="16">
        <f>(B220)*($B$334-'Cost Data'!$B$4)-'Cost Data'!$B$15</f>
        <v>0</v>
      </c>
      <c r="C112" s="16">
        <f>(C220)*($B$334-'Cost Data'!$B$5)-'Cost Data'!$B$16</f>
        <v>0</v>
      </c>
      <c r="D112" s="16">
        <f>(D220)*($B$334-'Cost Data'!$B$6)-'Cost Data'!$B$17</f>
        <v>0</v>
      </c>
      <c r="E112" s="16">
        <f>(E220)*($B$334-'Cost Data'!$B$7)-'Cost Data'!$B$18</f>
        <v>0</v>
      </c>
      <c r="F112" s="16">
        <f>(F220)*($B$334-'Cost Data'!$B$8)-'Cost Data'!$B$19</f>
        <v>0</v>
      </c>
      <c r="G112" s="16">
        <f>(G220)*($B$334-'Cost Data'!$B$9)-'Cost Data'!$B$20</f>
        <v>0</v>
      </c>
      <c r="H112" s="16">
        <f>(H220)*($B$334-'Cost Data'!$B$10)-'Cost Data'!$B$21</f>
        <v>0</v>
      </c>
      <c r="I112" s="16">
        <f t="shared" ref="I112:I132" si="120">SUM(B112:H112)</f>
        <v>0</v>
      </c>
      <c r="K112" s="16">
        <f>(K220)*($C$334-'Cost Data'!$B$4)-'Cost Data'!$E$15</f>
        <v>0</v>
      </c>
      <c r="L112" s="16">
        <f>(L220)*($C$334-'Cost Data'!$B$5)-'Cost Data'!$E$16</f>
        <v>0</v>
      </c>
      <c r="M112" s="16">
        <f>(M220)*($C$334-'Cost Data'!$B$6)-'Cost Data'!$E$17</f>
        <v>0</v>
      </c>
      <c r="N112" s="16">
        <f>(N220)*($C$334-'Cost Data'!$B$7)-'Cost Data'!$E$18</f>
        <v>0</v>
      </c>
      <c r="O112" s="16">
        <f>(O220)*($C$334-'Cost Data'!$B$8)-'Cost Data'!$E$19</f>
        <v>0</v>
      </c>
      <c r="P112" s="16">
        <f>(P220)*($C$334-'Cost Data'!$B$9)-'Cost Data'!$E$20</f>
        <v>0</v>
      </c>
      <c r="Q112" s="16">
        <f>(Q220)*($C$334-'Cost Data'!$B$10)-'Cost Data'!$E$21</f>
        <v>0</v>
      </c>
      <c r="R112" s="16">
        <f t="shared" ref="R112:R132" si="121">SUM(K112:Q112)</f>
        <v>0</v>
      </c>
      <c r="T112" s="16">
        <f>(T220)*($D$334-'Cost Data'!$B$4)-'Cost Data'!$D$15</f>
        <v>0</v>
      </c>
      <c r="U112" s="16">
        <f>(U220)*($D$334-'Cost Data'!$B$5)-'Cost Data'!$D$16</f>
        <v>0</v>
      </c>
      <c r="V112" s="16">
        <f>(V220)*($D$334-'Cost Data'!$B$6)-'Cost Data'!$D$17</f>
        <v>0</v>
      </c>
      <c r="W112" s="16">
        <f>(W220)*($D$334-'Cost Data'!$B$7)-'Cost Data'!$D$18</f>
        <v>0</v>
      </c>
      <c r="X112" s="16">
        <f>(X220)*($D$334-'Cost Data'!$B$8)-'Cost Data'!$D$19</f>
        <v>0</v>
      </c>
      <c r="Y112" s="16">
        <f>(Y220)*($D$334-'Cost Data'!$B$9)-'Cost Data'!$D$20</f>
        <v>0</v>
      </c>
      <c r="Z112" s="16">
        <f>(Z220)*($D$334-'Cost Data'!$B$10)-'Cost Data'!$D$21</f>
        <v>0</v>
      </c>
      <c r="AA112" s="16">
        <f t="shared" ref="AA112:AA132" si="122">SUM(T112:Z112)</f>
        <v>0</v>
      </c>
    </row>
    <row r="113" spans="1:27" s="16" customFormat="1" x14ac:dyDescent="0.25">
      <c r="A113" s="40">
        <v>2021</v>
      </c>
      <c r="B113" s="16">
        <f>(B221)*($B$335-'Cost Data'!$B$4)-'Cost Data'!$B$15</f>
        <v>0</v>
      </c>
      <c r="C113" s="16">
        <f>(C221)*($B$335-'Cost Data'!$B$5)-'Cost Data'!$B$16</f>
        <v>0</v>
      </c>
      <c r="D113" s="16">
        <f>(D221)*($B$335-'Cost Data'!$B$6)-'Cost Data'!$B$17</f>
        <v>0</v>
      </c>
      <c r="E113" s="16">
        <f>(E221)*($B$335-'Cost Data'!$B$7)-'Cost Data'!$B$18</f>
        <v>0</v>
      </c>
      <c r="F113" s="16">
        <f>(F221)*($B$335-'Cost Data'!$B$8)-'Cost Data'!$B$19</f>
        <v>0</v>
      </c>
      <c r="G113" s="16">
        <f>(G221)*($B$335-'Cost Data'!$B$9)-'Cost Data'!$B$20</f>
        <v>0</v>
      </c>
      <c r="H113" s="16">
        <f>(H221)*($B$335-'Cost Data'!$B$10)-'Cost Data'!$B$21</f>
        <v>0</v>
      </c>
      <c r="I113" s="16">
        <f t="shared" si="120"/>
        <v>0</v>
      </c>
      <c r="K113" s="16">
        <f>(K221)*($C$335-'Cost Data'!$B$4)-'Cost Data'!$E$15</f>
        <v>0</v>
      </c>
      <c r="L113" s="16">
        <f>(L221)*($C$335-'Cost Data'!$B$5)-'Cost Data'!$E$16</f>
        <v>0</v>
      </c>
      <c r="M113" s="16">
        <f>(M221)*($C$335-'Cost Data'!$B$6)-'Cost Data'!$E$17</f>
        <v>0</v>
      </c>
      <c r="N113" s="16">
        <f>(N221)*($C$335-'Cost Data'!$B$7)-'Cost Data'!$E$18</f>
        <v>0</v>
      </c>
      <c r="O113" s="16">
        <f>(O221)*($C$335-'Cost Data'!$B$8)-'Cost Data'!$E$19</f>
        <v>0</v>
      </c>
      <c r="P113" s="16">
        <f>(P221)*($C$335-'Cost Data'!$B$9)-'Cost Data'!$E$20</f>
        <v>0</v>
      </c>
      <c r="Q113" s="16">
        <f>(Q221)*($C$335-'Cost Data'!$B$10)-'Cost Data'!$E$21</f>
        <v>0</v>
      </c>
      <c r="R113" s="16">
        <f t="shared" si="121"/>
        <v>0</v>
      </c>
      <c r="T113" s="16">
        <f>(T221)*($D$335-'Cost Data'!$B$4)-'Cost Data'!$D$15</f>
        <v>0</v>
      </c>
      <c r="U113" s="16">
        <f>(U221)*($D$335-'Cost Data'!$B$5)-'Cost Data'!$D$16</f>
        <v>0</v>
      </c>
      <c r="V113" s="16">
        <f>(V221)*($D$335-'Cost Data'!$B$6)-'Cost Data'!$D$17</f>
        <v>0</v>
      </c>
      <c r="W113" s="16">
        <f>(W221)*($D$335-'Cost Data'!$B$7)-'Cost Data'!$D$18</f>
        <v>0</v>
      </c>
      <c r="X113" s="16">
        <f>(X221)*($D$335-'Cost Data'!$B$8)-'Cost Data'!$D$19</f>
        <v>0</v>
      </c>
      <c r="Y113" s="16">
        <f>(Y221)*($D$335-'Cost Data'!$B$9)-'Cost Data'!$D$20</f>
        <v>0</v>
      </c>
      <c r="Z113" s="16">
        <f>(Z221)*($D$335-'Cost Data'!$B$10)-'Cost Data'!$D$21</f>
        <v>0</v>
      </c>
      <c r="AA113" s="16">
        <f t="shared" si="122"/>
        <v>0</v>
      </c>
    </row>
    <row r="114" spans="1:27" s="16" customFormat="1" x14ac:dyDescent="0.25">
      <c r="A114" s="40">
        <v>2022</v>
      </c>
      <c r="B114" s="16">
        <f>(B222)*($B$336-'Cost Data'!$B$4)-'Cost Data'!$B$15</f>
        <v>0</v>
      </c>
      <c r="C114" s="16">
        <f>(C222)*($B$336-'Cost Data'!$B$5)-'Cost Data'!$B$16</f>
        <v>0</v>
      </c>
      <c r="D114" s="16">
        <f>(D222)*($B$336-'Cost Data'!$B$6)-'Cost Data'!$B$17</f>
        <v>0</v>
      </c>
      <c r="E114" s="16">
        <f>(E222)*($B$336-'Cost Data'!$B$7)-'Cost Data'!$B$18</f>
        <v>0</v>
      </c>
      <c r="F114" s="16">
        <f>(F222)*($B$336-'Cost Data'!$B$8)-'Cost Data'!$B$19</f>
        <v>0</v>
      </c>
      <c r="G114" s="16">
        <f>(G222)*($B$336-'Cost Data'!$B$9)-'Cost Data'!$B$20</f>
        <v>0</v>
      </c>
      <c r="H114" s="16">
        <f>(H222)*($B$336-'Cost Data'!$B$10)-'Cost Data'!$B$21</f>
        <v>0</v>
      </c>
      <c r="I114" s="16">
        <f t="shared" si="120"/>
        <v>0</v>
      </c>
      <c r="K114" s="16">
        <f>(K222)*($C$336-'Cost Data'!$B$4)-'Cost Data'!$E$15</f>
        <v>0</v>
      </c>
      <c r="L114" s="16">
        <f>(L222)*($C$336-'Cost Data'!$B$5)-'Cost Data'!$E$16</f>
        <v>0</v>
      </c>
      <c r="M114" s="16">
        <f>(M222)*($C$336-'Cost Data'!$B$6)-'Cost Data'!$E$17</f>
        <v>0</v>
      </c>
      <c r="N114" s="16">
        <f>(N222)*($C$336-'Cost Data'!$B$7)-'Cost Data'!$E$18</f>
        <v>0</v>
      </c>
      <c r="O114" s="16">
        <f>(O222)*($C$336-'Cost Data'!$B$8)-'Cost Data'!$E$19</f>
        <v>0</v>
      </c>
      <c r="P114" s="16">
        <f>(P222)*($C$336-'Cost Data'!$B$9)-'Cost Data'!$E$20</f>
        <v>0</v>
      </c>
      <c r="Q114" s="16">
        <f>(Q222)*($C$336-'Cost Data'!$B$10)-'Cost Data'!$E$21</f>
        <v>0</v>
      </c>
      <c r="R114" s="16">
        <f t="shared" si="121"/>
        <v>0</v>
      </c>
      <c r="T114" s="16">
        <f>(T222)*($D$336-'Cost Data'!$B$4)-'Cost Data'!$D$15</f>
        <v>0</v>
      </c>
      <c r="U114" s="16">
        <f>(U222)*($D$336-'Cost Data'!$B$5)-'Cost Data'!$D$16</f>
        <v>0</v>
      </c>
      <c r="V114" s="16">
        <f>(V222)*($D$336-'Cost Data'!$B$6)-'Cost Data'!$D$17</f>
        <v>0</v>
      </c>
      <c r="W114" s="16">
        <f>(W222)*($D$336-'Cost Data'!$B$7)-'Cost Data'!$D$18</f>
        <v>0</v>
      </c>
      <c r="X114" s="16">
        <f>(X222)*($D$336-'Cost Data'!$B$8)-'Cost Data'!$D$19</f>
        <v>0</v>
      </c>
      <c r="Y114" s="16">
        <f>(Y222)*($D$336-'Cost Data'!$B$9)-'Cost Data'!$D$20</f>
        <v>0</v>
      </c>
      <c r="Z114" s="16">
        <f>(Z222)*($D$336-'Cost Data'!$B$10)-'Cost Data'!$D$21</f>
        <v>0</v>
      </c>
      <c r="AA114" s="16">
        <f t="shared" si="122"/>
        <v>0</v>
      </c>
    </row>
    <row r="115" spans="1:27" s="16" customFormat="1" x14ac:dyDescent="0.25">
      <c r="A115" s="40">
        <v>2023</v>
      </c>
      <c r="B115" s="16">
        <f>(B223)*($B$337-'Cost Data'!$B$4)-'Cost Data'!$B$15</f>
        <v>0</v>
      </c>
      <c r="C115" s="16">
        <f>(C223)*($B$337-'Cost Data'!$B$5)-'Cost Data'!$B$16</f>
        <v>0</v>
      </c>
      <c r="D115" s="16">
        <f>(D223)*($B$337-'Cost Data'!$B$6)-'Cost Data'!$B$17</f>
        <v>0</v>
      </c>
      <c r="E115" s="16">
        <f>(E223)*($B$337-'Cost Data'!$B$7)-'Cost Data'!$B$18</f>
        <v>0</v>
      </c>
      <c r="F115" s="16">
        <f>(F223)*($B$337-'Cost Data'!$B$8)-'Cost Data'!$B$19</f>
        <v>0</v>
      </c>
      <c r="G115" s="16">
        <f>(G223)*($B$337-'Cost Data'!$B$9)-'Cost Data'!$B$20</f>
        <v>0</v>
      </c>
      <c r="H115" s="16">
        <f>(H223)*($B$337-'Cost Data'!$B$10)-'Cost Data'!$B$21</f>
        <v>0</v>
      </c>
      <c r="I115" s="16">
        <f t="shared" si="120"/>
        <v>0</v>
      </c>
      <c r="K115" s="16">
        <f>(K223)*($C$337-'Cost Data'!$B$4)-'Cost Data'!$E$15</f>
        <v>0</v>
      </c>
      <c r="L115" s="16">
        <f>(L223)*($C$337-'Cost Data'!$B$5)-'Cost Data'!$E$16</f>
        <v>0</v>
      </c>
      <c r="M115" s="16">
        <f>(M223)*($C$337-'Cost Data'!$B$6)-'Cost Data'!$E$17</f>
        <v>0</v>
      </c>
      <c r="N115" s="16">
        <f>(N223)*($C$337-'Cost Data'!$B$7)-'Cost Data'!$E$18</f>
        <v>0</v>
      </c>
      <c r="O115" s="16">
        <f>(O223)*($C$337-'Cost Data'!$B$8)-'Cost Data'!$E$19</f>
        <v>0</v>
      </c>
      <c r="P115" s="16">
        <f>(P223)*($C$337-'Cost Data'!$B$9)-'Cost Data'!$E$20</f>
        <v>0</v>
      </c>
      <c r="Q115" s="16">
        <f>(Q223)*($C$337-'Cost Data'!$B$10)-'Cost Data'!$E$21</f>
        <v>0</v>
      </c>
      <c r="R115" s="16">
        <f t="shared" si="121"/>
        <v>0</v>
      </c>
      <c r="T115" s="16">
        <f>(T223)*($D$337-'Cost Data'!$B$4)-'Cost Data'!$D$15</f>
        <v>0</v>
      </c>
      <c r="U115" s="16">
        <f>(U223)*($D$337-'Cost Data'!$B$5)-'Cost Data'!$D$16</f>
        <v>0</v>
      </c>
      <c r="V115" s="16">
        <f>(V223)*($D$337-'Cost Data'!$B$6)-'Cost Data'!$D$17</f>
        <v>0</v>
      </c>
      <c r="W115" s="16">
        <f>(W223)*($D$337-'Cost Data'!$B$7)-'Cost Data'!$D$18</f>
        <v>0</v>
      </c>
      <c r="X115" s="16">
        <f>(X223)*($D$337-'Cost Data'!$B$8)-'Cost Data'!$D$19</f>
        <v>0</v>
      </c>
      <c r="Y115" s="16">
        <f>(Y223)*($D$337-'Cost Data'!$B$9)-'Cost Data'!$D$20</f>
        <v>0</v>
      </c>
      <c r="Z115" s="16">
        <f>(Z223)*($D$337-'Cost Data'!$B$10)-'Cost Data'!$D$21</f>
        <v>0</v>
      </c>
      <c r="AA115" s="16">
        <f t="shared" si="122"/>
        <v>0</v>
      </c>
    </row>
    <row r="116" spans="1:27" s="16" customFormat="1" x14ac:dyDescent="0.25">
      <c r="A116" s="40">
        <v>2024</v>
      </c>
      <c r="B116" s="16">
        <f>(B224)*($B$338-'Cost Data'!$B$4)-'Cost Data'!$B$15</f>
        <v>0</v>
      </c>
      <c r="C116" s="16">
        <f>(C224)*($B$338-'Cost Data'!$B$5)-'Cost Data'!$B$16</f>
        <v>0</v>
      </c>
      <c r="D116" s="16">
        <f>(D224)*($B$338-'Cost Data'!$B$6)-'Cost Data'!$B$17</f>
        <v>0</v>
      </c>
      <c r="E116" s="16">
        <f>(E224)*($B$338-'Cost Data'!$B$7)-'Cost Data'!$B$18</f>
        <v>0</v>
      </c>
      <c r="F116" s="16">
        <f>(F224)*($B$338-'Cost Data'!$B$8)-'Cost Data'!$B$19</f>
        <v>0</v>
      </c>
      <c r="G116" s="16">
        <f>(G224)*($B$338-'Cost Data'!$B$9)-'Cost Data'!$B$20</f>
        <v>0</v>
      </c>
      <c r="H116" s="16">
        <f>(H224)*($B$338-'Cost Data'!$B$10)-'Cost Data'!$B$21</f>
        <v>0</v>
      </c>
      <c r="I116" s="16">
        <f t="shared" si="120"/>
        <v>0</v>
      </c>
      <c r="K116" s="16">
        <f>(K224)*($C$338-'Cost Data'!$B$4)-'Cost Data'!$E$15</f>
        <v>0</v>
      </c>
      <c r="L116" s="16">
        <f>(L224)*($C$338-'Cost Data'!$B$5)-'Cost Data'!$E$16</f>
        <v>0</v>
      </c>
      <c r="M116" s="16">
        <f>(M224)*($C$338-'Cost Data'!$B$6)-'Cost Data'!$E$17</f>
        <v>0</v>
      </c>
      <c r="N116" s="16">
        <f>(N224)*($C$338-'Cost Data'!$B$7)-'Cost Data'!$E$18</f>
        <v>0</v>
      </c>
      <c r="O116" s="16">
        <f>(O224)*($C$338-'Cost Data'!$B$8)-'Cost Data'!$E$19</f>
        <v>0</v>
      </c>
      <c r="P116" s="16">
        <f>(P224)*($C$338-'Cost Data'!$B$9)-'Cost Data'!$E$20</f>
        <v>0</v>
      </c>
      <c r="Q116" s="16">
        <f>(Q224)*($C$338-'Cost Data'!$B$10)-'Cost Data'!$E$21</f>
        <v>0</v>
      </c>
      <c r="R116" s="16">
        <f t="shared" si="121"/>
        <v>0</v>
      </c>
      <c r="T116" s="16">
        <f>(T224)*($D$338-'Cost Data'!$B$4)-'Cost Data'!$D$15</f>
        <v>0</v>
      </c>
      <c r="U116" s="16">
        <f>(U224)*($D$338-'Cost Data'!$B$5)-'Cost Data'!$D$16</f>
        <v>0</v>
      </c>
      <c r="V116" s="16">
        <f>(V224)*($D$338-'Cost Data'!$B$6)-'Cost Data'!$D$17</f>
        <v>0</v>
      </c>
      <c r="W116" s="16">
        <f>(W224)*($D$338-'Cost Data'!$B$7)-'Cost Data'!$D$18</f>
        <v>0</v>
      </c>
      <c r="X116" s="16">
        <f>(X224)*($D$338-'Cost Data'!$B$8)-'Cost Data'!$D$19</f>
        <v>0</v>
      </c>
      <c r="Y116" s="16">
        <f>(Y224)*($D$338-'Cost Data'!$B$9)-'Cost Data'!$D$20</f>
        <v>0</v>
      </c>
      <c r="Z116" s="16">
        <f>(Z224)*($D$338-'Cost Data'!$B$10)-'Cost Data'!$D$21</f>
        <v>0</v>
      </c>
      <c r="AA116" s="16">
        <f t="shared" si="122"/>
        <v>0</v>
      </c>
    </row>
    <row r="117" spans="1:27" s="16" customFormat="1" x14ac:dyDescent="0.25">
      <c r="A117" s="40">
        <v>2025</v>
      </c>
      <c r="B117" s="16">
        <f>(B225)*($B$339-'Cost Data'!$B$4)-'Cost Data'!$B$15</f>
        <v>0</v>
      </c>
      <c r="C117" s="16">
        <f>(C225)*($B$339-'Cost Data'!$B$5)-'Cost Data'!$B$16</f>
        <v>0</v>
      </c>
      <c r="D117" s="16">
        <f>(D225)*($B$339-'Cost Data'!$B$6)-'Cost Data'!$B$17</f>
        <v>0</v>
      </c>
      <c r="E117" s="16">
        <f>(E225)*($B$339-'Cost Data'!$B$7)-'Cost Data'!$B$18</f>
        <v>0</v>
      </c>
      <c r="F117" s="16">
        <f>(F225)*($B$339-'Cost Data'!$B$8)-'Cost Data'!$B$19</f>
        <v>0</v>
      </c>
      <c r="G117" s="16">
        <f>(G225)*($B$339-'Cost Data'!$B$9)-'Cost Data'!$B$20</f>
        <v>0</v>
      </c>
      <c r="H117" s="16">
        <f>(H225)*($B$339-'Cost Data'!$B$10)-'Cost Data'!$B$21</f>
        <v>0</v>
      </c>
      <c r="I117" s="16">
        <f t="shared" si="120"/>
        <v>0</v>
      </c>
      <c r="K117" s="16">
        <f>(K225)*($C$339-'Cost Data'!$B$4)-'Cost Data'!$E$15</f>
        <v>0</v>
      </c>
      <c r="L117" s="16">
        <f>(L225)*($C$339-'Cost Data'!$B$5)-'Cost Data'!$E$16</f>
        <v>0</v>
      </c>
      <c r="M117" s="16">
        <f>(M225)*($C$339-'Cost Data'!$B$6)-'Cost Data'!$E$17</f>
        <v>0</v>
      </c>
      <c r="N117" s="16">
        <f>(N225)*($C$339-'Cost Data'!$B$7)-'Cost Data'!$E$18</f>
        <v>0</v>
      </c>
      <c r="O117" s="16">
        <f>(O225)*($C$339-'Cost Data'!$B$8)-'Cost Data'!$E$19</f>
        <v>0</v>
      </c>
      <c r="P117" s="16">
        <f>(P225)*($C$339-'Cost Data'!$B$9)-'Cost Data'!$E$20</f>
        <v>0</v>
      </c>
      <c r="Q117" s="16">
        <f>(Q225)*($C$339-'Cost Data'!$B$10)-'Cost Data'!$E$21</f>
        <v>0</v>
      </c>
      <c r="R117" s="16">
        <f t="shared" si="121"/>
        <v>0</v>
      </c>
      <c r="T117" s="16">
        <f>(T225)*($D$339-'Cost Data'!$B$4)-'Cost Data'!$D$15</f>
        <v>0</v>
      </c>
      <c r="U117" s="16">
        <f>(U225)*($D$339-'Cost Data'!$B$5)-'Cost Data'!$D$16</f>
        <v>0</v>
      </c>
      <c r="V117" s="16">
        <f>(V225)*($D$339-'Cost Data'!$B$6)-'Cost Data'!$D$17</f>
        <v>0</v>
      </c>
      <c r="W117" s="16">
        <f>(W225)*($D$339-'Cost Data'!$B$7)-'Cost Data'!$D$18</f>
        <v>0</v>
      </c>
      <c r="X117" s="16">
        <f>(X225)*($D$339-'Cost Data'!$B$8)-'Cost Data'!$D$19</f>
        <v>0</v>
      </c>
      <c r="Y117" s="16">
        <f>(Y225)*($D$339-'Cost Data'!$B$9)-'Cost Data'!$D$20</f>
        <v>0</v>
      </c>
      <c r="Z117" s="16">
        <f>(Z225)*($D$339-'Cost Data'!$B$10)-'Cost Data'!$D$21</f>
        <v>0</v>
      </c>
      <c r="AA117" s="16">
        <f t="shared" si="122"/>
        <v>0</v>
      </c>
    </row>
    <row r="118" spans="1:27" s="16" customFormat="1" x14ac:dyDescent="0.25">
      <c r="A118" s="40">
        <v>2026</v>
      </c>
      <c r="B118" s="16">
        <f>(B226)*($B$340-'Cost Data'!$B$4)-'Cost Data'!$B$15</f>
        <v>0</v>
      </c>
      <c r="C118" s="16">
        <f>(C226)*($B$340-'Cost Data'!$B$5)-'Cost Data'!$B$16</f>
        <v>0</v>
      </c>
      <c r="D118" s="16">
        <f>(D226)*($B$340-'Cost Data'!$B$6)-'Cost Data'!$B$17</f>
        <v>0</v>
      </c>
      <c r="E118" s="16">
        <f>(E226)*($B$340-'Cost Data'!$B$7)-'Cost Data'!$B$18</f>
        <v>0</v>
      </c>
      <c r="F118" s="16">
        <f>(F226)*($B$340-'Cost Data'!$B$8)-'Cost Data'!$B$19</f>
        <v>0</v>
      </c>
      <c r="G118" s="16">
        <f>(G226)*($B$340-'Cost Data'!$B$9)-'Cost Data'!$B$20</f>
        <v>0</v>
      </c>
      <c r="H118" s="16">
        <f>(H226)*($B$340-'Cost Data'!$B$10)-'Cost Data'!$B$21</f>
        <v>0</v>
      </c>
      <c r="I118" s="16">
        <f t="shared" si="120"/>
        <v>0</v>
      </c>
      <c r="K118" s="16">
        <f>(K226)*($C$340-'Cost Data'!$B$4)-'Cost Data'!$E$15</f>
        <v>0</v>
      </c>
      <c r="L118" s="16">
        <f>(L226)*($C$340-'Cost Data'!$B$5)-'Cost Data'!$E$16</f>
        <v>0</v>
      </c>
      <c r="M118" s="16">
        <f>(M226)*($C$340-'Cost Data'!$B$6)-'Cost Data'!$E$17</f>
        <v>0</v>
      </c>
      <c r="N118" s="16">
        <f>(N226)*($C$340-'Cost Data'!$B$7)-'Cost Data'!$E$18</f>
        <v>0</v>
      </c>
      <c r="O118" s="16">
        <f>(O226)*($C$340-'Cost Data'!$B$8)-'Cost Data'!$E$19</f>
        <v>0</v>
      </c>
      <c r="P118" s="16">
        <f>(P226)*($C$340-'Cost Data'!$B$9)-'Cost Data'!$E$20</f>
        <v>0</v>
      </c>
      <c r="Q118" s="16">
        <f>(Q226)*($C$340-'Cost Data'!$B$10)-'Cost Data'!$E$21</f>
        <v>0</v>
      </c>
      <c r="R118" s="16">
        <f t="shared" si="121"/>
        <v>0</v>
      </c>
      <c r="T118" s="16">
        <f>(T226)*($D$340-'Cost Data'!$B$4)-'Cost Data'!$D$15</f>
        <v>0</v>
      </c>
      <c r="U118" s="16">
        <f>(U226)*($D$340-'Cost Data'!$B$5)-'Cost Data'!$D$16</f>
        <v>0</v>
      </c>
      <c r="V118" s="16">
        <f>(V226)*($D$340-'Cost Data'!$B$6)-'Cost Data'!$D$17</f>
        <v>0</v>
      </c>
      <c r="W118" s="16">
        <f>(W226)*($D$340-'Cost Data'!$B$7)-'Cost Data'!$D$18</f>
        <v>0</v>
      </c>
      <c r="X118" s="16">
        <f>(X226)*($D$340-'Cost Data'!$B$8)-'Cost Data'!$D$19</f>
        <v>0</v>
      </c>
      <c r="Y118" s="16">
        <f>(Y226)*($D$340-'Cost Data'!$B$9)-'Cost Data'!$D$20</f>
        <v>0</v>
      </c>
      <c r="Z118" s="16">
        <f>(Z226)*($D$340-'Cost Data'!$B$10)-'Cost Data'!$D$21</f>
        <v>0</v>
      </c>
      <c r="AA118" s="16">
        <f t="shared" si="122"/>
        <v>0</v>
      </c>
    </row>
    <row r="119" spans="1:27" s="16" customFormat="1" x14ac:dyDescent="0.25">
      <c r="A119" s="40">
        <v>2027</v>
      </c>
      <c r="B119" s="16">
        <f>(B227)*($B$341-'Cost Data'!$B$4)-'Cost Data'!$B$15</f>
        <v>0</v>
      </c>
      <c r="C119" s="16">
        <f>(C227)*($B$341-'Cost Data'!$B$5)-'Cost Data'!$B$16</f>
        <v>0</v>
      </c>
      <c r="D119" s="16">
        <f>(D227)*($B$341-'Cost Data'!$B$6)-'Cost Data'!$B$17</f>
        <v>0</v>
      </c>
      <c r="E119" s="16">
        <f>(E227)*($B$341-'Cost Data'!$B$7)-'Cost Data'!$B$18</f>
        <v>0</v>
      </c>
      <c r="F119" s="16">
        <f>(F227)*($B$341-'Cost Data'!$B$8)-'Cost Data'!$B$19</f>
        <v>0</v>
      </c>
      <c r="G119" s="16">
        <f>(G227)*($B$341-'Cost Data'!$B$9)-'Cost Data'!$B$20</f>
        <v>0</v>
      </c>
      <c r="H119" s="16">
        <f>(H227)*($B$341-'Cost Data'!$B$10)-'Cost Data'!$B$21</f>
        <v>0</v>
      </c>
      <c r="I119" s="16">
        <f t="shared" si="120"/>
        <v>0</v>
      </c>
      <c r="K119" s="16">
        <f>(K227)*($C$341-'Cost Data'!$B$4)-'Cost Data'!$E$15</f>
        <v>0</v>
      </c>
      <c r="L119" s="16">
        <f>(L227)*($C$341-'Cost Data'!$B$5)-'Cost Data'!$E$16</f>
        <v>0</v>
      </c>
      <c r="M119" s="16">
        <f>(M227)*($C$341-'Cost Data'!$B$6)-'Cost Data'!$E$17</f>
        <v>0</v>
      </c>
      <c r="N119" s="16">
        <f>(N227)*($C$341-'Cost Data'!$B$7)-'Cost Data'!$E$18</f>
        <v>0</v>
      </c>
      <c r="O119" s="16">
        <f>(O227)*($C$341-'Cost Data'!$B$8)-'Cost Data'!$E$19</f>
        <v>0</v>
      </c>
      <c r="P119" s="16">
        <f>(P227)*($C$341-'Cost Data'!$B$9)-'Cost Data'!$E$20</f>
        <v>0</v>
      </c>
      <c r="Q119" s="16">
        <f>(Q227)*($C$341-'Cost Data'!$B$10)-'Cost Data'!$E$21</f>
        <v>0</v>
      </c>
      <c r="R119" s="16">
        <f t="shared" si="121"/>
        <v>0</v>
      </c>
      <c r="T119" s="16">
        <f>(T227)*($D$341-'Cost Data'!$B$4)-'Cost Data'!$D$15</f>
        <v>0</v>
      </c>
      <c r="U119" s="16">
        <f>(U227)*($D$341-'Cost Data'!$B$5)-'Cost Data'!$D$16</f>
        <v>0</v>
      </c>
      <c r="V119" s="16">
        <f>(V227)*($D$341-'Cost Data'!$B$6)-'Cost Data'!$D$17</f>
        <v>0</v>
      </c>
      <c r="W119" s="16">
        <f>(W227)*($D$341-'Cost Data'!$B$7)-'Cost Data'!$D$18</f>
        <v>0</v>
      </c>
      <c r="X119" s="16">
        <f>(X227)*($D$341-'Cost Data'!$B$8)-'Cost Data'!$D$19</f>
        <v>0</v>
      </c>
      <c r="Y119" s="16">
        <f>(Y227)*($D$341-'Cost Data'!$B$9)-'Cost Data'!$D$20</f>
        <v>0</v>
      </c>
      <c r="Z119" s="16">
        <f>(Z227)*($D$341-'Cost Data'!$B$10)-'Cost Data'!$D$21</f>
        <v>0</v>
      </c>
      <c r="AA119" s="16">
        <f t="shared" si="122"/>
        <v>0</v>
      </c>
    </row>
    <row r="120" spans="1:27" s="16" customFormat="1" x14ac:dyDescent="0.25">
      <c r="A120" s="40">
        <v>2028</v>
      </c>
      <c r="B120" s="16">
        <f>(B228)*($B$342-'Cost Data'!$B$4)-'Cost Data'!$B$15</f>
        <v>0</v>
      </c>
      <c r="C120" s="16">
        <f>(C228)*($B$342-'Cost Data'!$B$5)-'Cost Data'!$B$16</f>
        <v>0</v>
      </c>
      <c r="D120" s="16">
        <f>(D228)*($B$342-'Cost Data'!$B$6)-'Cost Data'!$B$17</f>
        <v>0</v>
      </c>
      <c r="E120" s="16">
        <f>(E228)*($B$342-'Cost Data'!$B$7)-'Cost Data'!$B$18</f>
        <v>0</v>
      </c>
      <c r="F120" s="16">
        <f>(F228)*($B$342-'Cost Data'!$B$8)-'Cost Data'!$B$19</f>
        <v>0</v>
      </c>
      <c r="G120" s="16">
        <f>(G228)*($B$342-'Cost Data'!$B$9)-'Cost Data'!$B$20</f>
        <v>0</v>
      </c>
      <c r="H120" s="16">
        <f>(H228)*($B$342-'Cost Data'!$B$10)-'Cost Data'!$B$21</f>
        <v>0</v>
      </c>
      <c r="I120" s="16">
        <f t="shared" si="120"/>
        <v>0</v>
      </c>
      <c r="K120" s="16">
        <f>(K228)*($C$342-'Cost Data'!$B$4)-'Cost Data'!$E$15</f>
        <v>0</v>
      </c>
      <c r="L120" s="16">
        <f>(L228)*($C$342-'Cost Data'!$B$5)-'Cost Data'!$E$16</f>
        <v>0</v>
      </c>
      <c r="M120" s="16">
        <f>(M228)*($C$342-'Cost Data'!$B$6)-'Cost Data'!$E$17</f>
        <v>0</v>
      </c>
      <c r="N120" s="16">
        <f>(N228)*($C$342-'Cost Data'!$B$7)-'Cost Data'!$E$18</f>
        <v>0</v>
      </c>
      <c r="O120" s="16">
        <f>(O228)*($C$342-'Cost Data'!$B$8)-'Cost Data'!$E$19</f>
        <v>0</v>
      </c>
      <c r="P120" s="16">
        <f>(P228)*($C$342-'Cost Data'!$B$9)-'Cost Data'!$E$20</f>
        <v>0</v>
      </c>
      <c r="Q120" s="16">
        <f>(Q228)*($C$342-'Cost Data'!$B$10)-'Cost Data'!$E$21</f>
        <v>0</v>
      </c>
      <c r="R120" s="16">
        <f t="shared" si="121"/>
        <v>0</v>
      </c>
      <c r="T120" s="16">
        <f>(T228)*($D$342-'Cost Data'!$B$4)-'Cost Data'!$D$15</f>
        <v>0</v>
      </c>
      <c r="U120" s="16">
        <f>(U228)*($D$342-'Cost Data'!$B$5)-'Cost Data'!$D$16</f>
        <v>0</v>
      </c>
      <c r="V120" s="16">
        <f>(V228)*($D$342-'Cost Data'!$B$6)-'Cost Data'!$D$17</f>
        <v>0</v>
      </c>
      <c r="W120" s="16">
        <f>(W228)*($D$342-'Cost Data'!$B$7)-'Cost Data'!$D$18</f>
        <v>0</v>
      </c>
      <c r="X120" s="16">
        <f>(X228)*($D$342-'Cost Data'!$B$8)-'Cost Data'!$D$19</f>
        <v>0</v>
      </c>
      <c r="Y120" s="16">
        <f>(Y228)*($D$342-'Cost Data'!$B$9)-'Cost Data'!$D$20</f>
        <v>0</v>
      </c>
      <c r="Z120" s="16">
        <f>(Z228)*($D$342-'Cost Data'!$B$10)-'Cost Data'!$D$21</f>
        <v>0</v>
      </c>
      <c r="AA120" s="16">
        <f t="shared" si="122"/>
        <v>0</v>
      </c>
    </row>
    <row r="121" spans="1:27" s="16" customFormat="1" x14ac:dyDescent="0.25">
      <c r="A121" s="40">
        <v>2029</v>
      </c>
      <c r="B121" s="16">
        <f>(B229)*($B$343-'Cost Data'!$B$4)-'Cost Data'!$B$15</f>
        <v>0</v>
      </c>
      <c r="C121" s="16">
        <f>(C229)*($B$343-'Cost Data'!$B$5)-'Cost Data'!$B$16</f>
        <v>0</v>
      </c>
      <c r="D121" s="16">
        <f>(D229)*($B$343-'Cost Data'!$B$6)-'Cost Data'!$B$17</f>
        <v>0</v>
      </c>
      <c r="E121" s="16">
        <f>(E229)*($B$343-'Cost Data'!$B$7)-'Cost Data'!$B$18</f>
        <v>0</v>
      </c>
      <c r="F121" s="16">
        <f>(F229)*($B$343-'Cost Data'!$B$8)-'Cost Data'!$B$19</f>
        <v>0</v>
      </c>
      <c r="G121" s="16">
        <f>(G229)*($B$343-'Cost Data'!$B$9)-'Cost Data'!$B$20</f>
        <v>0</v>
      </c>
      <c r="H121" s="16">
        <f>(H229)*($B$343-'Cost Data'!$B$10)-'Cost Data'!$B$21</f>
        <v>0</v>
      </c>
      <c r="I121" s="16">
        <f t="shared" si="120"/>
        <v>0</v>
      </c>
      <c r="K121" s="16">
        <f>(K229)*($C$343-'Cost Data'!$B$4)-'Cost Data'!$E$15</f>
        <v>0</v>
      </c>
      <c r="L121" s="16">
        <f>(L229)*($C$343-'Cost Data'!$B$5)-'Cost Data'!$E$16</f>
        <v>0</v>
      </c>
      <c r="M121" s="16">
        <f>(M229)*($C$343-'Cost Data'!$B$6)-'Cost Data'!$E$17</f>
        <v>0</v>
      </c>
      <c r="N121" s="16">
        <f>(N229)*($C$343-'Cost Data'!$B$7)-'Cost Data'!$E$18</f>
        <v>0</v>
      </c>
      <c r="O121" s="16">
        <f>(O229)*($C$343-'Cost Data'!$B$8)-'Cost Data'!$E$19</f>
        <v>0</v>
      </c>
      <c r="P121" s="16">
        <f>(P229)*($C$343-'Cost Data'!$B$9)-'Cost Data'!$E$20</f>
        <v>0</v>
      </c>
      <c r="Q121" s="16">
        <f>(Q229)*($C$343-'Cost Data'!$B$10)-'Cost Data'!$E$21</f>
        <v>0</v>
      </c>
      <c r="R121" s="16">
        <f t="shared" si="121"/>
        <v>0</v>
      </c>
      <c r="T121" s="16">
        <f>(T229)*($D$343-'Cost Data'!$B$4)-'Cost Data'!$D$15</f>
        <v>0</v>
      </c>
      <c r="U121" s="16">
        <f>(U229)*($D$343-'Cost Data'!$B$5)-'Cost Data'!$D$16</f>
        <v>0</v>
      </c>
      <c r="V121" s="16">
        <f>(V229)*($D$343-'Cost Data'!$B$6)-'Cost Data'!$D$17</f>
        <v>0</v>
      </c>
      <c r="W121" s="16">
        <f>(W229)*($D$343-'Cost Data'!$B$7)-'Cost Data'!$D$18</f>
        <v>0</v>
      </c>
      <c r="X121" s="16">
        <f>(X229)*($D$343-'Cost Data'!$B$8)-'Cost Data'!$D$19</f>
        <v>0</v>
      </c>
      <c r="Y121" s="16">
        <f>(Y229)*($D$343-'Cost Data'!$B$9)-'Cost Data'!$D$20</f>
        <v>0</v>
      </c>
      <c r="Z121" s="16">
        <f>(Z229)*($D$343-'Cost Data'!$B$10)-'Cost Data'!$D$21</f>
        <v>0</v>
      </c>
      <c r="AA121" s="16">
        <f t="shared" si="122"/>
        <v>0</v>
      </c>
    </row>
    <row r="122" spans="1:27" s="16" customFormat="1" x14ac:dyDescent="0.25">
      <c r="A122" s="40">
        <v>2030</v>
      </c>
      <c r="B122" s="16">
        <f>(B230)*($B$344-'Cost Data'!$B$4)-'Cost Data'!$B$15</f>
        <v>0</v>
      </c>
      <c r="C122" s="16">
        <f>(C230)*($B$344-'Cost Data'!$B$5)-'Cost Data'!$B$16</f>
        <v>0</v>
      </c>
      <c r="D122" s="16">
        <f>(D230)*($B$344-'Cost Data'!$B$6)-'Cost Data'!$B$17</f>
        <v>0</v>
      </c>
      <c r="E122" s="16">
        <f>(E230)*($B$344-'Cost Data'!$B$7)-'Cost Data'!$B$18</f>
        <v>0</v>
      </c>
      <c r="F122" s="16">
        <f>(F230)*($B$344-'Cost Data'!$B$8)-'Cost Data'!$B$19</f>
        <v>0</v>
      </c>
      <c r="G122" s="16">
        <f>(G230)*($B$344-'Cost Data'!$B$9)-'Cost Data'!$B$20</f>
        <v>0</v>
      </c>
      <c r="H122" s="16">
        <f>(H230)*($B$344-'Cost Data'!$B$10)-'Cost Data'!$B$21</f>
        <v>0</v>
      </c>
      <c r="I122" s="16">
        <f t="shared" si="120"/>
        <v>0</v>
      </c>
      <c r="K122" s="16">
        <f>(K230)*($C$344-'Cost Data'!$B$4)-'Cost Data'!$E$15</f>
        <v>0</v>
      </c>
      <c r="L122" s="16">
        <f>(L230)*($C$344-'Cost Data'!$B$5)-'Cost Data'!$E$16</f>
        <v>0</v>
      </c>
      <c r="M122" s="16">
        <f>(M230)*($C$344-'Cost Data'!$B$6)-'Cost Data'!$E$17</f>
        <v>0</v>
      </c>
      <c r="N122" s="16">
        <f>(N230)*($C$344-'Cost Data'!$B$7)-'Cost Data'!$E$18</f>
        <v>0</v>
      </c>
      <c r="O122" s="16">
        <f>(O230)*($C$344-'Cost Data'!$B$8)-'Cost Data'!$E$19</f>
        <v>0</v>
      </c>
      <c r="P122" s="16">
        <f>(P230)*($C$344-'Cost Data'!$B$9)-'Cost Data'!$E$20</f>
        <v>0</v>
      </c>
      <c r="Q122" s="16">
        <f>(Q230)*($C$344-'Cost Data'!$B$10)-'Cost Data'!$E$21</f>
        <v>0</v>
      </c>
      <c r="R122" s="16">
        <f t="shared" si="121"/>
        <v>0</v>
      </c>
      <c r="T122" s="16">
        <f>(T230)*($D$344-'Cost Data'!$B$4)-'Cost Data'!$D$15</f>
        <v>0</v>
      </c>
      <c r="U122" s="16">
        <f>(U230)*($D$344-'Cost Data'!$B$5)-'Cost Data'!$D$16</f>
        <v>0</v>
      </c>
      <c r="V122" s="16">
        <f>(V230)*($D$344-'Cost Data'!$B$6)-'Cost Data'!$D$17</f>
        <v>0</v>
      </c>
      <c r="W122" s="16">
        <f>(W230)*($D$344-'Cost Data'!$B$7)-'Cost Data'!$D$18</f>
        <v>0</v>
      </c>
      <c r="X122" s="16">
        <f>(X230)*($D$344-'Cost Data'!$B$8)-'Cost Data'!$D$19</f>
        <v>0</v>
      </c>
      <c r="Y122" s="16">
        <f>(Y230)*($D$344-'Cost Data'!$B$9)-'Cost Data'!$D$20</f>
        <v>0</v>
      </c>
      <c r="Z122" s="16">
        <f>(Z230)*($D$344-'Cost Data'!$B$10)-'Cost Data'!$D$21</f>
        <v>0</v>
      </c>
      <c r="AA122" s="16">
        <f t="shared" si="122"/>
        <v>0</v>
      </c>
    </row>
    <row r="123" spans="1:27" s="16" customFormat="1" x14ac:dyDescent="0.25">
      <c r="A123" s="40">
        <v>2031</v>
      </c>
      <c r="B123" s="16">
        <f>(B231)*($B$345-'Cost Data'!$B$4)-'Cost Data'!$B$15</f>
        <v>0</v>
      </c>
      <c r="C123" s="16">
        <f>(C231)*($B$345-'Cost Data'!$B$5)-'Cost Data'!$B$16</f>
        <v>0</v>
      </c>
      <c r="D123" s="16">
        <f>(D231)*($B$345-'Cost Data'!$B$6)-'Cost Data'!$B$17</f>
        <v>0</v>
      </c>
      <c r="E123" s="16">
        <f>(E231)*($B$345-'Cost Data'!$B$7)-'Cost Data'!$B$18</f>
        <v>0</v>
      </c>
      <c r="F123" s="16">
        <f>(F231)*($B$345-'Cost Data'!$B$8)-'Cost Data'!$B$19</f>
        <v>0</v>
      </c>
      <c r="G123" s="16">
        <f>(G231)*($B$345-'Cost Data'!$B$9)-'Cost Data'!$B$20</f>
        <v>0</v>
      </c>
      <c r="H123" s="16">
        <f>(H231)*($B$345-'Cost Data'!$B$10)-'Cost Data'!$B$21</f>
        <v>0</v>
      </c>
      <c r="I123" s="16">
        <f t="shared" si="120"/>
        <v>0</v>
      </c>
      <c r="K123" s="16">
        <f>(K231)*($C$345-'Cost Data'!$B$4)-'Cost Data'!$E$15</f>
        <v>0</v>
      </c>
      <c r="L123" s="16">
        <f>(L231)*($C$345-'Cost Data'!$B$5)-'Cost Data'!$E$16</f>
        <v>0</v>
      </c>
      <c r="M123" s="16">
        <f>(M231)*($C$345-'Cost Data'!$B$6)-'Cost Data'!$E$17</f>
        <v>0</v>
      </c>
      <c r="N123" s="16">
        <f>(N231)*($C$345-'Cost Data'!$B$7)-'Cost Data'!$E$18</f>
        <v>0</v>
      </c>
      <c r="O123" s="16">
        <f>(O231)*($C$345-'Cost Data'!$B$8)-'Cost Data'!$E$19</f>
        <v>0</v>
      </c>
      <c r="P123" s="16">
        <f>(P231)*($C$345-'Cost Data'!$B$9)-'Cost Data'!$E$20</f>
        <v>0</v>
      </c>
      <c r="Q123" s="16">
        <f>(Q231)*($C$345-'Cost Data'!$B$10)-'Cost Data'!$E$21</f>
        <v>0</v>
      </c>
      <c r="R123" s="16">
        <f t="shared" si="121"/>
        <v>0</v>
      </c>
      <c r="T123" s="16">
        <f>(T231)*($D$345-'Cost Data'!$B$4)-'Cost Data'!$D$15</f>
        <v>0</v>
      </c>
      <c r="U123" s="16">
        <f>(U231)*($D$345-'Cost Data'!$B$5)-'Cost Data'!$D$16</f>
        <v>0</v>
      </c>
      <c r="V123" s="16">
        <f>(V231)*($D$345-'Cost Data'!$B$6)-'Cost Data'!$D$17</f>
        <v>0</v>
      </c>
      <c r="W123" s="16">
        <f>(W231)*($D$345-'Cost Data'!$B$7)-'Cost Data'!$D$18</f>
        <v>0</v>
      </c>
      <c r="X123" s="16">
        <f>(X231)*($D$345-'Cost Data'!$B$8)-'Cost Data'!$D$19</f>
        <v>0</v>
      </c>
      <c r="Y123" s="16">
        <f>(Y231)*($D$345-'Cost Data'!$B$9)-'Cost Data'!$D$20</f>
        <v>0</v>
      </c>
      <c r="Z123" s="16">
        <f>(Z231)*($D$345-'Cost Data'!$B$10)-'Cost Data'!$D$21</f>
        <v>0</v>
      </c>
      <c r="AA123" s="16">
        <f t="shared" si="122"/>
        <v>0</v>
      </c>
    </row>
    <row r="124" spans="1:27" s="16" customFormat="1" x14ac:dyDescent="0.25">
      <c r="A124" s="40">
        <v>2032</v>
      </c>
      <c r="B124" s="16">
        <f>(B232)*($B$346-'Cost Data'!$B$4)-'Cost Data'!$B$15</f>
        <v>0</v>
      </c>
      <c r="C124" s="16">
        <f>(C232)*($B$346-'Cost Data'!$B$5)-'Cost Data'!$B$16</f>
        <v>0</v>
      </c>
      <c r="D124" s="16">
        <f>(D232)*($B$346-'Cost Data'!$B$6)-'Cost Data'!$B$17</f>
        <v>0</v>
      </c>
      <c r="E124" s="16">
        <f>(E232)*($B$346-'Cost Data'!$B$7)-'Cost Data'!$B$18</f>
        <v>0</v>
      </c>
      <c r="F124" s="16">
        <f>(F232)*($B$346-'Cost Data'!$B$8)-'Cost Data'!$B$19</f>
        <v>0</v>
      </c>
      <c r="G124" s="16">
        <f>(G232)*($B$346-'Cost Data'!$B$9)-'Cost Data'!$B$20</f>
        <v>0</v>
      </c>
      <c r="H124" s="16">
        <f>(H232)*($B$346-'Cost Data'!$B$10)-'Cost Data'!$B$21</f>
        <v>0</v>
      </c>
      <c r="I124" s="16">
        <f t="shared" si="120"/>
        <v>0</v>
      </c>
      <c r="K124" s="16">
        <f>(K232)*($C$346-'Cost Data'!$B$4)-'Cost Data'!$E$15</f>
        <v>0</v>
      </c>
      <c r="L124" s="16">
        <f>(L232)*($C$346-'Cost Data'!$B$5)-'Cost Data'!$E$16</f>
        <v>0</v>
      </c>
      <c r="M124" s="16">
        <f>(M232)*($C$346-'Cost Data'!$B$6)-'Cost Data'!$E$17</f>
        <v>0</v>
      </c>
      <c r="N124" s="16">
        <f>(N232)*($C$346-'Cost Data'!$B$7)-'Cost Data'!$E$18</f>
        <v>0</v>
      </c>
      <c r="O124" s="16">
        <f>(O232)*($C$346-'Cost Data'!$B$8)-'Cost Data'!$E$19</f>
        <v>0</v>
      </c>
      <c r="P124" s="16">
        <f>(P232)*($C$346-'Cost Data'!$B$9)-'Cost Data'!$E$20</f>
        <v>0</v>
      </c>
      <c r="Q124" s="16">
        <f>(Q232)*($C$346-'Cost Data'!$B$10)-'Cost Data'!$E$21</f>
        <v>0</v>
      </c>
      <c r="R124" s="16">
        <f t="shared" si="121"/>
        <v>0</v>
      </c>
      <c r="T124" s="16">
        <f>(T232)*($D$346-'Cost Data'!$B$4)-'Cost Data'!$D$15</f>
        <v>0</v>
      </c>
      <c r="U124" s="16">
        <f>(U232)*($D$346-'Cost Data'!$B$5)-'Cost Data'!$D$16</f>
        <v>0</v>
      </c>
      <c r="V124" s="16">
        <f>(V232)*($D$346-'Cost Data'!$B$6)-'Cost Data'!$D$17</f>
        <v>0</v>
      </c>
      <c r="W124" s="16">
        <f>(W232)*($D$346-'Cost Data'!$B$7)-'Cost Data'!$D$18</f>
        <v>0</v>
      </c>
      <c r="X124" s="16">
        <f>(X232)*($D$346-'Cost Data'!$B$8)-'Cost Data'!$D$19</f>
        <v>0</v>
      </c>
      <c r="Y124" s="16">
        <f>(Y232)*($D$346-'Cost Data'!$B$9)-'Cost Data'!$D$20</f>
        <v>0</v>
      </c>
      <c r="Z124" s="16">
        <f>(Z232)*($D$346-'Cost Data'!$B$10)-'Cost Data'!$D$21</f>
        <v>0</v>
      </c>
      <c r="AA124" s="16">
        <f t="shared" si="122"/>
        <v>0</v>
      </c>
    </row>
    <row r="125" spans="1:27" s="16" customFormat="1" x14ac:dyDescent="0.25">
      <c r="A125" s="40">
        <v>2033</v>
      </c>
      <c r="B125" s="16">
        <f>(B233)*($B$347-'Cost Data'!$B$4)-'Cost Data'!$B$15</f>
        <v>0</v>
      </c>
      <c r="C125" s="16">
        <f>(C233)*($B$347-'Cost Data'!$B$5)-'Cost Data'!$B$16</f>
        <v>0</v>
      </c>
      <c r="D125" s="16">
        <f>(D233)*($B$347-'Cost Data'!$B$6)-'Cost Data'!$B$17</f>
        <v>0</v>
      </c>
      <c r="E125" s="16">
        <f>(E233)*($B$347-'Cost Data'!$B$7)-'Cost Data'!$B$18</f>
        <v>0</v>
      </c>
      <c r="F125" s="16">
        <f>(F233)*($B$347-'Cost Data'!$B$8)-'Cost Data'!$B$19</f>
        <v>0</v>
      </c>
      <c r="G125" s="16">
        <f>(G233)*($B$347-'Cost Data'!$B$9)-'Cost Data'!$B$20</f>
        <v>0</v>
      </c>
      <c r="H125" s="16">
        <f>(H233)*($B$347-'Cost Data'!$B$10)-'Cost Data'!$B$21</f>
        <v>0</v>
      </c>
      <c r="I125" s="16">
        <f t="shared" si="120"/>
        <v>0</v>
      </c>
      <c r="K125" s="16">
        <f>(K233)*($C$347-'Cost Data'!$B$4)-'Cost Data'!$E$15</f>
        <v>0</v>
      </c>
      <c r="L125" s="16">
        <f>(L233)*($C$347-'Cost Data'!$B$5)-'Cost Data'!$E$16</f>
        <v>0</v>
      </c>
      <c r="M125" s="16">
        <f>(M233)*($C$347-'Cost Data'!$B$6)-'Cost Data'!$E$17</f>
        <v>0</v>
      </c>
      <c r="N125" s="16">
        <f>(N233)*($C$347-'Cost Data'!$B$7)-'Cost Data'!$E$18</f>
        <v>0</v>
      </c>
      <c r="O125" s="16">
        <f>(O233)*($C$347-'Cost Data'!$B$8)-'Cost Data'!$E$19</f>
        <v>0</v>
      </c>
      <c r="P125" s="16">
        <f>(P233)*($C$347-'Cost Data'!$B$9)-'Cost Data'!$E$20</f>
        <v>0</v>
      </c>
      <c r="Q125" s="16">
        <f>(Q233)*($C$347-'Cost Data'!$B$10)-'Cost Data'!$E$21</f>
        <v>0</v>
      </c>
      <c r="R125" s="16">
        <f t="shared" si="121"/>
        <v>0</v>
      </c>
      <c r="T125" s="16">
        <f>(T233)*($D$347-'Cost Data'!$B$4)-'Cost Data'!$D$15</f>
        <v>0</v>
      </c>
      <c r="U125" s="16">
        <f>(U233)*($D$347-'Cost Data'!$B$5)-'Cost Data'!$D$16</f>
        <v>0</v>
      </c>
      <c r="V125" s="16">
        <f>(V233)*($D$347-'Cost Data'!$B$6)-'Cost Data'!$D$17</f>
        <v>0</v>
      </c>
      <c r="W125" s="16">
        <f>(W233)*($D$347-'Cost Data'!$B$7)-'Cost Data'!$D$18</f>
        <v>0</v>
      </c>
      <c r="X125" s="16">
        <f>(X233)*($D$347-'Cost Data'!$B$8)-'Cost Data'!$D$19</f>
        <v>0</v>
      </c>
      <c r="Y125" s="16">
        <f>(Y233)*($D$347-'Cost Data'!$B$9)-'Cost Data'!$D$20</f>
        <v>0</v>
      </c>
      <c r="Z125" s="16">
        <f>(Z233)*($D$347-'Cost Data'!$B$10)-'Cost Data'!$D$21</f>
        <v>0</v>
      </c>
      <c r="AA125" s="16">
        <f t="shared" si="122"/>
        <v>0</v>
      </c>
    </row>
    <row r="126" spans="1:27" s="16" customFormat="1" x14ac:dyDescent="0.25">
      <c r="A126" s="40">
        <v>2034</v>
      </c>
      <c r="B126" s="16">
        <f>(B234)*($B$348-'Cost Data'!$B$4)-'Cost Data'!$B$15</f>
        <v>0</v>
      </c>
      <c r="C126" s="16">
        <f>(C234)*($B$348-'Cost Data'!$B$5)-'Cost Data'!$B$16</f>
        <v>0</v>
      </c>
      <c r="D126" s="16">
        <f>(D234)*($B$348-'Cost Data'!$B$6)-'Cost Data'!$B$17</f>
        <v>0</v>
      </c>
      <c r="E126" s="16">
        <f>(E234)*($B$348-'Cost Data'!$B$7)-'Cost Data'!$B$18</f>
        <v>0</v>
      </c>
      <c r="F126" s="16">
        <f>(F234)*($B$348-'Cost Data'!$B$8)-'Cost Data'!$B$19</f>
        <v>0</v>
      </c>
      <c r="G126" s="16">
        <f>(G234)*($B$348-'Cost Data'!$B$9)-'Cost Data'!$B$20</f>
        <v>0</v>
      </c>
      <c r="H126" s="16">
        <f>(H234)*($B$348-'Cost Data'!$B$10)-'Cost Data'!$B$21</f>
        <v>0</v>
      </c>
      <c r="I126" s="16">
        <f t="shared" si="120"/>
        <v>0</v>
      </c>
      <c r="K126" s="16">
        <f>(K234)*($C$348-'Cost Data'!$B$4)-'Cost Data'!$E$15</f>
        <v>0</v>
      </c>
      <c r="L126" s="16">
        <f>(L234)*($C$348-'Cost Data'!$B$5)-'Cost Data'!$E$16</f>
        <v>0</v>
      </c>
      <c r="M126" s="16">
        <f>(M234)*($C$348-'Cost Data'!$B$6)-'Cost Data'!$E$17</f>
        <v>0</v>
      </c>
      <c r="N126" s="16">
        <f>(N234)*($C$348-'Cost Data'!$B$7)-'Cost Data'!$E$18</f>
        <v>0</v>
      </c>
      <c r="O126" s="16">
        <f>(O234)*($C$348-'Cost Data'!$B$8)-'Cost Data'!$E$19</f>
        <v>0</v>
      </c>
      <c r="P126" s="16">
        <f>(P234)*($C$348-'Cost Data'!$B$9)-'Cost Data'!$E$20</f>
        <v>0</v>
      </c>
      <c r="Q126" s="16">
        <f>(Q234)*($C$348-'Cost Data'!$B$10)-'Cost Data'!$E$21</f>
        <v>0</v>
      </c>
      <c r="R126" s="16">
        <f t="shared" si="121"/>
        <v>0</v>
      </c>
      <c r="T126" s="16">
        <f>(T234)*($D$348-'Cost Data'!$B$4)-'Cost Data'!$D$15</f>
        <v>0</v>
      </c>
      <c r="U126" s="16">
        <f>(U234)*($D$348-'Cost Data'!$B$5)-'Cost Data'!$D$16</f>
        <v>0</v>
      </c>
      <c r="V126" s="16">
        <f>(V234)*($D$348-'Cost Data'!$B$6)-'Cost Data'!$D$17</f>
        <v>0</v>
      </c>
      <c r="W126" s="16">
        <f>(W234)*($D$348-'Cost Data'!$B$7)-'Cost Data'!$D$18</f>
        <v>0</v>
      </c>
      <c r="X126" s="16">
        <f>(X234)*($D$348-'Cost Data'!$B$8)-'Cost Data'!$D$19</f>
        <v>0</v>
      </c>
      <c r="Y126" s="16">
        <f>(Y234)*($D$348-'Cost Data'!$B$9)-'Cost Data'!$D$20</f>
        <v>0</v>
      </c>
      <c r="Z126" s="16">
        <f>(Z234)*($D$348-'Cost Data'!$B$10)-'Cost Data'!$D$21</f>
        <v>0</v>
      </c>
      <c r="AA126" s="16">
        <f t="shared" si="122"/>
        <v>0</v>
      </c>
    </row>
    <row r="127" spans="1:27" s="16" customFormat="1" x14ac:dyDescent="0.25">
      <c r="A127" s="40">
        <v>2035</v>
      </c>
      <c r="B127" s="16">
        <f>(B235)*($B$349-'Cost Data'!$B$4)-'Cost Data'!$B$15</f>
        <v>0</v>
      </c>
      <c r="C127" s="16">
        <f>(C235)*($B$349-'Cost Data'!$B$5)-'Cost Data'!$B$16</f>
        <v>0</v>
      </c>
      <c r="D127" s="16">
        <f>(D235)*($B$349-'Cost Data'!$B$6)-'Cost Data'!$B$17</f>
        <v>0</v>
      </c>
      <c r="E127" s="16">
        <f>(E235)*($B$349-'Cost Data'!$B$7)-'Cost Data'!$B$18</f>
        <v>0</v>
      </c>
      <c r="F127" s="16">
        <f>(F235)*($B$349-'Cost Data'!$B$8)-'Cost Data'!$B$19</f>
        <v>0</v>
      </c>
      <c r="G127" s="16">
        <f>(G235)*($B$349-'Cost Data'!$B$9)-'Cost Data'!$B$20</f>
        <v>0</v>
      </c>
      <c r="H127" s="16">
        <f>(H235)*($B$349-'Cost Data'!$B$10)-'Cost Data'!$B$21</f>
        <v>0</v>
      </c>
      <c r="I127" s="16">
        <f t="shared" si="120"/>
        <v>0</v>
      </c>
      <c r="K127" s="16">
        <f>(K235)*($C$349-'Cost Data'!$B$4)-'Cost Data'!$E$15</f>
        <v>0</v>
      </c>
      <c r="L127" s="16">
        <f>(L235)*($C$349-'Cost Data'!$B$5)-'Cost Data'!$E$16</f>
        <v>0</v>
      </c>
      <c r="M127" s="16">
        <f>(M235)*($C$349-'Cost Data'!$B$6)-'Cost Data'!$E$17</f>
        <v>0</v>
      </c>
      <c r="N127" s="16">
        <f>(N235)*($C$349-'Cost Data'!$B$7)-'Cost Data'!$E$18</f>
        <v>0</v>
      </c>
      <c r="O127" s="16">
        <f>(O235)*($C$349-'Cost Data'!$B$8)-'Cost Data'!$E$19</f>
        <v>0</v>
      </c>
      <c r="P127" s="16">
        <f>(P235)*($C$349-'Cost Data'!$B$9)-'Cost Data'!$E$20</f>
        <v>0</v>
      </c>
      <c r="Q127" s="16">
        <f>(Q235)*($C$349-'Cost Data'!$B$10)-'Cost Data'!$E$21</f>
        <v>0</v>
      </c>
      <c r="R127" s="16">
        <f t="shared" si="121"/>
        <v>0</v>
      </c>
      <c r="T127" s="16">
        <f>(T235)*($D$349-'Cost Data'!$B$4)-'Cost Data'!$D$15</f>
        <v>0</v>
      </c>
      <c r="U127" s="16">
        <f>(U235)*($D$349-'Cost Data'!$B$5)-'Cost Data'!$D$16</f>
        <v>0</v>
      </c>
      <c r="V127" s="16">
        <f>(V235)*($D$349-'Cost Data'!$B$6)-'Cost Data'!$D$17</f>
        <v>0</v>
      </c>
      <c r="W127" s="16">
        <f>(W235)*($D$349-'Cost Data'!$B$7)-'Cost Data'!$D$18</f>
        <v>0</v>
      </c>
      <c r="X127" s="16">
        <f>(X235)*($D$349-'Cost Data'!$B$8)-'Cost Data'!$D$19</f>
        <v>0</v>
      </c>
      <c r="Y127" s="16">
        <f>(Y235)*($D$349-'Cost Data'!$B$9)-'Cost Data'!$D$20</f>
        <v>0</v>
      </c>
      <c r="Z127" s="16">
        <f>(Z235)*($D$349-'Cost Data'!$B$10)-'Cost Data'!$D$21</f>
        <v>0</v>
      </c>
      <c r="AA127" s="16">
        <f t="shared" si="122"/>
        <v>0</v>
      </c>
    </row>
    <row r="128" spans="1:27" s="16" customFormat="1" x14ac:dyDescent="0.25">
      <c r="A128" s="40">
        <v>2036</v>
      </c>
      <c r="B128" s="16">
        <f>(B236)*($B$350-'Cost Data'!$B$4)-'Cost Data'!$B$15</f>
        <v>0</v>
      </c>
      <c r="C128" s="16">
        <f>(C236)*($B$350-'Cost Data'!$B$5)-'Cost Data'!$B$16</f>
        <v>0</v>
      </c>
      <c r="D128" s="16">
        <f>(D236)*($B$350-'Cost Data'!$B$6)-'Cost Data'!$B$17</f>
        <v>0</v>
      </c>
      <c r="E128" s="16">
        <f>(E236)*($B$350-'Cost Data'!$B$7)-'Cost Data'!$B$18</f>
        <v>0</v>
      </c>
      <c r="F128" s="16">
        <f>(F236)*($B$350-'Cost Data'!$B$8)-'Cost Data'!$B$19</f>
        <v>0</v>
      </c>
      <c r="G128" s="16">
        <f>(G236)*($B$350-'Cost Data'!$B$9)-'Cost Data'!$B$20</f>
        <v>0</v>
      </c>
      <c r="H128" s="16">
        <f>(H236)*($B$350-'Cost Data'!$B$10)-'Cost Data'!$B$21</f>
        <v>0</v>
      </c>
      <c r="I128" s="16">
        <f t="shared" si="120"/>
        <v>0</v>
      </c>
      <c r="K128" s="16">
        <f>(K236)*($C$350-'Cost Data'!$B$4)-'Cost Data'!$E$15</f>
        <v>0</v>
      </c>
      <c r="L128" s="16">
        <f>(L236)*($C$350-'Cost Data'!$B$5)-'Cost Data'!$E$16</f>
        <v>0</v>
      </c>
      <c r="M128" s="16">
        <f>(M236)*($C$350-'Cost Data'!$B$6)-'Cost Data'!$E$17</f>
        <v>0</v>
      </c>
      <c r="N128" s="16">
        <f>(N236)*($C$350-'Cost Data'!$B$7)-'Cost Data'!$E$18</f>
        <v>0</v>
      </c>
      <c r="O128" s="16">
        <f>(O236)*($C$350-'Cost Data'!$B$8)-'Cost Data'!$E$19</f>
        <v>0</v>
      </c>
      <c r="P128" s="16">
        <f>(P236)*($C$350-'Cost Data'!$B$9)-'Cost Data'!$E$20</f>
        <v>0</v>
      </c>
      <c r="Q128" s="16">
        <f>(Q236)*($C$350-'Cost Data'!$B$10)-'Cost Data'!$E$21</f>
        <v>0</v>
      </c>
      <c r="R128" s="16">
        <f t="shared" si="121"/>
        <v>0</v>
      </c>
      <c r="T128" s="16">
        <f>(T236)*($D$350-'Cost Data'!$B$4)-'Cost Data'!$D$15</f>
        <v>0</v>
      </c>
      <c r="U128" s="16">
        <f>(U236)*($D$350-'Cost Data'!$B$5)-'Cost Data'!$D$16</f>
        <v>0</v>
      </c>
      <c r="V128" s="16">
        <f>(V236)*($D$350-'Cost Data'!$B$6)-'Cost Data'!$D$17</f>
        <v>0</v>
      </c>
      <c r="W128" s="16">
        <f>(W236)*($D$350-'Cost Data'!$B$7)-'Cost Data'!$D$18</f>
        <v>0</v>
      </c>
      <c r="X128" s="16">
        <f>(X236)*($D$350-'Cost Data'!$B$8)-'Cost Data'!$D$19</f>
        <v>0</v>
      </c>
      <c r="Y128" s="16">
        <f>(Y236)*($D$350-'Cost Data'!$B$9)-'Cost Data'!$D$20</f>
        <v>0</v>
      </c>
      <c r="Z128" s="16">
        <f>(Z236)*($D$350-'Cost Data'!$B$10)-'Cost Data'!$D$21</f>
        <v>0</v>
      </c>
      <c r="AA128" s="16">
        <f t="shared" si="122"/>
        <v>0</v>
      </c>
    </row>
    <row r="129" spans="1:35" s="16" customFormat="1" x14ac:dyDescent="0.25">
      <c r="A129" s="40">
        <v>2037</v>
      </c>
      <c r="B129" s="16">
        <f>(B237)*($B$351-'Cost Data'!$B$4)-'Cost Data'!$B$15</f>
        <v>0</v>
      </c>
      <c r="C129" s="16">
        <f>(C237)*($B$351-'Cost Data'!$B$5)-'Cost Data'!$B$16</f>
        <v>0</v>
      </c>
      <c r="D129" s="16">
        <f>(D237)*($B$351-'Cost Data'!$B$6)-'Cost Data'!$B$17</f>
        <v>0</v>
      </c>
      <c r="E129" s="16">
        <f>(E237)*($B$351-'Cost Data'!$B$7)-'Cost Data'!$B$18</f>
        <v>0</v>
      </c>
      <c r="F129" s="16">
        <f>(F237)*($B$351-'Cost Data'!$B$8)-'Cost Data'!$B$19</f>
        <v>0</v>
      </c>
      <c r="G129" s="16">
        <f>(G237)*($B$351-'Cost Data'!$B$9)-'Cost Data'!$B$20</f>
        <v>0</v>
      </c>
      <c r="H129" s="16">
        <f>(H237)*($B$351-'Cost Data'!$B$10)-'Cost Data'!$B$21</f>
        <v>0</v>
      </c>
      <c r="I129" s="16">
        <f t="shared" si="120"/>
        <v>0</v>
      </c>
      <c r="K129" s="16">
        <f>(K237)*($C$351-'Cost Data'!$B$4)-'Cost Data'!$E$15</f>
        <v>0</v>
      </c>
      <c r="L129" s="16">
        <f>(L237)*($C$351-'Cost Data'!$B$5)-'Cost Data'!$E$16</f>
        <v>0</v>
      </c>
      <c r="M129" s="16">
        <f>(M237)*($C$351-'Cost Data'!$B$6)-'Cost Data'!$E$17</f>
        <v>0</v>
      </c>
      <c r="N129" s="16">
        <f>(N237)*($C$351-'Cost Data'!$B$7)-'Cost Data'!$E$18</f>
        <v>0</v>
      </c>
      <c r="O129" s="16">
        <f>(O237)*($C$351-'Cost Data'!$B$8)-'Cost Data'!$E$19</f>
        <v>0</v>
      </c>
      <c r="P129" s="16">
        <f>(P237)*($C$351-'Cost Data'!$B$9)-'Cost Data'!$E$20</f>
        <v>0</v>
      </c>
      <c r="Q129" s="16">
        <f>(Q237)*($C$351-'Cost Data'!$B$10)-'Cost Data'!$E$21</f>
        <v>0</v>
      </c>
      <c r="R129" s="16">
        <f t="shared" si="121"/>
        <v>0</v>
      </c>
      <c r="T129" s="16">
        <f>(T237)*($D$351-'Cost Data'!$B$4)-'Cost Data'!$D$15</f>
        <v>0</v>
      </c>
      <c r="U129" s="16">
        <f>(U237)*($D$351-'Cost Data'!$B$5)-'Cost Data'!$D$16</f>
        <v>0</v>
      </c>
      <c r="V129" s="16">
        <f>(V237)*($D$351-'Cost Data'!$B$6)-'Cost Data'!$D$17</f>
        <v>0</v>
      </c>
      <c r="W129" s="16">
        <f>(W237)*($D$351-'Cost Data'!$B$7)-'Cost Data'!$D$18</f>
        <v>0</v>
      </c>
      <c r="X129" s="16">
        <f>(X237)*($D$351-'Cost Data'!$B$8)-'Cost Data'!$D$19</f>
        <v>0</v>
      </c>
      <c r="Y129" s="16">
        <f>(Y237)*($D$351-'Cost Data'!$B$9)-'Cost Data'!$D$20</f>
        <v>0</v>
      </c>
      <c r="Z129" s="16">
        <f>(Z237)*($D$351-'Cost Data'!$B$10)-'Cost Data'!$D$21</f>
        <v>0</v>
      </c>
      <c r="AA129" s="16">
        <f t="shared" si="122"/>
        <v>0</v>
      </c>
    </row>
    <row r="130" spans="1:35" s="16" customFormat="1" x14ac:dyDescent="0.25">
      <c r="A130" s="40">
        <v>2038</v>
      </c>
      <c r="B130" s="16">
        <f>(B238)*($B$352-'Cost Data'!$B$4)-'Cost Data'!$B$15</f>
        <v>0</v>
      </c>
      <c r="C130" s="16">
        <f>(C238)*($B$352-'Cost Data'!$B$5)-'Cost Data'!$B$16</f>
        <v>0</v>
      </c>
      <c r="D130" s="16">
        <f>(D238)*($B$352-'Cost Data'!$B$6)-'Cost Data'!$B$17</f>
        <v>0</v>
      </c>
      <c r="E130" s="16">
        <f>(E238)*($B$352-'Cost Data'!$B$7)-'Cost Data'!$B$18</f>
        <v>0</v>
      </c>
      <c r="F130" s="16">
        <f>(F238)*($B$352-'Cost Data'!$B$8)-'Cost Data'!$B$19</f>
        <v>0</v>
      </c>
      <c r="G130" s="16">
        <f>(G238)*($B$352-'Cost Data'!$B$9)-'Cost Data'!$B$20</f>
        <v>0</v>
      </c>
      <c r="H130" s="16">
        <f>(H238)*($B$352-'Cost Data'!$B$10)-'Cost Data'!$B$21</f>
        <v>0</v>
      </c>
      <c r="I130" s="16">
        <f t="shared" si="120"/>
        <v>0</v>
      </c>
      <c r="K130" s="16">
        <f>(K238)*($C$352-'Cost Data'!$B$4)-'Cost Data'!$E$15</f>
        <v>0</v>
      </c>
      <c r="L130" s="16">
        <f>(L238)*($C$352-'Cost Data'!$B$5)-'Cost Data'!$E$16</f>
        <v>0</v>
      </c>
      <c r="M130" s="16">
        <f>(M238)*($C$352-'Cost Data'!$B$6)-'Cost Data'!$E$17</f>
        <v>0</v>
      </c>
      <c r="N130" s="16">
        <f>(N238)*($C$352-'Cost Data'!$B$7)-'Cost Data'!$E$18</f>
        <v>0</v>
      </c>
      <c r="O130" s="16">
        <f>(O238)*($C$352-'Cost Data'!$B$8)-'Cost Data'!$E$19</f>
        <v>0</v>
      </c>
      <c r="P130" s="16">
        <f>(P238)*($C$352-'Cost Data'!$B$9)-'Cost Data'!$E$20</f>
        <v>0</v>
      </c>
      <c r="Q130" s="16">
        <f>(Q238)*($C$352-'Cost Data'!$B$10)-'Cost Data'!$E$21</f>
        <v>0</v>
      </c>
      <c r="R130" s="16">
        <f t="shared" si="121"/>
        <v>0</v>
      </c>
      <c r="T130" s="16">
        <f>(T238)*($D$352-'Cost Data'!$B$4)-'Cost Data'!$D$15</f>
        <v>0</v>
      </c>
      <c r="U130" s="16">
        <f>(U238)*($D$352-'Cost Data'!$B$5)-'Cost Data'!$D$16</f>
        <v>0</v>
      </c>
      <c r="V130" s="16">
        <f>(V238)*($D$352-'Cost Data'!$B$6)-'Cost Data'!$D$17</f>
        <v>0</v>
      </c>
      <c r="W130" s="16">
        <f>(W238)*($D$352-'Cost Data'!$B$7)-'Cost Data'!$D$18</f>
        <v>0</v>
      </c>
      <c r="X130" s="16">
        <f>(X238)*($D$352-'Cost Data'!$B$8)-'Cost Data'!$D$19</f>
        <v>0</v>
      </c>
      <c r="Y130" s="16">
        <f>(Y238)*($D$352-'Cost Data'!$B$9)-'Cost Data'!$D$20</f>
        <v>0</v>
      </c>
      <c r="Z130" s="16">
        <f>(Z238)*($D$352-'Cost Data'!$B$10)-'Cost Data'!$D$21</f>
        <v>0</v>
      </c>
      <c r="AA130" s="16">
        <f t="shared" si="122"/>
        <v>0</v>
      </c>
    </row>
    <row r="131" spans="1:35" s="16" customFormat="1" x14ac:dyDescent="0.25">
      <c r="A131" s="40">
        <v>2039</v>
      </c>
      <c r="B131" s="16">
        <f>(B239)*($B$353-'Cost Data'!$B$4)-'Cost Data'!$B$15</f>
        <v>0</v>
      </c>
      <c r="C131" s="16">
        <f>(C239)*($B$353-'Cost Data'!$B$5)-'Cost Data'!$B$16</f>
        <v>0</v>
      </c>
      <c r="D131" s="16">
        <f>(D239)*($B$353-'Cost Data'!$B$6)-'Cost Data'!$B$17</f>
        <v>0</v>
      </c>
      <c r="E131" s="16">
        <f>(E239)*($B$353-'Cost Data'!$B$7)-'Cost Data'!$B$18</f>
        <v>0</v>
      </c>
      <c r="F131" s="16">
        <f>(F239)*($B$353-'Cost Data'!$B$8)-'Cost Data'!$B$19</f>
        <v>0</v>
      </c>
      <c r="G131" s="16">
        <f>(G239)*($B$353-'Cost Data'!$B$9)-'Cost Data'!$B$20</f>
        <v>0</v>
      </c>
      <c r="H131" s="16">
        <f>(H239)*($B$353-'Cost Data'!$B$10)-'Cost Data'!$B$21</f>
        <v>0</v>
      </c>
      <c r="I131" s="16">
        <f t="shared" si="120"/>
        <v>0</v>
      </c>
      <c r="K131" s="16">
        <f>(K239)*($C$353-'Cost Data'!$B$4)-'Cost Data'!$E$15</f>
        <v>0</v>
      </c>
      <c r="L131" s="16">
        <f>(L239)*($C$353-'Cost Data'!$B$5)-'Cost Data'!$E$16</f>
        <v>0</v>
      </c>
      <c r="M131" s="16">
        <f>(M239)*($C$353-'Cost Data'!$B$6)-'Cost Data'!$E$17</f>
        <v>0</v>
      </c>
      <c r="N131" s="16">
        <f>(N239)*($C$353-'Cost Data'!$B$7)-'Cost Data'!$E$18</f>
        <v>0</v>
      </c>
      <c r="O131" s="16">
        <f>(O239)*($C$353-'Cost Data'!$B$8)-'Cost Data'!$E$19</f>
        <v>0</v>
      </c>
      <c r="P131" s="16">
        <f>(P239)*($C$353-'Cost Data'!$B$9)-'Cost Data'!$E$20</f>
        <v>0</v>
      </c>
      <c r="Q131" s="16">
        <f>(Q239)*($C$353-'Cost Data'!$B$10)-'Cost Data'!$E$21</f>
        <v>0</v>
      </c>
      <c r="R131" s="16">
        <f t="shared" si="121"/>
        <v>0</v>
      </c>
      <c r="T131" s="16">
        <f>(T239)*($D$353-'Cost Data'!$B$4)-'Cost Data'!$D$15</f>
        <v>0</v>
      </c>
      <c r="U131" s="16">
        <f>(U239)*($D$353-'Cost Data'!$B$5)-'Cost Data'!$D$16</f>
        <v>0</v>
      </c>
      <c r="V131" s="16">
        <f>(V239)*($D$353-'Cost Data'!$B$6)-'Cost Data'!$D$17</f>
        <v>0</v>
      </c>
      <c r="W131" s="16">
        <f>(W239)*($D$353-'Cost Data'!$B$7)-'Cost Data'!$D$18</f>
        <v>0</v>
      </c>
      <c r="X131" s="16">
        <f>(X239)*($D$353-'Cost Data'!$B$8)-'Cost Data'!$D$19</f>
        <v>0</v>
      </c>
      <c r="Y131" s="16">
        <f>(Y239)*($D$353-'Cost Data'!$B$9)-'Cost Data'!$D$20</f>
        <v>0</v>
      </c>
      <c r="Z131" s="16">
        <f>(Z239)*($D$353-'Cost Data'!$B$10)-'Cost Data'!$D$21</f>
        <v>0</v>
      </c>
      <c r="AA131" s="16">
        <f t="shared" si="122"/>
        <v>0</v>
      </c>
    </row>
    <row r="132" spans="1:35" s="16" customFormat="1" x14ac:dyDescent="0.25">
      <c r="A132" s="40">
        <v>2040</v>
      </c>
      <c r="B132" s="16">
        <f>(B240)*($B$354-'Cost Data'!$B$4)-'Cost Data'!$B$15</f>
        <v>0</v>
      </c>
      <c r="C132" s="16">
        <f>(C240)*($B$354-'Cost Data'!$B$5)-'Cost Data'!$B$16</f>
        <v>0</v>
      </c>
      <c r="D132" s="16">
        <f>(D240)*($B$354-'Cost Data'!$B$6)-'Cost Data'!$B$17</f>
        <v>0</v>
      </c>
      <c r="E132" s="16">
        <f>(E240)*($B$354-'Cost Data'!$B$7)-'Cost Data'!$B$18</f>
        <v>0</v>
      </c>
      <c r="F132" s="16">
        <f>(F240)*($B$354-'Cost Data'!$B$8)-'Cost Data'!$B$19</f>
        <v>0</v>
      </c>
      <c r="G132" s="16">
        <f>(G240)*($B$354-'Cost Data'!$B$9)-'Cost Data'!$B$20</f>
        <v>0</v>
      </c>
      <c r="H132" s="16">
        <f>(H240)*($B$354-'Cost Data'!$B$10)-'Cost Data'!$B$21</f>
        <v>0</v>
      </c>
      <c r="I132" s="16">
        <f t="shared" si="120"/>
        <v>0</v>
      </c>
      <c r="K132" s="16">
        <f>(K240)*($C$354-'Cost Data'!$B$4)-'Cost Data'!$E$15</f>
        <v>0</v>
      </c>
      <c r="L132" s="16">
        <f>(L240)*($C$354-'Cost Data'!$B$5)-'Cost Data'!$E$16</f>
        <v>0</v>
      </c>
      <c r="M132" s="16">
        <f>(M240)*($C$354-'Cost Data'!$B$6)-'Cost Data'!$E$17</f>
        <v>0</v>
      </c>
      <c r="N132" s="16">
        <f>(N240)*($C$354-'Cost Data'!$B$7)-'Cost Data'!$E$18</f>
        <v>0</v>
      </c>
      <c r="O132" s="16">
        <f>(O240)*($C$354-'Cost Data'!$B$8)-'Cost Data'!$E$19</f>
        <v>0</v>
      </c>
      <c r="P132" s="16">
        <f>(P240)*($C$354-'Cost Data'!$B$9)-'Cost Data'!$E$20</f>
        <v>0</v>
      </c>
      <c r="Q132" s="16">
        <f>(Q240)*($C$354-'Cost Data'!$B$10)-'Cost Data'!$E$21</f>
        <v>0</v>
      </c>
      <c r="R132" s="16">
        <f t="shared" si="121"/>
        <v>0</v>
      </c>
      <c r="T132" s="16">
        <f>(T240)*($D$354-'Cost Data'!$B$4)-'Cost Data'!$D$15</f>
        <v>0</v>
      </c>
      <c r="U132" s="16">
        <f>(U240)*($D$354-'Cost Data'!$B$5)-'Cost Data'!$D$16</f>
        <v>0</v>
      </c>
      <c r="V132" s="16">
        <f>(V240)*($D$354-'Cost Data'!$B$6)-'Cost Data'!$D$17</f>
        <v>0</v>
      </c>
      <c r="W132" s="16">
        <f>(W240)*($D$354-'Cost Data'!$B$7)-'Cost Data'!$D$18</f>
        <v>0</v>
      </c>
      <c r="X132" s="16">
        <f>(X240)*($D$354-'Cost Data'!$B$8)-'Cost Data'!$D$19</f>
        <v>0</v>
      </c>
      <c r="Y132" s="16">
        <f>(Y240)*($D$354-'Cost Data'!$B$9)-'Cost Data'!$D$20</f>
        <v>0</v>
      </c>
      <c r="Z132" s="16">
        <f>(Z240)*($D$354-'Cost Data'!$B$10)-'Cost Data'!$D$21</f>
        <v>0</v>
      </c>
      <c r="AA132" s="16">
        <f t="shared" si="122"/>
        <v>0</v>
      </c>
    </row>
    <row r="133" spans="1:35" s="16" customFormat="1" x14ac:dyDescent="0.25">
      <c r="A133" s="16" t="s">
        <v>25</v>
      </c>
      <c r="B133" s="16">
        <f>SUM(B112:B132)</f>
        <v>0</v>
      </c>
      <c r="C133" s="16">
        <f t="shared" ref="C133:I133" si="123">SUM(C112:C132)</f>
        <v>0</v>
      </c>
      <c r="D133" s="16">
        <f t="shared" si="123"/>
        <v>0</v>
      </c>
      <c r="E133" s="16">
        <f t="shared" si="123"/>
        <v>0</v>
      </c>
      <c r="F133" s="16">
        <f t="shared" si="123"/>
        <v>0</v>
      </c>
      <c r="G133" s="16">
        <f t="shared" si="123"/>
        <v>0</v>
      </c>
      <c r="H133" s="16">
        <f t="shared" si="123"/>
        <v>0</v>
      </c>
      <c r="I133" s="16">
        <f t="shared" si="123"/>
        <v>0</v>
      </c>
      <c r="K133" s="16">
        <f t="shared" ref="K133:R133" si="124">SUM(K112:K132)</f>
        <v>0</v>
      </c>
      <c r="L133" s="16">
        <f t="shared" si="124"/>
        <v>0</v>
      </c>
      <c r="M133" s="16">
        <f t="shared" si="124"/>
        <v>0</v>
      </c>
      <c r="N133" s="16">
        <f t="shared" si="124"/>
        <v>0</v>
      </c>
      <c r="O133" s="16">
        <f t="shared" si="124"/>
        <v>0</v>
      </c>
      <c r="P133" s="16">
        <f t="shared" si="124"/>
        <v>0</v>
      </c>
      <c r="Q133" s="16">
        <f t="shared" si="124"/>
        <v>0</v>
      </c>
      <c r="R133" s="16">
        <f t="shared" si="124"/>
        <v>0</v>
      </c>
      <c r="T133" s="16">
        <f t="shared" ref="T133:AA133" si="125">SUM(T112:T132)</f>
        <v>0</v>
      </c>
      <c r="U133" s="16">
        <f t="shared" si="125"/>
        <v>0</v>
      </c>
      <c r="V133" s="16">
        <f t="shared" si="125"/>
        <v>0</v>
      </c>
      <c r="W133" s="16">
        <f t="shared" si="125"/>
        <v>0</v>
      </c>
      <c r="X133" s="16">
        <f t="shared" si="125"/>
        <v>0</v>
      </c>
      <c r="Y133" s="16">
        <f t="shared" si="125"/>
        <v>0</v>
      </c>
      <c r="Z133" s="16">
        <f t="shared" si="125"/>
        <v>0</v>
      </c>
      <c r="AA133" s="16">
        <f t="shared" si="125"/>
        <v>0</v>
      </c>
    </row>
    <row r="136" spans="1:35" ht="30" x14ac:dyDescent="0.25">
      <c r="A136" s="6" t="s">
        <v>64</v>
      </c>
    </row>
    <row r="137" spans="1:35" x14ac:dyDescent="0.25">
      <c r="A137" s="6"/>
      <c r="B137" s="5" t="s">
        <v>2</v>
      </c>
      <c r="C137" s="5"/>
      <c r="D137" s="5"/>
      <c r="E137" s="5"/>
      <c r="F137" s="5"/>
      <c r="G137" s="5"/>
      <c r="H137" s="5"/>
      <c r="I137" s="5"/>
      <c r="K137" s="5" t="s">
        <v>33</v>
      </c>
      <c r="L137" s="5"/>
      <c r="M137" s="5"/>
      <c r="N137" s="5"/>
      <c r="O137" s="5"/>
      <c r="P137" s="5"/>
      <c r="Q137" s="5"/>
      <c r="R137" s="5"/>
      <c r="T137" s="5" t="s">
        <v>3</v>
      </c>
      <c r="U137" s="5"/>
      <c r="V137" s="5"/>
      <c r="W137" s="5"/>
      <c r="X137" s="5"/>
      <c r="Y137" s="5"/>
      <c r="Z137" s="5"/>
      <c r="AA137" s="5"/>
    </row>
    <row r="138" spans="1:35" ht="30" x14ac:dyDescent="0.25">
      <c r="A138" s="40" t="s">
        <v>0</v>
      </c>
      <c r="B138" s="31" t="s">
        <v>4</v>
      </c>
      <c r="C138" s="31" t="s">
        <v>5</v>
      </c>
      <c r="D138" s="31" t="s">
        <v>6</v>
      </c>
      <c r="E138" s="31" t="s">
        <v>7</v>
      </c>
      <c r="F138" s="31" t="s">
        <v>8</v>
      </c>
      <c r="G138" s="31" t="s">
        <v>9</v>
      </c>
      <c r="H138" s="31" t="s">
        <v>10</v>
      </c>
      <c r="I138" s="31" t="s">
        <v>14</v>
      </c>
      <c r="K138" s="31" t="s">
        <v>4</v>
      </c>
      <c r="L138" s="31" t="s">
        <v>5</v>
      </c>
      <c r="M138" s="31" t="s">
        <v>6</v>
      </c>
      <c r="N138" s="31" t="s">
        <v>7</v>
      </c>
      <c r="O138" s="31" t="s">
        <v>8</v>
      </c>
      <c r="P138" s="31" t="s">
        <v>9</v>
      </c>
      <c r="Q138" s="31" t="s">
        <v>10</v>
      </c>
      <c r="R138" s="31" t="s">
        <v>14</v>
      </c>
      <c r="T138" s="31" t="s">
        <v>4</v>
      </c>
      <c r="U138" s="31" t="s">
        <v>5</v>
      </c>
      <c r="V138" s="31" t="s">
        <v>6</v>
      </c>
      <c r="W138" s="31" t="s">
        <v>7</v>
      </c>
      <c r="X138" s="31" t="s">
        <v>8</v>
      </c>
      <c r="Y138" s="31" t="s">
        <v>9</v>
      </c>
      <c r="Z138" s="31" t="s">
        <v>10</v>
      </c>
      <c r="AA138" s="31" t="s">
        <v>14</v>
      </c>
      <c r="AC138" s="6"/>
      <c r="AD138" s="6"/>
      <c r="AE138" s="6"/>
      <c r="AG138" s="6"/>
      <c r="AH138" s="6"/>
      <c r="AI138" s="6"/>
    </row>
    <row r="139" spans="1:35" s="16" customFormat="1" x14ac:dyDescent="0.25">
      <c r="A139" s="40">
        <v>2020</v>
      </c>
      <c r="B139" s="16">
        <f>(B247)*($B$334-'Cost Data'!$B$4)-'Cost Data'!$B$15</f>
        <v>0</v>
      </c>
      <c r="C139" s="16">
        <f>(C247)*($B$334-'Cost Data'!$B$5)-'Cost Data'!$B$16</f>
        <v>0</v>
      </c>
      <c r="D139" s="16">
        <f>(D247)*($B$334-'Cost Data'!$B$6)-'Cost Data'!$B$17</f>
        <v>0</v>
      </c>
      <c r="E139" s="16">
        <f>(E247)*($B$334-'Cost Data'!$B$7)-'Cost Data'!$B$18</f>
        <v>0</v>
      </c>
      <c r="F139" s="16">
        <f>(F247)*($B$334-'Cost Data'!$B$8)-'Cost Data'!$B$19</f>
        <v>0</v>
      </c>
      <c r="G139" s="16">
        <f>(G247)*($B$334-'Cost Data'!$B$9)-'Cost Data'!$B$20</f>
        <v>0</v>
      </c>
      <c r="H139" s="16">
        <f>(H247)*($B$334-'Cost Data'!$B$10)-'Cost Data'!$B$21</f>
        <v>0</v>
      </c>
      <c r="I139" s="16">
        <f t="shared" ref="I139:I159" si="126">SUM(B139:H139)</f>
        <v>0</v>
      </c>
      <c r="K139" s="16">
        <f>(K247)*($C$334-'Cost Data'!$B$4)-'Cost Data'!$E$15</f>
        <v>0</v>
      </c>
      <c r="L139" s="16">
        <f>(L247)*($C$334-'Cost Data'!$B$5)-'Cost Data'!$E$16</f>
        <v>0</v>
      </c>
      <c r="M139" s="16">
        <f>(M247)*($C$334-'Cost Data'!$B$6)-'Cost Data'!$E$17</f>
        <v>0</v>
      </c>
      <c r="N139" s="16">
        <f>(N247)*($C$334-'Cost Data'!$B$7)-'Cost Data'!$E$18</f>
        <v>0</v>
      </c>
      <c r="O139" s="16">
        <f>(O247)*($C$334-'Cost Data'!$B$8)-'Cost Data'!$E$19</f>
        <v>0</v>
      </c>
      <c r="P139" s="16">
        <f>(P247)*($C$334-'Cost Data'!$B$9)-'Cost Data'!$E$20</f>
        <v>0</v>
      </c>
      <c r="Q139" s="16">
        <f>(Q247)*($C$334-'Cost Data'!$B$10)-'Cost Data'!$E$21</f>
        <v>0</v>
      </c>
      <c r="R139" s="16">
        <f t="shared" ref="R139:R159" si="127">SUM(K139:Q139)</f>
        <v>0</v>
      </c>
      <c r="T139" s="16">
        <f>(T247)*($D$334-'Cost Data'!$B$4)-'Cost Data'!$D$15</f>
        <v>0</v>
      </c>
      <c r="U139" s="16">
        <f>(U247)*($D$334-'Cost Data'!$B$5)-'Cost Data'!$D$16</f>
        <v>0</v>
      </c>
      <c r="V139" s="16">
        <f>(V247)*($D$334-'Cost Data'!$B$6)-'Cost Data'!$D$17</f>
        <v>0</v>
      </c>
      <c r="W139" s="16">
        <f>(W247)*($D$334-'Cost Data'!$B$7)-'Cost Data'!$D$18</f>
        <v>0</v>
      </c>
      <c r="X139" s="16">
        <f>(X247)*($D$334-'Cost Data'!$B$8)-'Cost Data'!$D$19</f>
        <v>0</v>
      </c>
      <c r="Y139" s="16">
        <f>(Y247)*($D$334-'Cost Data'!$B$9)-'Cost Data'!$D$20</f>
        <v>0</v>
      </c>
      <c r="Z139" s="16">
        <f>(Z247)*($D$334-'Cost Data'!$B$10)-'Cost Data'!$D$21</f>
        <v>0</v>
      </c>
      <c r="AA139" s="16">
        <f t="shared" ref="AA139:AA159" si="128">SUM(T139:Z139)</f>
        <v>0</v>
      </c>
    </row>
    <row r="140" spans="1:35" s="16" customFormat="1" x14ac:dyDescent="0.25">
      <c r="A140" s="40">
        <v>2021</v>
      </c>
      <c r="B140" s="16">
        <f>(B248)*($B$335-'Cost Data'!$B$4)-'Cost Data'!$B$15</f>
        <v>0</v>
      </c>
      <c r="C140" s="16">
        <f>(C248)*($B$335-'Cost Data'!$B$5)-'Cost Data'!$B$16</f>
        <v>0</v>
      </c>
      <c r="D140" s="16">
        <f>(D248)*($B$335-'Cost Data'!$B$6)-'Cost Data'!$B$17</f>
        <v>0</v>
      </c>
      <c r="E140" s="16">
        <f>(E248)*($B$335-'Cost Data'!$B$7)-'Cost Data'!$B$18</f>
        <v>0</v>
      </c>
      <c r="F140" s="16">
        <f>(F248)*($B$335-'Cost Data'!$B$8)-'Cost Data'!$B$19</f>
        <v>0</v>
      </c>
      <c r="G140" s="16">
        <f>(G248)*($B$335-'Cost Data'!$B$9)-'Cost Data'!$B$20</f>
        <v>0</v>
      </c>
      <c r="H140" s="16">
        <f>(H248)*($B$335-'Cost Data'!$B$10)-'Cost Data'!$B$21</f>
        <v>0</v>
      </c>
      <c r="I140" s="16">
        <f t="shared" si="126"/>
        <v>0</v>
      </c>
      <c r="K140" s="16">
        <f>(K248)*($C$335-'Cost Data'!$B$4)-'Cost Data'!$E$15</f>
        <v>0</v>
      </c>
      <c r="L140" s="16">
        <f>(L248)*($C$335-'Cost Data'!$B$5)-'Cost Data'!$E$16</f>
        <v>0</v>
      </c>
      <c r="M140" s="16">
        <f>(M248)*($C$335-'Cost Data'!$B$6)-'Cost Data'!$E$17</f>
        <v>0</v>
      </c>
      <c r="N140" s="16">
        <f>(N248)*($C$335-'Cost Data'!$B$7)-'Cost Data'!$E$18</f>
        <v>0</v>
      </c>
      <c r="O140" s="16">
        <f>(O248)*($C$335-'Cost Data'!$B$8)-'Cost Data'!$E$19</f>
        <v>0</v>
      </c>
      <c r="P140" s="16">
        <f>(P248)*($C$335-'Cost Data'!$B$9)-'Cost Data'!$E$20</f>
        <v>0</v>
      </c>
      <c r="Q140" s="16">
        <f>(Q248)*($C$335-'Cost Data'!$B$10)-'Cost Data'!$E$21</f>
        <v>0</v>
      </c>
      <c r="R140" s="16">
        <f t="shared" si="127"/>
        <v>0</v>
      </c>
      <c r="T140" s="16">
        <f>(T248)*($D$335-'Cost Data'!$B$4)-'Cost Data'!$D$15</f>
        <v>0</v>
      </c>
      <c r="U140" s="16">
        <f>(U248)*($D$335-'Cost Data'!$B$5)-'Cost Data'!$D$16</f>
        <v>0</v>
      </c>
      <c r="V140" s="16">
        <f>(V248)*($D$335-'Cost Data'!$B$6)-'Cost Data'!$D$17</f>
        <v>0</v>
      </c>
      <c r="W140" s="16">
        <f>(W248)*($D$335-'Cost Data'!$B$7)-'Cost Data'!$D$18</f>
        <v>0</v>
      </c>
      <c r="X140" s="16">
        <f>(X248)*($D$335-'Cost Data'!$B$8)-'Cost Data'!$D$19</f>
        <v>0</v>
      </c>
      <c r="Y140" s="16">
        <f>(Y248)*($D$335-'Cost Data'!$B$9)-'Cost Data'!$D$20</f>
        <v>0</v>
      </c>
      <c r="Z140" s="16">
        <f>(Z248)*($D$335-'Cost Data'!$B$10)-'Cost Data'!$D$21</f>
        <v>0</v>
      </c>
      <c r="AA140" s="16">
        <f t="shared" si="128"/>
        <v>0</v>
      </c>
    </row>
    <row r="141" spans="1:35" s="16" customFormat="1" x14ac:dyDescent="0.25">
      <c r="A141" s="40">
        <v>2022</v>
      </c>
      <c r="B141" s="16">
        <f>(B249)*($B$336-'Cost Data'!$B$4)-'Cost Data'!$B$15</f>
        <v>0</v>
      </c>
      <c r="C141" s="16">
        <f>(C249)*($B$336-'Cost Data'!$B$5)-'Cost Data'!$B$16</f>
        <v>0</v>
      </c>
      <c r="D141" s="16">
        <f>(D249)*($B$336-'Cost Data'!$B$6)-'Cost Data'!$B$17</f>
        <v>0</v>
      </c>
      <c r="E141" s="16">
        <f>(E249)*($B$336-'Cost Data'!$B$7)-'Cost Data'!$B$18</f>
        <v>0</v>
      </c>
      <c r="F141" s="16">
        <f>(F249)*($B$336-'Cost Data'!$B$8)-'Cost Data'!$B$19</f>
        <v>0</v>
      </c>
      <c r="G141" s="16">
        <f>(G249)*($B$336-'Cost Data'!$B$9)-'Cost Data'!$B$20</f>
        <v>0</v>
      </c>
      <c r="H141" s="16">
        <f>(H249)*($B$336-'Cost Data'!$B$10)-'Cost Data'!$B$21</f>
        <v>0</v>
      </c>
      <c r="I141" s="16">
        <f t="shared" si="126"/>
        <v>0</v>
      </c>
      <c r="K141" s="16">
        <f>(K249)*($C$336-'Cost Data'!$B$4)-'Cost Data'!$E$15</f>
        <v>0</v>
      </c>
      <c r="L141" s="16">
        <f>(L249)*($C$336-'Cost Data'!$B$5)-'Cost Data'!$E$16</f>
        <v>0</v>
      </c>
      <c r="M141" s="16">
        <f>(M249)*($C$336-'Cost Data'!$B$6)-'Cost Data'!$E$17</f>
        <v>0</v>
      </c>
      <c r="N141" s="16">
        <f>(N249)*($C$336-'Cost Data'!$B$7)-'Cost Data'!$E$18</f>
        <v>0</v>
      </c>
      <c r="O141" s="16">
        <f>(O249)*($C$336-'Cost Data'!$B$8)-'Cost Data'!$E$19</f>
        <v>0</v>
      </c>
      <c r="P141" s="16">
        <f>(P249)*($C$336-'Cost Data'!$B$9)-'Cost Data'!$E$20</f>
        <v>0</v>
      </c>
      <c r="Q141" s="16">
        <f>(Q249)*($C$336-'Cost Data'!$B$10)-'Cost Data'!$E$21</f>
        <v>0</v>
      </c>
      <c r="R141" s="16">
        <f t="shared" si="127"/>
        <v>0</v>
      </c>
      <c r="T141" s="16">
        <f>(T249)*($D$336-'Cost Data'!$B$4)-'Cost Data'!$D$15</f>
        <v>0</v>
      </c>
      <c r="U141" s="16">
        <f>(U249)*($D$336-'Cost Data'!$B$5)-'Cost Data'!$D$16</f>
        <v>0</v>
      </c>
      <c r="V141" s="16">
        <f>(V249)*($D$336-'Cost Data'!$B$6)-'Cost Data'!$D$17</f>
        <v>0</v>
      </c>
      <c r="W141" s="16">
        <f>(W249)*($D$336-'Cost Data'!$B$7)-'Cost Data'!$D$18</f>
        <v>0</v>
      </c>
      <c r="X141" s="16">
        <f>(X249)*($D$336-'Cost Data'!$B$8)-'Cost Data'!$D$19</f>
        <v>0</v>
      </c>
      <c r="Y141" s="16">
        <f>(Y249)*($D$336-'Cost Data'!$B$9)-'Cost Data'!$D$20</f>
        <v>0</v>
      </c>
      <c r="Z141" s="16">
        <f>(Z249)*($D$336-'Cost Data'!$B$10)-'Cost Data'!$D$21</f>
        <v>0</v>
      </c>
      <c r="AA141" s="16">
        <f t="shared" si="128"/>
        <v>0</v>
      </c>
    </row>
    <row r="142" spans="1:35" s="16" customFormat="1" x14ac:dyDescent="0.25">
      <c r="A142" s="40">
        <v>2023</v>
      </c>
      <c r="B142" s="16">
        <f>(B250)*($B$337-'Cost Data'!$B$4)-'Cost Data'!$B$15</f>
        <v>0</v>
      </c>
      <c r="C142" s="16">
        <f>(C250)*($B$337-'Cost Data'!$B$5)-'Cost Data'!$B$16</f>
        <v>0</v>
      </c>
      <c r="D142" s="16">
        <f>(D250)*($B$337-'Cost Data'!$B$6)-'Cost Data'!$B$17</f>
        <v>0</v>
      </c>
      <c r="E142" s="16">
        <f>(E250)*($B$337-'Cost Data'!$B$7)-'Cost Data'!$B$18</f>
        <v>0</v>
      </c>
      <c r="F142" s="16">
        <f>(F250)*($B$337-'Cost Data'!$B$8)-'Cost Data'!$B$19</f>
        <v>0</v>
      </c>
      <c r="G142" s="16">
        <f>(G250)*($B$337-'Cost Data'!$B$9)-'Cost Data'!$B$20</f>
        <v>0</v>
      </c>
      <c r="H142" s="16">
        <f>(H250)*($B$337-'Cost Data'!$B$10)-'Cost Data'!$B$21</f>
        <v>0</v>
      </c>
      <c r="I142" s="16">
        <f t="shared" si="126"/>
        <v>0</v>
      </c>
      <c r="K142" s="16">
        <f>(K250)*($C$337-'Cost Data'!$B$4)-'Cost Data'!$E$15</f>
        <v>0</v>
      </c>
      <c r="L142" s="16">
        <f>(L250)*($C$337-'Cost Data'!$B$5)-'Cost Data'!$E$16</f>
        <v>0</v>
      </c>
      <c r="M142" s="16">
        <f>(M250)*($C$337-'Cost Data'!$B$6)-'Cost Data'!$E$17</f>
        <v>0</v>
      </c>
      <c r="N142" s="16">
        <f>(N250)*($C$337-'Cost Data'!$B$7)-'Cost Data'!$E$18</f>
        <v>0</v>
      </c>
      <c r="O142" s="16">
        <f>(O250)*($C$337-'Cost Data'!$B$8)-'Cost Data'!$E$19</f>
        <v>0</v>
      </c>
      <c r="P142" s="16">
        <f>(P250)*($C$337-'Cost Data'!$B$9)-'Cost Data'!$E$20</f>
        <v>0</v>
      </c>
      <c r="Q142" s="16">
        <f>(Q250)*($C$337-'Cost Data'!$B$10)-'Cost Data'!$E$21</f>
        <v>0</v>
      </c>
      <c r="R142" s="16">
        <f t="shared" si="127"/>
        <v>0</v>
      </c>
      <c r="T142" s="16">
        <f>(T250)*($D$337-'Cost Data'!$B$4)-'Cost Data'!$D$15</f>
        <v>0</v>
      </c>
      <c r="U142" s="16">
        <f>(U250)*($D$337-'Cost Data'!$B$5)-'Cost Data'!$D$16</f>
        <v>0</v>
      </c>
      <c r="V142" s="16">
        <f>(V250)*($D$337-'Cost Data'!$B$6)-'Cost Data'!$D$17</f>
        <v>0</v>
      </c>
      <c r="W142" s="16">
        <f>(W250)*($D$337-'Cost Data'!$B$7)-'Cost Data'!$D$18</f>
        <v>0</v>
      </c>
      <c r="X142" s="16">
        <f>(X250)*($D$337-'Cost Data'!$B$8)-'Cost Data'!$D$19</f>
        <v>0</v>
      </c>
      <c r="Y142" s="16">
        <f>(Y250)*($D$337-'Cost Data'!$B$9)-'Cost Data'!$D$20</f>
        <v>0</v>
      </c>
      <c r="Z142" s="16">
        <f>(Z250)*($D$337-'Cost Data'!$B$10)-'Cost Data'!$D$21</f>
        <v>0</v>
      </c>
      <c r="AA142" s="16">
        <f t="shared" si="128"/>
        <v>0</v>
      </c>
    </row>
    <row r="143" spans="1:35" s="16" customFormat="1" x14ac:dyDescent="0.25">
      <c r="A143" s="40">
        <v>2024</v>
      </c>
      <c r="B143" s="16">
        <f>(B251)*($B$338-'Cost Data'!$B$4)-'Cost Data'!$B$15</f>
        <v>0</v>
      </c>
      <c r="C143" s="16">
        <f>(C251)*($B$338-'Cost Data'!$B$5)-'Cost Data'!$B$16</f>
        <v>0</v>
      </c>
      <c r="D143" s="16">
        <f>(D251)*($B$338-'Cost Data'!$B$6)-'Cost Data'!$B$17</f>
        <v>0</v>
      </c>
      <c r="E143" s="16">
        <f>(E251)*($B$338-'Cost Data'!$B$7)-'Cost Data'!$B$18</f>
        <v>0</v>
      </c>
      <c r="F143" s="16">
        <f>(F251)*($B$338-'Cost Data'!$B$8)-'Cost Data'!$B$19</f>
        <v>0</v>
      </c>
      <c r="G143" s="16">
        <f>(G251)*($B$338-'Cost Data'!$B$9)-'Cost Data'!$B$20</f>
        <v>0</v>
      </c>
      <c r="H143" s="16">
        <f>(H251)*($B$338-'Cost Data'!$B$10)-'Cost Data'!$B$21</f>
        <v>0</v>
      </c>
      <c r="I143" s="16">
        <f t="shared" si="126"/>
        <v>0</v>
      </c>
      <c r="K143" s="16">
        <f>(K251)*($C$338-'Cost Data'!$B$4)-'Cost Data'!$E$15</f>
        <v>0</v>
      </c>
      <c r="L143" s="16">
        <f>(L251)*($C$338-'Cost Data'!$B$5)-'Cost Data'!$E$16</f>
        <v>0</v>
      </c>
      <c r="M143" s="16">
        <f>(M251)*($C$338-'Cost Data'!$B$6)-'Cost Data'!$E$17</f>
        <v>0</v>
      </c>
      <c r="N143" s="16">
        <f>(N251)*($C$338-'Cost Data'!$B$7)-'Cost Data'!$E$18</f>
        <v>0</v>
      </c>
      <c r="O143" s="16">
        <f>(O251)*($C$338-'Cost Data'!$B$8)-'Cost Data'!$E$19</f>
        <v>0</v>
      </c>
      <c r="P143" s="16">
        <f>(P251)*($C$338-'Cost Data'!$B$9)-'Cost Data'!$E$20</f>
        <v>0</v>
      </c>
      <c r="Q143" s="16">
        <f>(Q251)*($C$338-'Cost Data'!$B$10)-'Cost Data'!$E$21</f>
        <v>0</v>
      </c>
      <c r="R143" s="16">
        <f t="shared" si="127"/>
        <v>0</v>
      </c>
      <c r="T143" s="16">
        <f>(T251)*($D$338-'Cost Data'!$B$4)-'Cost Data'!$D$15</f>
        <v>0</v>
      </c>
      <c r="U143" s="16">
        <f>(U251)*($D$338-'Cost Data'!$B$5)-'Cost Data'!$D$16</f>
        <v>0</v>
      </c>
      <c r="V143" s="16">
        <f>(V251)*($D$338-'Cost Data'!$B$6)-'Cost Data'!$D$17</f>
        <v>0</v>
      </c>
      <c r="W143" s="16">
        <f>(W251)*($D$338-'Cost Data'!$B$7)-'Cost Data'!$D$18</f>
        <v>0</v>
      </c>
      <c r="X143" s="16">
        <f>(X251)*($D$338-'Cost Data'!$B$8)-'Cost Data'!$D$19</f>
        <v>0</v>
      </c>
      <c r="Y143" s="16">
        <f>(Y251)*($D$338-'Cost Data'!$B$9)-'Cost Data'!$D$20</f>
        <v>0</v>
      </c>
      <c r="Z143" s="16">
        <f>(Z251)*($D$338-'Cost Data'!$B$10)-'Cost Data'!$D$21</f>
        <v>0</v>
      </c>
      <c r="AA143" s="16">
        <f t="shared" si="128"/>
        <v>0</v>
      </c>
    </row>
    <row r="144" spans="1:35" s="16" customFormat="1" x14ac:dyDescent="0.25">
      <c r="A144" s="40">
        <v>2025</v>
      </c>
      <c r="B144" s="16">
        <f>(B252)*($B$339-'Cost Data'!$B$4)-'Cost Data'!$B$15</f>
        <v>0</v>
      </c>
      <c r="C144" s="16">
        <f>(C252)*($B$339-'Cost Data'!$B$5)-'Cost Data'!$B$16</f>
        <v>0</v>
      </c>
      <c r="D144" s="16">
        <f>(D252)*($B$339-'Cost Data'!$B$6)-'Cost Data'!$B$17</f>
        <v>0</v>
      </c>
      <c r="E144" s="16">
        <f>(E252)*($B$339-'Cost Data'!$B$7)-'Cost Data'!$B$18</f>
        <v>0</v>
      </c>
      <c r="F144" s="16">
        <f>(F252)*($B$339-'Cost Data'!$B$8)-'Cost Data'!$B$19</f>
        <v>0</v>
      </c>
      <c r="G144" s="16">
        <f>(G252)*($B$339-'Cost Data'!$B$9)-'Cost Data'!$B$20</f>
        <v>0</v>
      </c>
      <c r="H144" s="16">
        <f>(H252)*($B$339-'Cost Data'!$B$10)-'Cost Data'!$B$21</f>
        <v>0</v>
      </c>
      <c r="I144" s="16">
        <f t="shared" si="126"/>
        <v>0</v>
      </c>
      <c r="K144" s="16">
        <f>(K252)*($C$339-'Cost Data'!$B$4)-'Cost Data'!$E$15</f>
        <v>0</v>
      </c>
      <c r="L144" s="16">
        <f>(L252)*($C$339-'Cost Data'!$B$5)-'Cost Data'!$E$16</f>
        <v>0</v>
      </c>
      <c r="M144" s="16">
        <f>(M252)*($C$339-'Cost Data'!$B$6)-'Cost Data'!$E$17</f>
        <v>0</v>
      </c>
      <c r="N144" s="16">
        <f>(N252)*($C$339-'Cost Data'!$B$7)-'Cost Data'!$E$18</f>
        <v>0</v>
      </c>
      <c r="O144" s="16">
        <f>(O252)*($C$339-'Cost Data'!$B$8)-'Cost Data'!$E$19</f>
        <v>0</v>
      </c>
      <c r="P144" s="16">
        <f>(P252)*($C$339-'Cost Data'!$B$9)-'Cost Data'!$E$20</f>
        <v>0</v>
      </c>
      <c r="Q144" s="16">
        <f>(Q252)*($C$339-'Cost Data'!$B$10)-'Cost Data'!$E$21</f>
        <v>0</v>
      </c>
      <c r="R144" s="16">
        <f t="shared" si="127"/>
        <v>0</v>
      </c>
      <c r="T144" s="16">
        <f>(T252)*($D$339-'Cost Data'!$B$4)-'Cost Data'!$D$15</f>
        <v>0</v>
      </c>
      <c r="U144" s="16">
        <f>(U252)*($D$339-'Cost Data'!$B$5)-'Cost Data'!$D$16</f>
        <v>0</v>
      </c>
      <c r="V144" s="16">
        <f>(V252)*($D$339-'Cost Data'!$B$6)-'Cost Data'!$D$17</f>
        <v>0</v>
      </c>
      <c r="W144" s="16">
        <f>(W252)*($D$339-'Cost Data'!$B$7)-'Cost Data'!$D$18</f>
        <v>0</v>
      </c>
      <c r="X144" s="16">
        <f>(X252)*($D$339-'Cost Data'!$B$8)-'Cost Data'!$D$19</f>
        <v>0</v>
      </c>
      <c r="Y144" s="16">
        <f>(Y252)*($D$339-'Cost Data'!$B$9)-'Cost Data'!$D$20</f>
        <v>0</v>
      </c>
      <c r="Z144" s="16">
        <f>(Z252)*($D$339-'Cost Data'!$B$10)-'Cost Data'!$D$21</f>
        <v>0</v>
      </c>
      <c r="AA144" s="16">
        <f t="shared" si="128"/>
        <v>0</v>
      </c>
    </row>
    <row r="145" spans="1:27" s="16" customFormat="1" x14ac:dyDescent="0.25">
      <c r="A145" s="40">
        <v>2026</v>
      </c>
      <c r="B145" s="16">
        <f>(B253)*($B$340-'Cost Data'!$B$4)-'Cost Data'!$B$15</f>
        <v>0</v>
      </c>
      <c r="C145" s="16">
        <f>(C253)*($B$340-'Cost Data'!$B$5)-'Cost Data'!$B$16</f>
        <v>0</v>
      </c>
      <c r="D145" s="16">
        <f>(D253)*($B$340-'Cost Data'!$B$6)-'Cost Data'!$B$17</f>
        <v>0</v>
      </c>
      <c r="E145" s="16">
        <f>(E253)*($B$340-'Cost Data'!$B$7)-'Cost Data'!$B$18</f>
        <v>0</v>
      </c>
      <c r="F145" s="16">
        <f>(F253)*($B$340-'Cost Data'!$B$8)-'Cost Data'!$B$19</f>
        <v>0</v>
      </c>
      <c r="G145" s="16">
        <f>(G253)*($B$340-'Cost Data'!$B$9)-'Cost Data'!$B$20</f>
        <v>0</v>
      </c>
      <c r="H145" s="16">
        <f>(H253)*($B$340-'Cost Data'!$B$10)-'Cost Data'!$B$21</f>
        <v>0</v>
      </c>
      <c r="I145" s="16">
        <f t="shared" si="126"/>
        <v>0</v>
      </c>
      <c r="K145" s="16">
        <f>(K253)*($C$340-'Cost Data'!$B$4)-'Cost Data'!$E$15</f>
        <v>0</v>
      </c>
      <c r="L145" s="16">
        <f>(L253)*($C$340-'Cost Data'!$B$5)-'Cost Data'!$E$16</f>
        <v>0</v>
      </c>
      <c r="M145" s="16">
        <f>(M253)*($C$340-'Cost Data'!$B$6)-'Cost Data'!$E$17</f>
        <v>0</v>
      </c>
      <c r="N145" s="16">
        <f>(N253)*($C$340-'Cost Data'!$B$7)-'Cost Data'!$E$18</f>
        <v>0</v>
      </c>
      <c r="O145" s="16">
        <f>(O253)*($C$340-'Cost Data'!$B$8)-'Cost Data'!$E$19</f>
        <v>0</v>
      </c>
      <c r="P145" s="16">
        <f>(P253)*($C$340-'Cost Data'!$B$9)-'Cost Data'!$E$20</f>
        <v>0</v>
      </c>
      <c r="Q145" s="16">
        <f>(Q253)*($C$340-'Cost Data'!$B$10)-'Cost Data'!$E$21</f>
        <v>0</v>
      </c>
      <c r="R145" s="16">
        <f t="shared" si="127"/>
        <v>0</v>
      </c>
      <c r="T145" s="16">
        <f>(T253)*($D$340-'Cost Data'!$B$4)-'Cost Data'!$D$15</f>
        <v>0</v>
      </c>
      <c r="U145" s="16">
        <f>(U253)*($D$340-'Cost Data'!$B$5)-'Cost Data'!$D$16</f>
        <v>0</v>
      </c>
      <c r="V145" s="16">
        <f>(V253)*($D$340-'Cost Data'!$B$6)-'Cost Data'!$D$17</f>
        <v>0</v>
      </c>
      <c r="W145" s="16">
        <f>(W253)*($D$340-'Cost Data'!$B$7)-'Cost Data'!$D$18</f>
        <v>0</v>
      </c>
      <c r="X145" s="16">
        <f>(X253)*($D$340-'Cost Data'!$B$8)-'Cost Data'!$D$19</f>
        <v>0</v>
      </c>
      <c r="Y145" s="16">
        <f>(Y253)*($D$340-'Cost Data'!$B$9)-'Cost Data'!$D$20</f>
        <v>0</v>
      </c>
      <c r="Z145" s="16">
        <f>(Z253)*($D$340-'Cost Data'!$B$10)-'Cost Data'!$D$21</f>
        <v>0</v>
      </c>
      <c r="AA145" s="16">
        <f t="shared" si="128"/>
        <v>0</v>
      </c>
    </row>
    <row r="146" spans="1:27" s="16" customFormat="1" x14ac:dyDescent="0.25">
      <c r="A146" s="40">
        <v>2027</v>
      </c>
      <c r="B146" s="16">
        <f>(B254)*($B$341-'Cost Data'!$B$4)-'Cost Data'!$B$15</f>
        <v>0</v>
      </c>
      <c r="C146" s="16">
        <f>(C254)*($B$341-'Cost Data'!$B$5)-'Cost Data'!$B$16</f>
        <v>0</v>
      </c>
      <c r="D146" s="16">
        <f>(D254)*($B$341-'Cost Data'!$B$6)-'Cost Data'!$B$17</f>
        <v>0</v>
      </c>
      <c r="E146" s="16">
        <f>(E254)*($B$341-'Cost Data'!$B$7)-'Cost Data'!$B$18</f>
        <v>0</v>
      </c>
      <c r="F146" s="16">
        <f>(F254)*($B$341-'Cost Data'!$B$8)-'Cost Data'!$B$19</f>
        <v>0</v>
      </c>
      <c r="G146" s="16">
        <f>(G254)*($B$341-'Cost Data'!$B$9)-'Cost Data'!$B$20</f>
        <v>0</v>
      </c>
      <c r="H146" s="16">
        <f>(H254)*($B$341-'Cost Data'!$B$10)-'Cost Data'!$B$21</f>
        <v>0</v>
      </c>
      <c r="I146" s="16">
        <f t="shared" si="126"/>
        <v>0</v>
      </c>
      <c r="K146" s="16">
        <f>(K254)*($C$341-'Cost Data'!$B$4)-'Cost Data'!$E$15</f>
        <v>0</v>
      </c>
      <c r="L146" s="16">
        <f>(L254)*($C$341-'Cost Data'!$B$5)-'Cost Data'!$E$16</f>
        <v>0</v>
      </c>
      <c r="M146" s="16">
        <f>(M254)*($C$341-'Cost Data'!$B$6)-'Cost Data'!$E$17</f>
        <v>0</v>
      </c>
      <c r="N146" s="16">
        <f>(N254)*($C$341-'Cost Data'!$B$7)-'Cost Data'!$E$18</f>
        <v>0</v>
      </c>
      <c r="O146" s="16">
        <f>(O254)*($C$341-'Cost Data'!$B$8)-'Cost Data'!$E$19</f>
        <v>0</v>
      </c>
      <c r="P146" s="16">
        <f>(P254)*($C$341-'Cost Data'!$B$9)-'Cost Data'!$E$20</f>
        <v>0</v>
      </c>
      <c r="Q146" s="16">
        <f>(Q254)*($C$341-'Cost Data'!$B$10)-'Cost Data'!$E$21</f>
        <v>0</v>
      </c>
      <c r="R146" s="16">
        <f t="shared" si="127"/>
        <v>0</v>
      </c>
      <c r="T146" s="16">
        <f>(T254)*($D$341-'Cost Data'!$B$4)-'Cost Data'!$D$15</f>
        <v>0</v>
      </c>
      <c r="U146" s="16">
        <f>(U254)*($D$341-'Cost Data'!$B$5)-'Cost Data'!$D$16</f>
        <v>0</v>
      </c>
      <c r="V146" s="16">
        <f>(V254)*($D$341-'Cost Data'!$B$6)-'Cost Data'!$D$17</f>
        <v>0</v>
      </c>
      <c r="W146" s="16">
        <f>(W254)*($D$341-'Cost Data'!$B$7)-'Cost Data'!$D$18</f>
        <v>0</v>
      </c>
      <c r="X146" s="16">
        <f>(X254)*($D$341-'Cost Data'!$B$8)-'Cost Data'!$D$19</f>
        <v>0</v>
      </c>
      <c r="Y146" s="16">
        <f>(Y254)*($D$341-'Cost Data'!$B$9)-'Cost Data'!$D$20</f>
        <v>0</v>
      </c>
      <c r="Z146" s="16">
        <f>(Z254)*($D$341-'Cost Data'!$B$10)-'Cost Data'!$D$21</f>
        <v>0</v>
      </c>
      <c r="AA146" s="16">
        <f t="shared" si="128"/>
        <v>0</v>
      </c>
    </row>
    <row r="147" spans="1:27" s="16" customFormat="1" x14ac:dyDescent="0.25">
      <c r="A147" s="40">
        <v>2028</v>
      </c>
      <c r="B147" s="16">
        <f>(B255)*($B$342-'Cost Data'!$B$4)-'Cost Data'!$B$15</f>
        <v>0</v>
      </c>
      <c r="C147" s="16">
        <f>(C255)*($B$342-'Cost Data'!$B$5)-'Cost Data'!$B$16</f>
        <v>0</v>
      </c>
      <c r="D147" s="16">
        <f>(D255)*($B$342-'Cost Data'!$B$6)-'Cost Data'!$B$17</f>
        <v>0</v>
      </c>
      <c r="E147" s="16">
        <f>(E255)*($B$342-'Cost Data'!$B$7)-'Cost Data'!$B$18</f>
        <v>0</v>
      </c>
      <c r="F147" s="16">
        <f>(F255)*($B$342-'Cost Data'!$B$8)-'Cost Data'!$B$19</f>
        <v>0</v>
      </c>
      <c r="G147" s="16">
        <f>(G255)*($B$342-'Cost Data'!$B$9)-'Cost Data'!$B$20</f>
        <v>0</v>
      </c>
      <c r="H147" s="16">
        <f>(H255)*($B$342-'Cost Data'!$B$10)-'Cost Data'!$B$21</f>
        <v>0</v>
      </c>
      <c r="I147" s="16">
        <f t="shared" si="126"/>
        <v>0</v>
      </c>
      <c r="K147" s="16">
        <f>(K255)*($C$342-'Cost Data'!$B$4)-'Cost Data'!$E$15</f>
        <v>0</v>
      </c>
      <c r="L147" s="16">
        <f>(L255)*($C$342-'Cost Data'!$B$5)-'Cost Data'!$E$16</f>
        <v>0</v>
      </c>
      <c r="M147" s="16">
        <f>(M255)*($C$342-'Cost Data'!$B$6)-'Cost Data'!$E$17</f>
        <v>0</v>
      </c>
      <c r="N147" s="16">
        <f>(N255)*($C$342-'Cost Data'!$B$7)-'Cost Data'!$E$18</f>
        <v>0</v>
      </c>
      <c r="O147" s="16">
        <f>(O255)*($C$342-'Cost Data'!$B$8)-'Cost Data'!$E$19</f>
        <v>0</v>
      </c>
      <c r="P147" s="16">
        <f>(P255)*($C$342-'Cost Data'!$B$9)-'Cost Data'!$E$20</f>
        <v>0</v>
      </c>
      <c r="Q147" s="16">
        <f>(Q255)*($C$342-'Cost Data'!$B$10)-'Cost Data'!$E$21</f>
        <v>0</v>
      </c>
      <c r="R147" s="16">
        <f t="shared" si="127"/>
        <v>0</v>
      </c>
      <c r="T147" s="16">
        <f>(T255)*($D$342-'Cost Data'!$B$4)-'Cost Data'!$D$15</f>
        <v>0</v>
      </c>
      <c r="U147" s="16">
        <f>(U255)*($D$342-'Cost Data'!$B$5)-'Cost Data'!$D$16</f>
        <v>0</v>
      </c>
      <c r="V147" s="16">
        <f>(V255)*($D$342-'Cost Data'!$B$6)-'Cost Data'!$D$17</f>
        <v>0</v>
      </c>
      <c r="W147" s="16">
        <f>(W255)*($D$342-'Cost Data'!$B$7)-'Cost Data'!$D$18</f>
        <v>0</v>
      </c>
      <c r="X147" s="16">
        <f>(X255)*($D$342-'Cost Data'!$B$8)-'Cost Data'!$D$19</f>
        <v>0</v>
      </c>
      <c r="Y147" s="16">
        <f>(Y255)*($D$342-'Cost Data'!$B$9)-'Cost Data'!$D$20</f>
        <v>0</v>
      </c>
      <c r="Z147" s="16">
        <f>(Z255)*($D$342-'Cost Data'!$B$10)-'Cost Data'!$D$21</f>
        <v>0</v>
      </c>
      <c r="AA147" s="16">
        <f t="shared" si="128"/>
        <v>0</v>
      </c>
    </row>
    <row r="148" spans="1:27" s="16" customFormat="1" x14ac:dyDescent="0.25">
      <c r="A148" s="40">
        <v>2029</v>
      </c>
      <c r="B148" s="16">
        <f>(B256)*($B$343-'Cost Data'!$B$4)-'Cost Data'!$B$15</f>
        <v>0</v>
      </c>
      <c r="C148" s="16">
        <f>(C256)*($B$343-'Cost Data'!$B$5)-'Cost Data'!$B$16</f>
        <v>0</v>
      </c>
      <c r="D148" s="16">
        <f>(D256)*($B$343-'Cost Data'!$B$6)-'Cost Data'!$B$17</f>
        <v>0</v>
      </c>
      <c r="E148" s="16">
        <f>(E256)*($B$343-'Cost Data'!$B$7)-'Cost Data'!$B$18</f>
        <v>0</v>
      </c>
      <c r="F148" s="16">
        <f>(F256)*($B$343-'Cost Data'!$B$8)-'Cost Data'!$B$19</f>
        <v>0</v>
      </c>
      <c r="G148" s="16">
        <f>(G256)*($B$343-'Cost Data'!$B$9)-'Cost Data'!$B$20</f>
        <v>0</v>
      </c>
      <c r="H148" s="16">
        <f>(H256)*($B$343-'Cost Data'!$B$10)-'Cost Data'!$B$21</f>
        <v>0</v>
      </c>
      <c r="I148" s="16">
        <f t="shared" si="126"/>
        <v>0</v>
      </c>
      <c r="K148" s="16">
        <f>(K256)*($C$343-'Cost Data'!$B$4)-'Cost Data'!$E$15</f>
        <v>0</v>
      </c>
      <c r="L148" s="16">
        <f>(L256)*($C$343-'Cost Data'!$B$5)-'Cost Data'!$E$16</f>
        <v>0</v>
      </c>
      <c r="M148" s="16">
        <f>(M256)*($C$343-'Cost Data'!$B$6)-'Cost Data'!$E$17</f>
        <v>0</v>
      </c>
      <c r="N148" s="16">
        <f>(N256)*($C$343-'Cost Data'!$B$7)-'Cost Data'!$E$18</f>
        <v>0</v>
      </c>
      <c r="O148" s="16">
        <f>(O256)*($C$343-'Cost Data'!$B$8)-'Cost Data'!$E$19</f>
        <v>0</v>
      </c>
      <c r="P148" s="16">
        <f>(P256)*($C$343-'Cost Data'!$B$9)-'Cost Data'!$E$20</f>
        <v>0</v>
      </c>
      <c r="Q148" s="16">
        <f>(Q256)*($C$343-'Cost Data'!$B$10)-'Cost Data'!$E$21</f>
        <v>0</v>
      </c>
      <c r="R148" s="16">
        <f t="shared" si="127"/>
        <v>0</v>
      </c>
      <c r="T148" s="16">
        <f>(T256)*($D$343-'Cost Data'!$B$4)-'Cost Data'!$D$15</f>
        <v>0</v>
      </c>
      <c r="U148" s="16">
        <f>(U256)*($D$343-'Cost Data'!$B$5)-'Cost Data'!$D$16</f>
        <v>0</v>
      </c>
      <c r="V148" s="16">
        <f>(V256)*($D$343-'Cost Data'!$B$6)-'Cost Data'!$D$17</f>
        <v>0</v>
      </c>
      <c r="W148" s="16">
        <f>(W256)*($D$343-'Cost Data'!$B$7)-'Cost Data'!$D$18</f>
        <v>0</v>
      </c>
      <c r="X148" s="16">
        <f>(X256)*($D$343-'Cost Data'!$B$8)-'Cost Data'!$D$19</f>
        <v>0</v>
      </c>
      <c r="Y148" s="16">
        <f>(Y256)*($D$343-'Cost Data'!$B$9)-'Cost Data'!$D$20</f>
        <v>0</v>
      </c>
      <c r="Z148" s="16">
        <f>(Z256)*($D$343-'Cost Data'!$B$10)-'Cost Data'!$D$21</f>
        <v>0</v>
      </c>
      <c r="AA148" s="16">
        <f t="shared" si="128"/>
        <v>0</v>
      </c>
    </row>
    <row r="149" spans="1:27" s="16" customFormat="1" x14ac:dyDescent="0.25">
      <c r="A149" s="40">
        <v>2030</v>
      </c>
      <c r="B149" s="16">
        <f>(B257)*($B$344-'Cost Data'!$B$4)-'Cost Data'!$B$15</f>
        <v>0</v>
      </c>
      <c r="C149" s="16">
        <f>(C257)*($B$344-'Cost Data'!$B$5)-'Cost Data'!$B$16</f>
        <v>0</v>
      </c>
      <c r="D149" s="16">
        <f>(D257)*($B$344-'Cost Data'!$B$6)-'Cost Data'!$B$17</f>
        <v>0</v>
      </c>
      <c r="E149" s="16">
        <f>(E257)*($B$344-'Cost Data'!$B$7)-'Cost Data'!$B$18</f>
        <v>0</v>
      </c>
      <c r="F149" s="16">
        <f>(F257)*($B$344-'Cost Data'!$B$8)-'Cost Data'!$B$19</f>
        <v>0</v>
      </c>
      <c r="G149" s="16">
        <f>(G257)*($B$344-'Cost Data'!$B$9)-'Cost Data'!$B$20</f>
        <v>0</v>
      </c>
      <c r="H149" s="16">
        <f>(H257)*($B$344-'Cost Data'!$B$10)-'Cost Data'!$B$21</f>
        <v>0</v>
      </c>
      <c r="I149" s="16">
        <f t="shared" si="126"/>
        <v>0</v>
      </c>
      <c r="K149" s="16">
        <f>(K257)*($C$344-'Cost Data'!$B$4)-'Cost Data'!$E$15</f>
        <v>0</v>
      </c>
      <c r="L149" s="16">
        <f>(L257)*($C$344-'Cost Data'!$B$5)-'Cost Data'!$E$16</f>
        <v>0</v>
      </c>
      <c r="M149" s="16">
        <f>(M257)*($C$344-'Cost Data'!$B$6)-'Cost Data'!$E$17</f>
        <v>0</v>
      </c>
      <c r="N149" s="16">
        <f>(N257)*($C$344-'Cost Data'!$B$7)-'Cost Data'!$E$18</f>
        <v>0</v>
      </c>
      <c r="O149" s="16">
        <f>(O257)*($C$344-'Cost Data'!$B$8)-'Cost Data'!$E$19</f>
        <v>0</v>
      </c>
      <c r="P149" s="16">
        <f>(P257)*($C$344-'Cost Data'!$B$9)-'Cost Data'!$E$20</f>
        <v>0</v>
      </c>
      <c r="Q149" s="16">
        <f>(Q257)*($C$344-'Cost Data'!$B$10)-'Cost Data'!$E$21</f>
        <v>0</v>
      </c>
      <c r="R149" s="16">
        <f t="shared" si="127"/>
        <v>0</v>
      </c>
      <c r="T149" s="16">
        <f>(T257)*($D$344-'Cost Data'!$B$4)-'Cost Data'!$D$15</f>
        <v>0</v>
      </c>
      <c r="U149" s="16">
        <f>(U257)*($D$344-'Cost Data'!$B$5)-'Cost Data'!$D$16</f>
        <v>0</v>
      </c>
      <c r="V149" s="16">
        <f>(V257)*($D$344-'Cost Data'!$B$6)-'Cost Data'!$D$17</f>
        <v>0</v>
      </c>
      <c r="W149" s="16">
        <f>(W257)*($D$344-'Cost Data'!$B$7)-'Cost Data'!$D$18</f>
        <v>0</v>
      </c>
      <c r="X149" s="16">
        <f>(X257)*($D$344-'Cost Data'!$B$8)-'Cost Data'!$D$19</f>
        <v>0</v>
      </c>
      <c r="Y149" s="16">
        <f>(Y257)*($D$344-'Cost Data'!$B$9)-'Cost Data'!$D$20</f>
        <v>0</v>
      </c>
      <c r="Z149" s="16">
        <f>(Z257)*($D$344-'Cost Data'!$B$10)-'Cost Data'!$D$21</f>
        <v>0</v>
      </c>
      <c r="AA149" s="16">
        <f t="shared" si="128"/>
        <v>0</v>
      </c>
    </row>
    <row r="150" spans="1:27" s="16" customFormat="1" x14ac:dyDescent="0.25">
      <c r="A150" s="40">
        <v>2031</v>
      </c>
      <c r="B150" s="16">
        <f>(B258)*($B$345-'Cost Data'!$B$4)-'Cost Data'!$B$15</f>
        <v>0</v>
      </c>
      <c r="C150" s="16">
        <f>(C258)*($B$345-'Cost Data'!$B$5)-'Cost Data'!$B$16</f>
        <v>0</v>
      </c>
      <c r="D150" s="16">
        <f>(D258)*($B$345-'Cost Data'!$B$6)-'Cost Data'!$B$17</f>
        <v>0</v>
      </c>
      <c r="E150" s="16">
        <f>(E258)*($B$345-'Cost Data'!$B$7)-'Cost Data'!$B$18</f>
        <v>0</v>
      </c>
      <c r="F150" s="16">
        <f>(F258)*($B$345-'Cost Data'!$B$8)-'Cost Data'!$B$19</f>
        <v>0</v>
      </c>
      <c r="G150" s="16">
        <f>(G258)*($B$345-'Cost Data'!$B$9)-'Cost Data'!$B$20</f>
        <v>0</v>
      </c>
      <c r="H150" s="16">
        <f>(H258)*($B$345-'Cost Data'!$B$10)-'Cost Data'!$B$21</f>
        <v>0</v>
      </c>
      <c r="I150" s="16">
        <f t="shared" si="126"/>
        <v>0</v>
      </c>
      <c r="K150" s="16">
        <f>(K258)*($C$345-'Cost Data'!$B$4)-'Cost Data'!$E$15</f>
        <v>0</v>
      </c>
      <c r="L150" s="16">
        <f>(L258)*($C$345-'Cost Data'!$B$5)-'Cost Data'!$E$16</f>
        <v>0</v>
      </c>
      <c r="M150" s="16">
        <f>(M258)*($C$345-'Cost Data'!$B$6)-'Cost Data'!$E$17</f>
        <v>0</v>
      </c>
      <c r="N150" s="16">
        <f>(N258)*($C$345-'Cost Data'!$B$7)-'Cost Data'!$E$18</f>
        <v>0</v>
      </c>
      <c r="O150" s="16">
        <f>(O258)*($C$345-'Cost Data'!$B$8)-'Cost Data'!$E$19</f>
        <v>0</v>
      </c>
      <c r="P150" s="16">
        <f>(P258)*($C$345-'Cost Data'!$B$9)-'Cost Data'!$E$20</f>
        <v>0</v>
      </c>
      <c r="Q150" s="16">
        <f>(Q258)*($C$345-'Cost Data'!$B$10)-'Cost Data'!$E$21</f>
        <v>0</v>
      </c>
      <c r="R150" s="16">
        <f t="shared" si="127"/>
        <v>0</v>
      </c>
      <c r="T150" s="16">
        <f>(T258)*($D$345-'Cost Data'!$B$4)-'Cost Data'!$D$15</f>
        <v>0</v>
      </c>
      <c r="U150" s="16">
        <f>(U258)*($D$345-'Cost Data'!$B$5)-'Cost Data'!$D$16</f>
        <v>0</v>
      </c>
      <c r="V150" s="16">
        <f>(V258)*($D$345-'Cost Data'!$B$6)-'Cost Data'!$D$17</f>
        <v>0</v>
      </c>
      <c r="W150" s="16">
        <f>(W258)*($D$345-'Cost Data'!$B$7)-'Cost Data'!$D$18</f>
        <v>0</v>
      </c>
      <c r="X150" s="16">
        <f>(X258)*($D$345-'Cost Data'!$B$8)-'Cost Data'!$D$19</f>
        <v>0</v>
      </c>
      <c r="Y150" s="16">
        <f>(Y258)*($D$345-'Cost Data'!$B$9)-'Cost Data'!$D$20</f>
        <v>0</v>
      </c>
      <c r="Z150" s="16">
        <f>(Z258)*($D$345-'Cost Data'!$B$10)-'Cost Data'!$D$21</f>
        <v>0</v>
      </c>
      <c r="AA150" s="16">
        <f t="shared" si="128"/>
        <v>0</v>
      </c>
    </row>
    <row r="151" spans="1:27" s="16" customFormat="1" x14ac:dyDescent="0.25">
      <c r="A151" s="40">
        <v>2032</v>
      </c>
      <c r="B151" s="16">
        <f>(B259)*($B$346-'Cost Data'!$B$4)-'Cost Data'!$B$15</f>
        <v>0</v>
      </c>
      <c r="C151" s="16">
        <f>(C259)*($B$346-'Cost Data'!$B$5)-'Cost Data'!$B$16</f>
        <v>0</v>
      </c>
      <c r="D151" s="16">
        <f>(D259)*($B$346-'Cost Data'!$B$6)-'Cost Data'!$B$17</f>
        <v>0</v>
      </c>
      <c r="E151" s="16">
        <f>(E259)*($B$346-'Cost Data'!$B$7)-'Cost Data'!$B$18</f>
        <v>0</v>
      </c>
      <c r="F151" s="16">
        <f>(F259)*($B$346-'Cost Data'!$B$8)-'Cost Data'!$B$19</f>
        <v>0</v>
      </c>
      <c r="G151" s="16">
        <f>(G259)*($B$346-'Cost Data'!$B$9)-'Cost Data'!$B$20</f>
        <v>0</v>
      </c>
      <c r="H151" s="16">
        <f>(H259)*($B$346-'Cost Data'!$B$10)-'Cost Data'!$B$21</f>
        <v>0</v>
      </c>
      <c r="I151" s="16">
        <f t="shared" si="126"/>
        <v>0</v>
      </c>
      <c r="K151" s="16">
        <f>(K259)*($C$346-'Cost Data'!$B$4)-'Cost Data'!$E$15</f>
        <v>0</v>
      </c>
      <c r="L151" s="16">
        <f>(L259)*($C$346-'Cost Data'!$B$5)-'Cost Data'!$E$16</f>
        <v>0</v>
      </c>
      <c r="M151" s="16">
        <f>(M259)*($C$346-'Cost Data'!$B$6)-'Cost Data'!$E$17</f>
        <v>0</v>
      </c>
      <c r="N151" s="16">
        <f>(N259)*($C$346-'Cost Data'!$B$7)-'Cost Data'!$E$18</f>
        <v>0</v>
      </c>
      <c r="O151" s="16">
        <f>(O259)*($C$346-'Cost Data'!$B$8)-'Cost Data'!$E$19</f>
        <v>0</v>
      </c>
      <c r="P151" s="16">
        <f>(P259)*($C$346-'Cost Data'!$B$9)-'Cost Data'!$E$20</f>
        <v>0</v>
      </c>
      <c r="Q151" s="16">
        <f>(Q259)*($C$346-'Cost Data'!$B$10)-'Cost Data'!$E$21</f>
        <v>0</v>
      </c>
      <c r="R151" s="16">
        <f t="shared" si="127"/>
        <v>0</v>
      </c>
      <c r="T151" s="16">
        <f>(T259)*($D$346-'Cost Data'!$B$4)-'Cost Data'!$D$15</f>
        <v>0</v>
      </c>
      <c r="U151" s="16">
        <f>(U259)*($D$346-'Cost Data'!$B$5)-'Cost Data'!$D$16</f>
        <v>0</v>
      </c>
      <c r="V151" s="16">
        <f>(V259)*($D$346-'Cost Data'!$B$6)-'Cost Data'!$D$17</f>
        <v>0</v>
      </c>
      <c r="W151" s="16">
        <f>(W259)*($D$346-'Cost Data'!$B$7)-'Cost Data'!$D$18</f>
        <v>0</v>
      </c>
      <c r="X151" s="16">
        <f>(X259)*($D$346-'Cost Data'!$B$8)-'Cost Data'!$D$19</f>
        <v>0</v>
      </c>
      <c r="Y151" s="16">
        <f>(Y259)*($D$346-'Cost Data'!$B$9)-'Cost Data'!$D$20</f>
        <v>0</v>
      </c>
      <c r="Z151" s="16">
        <f>(Z259)*($D$346-'Cost Data'!$B$10)-'Cost Data'!$D$21</f>
        <v>0</v>
      </c>
      <c r="AA151" s="16">
        <f t="shared" si="128"/>
        <v>0</v>
      </c>
    </row>
    <row r="152" spans="1:27" s="16" customFormat="1" x14ac:dyDescent="0.25">
      <c r="A152" s="40">
        <v>2033</v>
      </c>
      <c r="B152" s="16">
        <f>(B260)*($B$347-'Cost Data'!$B$4)-'Cost Data'!$B$15</f>
        <v>0</v>
      </c>
      <c r="C152" s="16">
        <f>(C260)*($B$347-'Cost Data'!$B$5)-'Cost Data'!$B$16</f>
        <v>0</v>
      </c>
      <c r="D152" s="16">
        <f>(D260)*($B$347-'Cost Data'!$B$6)-'Cost Data'!$B$17</f>
        <v>0</v>
      </c>
      <c r="E152" s="16">
        <f>(E260)*($B$347-'Cost Data'!$B$7)-'Cost Data'!$B$18</f>
        <v>0</v>
      </c>
      <c r="F152" s="16">
        <f>(F260)*($B$347-'Cost Data'!$B$8)-'Cost Data'!$B$19</f>
        <v>0</v>
      </c>
      <c r="G152" s="16">
        <f>(G260)*($B$347-'Cost Data'!$B$9)-'Cost Data'!$B$20</f>
        <v>0</v>
      </c>
      <c r="H152" s="16">
        <f>(H260)*($B$347-'Cost Data'!$B$10)-'Cost Data'!$B$21</f>
        <v>0</v>
      </c>
      <c r="I152" s="16">
        <f t="shared" si="126"/>
        <v>0</v>
      </c>
      <c r="K152" s="16">
        <f>(K260)*($C$347-'Cost Data'!$B$4)-'Cost Data'!$E$15</f>
        <v>0</v>
      </c>
      <c r="L152" s="16">
        <f>(L260)*($C$347-'Cost Data'!$B$5)-'Cost Data'!$E$16</f>
        <v>0</v>
      </c>
      <c r="M152" s="16">
        <f>(M260)*($C$347-'Cost Data'!$B$6)-'Cost Data'!$E$17</f>
        <v>0</v>
      </c>
      <c r="N152" s="16">
        <f>(N260)*($C$347-'Cost Data'!$B$7)-'Cost Data'!$E$18</f>
        <v>0</v>
      </c>
      <c r="O152" s="16">
        <f>(O260)*($C$347-'Cost Data'!$B$8)-'Cost Data'!$E$19</f>
        <v>0</v>
      </c>
      <c r="P152" s="16">
        <f>(P260)*($C$347-'Cost Data'!$B$9)-'Cost Data'!$E$20</f>
        <v>0</v>
      </c>
      <c r="Q152" s="16">
        <f>(Q260)*($C$347-'Cost Data'!$B$10)-'Cost Data'!$E$21</f>
        <v>0</v>
      </c>
      <c r="R152" s="16">
        <f t="shared" si="127"/>
        <v>0</v>
      </c>
      <c r="T152" s="16">
        <f>(T260)*($D$347-'Cost Data'!$B$4)-'Cost Data'!$D$15</f>
        <v>0</v>
      </c>
      <c r="U152" s="16">
        <f>(U260)*($D$347-'Cost Data'!$B$5)-'Cost Data'!$D$16</f>
        <v>0</v>
      </c>
      <c r="V152" s="16">
        <f>(V260)*($D$347-'Cost Data'!$B$6)-'Cost Data'!$D$17</f>
        <v>0</v>
      </c>
      <c r="W152" s="16">
        <f>(W260)*($D$347-'Cost Data'!$B$7)-'Cost Data'!$D$18</f>
        <v>0</v>
      </c>
      <c r="X152" s="16">
        <f>(X260)*($D$347-'Cost Data'!$B$8)-'Cost Data'!$D$19</f>
        <v>0</v>
      </c>
      <c r="Y152" s="16">
        <f>(Y260)*($D$347-'Cost Data'!$B$9)-'Cost Data'!$D$20</f>
        <v>0</v>
      </c>
      <c r="Z152" s="16">
        <f>(Z260)*($D$347-'Cost Data'!$B$10)-'Cost Data'!$D$21</f>
        <v>0</v>
      </c>
      <c r="AA152" s="16">
        <f t="shared" si="128"/>
        <v>0</v>
      </c>
    </row>
    <row r="153" spans="1:27" s="16" customFormat="1" x14ac:dyDescent="0.25">
      <c r="A153" s="40">
        <v>2034</v>
      </c>
      <c r="B153" s="16">
        <f>(B261)*($B$348-'Cost Data'!$B$4)-'Cost Data'!$B$15</f>
        <v>0</v>
      </c>
      <c r="C153" s="16">
        <f>(C261)*($B$348-'Cost Data'!$B$5)-'Cost Data'!$B$16</f>
        <v>0</v>
      </c>
      <c r="D153" s="16">
        <f>(D261)*($B$348-'Cost Data'!$B$6)-'Cost Data'!$B$17</f>
        <v>0</v>
      </c>
      <c r="E153" s="16">
        <f>(E261)*($B$348-'Cost Data'!$B$7)-'Cost Data'!$B$18</f>
        <v>0</v>
      </c>
      <c r="F153" s="16">
        <f>(F261)*($B$348-'Cost Data'!$B$8)-'Cost Data'!$B$19</f>
        <v>0</v>
      </c>
      <c r="G153" s="16">
        <f>(G261)*($B$348-'Cost Data'!$B$9)-'Cost Data'!$B$20</f>
        <v>0</v>
      </c>
      <c r="H153" s="16">
        <f>(H261)*($B$348-'Cost Data'!$B$10)-'Cost Data'!$B$21</f>
        <v>0</v>
      </c>
      <c r="I153" s="16">
        <f t="shared" si="126"/>
        <v>0</v>
      </c>
      <c r="K153" s="16">
        <f>(K261)*($C$348-'Cost Data'!$B$4)-'Cost Data'!$E$15</f>
        <v>0</v>
      </c>
      <c r="L153" s="16">
        <f>(L261)*($C$348-'Cost Data'!$B$5)-'Cost Data'!$E$16</f>
        <v>0</v>
      </c>
      <c r="M153" s="16">
        <f>(M261)*($C$348-'Cost Data'!$B$6)-'Cost Data'!$E$17</f>
        <v>0</v>
      </c>
      <c r="N153" s="16">
        <f>(N261)*($C$348-'Cost Data'!$B$7)-'Cost Data'!$E$18</f>
        <v>0</v>
      </c>
      <c r="O153" s="16">
        <f>(O261)*($C$348-'Cost Data'!$B$8)-'Cost Data'!$E$19</f>
        <v>0</v>
      </c>
      <c r="P153" s="16">
        <f>(P261)*($C$348-'Cost Data'!$B$9)-'Cost Data'!$E$20</f>
        <v>0</v>
      </c>
      <c r="Q153" s="16">
        <f>(Q261)*($C$348-'Cost Data'!$B$10)-'Cost Data'!$E$21</f>
        <v>0</v>
      </c>
      <c r="R153" s="16">
        <f t="shared" si="127"/>
        <v>0</v>
      </c>
      <c r="T153" s="16">
        <f>(T261)*($D$348-'Cost Data'!$B$4)-'Cost Data'!$D$15</f>
        <v>0</v>
      </c>
      <c r="U153" s="16">
        <f>(U261)*($D$348-'Cost Data'!$B$5)-'Cost Data'!$D$16</f>
        <v>0</v>
      </c>
      <c r="V153" s="16">
        <f>(V261)*($D$348-'Cost Data'!$B$6)-'Cost Data'!$D$17</f>
        <v>0</v>
      </c>
      <c r="W153" s="16">
        <f>(W261)*($D$348-'Cost Data'!$B$7)-'Cost Data'!$D$18</f>
        <v>0</v>
      </c>
      <c r="X153" s="16">
        <f>(X261)*($D$348-'Cost Data'!$B$8)-'Cost Data'!$D$19</f>
        <v>0</v>
      </c>
      <c r="Y153" s="16">
        <f>(Y261)*($D$348-'Cost Data'!$B$9)-'Cost Data'!$D$20</f>
        <v>0</v>
      </c>
      <c r="Z153" s="16">
        <f>(Z261)*($D$348-'Cost Data'!$B$10)-'Cost Data'!$D$21</f>
        <v>0</v>
      </c>
      <c r="AA153" s="16">
        <f t="shared" si="128"/>
        <v>0</v>
      </c>
    </row>
    <row r="154" spans="1:27" s="16" customFormat="1" x14ac:dyDescent="0.25">
      <c r="A154" s="40">
        <v>2035</v>
      </c>
      <c r="B154" s="16">
        <f>(B262)*($B$349-'Cost Data'!$B$4)-'Cost Data'!$B$15</f>
        <v>0</v>
      </c>
      <c r="C154" s="16">
        <f>(C262)*($B$349-'Cost Data'!$B$5)-'Cost Data'!$B$16</f>
        <v>0</v>
      </c>
      <c r="D154" s="16">
        <f>(D262)*($B$349-'Cost Data'!$B$6)-'Cost Data'!$B$17</f>
        <v>0</v>
      </c>
      <c r="E154" s="16">
        <f>(E262)*($B$349-'Cost Data'!$B$7)-'Cost Data'!$B$18</f>
        <v>0</v>
      </c>
      <c r="F154" s="16">
        <f>(F262)*($B$349-'Cost Data'!$B$8)-'Cost Data'!$B$19</f>
        <v>0</v>
      </c>
      <c r="G154" s="16">
        <f>(G262)*($B$349-'Cost Data'!$B$9)-'Cost Data'!$B$20</f>
        <v>0</v>
      </c>
      <c r="H154" s="16">
        <f>(H262)*($B$349-'Cost Data'!$B$10)-'Cost Data'!$B$21</f>
        <v>0</v>
      </c>
      <c r="I154" s="16">
        <f t="shared" si="126"/>
        <v>0</v>
      </c>
      <c r="K154" s="16">
        <f>(K262)*($C$349-'Cost Data'!$B$4)-'Cost Data'!$E$15</f>
        <v>0</v>
      </c>
      <c r="L154" s="16">
        <f>(L262)*($C$349-'Cost Data'!$B$5)-'Cost Data'!$E$16</f>
        <v>0</v>
      </c>
      <c r="M154" s="16">
        <f>(M262)*($C$349-'Cost Data'!$B$6)-'Cost Data'!$E$17</f>
        <v>0</v>
      </c>
      <c r="N154" s="16">
        <f>(N262)*($C$349-'Cost Data'!$B$7)-'Cost Data'!$E$18</f>
        <v>0</v>
      </c>
      <c r="O154" s="16">
        <f>(O262)*($C$349-'Cost Data'!$B$8)-'Cost Data'!$E$19</f>
        <v>0</v>
      </c>
      <c r="P154" s="16">
        <f>(P262)*($C$349-'Cost Data'!$B$9)-'Cost Data'!$E$20</f>
        <v>0</v>
      </c>
      <c r="Q154" s="16">
        <f>(Q262)*($C$349-'Cost Data'!$B$10)-'Cost Data'!$E$21</f>
        <v>0</v>
      </c>
      <c r="R154" s="16">
        <f t="shared" si="127"/>
        <v>0</v>
      </c>
      <c r="T154" s="16">
        <f>(T262)*($D$349-'Cost Data'!$B$4)-'Cost Data'!$D$15</f>
        <v>0</v>
      </c>
      <c r="U154" s="16">
        <f>(U262)*($D$349-'Cost Data'!$B$5)-'Cost Data'!$D$16</f>
        <v>0</v>
      </c>
      <c r="V154" s="16">
        <f>(V262)*($D$349-'Cost Data'!$B$6)-'Cost Data'!$D$17</f>
        <v>0</v>
      </c>
      <c r="W154" s="16">
        <f>(W262)*($D$349-'Cost Data'!$B$7)-'Cost Data'!$D$18</f>
        <v>0</v>
      </c>
      <c r="X154" s="16">
        <f>(X262)*($D$349-'Cost Data'!$B$8)-'Cost Data'!$D$19</f>
        <v>0</v>
      </c>
      <c r="Y154" s="16">
        <f>(Y262)*($D$349-'Cost Data'!$B$9)-'Cost Data'!$D$20</f>
        <v>0</v>
      </c>
      <c r="Z154" s="16">
        <f>(Z262)*($D$349-'Cost Data'!$B$10)-'Cost Data'!$D$21</f>
        <v>0</v>
      </c>
      <c r="AA154" s="16">
        <f t="shared" si="128"/>
        <v>0</v>
      </c>
    </row>
    <row r="155" spans="1:27" s="16" customFormat="1" x14ac:dyDescent="0.25">
      <c r="A155" s="40">
        <v>2036</v>
      </c>
      <c r="B155" s="16">
        <f>(B263)*($B$350-'Cost Data'!$B$4)-'Cost Data'!$B$15</f>
        <v>0</v>
      </c>
      <c r="C155" s="16">
        <f>(C263)*($B$350-'Cost Data'!$B$5)-'Cost Data'!$B$16</f>
        <v>0</v>
      </c>
      <c r="D155" s="16">
        <f>(D263)*($B$350-'Cost Data'!$B$6)-'Cost Data'!$B$17</f>
        <v>0</v>
      </c>
      <c r="E155" s="16">
        <f>(E263)*($B$350-'Cost Data'!$B$7)-'Cost Data'!$B$18</f>
        <v>0</v>
      </c>
      <c r="F155" s="16">
        <f>(F263)*($B$350-'Cost Data'!$B$8)-'Cost Data'!$B$19</f>
        <v>0</v>
      </c>
      <c r="G155" s="16">
        <f>(G263)*($B$350-'Cost Data'!$B$9)-'Cost Data'!$B$20</f>
        <v>0</v>
      </c>
      <c r="H155" s="16">
        <f>(H263)*($B$350-'Cost Data'!$B$10)-'Cost Data'!$B$21</f>
        <v>0</v>
      </c>
      <c r="I155" s="16">
        <f t="shared" si="126"/>
        <v>0</v>
      </c>
      <c r="K155" s="16">
        <f>(K263)*($C$350-'Cost Data'!$B$4)-'Cost Data'!$E$15</f>
        <v>0</v>
      </c>
      <c r="L155" s="16">
        <f>(L263)*($C$350-'Cost Data'!$B$5)-'Cost Data'!$E$16</f>
        <v>0</v>
      </c>
      <c r="M155" s="16">
        <f>(M263)*($C$350-'Cost Data'!$B$6)-'Cost Data'!$E$17</f>
        <v>0</v>
      </c>
      <c r="N155" s="16">
        <f>(N263)*($C$350-'Cost Data'!$B$7)-'Cost Data'!$E$18</f>
        <v>0</v>
      </c>
      <c r="O155" s="16">
        <f>(O263)*($C$350-'Cost Data'!$B$8)-'Cost Data'!$E$19</f>
        <v>0</v>
      </c>
      <c r="P155" s="16">
        <f>(P263)*($C$350-'Cost Data'!$B$9)-'Cost Data'!$E$20</f>
        <v>0</v>
      </c>
      <c r="Q155" s="16">
        <f>(Q263)*($C$350-'Cost Data'!$B$10)-'Cost Data'!$E$21</f>
        <v>0</v>
      </c>
      <c r="R155" s="16">
        <f t="shared" si="127"/>
        <v>0</v>
      </c>
      <c r="T155" s="16">
        <f>(T263)*($D$350-'Cost Data'!$B$4)-'Cost Data'!$D$15</f>
        <v>0</v>
      </c>
      <c r="U155" s="16">
        <f>(U263)*($D$350-'Cost Data'!$B$5)-'Cost Data'!$D$16</f>
        <v>0</v>
      </c>
      <c r="V155" s="16">
        <f>(V263)*($D$350-'Cost Data'!$B$6)-'Cost Data'!$D$17</f>
        <v>0</v>
      </c>
      <c r="W155" s="16">
        <f>(W263)*($D$350-'Cost Data'!$B$7)-'Cost Data'!$D$18</f>
        <v>0</v>
      </c>
      <c r="X155" s="16">
        <f>(X263)*($D$350-'Cost Data'!$B$8)-'Cost Data'!$D$19</f>
        <v>0</v>
      </c>
      <c r="Y155" s="16">
        <f>(Y263)*($D$350-'Cost Data'!$B$9)-'Cost Data'!$D$20</f>
        <v>0</v>
      </c>
      <c r="Z155" s="16">
        <f>(Z263)*($D$350-'Cost Data'!$B$10)-'Cost Data'!$D$21</f>
        <v>0</v>
      </c>
      <c r="AA155" s="16">
        <f t="shared" si="128"/>
        <v>0</v>
      </c>
    </row>
    <row r="156" spans="1:27" s="16" customFormat="1" x14ac:dyDescent="0.25">
      <c r="A156" s="40">
        <v>2037</v>
      </c>
      <c r="B156" s="16">
        <f>(B264)*($B$351-'Cost Data'!$B$4)-'Cost Data'!$B$15</f>
        <v>0</v>
      </c>
      <c r="C156" s="16">
        <f>(C264)*($B$351-'Cost Data'!$B$5)-'Cost Data'!$B$16</f>
        <v>0</v>
      </c>
      <c r="D156" s="16">
        <f>(D264)*($B$351-'Cost Data'!$B$6)-'Cost Data'!$B$17</f>
        <v>0</v>
      </c>
      <c r="E156" s="16">
        <f>(E264)*($B$351-'Cost Data'!$B$7)-'Cost Data'!$B$18</f>
        <v>0</v>
      </c>
      <c r="F156" s="16">
        <f>(F264)*($B$351-'Cost Data'!$B$8)-'Cost Data'!$B$19</f>
        <v>0</v>
      </c>
      <c r="G156" s="16">
        <f>(G264)*($B$351-'Cost Data'!$B$9)-'Cost Data'!$B$20</f>
        <v>0</v>
      </c>
      <c r="H156" s="16">
        <f>(H264)*($B$351-'Cost Data'!$B$10)-'Cost Data'!$B$21</f>
        <v>0</v>
      </c>
      <c r="I156" s="16">
        <f t="shared" si="126"/>
        <v>0</v>
      </c>
      <c r="K156" s="16">
        <f>(K264)*($C$351-'Cost Data'!$B$4)-'Cost Data'!$E$15</f>
        <v>0</v>
      </c>
      <c r="L156" s="16">
        <f>(L264)*($C$351-'Cost Data'!$B$5)-'Cost Data'!$E$16</f>
        <v>0</v>
      </c>
      <c r="M156" s="16">
        <f>(M264)*($C$351-'Cost Data'!$B$6)-'Cost Data'!$E$17</f>
        <v>0</v>
      </c>
      <c r="N156" s="16">
        <f>(N264)*($C$351-'Cost Data'!$B$7)-'Cost Data'!$E$18</f>
        <v>0</v>
      </c>
      <c r="O156" s="16">
        <f>(O264)*($C$351-'Cost Data'!$B$8)-'Cost Data'!$E$19</f>
        <v>0</v>
      </c>
      <c r="P156" s="16">
        <f>(P264)*($C$351-'Cost Data'!$B$9)-'Cost Data'!$E$20</f>
        <v>0</v>
      </c>
      <c r="Q156" s="16">
        <f>(Q264)*($C$351-'Cost Data'!$B$10)-'Cost Data'!$E$21</f>
        <v>0</v>
      </c>
      <c r="R156" s="16">
        <f t="shared" si="127"/>
        <v>0</v>
      </c>
      <c r="T156" s="16">
        <f>(T264)*($D$351-'Cost Data'!$B$4)-'Cost Data'!$D$15</f>
        <v>0</v>
      </c>
      <c r="U156" s="16">
        <f>(U264)*($D$351-'Cost Data'!$B$5)-'Cost Data'!$D$16</f>
        <v>0</v>
      </c>
      <c r="V156" s="16">
        <f>(V264)*($D$351-'Cost Data'!$B$6)-'Cost Data'!$D$17</f>
        <v>0</v>
      </c>
      <c r="W156" s="16">
        <f>(W264)*($D$351-'Cost Data'!$B$7)-'Cost Data'!$D$18</f>
        <v>0</v>
      </c>
      <c r="X156" s="16">
        <f>(X264)*($D$351-'Cost Data'!$B$8)-'Cost Data'!$D$19</f>
        <v>0</v>
      </c>
      <c r="Y156" s="16">
        <f>(Y264)*($D$351-'Cost Data'!$B$9)-'Cost Data'!$D$20</f>
        <v>0</v>
      </c>
      <c r="Z156" s="16">
        <f>(Z264)*($D$351-'Cost Data'!$B$10)-'Cost Data'!$D$21</f>
        <v>0</v>
      </c>
      <c r="AA156" s="16">
        <f t="shared" si="128"/>
        <v>0</v>
      </c>
    </row>
    <row r="157" spans="1:27" s="16" customFormat="1" x14ac:dyDescent="0.25">
      <c r="A157" s="40">
        <v>2038</v>
      </c>
      <c r="B157" s="16">
        <f>(B265)*($B$352-'Cost Data'!$B$4)-'Cost Data'!$B$15</f>
        <v>0</v>
      </c>
      <c r="C157" s="16">
        <f>(C265)*($B$352-'Cost Data'!$B$5)-'Cost Data'!$B$16</f>
        <v>0</v>
      </c>
      <c r="D157" s="16">
        <f>(D265)*($B$352-'Cost Data'!$B$6)-'Cost Data'!$B$17</f>
        <v>0</v>
      </c>
      <c r="E157" s="16">
        <f>(E265)*($B$352-'Cost Data'!$B$7)-'Cost Data'!$B$18</f>
        <v>0</v>
      </c>
      <c r="F157" s="16">
        <f>(F265)*($B$352-'Cost Data'!$B$8)-'Cost Data'!$B$19</f>
        <v>0</v>
      </c>
      <c r="G157" s="16">
        <f>(G265)*($B$352-'Cost Data'!$B$9)-'Cost Data'!$B$20</f>
        <v>0</v>
      </c>
      <c r="H157" s="16">
        <f>(H265)*($B$352-'Cost Data'!$B$10)-'Cost Data'!$B$21</f>
        <v>0</v>
      </c>
      <c r="I157" s="16">
        <f t="shared" si="126"/>
        <v>0</v>
      </c>
      <c r="K157" s="16">
        <f>(K265)*($C$352-'Cost Data'!$B$4)-'Cost Data'!$E$15</f>
        <v>0</v>
      </c>
      <c r="L157" s="16">
        <f>(L265)*($C$352-'Cost Data'!$B$5)-'Cost Data'!$E$16</f>
        <v>0</v>
      </c>
      <c r="M157" s="16">
        <f>(M265)*($C$352-'Cost Data'!$B$6)-'Cost Data'!$E$17</f>
        <v>0</v>
      </c>
      <c r="N157" s="16">
        <f>(N265)*($C$352-'Cost Data'!$B$7)-'Cost Data'!$E$18</f>
        <v>0</v>
      </c>
      <c r="O157" s="16">
        <f>(O265)*($C$352-'Cost Data'!$B$8)-'Cost Data'!$E$19</f>
        <v>0</v>
      </c>
      <c r="P157" s="16">
        <f>(P265)*($C$352-'Cost Data'!$B$9)-'Cost Data'!$E$20</f>
        <v>0</v>
      </c>
      <c r="Q157" s="16">
        <f>(Q265)*($C$352-'Cost Data'!$B$10)-'Cost Data'!$E$21</f>
        <v>0</v>
      </c>
      <c r="R157" s="16">
        <f t="shared" si="127"/>
        <v>0</v>
      </c>
      <c r="T157" s="16">
        <f>(T265)*($D$352-'Cost Data'!$B$4)-'Cost Data'!$D$15</f>
        <v>0</v>
      </c>
      <c r="U157" s="16">
        <f>(U265)*($D$352-'Cost Data'!$B$5)-'Cost Data'!$D$16</f>
        <v>0</v>
      </c>
      <c r="V157" s="16">
        <f>(V265)*($D$352-'Cost Data'!$B$6)-'Cost Data'!$D$17</f>
        <v>0</v>
      </c>
      <c r="W157" s="16">
        <f>(W265)*($D$352-'Cost Data'!$B$7)-'Cost Data'!$D$18</f>
        <v>0</v>
      </c>
      <c r="X157" s="16">
        <f>(X265)*($D$352-'Cost Data'!$B$8)-'Cost Data'!$D$19</f>
        <v>0</v>
      </c>
      <c r="Y157" s="16">
        <f>(Y265)*($D$352-'Cost Data'!$B$9)-'Cost Data'!$D$20</f>
        <v>0</v>
      </c>
      <c r="Z157" s="16">
        <f>(Z265)*($D$352-'Cost Data'!$B$10)-'Cost Data'!$D$21</f>
        <v>0</v>
      </c>
      <c r="AA157" s="16">
        <f t="shared" si="128"/>
        <v>0</v>
      </c>
    </row>
    <row r="158" spans="1:27" s="16" customFormat="1" x14ac:dyDescent="0.25">
      <c r="A158" s="40">
        <v>2039</v>
      </c>
      <c r="B158" s="16">
        <f>(B266)*($B$353-'Cost Data'!$B$4)-'Cost Data'!$B$15</f>
        <v>0</v>
      </c>
      <c r="C158" s="16">
        <f>(C266)*($B$353-'Cost Data'!$B$5)-'Cost Data'!$B$16</f>
        <v>0</v>
      </c>
      <c r="D158" s="16">
        <f>(D266)*($B$353-'Cost Data'!$B$6)-'Cost Data'!$B$17</f>
        <v>0</v>
      </c>
      <c r="E158" s="16">
        <f>(E266)*($B$353-'Cost Data'!$B$7)-'Cost Data'!$B$18</f>
        <v>0</v>
      </c>
      <c r="F158" s="16">
        <f>(F266)*($B$353-'Cost Data'!$B$8)-'Cost Data'!$B$19</f>
        <v>0</v>
      </c>
      <c r="G158" s="16">
        <f>(G266)*($B$353-'Cost Data'!$B$9)-'Cost Data'!$B$20</f>
        <v>0</v>
      </c>
      <c r="H158" s="16">
        <f>(H266)*($B$353-'Cost Data'!$B$10)-'Cost Data'!$B$21</f>
        <v>0</v>
      </c>
      <c r="I158" s="16">
        <f t="shared" si="126"/>
        <v>0</v>
      </c>
      <c r="K158" s="16">
        <f>(K266)*($C$353-'Cost Data'!$B$4)-'Cost Data'!$E$15</f>
        <v>0</v>
      </c>
      <c r="L158" s="16">
        <f>(L266)*($C$353-'Cost Data'!$B$5)-'Cost Data'!$E$16</f>
        <v>0</v>
      </c>
      <c r="M158" s="16">
        <f>(M266)*($C$353-'Cost Data'!$B$6)-'Cost Data'!$E$17</f>
        <v>0</v>
      </c>
      <c r="N158" s="16">
        <f>(N266)*($C$353-'Cost Data'!$B$7)-'Cost Data'!$E$18</f>
        <v>0</v>
      </c>
      <c r="O158" s="16">
        <f>(O266)*($C$353-'Cost Data'!$B$8)-'Cost Data'!$E$19</f>
        <v>0</v>
      </c>
      <c r="P158" s="16">
        <f>(P266)*($C$353-'Cost Data'!$B$9)-'Cost Data'!$E$20</f>
        <v>0</v>
      </c>
      <c r="Q158" s="16">
        <f>(Q266)*($C$353-'Cost Data'!$B$10)-'Cost Data'!$E$21</f>
        <v>0</v>
      </c>
      <c r="R158" s="16">
        <f t="shared" si="127"/>
        <v>0</v>
      </c>
      <c r="T158" s="16">
        <f>(T266)*($D$353-'Cost Data'!$B$4)-'Cost Data'!$D$15</f>
        <v>0</v>
      </c>
      <c r="U158" s="16">
        <f>(U266)*($D$353-'Cost Data'!$B$5)-'Cost Data'!$D$16</f>
        <v>0</v>
      </c>
      <c r="V158" s="16">
        <f>(V266)*($D$353-'Cost Data'!$B$6)-'Cost Data'!$D$17</f>
        <v>0</v>
      </c>
      <c r="W158" s="16">
        <f>(W266)*($D$353-'Cost Data'!$B$7)-'Cost Data'!$D$18</f>
        <v>0</v>
      </c>
      <c r="X158" s="16">
        <f>(X266)*($D$353-'Cost Data'!$B$8)-'Cost Data'!$D$19</f>
        <v>0</v>
      </c>
      <c r="Y158" s="16">
        <f>(Y266)*($D$353-'Cost Data'!$B$9)-'Cost Data'!$D$20</f>
        <v>0</v>
      </c>
      <c r="Z158" s="16">
        <f>(Z266)*($D$353-'Cost Data'!$B$10)-'Cost Data'!$D$21</f>
        <v>0</v>
      </c>
      <c r="AA158" s="16">
        <f t="shared" si="128"/>
        <v>0</v>
      </c>
    </row>
    <row r="159" spans="1:27" s="16" customFormat="1" x14ac:dyDescent="0.25">
      <c r="A159" s="40">
        <v>2040</v>
      </c>
      <c r="B159" s="16">
        <f>(B267)*($B$354-'Cost Data'!$B$4)-'Cost Data'!$B$15</f>
        <v>0</v>
      </c>
      <c r="C159" s="16">
        <f>(C267)*($B$354-'Cost Data'!$B$5)-'Cost Data'!$B$16</f>
        <v>0</v>
      </c>
      <c r="D159" s="16">
        <f>(D267)*($B$354-'Cost Data'!$B$6)-'Cost Data'!$B$17</f>
        <v>0</v>
      </c>
      <c r="E159" s="16">
        <f>(E267)*($B$354-'Cost Data'!$B$7)-'Cost Data'!$B$18</f>
        <v>0</v>
      </c>
      <c r="F159" s="16">
        <f>(F267)*($B$354-'Cost Data'!$B$8)-'Cost Data'!$B$19</f>
        <v>0</v>
      </c>
      <c r="G159" s="16">
        <f>(G267)*($B$354-'Cost Data'!$B$9)-'Cost Data'!$B$20</f>
        <v>0</v>
      </c>
      <c r="H159" s="16">
        <f>(H267)*($B$354-'Cost Data'!$B$10)-'Cost Data'!$B$21</f>
        <v>0</v>
      </c>
      <c r="I159" s="16">
        <f t="shared" si="126"/>
        <v>0</v>
      </c>
      <c r="K159" s="16">
        <f>(K267)*($C$354-'Cost Data'!$B$4)-'Cost Data'!$E$15</f>
        <v>0</v>
      </c>
      <c r="L159" s="16">
        <f>(L267)*($C$354-'Cost Data'!$B$5)-'Cost Data'!$E$16</f>
        <v>0</v>
      </c>
      <c r="M159" s="16">
        <f>(M267)*($C$354-'Cost Data'!$B$6)-'Cost Data'!$E$17</f>
        <v>0</v>
      </c>
      <c r="N159" s="16">
        <f>(N267)*($C$354-'Cost Data'!$B$7)-'Cost Data'!$E$18</f>
        <v>0</v>
      </c>
      <c r="O159" s="16">
        <f>(O267)*($C$354-'Cost Data'!$B$8)-'Cost Data'!$E$19</f>
        <v>0</v>
      </c>
      <c r="P159" s="16">
        <f>(P267)*($C$354-'Cost Data'!$B$9)-'Cost Data'!$E$20</f>
        <v>0</v>
      </c>
      <c r="Q159" s="16">
        <f>(Q267)*($C$354-'Cost Data'!$B$10)-'Cost Data'!$E$21</f>
        <v>0</v>
      </c>
      <c r="R159" s="16">
        <f t="shared" si="127"/>
        <v>0</v>
      </c>
      <c r="T159" s="16">
        <f>(T267)*($D$354-'Cost Data'!$B$4)-'Cost Data'!$D$15</f>
        <v>0</v>
      </c>
      <c r="U159" s="16">
        <f>(U267)*($D$354-'Cost Data'!$B$5)-'Cost Data'!$D$16</f>
        <v>0</v>
      </c>
      <c r="V159" s="16">
        <f>(V267)*($D$354-'Cost Data'!$B$6)-'Cost Data'!$D$17</f>
        <v>0</v>
      </c>
      <c r="W159" s="16">
        <f>(W267)*($D$354-'Cost Data'!$B$7)-'Cost Data'!$D$18</f>
        <v>0</v>
      </c>
      <c r="X159" s="16">
        <f>(X267)*($D$354-'Cost Data'!$B$8)-'Cost Data'!$D$19</f>
        <v>0</v>
      </c>
      <c r="Y159" s="16">
        <f>(Y267)*($D$354-'Cost Data'!$B$9)-'Cost Data'!$D$20</f>
        <v>0</v>
      </c>
      <c r="Z159" s="16">
        <f>(Z267)*($D$354-'Cost Data'!$B$10)-'Cost Data'!$D$21</f>
        <v>0</v>
      </c>
      <c r="AA159" s="16">
        <f t="shared" si="128"/>
        <v>0</v>
      </c>
    </row>
    <row r="160" spans="1:27" s="16" customFormat="1" x14ac:dyDescent="0.25">
      <c r="A160" s="16" t="s">
        <v>25</v>
      </c>
      <c r="B160" s="16">
        <f>SUM(B139:B159)</f>
        <v>0</v>
      </c>
      <c r="C160" s="16">
        <f t="shared" ref="C160:I160" si="129">SUM(C139:C159)</f>
        <v>0</v>
      </c>
      <c r="D160" s="16">
        <f t="shared" si="129"/>
        <v>0</v>
      </c>
      <c r="E160" s="16">
        <f t="shared" si="129"/>
        <v>0</v>
      </c>
      <c r="F160" s="16">
        <f t="shared" si="129"/>
        <v>0</v>
      </c>
      <c r="G160" s="16">
        <f t="shared" si="129"/>
        <v>0</v>
      </c>
      <c r="H160" s="16">
        <f t="shared" si="129"/>
        <v>0</v>
      </c>
      <c r="I160" s="16">
        <f t="shared" si="129"/>
        <v>0</v>
      </c>
      <c r="K160" s="16">
        <f t="shared" ref="K160:R160" si="130">SUM(K139:K159)</f>
        <v>0</v>
      </c>
      <c r="L160" s="16">
        <f t="shared" si="130"/>
        <v>0</v>
      </c>
      <c r="M160" s="16">
        <f t="shared" si="130"/>
        <v>0</v>
      </c>
      <c r="N160" s="16">
        <f t="shared" si="130"/>
        <v>0</v>
      </c>
      <c r="O160" s="16">
        <f t="shared" si="130"/>
        <v>0</v>
      </c>
      <c r="P160" s="16">
        <f t="shared" si="130"/>
        <v>0</v>
      </c>
      <c r="Q160" s="16">
        <f t="shared" si="130"/>
        <v>0</v>
      </c>
      <c r="R160" s="16">
        <f t="shared" si="130"/>
        <v>0</v>
      </c>
      <c r="T160" s="16">
        <f t="shared" ref="T160:AA160" si="131">SUM(T139:T159)</f>
        <v>0</v>
      </c>
      <c r="U160" s="16">
        <f t="shared" si="131"/>
        <v>0</v>
      </c>
      <c r="V160" s="16">
        <f t="shared" si="131"/>
        <v>0</v>
      </c>
      <c r="W160" s="16">
        <f t="shared" si="131"/>
        <v>0</v>
      </c>
      <c r="X160" s="16">
        <f t="shared" si="131"/>
        <v>0</v>
      </c>
      <c r="Y160" s="16">
        <f t="shared" si="131"/>
        <v>0</v>
      </c>
      <c r="Z160" s="16">
        <f t="shared" si="131"/>
        <v>0</v>
      </c>
      <c r="AA160" s="16">
        <f t="shared" si="131"/>
        <v>0</v>
      </c>
    </row>
    <row r="163" spans="1:35" x14ac:dyDescent="0.25">
      <c r="A163" s="6" t="s">
        <v>65</v>
      </c>
    </row>
    <row r="164" spans="1:35" x14ac:dyDescent="0.25">
      <c r="A164" s="6"/>
      <c r="B164" s="5" t="s">
        <v>2</v>
      </c>
      <c r="C164" s="5"/>
      <c r="D164" s="5"/>
      <c r="E164" s="5"/>
      <c r="F164" s="5"/>
      <c r="G164" s="5"/>
      <c r="H164" s="5"/>
      <c r="I164" s="5"/>
      <c r="K164" s="5" t="s">
        <v>33</v>
      </c>
      <c r="L164" s="5"/>
      <c r="M164" s="5"/>
      <c r="N164" s="5"/>
      <c r="O164" s="5"/>
      <c r="P164" s="5"/>
      <c r="Q164" s="5"/>
      <c r="R164" s="5"/>
      <c r="T164" s="5" t="s">
        <v>3</v>
      </c>
      <c r="U164" s="5"/>
      <c r="V164" s="5"/>
      <c r="W164" s="5"/>
      <c r="X164" s="5"/>
      <c r="Y164" s="5"/>
      <c r="Z164" s="5"/>
      <c r="AA164" s="5"/>
    </row>
    <row r="165" spans="1:35" ht="30" x14ac:dyDescent="0.25">
      <c r="A165" s="40" t="s">
        <v>0</v>
      </c>
      <c r="B165" s="31" t="s">
        <v>4</v>
      </c>
      <c r="C165" s="31" t="s">
        <v>5</v>
      </c>
      <c r="D165" s="31" t="s">
        <v>6</v>
      </c>
      <c r="E165" s="31" t="s">
        <v>7</v>
      </c>
      <c r="F165" s="31" t="s">
        <v>8</v>
      </c>
      <c r="G165" s="31" t="s">
        <v>9</v>
      </c>
      <c r="H165" s="31" t="s">
        <v>10</v>
      </c>
      <c r="I165" s="31" t="s">
        <v>14</v>
      </c>
      <c r="K165" s="31" t="s">
        <v>4</v>
      </c>
      <c r="L165" s="31" t="s">
        <v>5</v>
      </c>
      <c r="M165" s="31" t="s">
        <v>6</v>
      </c>
      <c r="N165" s="31" t="s">
        <v>7</v>
      </c>
      <c r="O165" s="31" t="s">
        <v>8</v>
      </c>
      <c r="P165" s="31" t="s">
        <v>9</v>
      </c>
      <c r="Q165" s="31" t="s">
        <v>10</v>
      </c>
      <c r="R165" s="31" t="s">
        <v>14</v>
      </c>
      <c r="T165" s="31" t="s">
        <v>4</v>
      </c>
      <c r="U165" s="31" t="s">
        <v>5</v>
      </c>
      <c r="V165" s="31" t="s">
        <v>6</v>
      </c>
      <c r="W165" s="31" t="s">
        <v>7</v>
      </c>
      <c r="X165" s="31" t="s">
        <v>8</v>
      </c>
      <c r="Y165" s="31" t="s">
        <v>9</v>
      </c>
      <c r="Z165" s="31" t="s">
        <v>10</v>
      </c>
      <c r="AA165" s="31" t="s">
        <v>14</v>
      </c>
      <c r="AC165" s="6"/>
      <c r="AD165" s="6"/>
      <c r="AE165" s="6"/>
      <c r="AG165" s="6"/>
      <c r="AH165" s="6"/>
      <c r="AI165" s="6"/>
    </row>
    <row r="166" spans="1:35" s="16" customFormat="1" x14ac:dyDescent="0.25">
      <c r="A166" s="40">
        <v>2020</v>
      </c>
      <c r="B166" s="16">
        <f>(B274)*($B$334-'Cost Data'!$B$4)-'Cost Data'!$B$15</f>
        <v>0</v>
      </c>
      <c r="C166" s="16">
        <f>(C274)*($B$334-'Cost Data'!$B$5)-'Cost Data'!$B$16</f>
        <v>0</v>
      </c>
      <c r="D166" s="16">
        <f>(D274)*($B$334-'Cost Data'!$B$6)-'Cost Data'!$B$17</f>
        <v>0</v>
      </c>
      <c r="E166" s="16">
        <f>(E274)*($B$334-'Cost Data'!$B$7)-'Cost Data'!$B$18</f>
        <v>0</v>
      </c>
      <c r="F166" s="16">
        <f>(F274)*($B$334-'Cost Data'!$B$8)-'Cost Data'!$B$19</f>
        <v>0</v>
      </c>
      <c r="G166" s="16">
        <f>(G274)*($B$334-'Cost Data'!$B$9)-'Cost Data'!$B$20</f>
        <v>0</v>
      </c>
      <c r="H166" s="16">
        <f>(H274)*($B$334-'Cost Data'!$B$10)-'Cost Data'!$B$21</f>
        <v>0</v>
      </c>
      <c r="I166" s="16">
        <f t="shared" ref="I166:I186" si="132">SUM(B166:H166)</f>
        <v>0</v>
      </c>
      <c r="K166" s="16">
        <f>(K274)*($C$334-'Cost Data'!$B$4)-'Cost Data'!$E$15</f>
        <v>0</v>
      </c>
      <c r="L166" s="16">
        <f>(L274)*($C$334-'Cost Data'!$B$5)-'Cost Data'!$E$16</f>
        <v>0</v>
      </c>
      <c r="M166" s="16">
        <f>(M274)*($C$334-'Cost Data'!$B$6)-'Cost Data'!$E$17</f>
        <v>0</v>
      </c>
      <c r="N166" s="16">
        <f>(N274)*($C$334-'Cost Data'!$B$7)-'Cost Data'!$E$18</f>
        <v>0</v>
      </c>
      <c r="O166" s="16">
        <f>(O274)*($C$334-'Cost Data'!$B$8)-'Cost Data'!$E$19</f>
        <v>0</v>
      </c>
      <c r="P166" s="16">
        <f>(P274)*($C$334-'Cost Data'!$B$9)-'Cost Data'!$E$20</f>
        <v>0</v>
      </c>
      <c r="Q166" s="16">
        <f>(Q274)*($C$334-'Cost Data'!$B$10)-'Cost Data'!$E$21</f>
        <v>0</v>
      </c>
      <c r="R166" s="16">
        <f t="shared" ref="R166:R186" si="133">SUM(K166:Q166)</f>
        <v>0</v>
      </c>
      <c r="T166" s="16">
        <f>(T274)*($D$334-'Cost Data'!$B$4)-'Cost Data'!$D$15</f>
        <v>0</v>
      </c>
      <c r="U166" s="16">
        <f>(U274)*($D$334-'Cost Data'!$B$5)-'Cost Data'!$D$16</f>
        <v>0</v>
      </c>
      <c r="V166" s="16">
        <f>(V274)*($D$334-'Cost Data'!$B$6)-'Cost Data'!$D$17</f>
        <v>0</v>
      </c>
      <c r="W166" s="16">
        <f>(W274)*($D$334-'Cost Data'!$B$7)-'Cost Data'!$D$18</f>
        <v>0</v>
      </c>
      <c r="X166" s="16">
        <f>(X274)*($D$334-'Cost Data'!$B$8)-'Cost Data'!$D$19</f>
        <v>0</v>
      </c>
      <c r="Y166" s="16">
        <f>(Y274)*($D$334-'Cost Data'!$B$9)-'Cost Data'!$D$20</f>
        <v>0</v>
      </c>
      <c r="Z166" s="16">
        <f>(Z274)*($D$334-'Cost Data'!$B$10)-'Cost Data'!$D$21</f>
        <v>0</v>
      </c>
      <c r="AA166" s="16">
        <f t="shared" ref="AA166:AA186" si="134">SUM(T166:Z166)</f>
        <v>0</v>
      </c>
    </row>
    <row r="167" spans="1:35" s="16" customFormat="1" x14ac:dyDescent="0.25">
      <c r="A167" s="40">
        <v>2021</v>
      </c>
      <c r="B167" s="16">
        <f>(B275)*($B$335-'Cost Data'!$B$4)-'Cost Data'!$B$15</f>
        <v>0</v>
      </c>
      <c r="C167" s="16">
        <f>(C275)*($B$335-'Cost Data'!$B$5)-'Cost Data'!$B$16</f>
        <v>0</v>
      </c>
      <c r="D167" s="16">
        <f>(D275)*($B$335-'Cost Data'!$B$6)-'Cost Data'!$B$17</f>
        <v>0</v>
      </c>
      <c r="E167" s="16">
        <f>(E275)*($B$335-'Cost Data'!$B$7)-'Cost Data'!$B$18</f>
        <v>0</v>
      </c>
      <c r="F167" s="16">
        <f>(F275)*($B$335-'Cost Data'!$B$8)-'Cost Data'!$B$19</f>
        <v>0</v>
      </c>
      <c r="G167" s="16">
        <f>(G275)*($B$335-'Cost Data'!$B$9)-'Cost Data'!$B$20</f>
        <v>0</v>
      </c>
      <c r="H167" s="16">
        <f>(H275)*($B$335-'Cost Data'!$B$10)-'Cost Data'!$B$21</f>
        <v>0</v>
      </c>
      <c r="I167" s="16">
        <f t="shared" si="132"/>
        <v>0</v>
      </c>
      <c r="K167" s="16">
        <f>(K275)*($C$335-'Cost Data'!$B$4)-'Cost Data'!$E$15</f>
        <v>0</v>
      </c>
      <c r="L167" s="16">
        <f>(L275)*($C$335-'Cost Data'!$B$5)-'Cost Data'!$E$16</f>
        <v>0</v>
      </c>
      <c r="M167" s="16">
        <f>(M275)*($C$335-'Cost Data'!$B$6)-'Cost Data'!$E$17</f>
        <v>0</v>
      </c>
      <c r="N167" s="16">
        <f>(N275)*($C$335-'Cost Data'!$B$7)-'Cost Data'!$E$18</f>
        <v>0</v>
      </c>
      <c r="O167" s="16">
        <f>(O275)*($C$335-'Cost Data'!$B$8)-'Cost Data'!$E$19</f>
        <v>0</v>
      </c>
      <c r="P167" s="16">
        <f>(P275)*($C$335-'Cost Data'!$B$9)-'Cost Data'!$E$20</f>
        <v>0</v>
      </c>
      <c r="Q167" s="16">
        <f>(Q275)*($C$335-'Cost Data'!$B$10)-'Cost Data'!$E$21</f>
        <v>0</v>
      </c>
      <c r="R167" s="16">
        <f t="shared" si="133"/>
        <v>0</v>
      </c>
      <c r="T167" s="16">
        <f>(T275)*($D$335-'Cost Data'!$B$4)-'Cost Data'!$D$15</f>
        <v>0</v>
      </c>
      <c r="U167" s="16">
        <f>(U275)*($D$335-'Cost Data'!$B$5)-'Cost Data'!$D$16</f>
        <v>0</v>
      </c>
      <c r="V167" s="16">
        <f>(V275)*($D$335-'Cost Data'!$B$6)-'Cost Data'!$D$17</f>
        <v>0</v>
      </c>
      <c r="W167" s="16">
        <f>(W275)*($D$335-'Cost Data'!$B$7)-'Cost Data'!$D$18</f>
        <v>0</v>
      </c>
      <c r="X167" s="16">
        <f>(X275)*($D$335-'Cost Data'!$B$8)-'Cost Data'!$D$19</f>
        <v>0</v>
      </c>
      <c r="Y167" s="16">
        <f>(Y275)*($D$335-'Cost Data'!$B$9)-'Cost Data'!$D$20</f>
        <v>0</v>
      </c>
      <c r="Z167" s="16">
        <f>(Z275)*($D$335-'Cost Data'!$B$10)-'Cost Data'!$D$21</f>
        <v>0</v>
      </c>
      <c r="AA167" s="16">
        <f t="shared" si="134"/>
        <v>0</v>
      </c>
    </row>
    <row r="168" spans="1:35" s="16" customFormat="1" x14ac:dyDescent="0.25">
      <c r="A168" s="40">
        <v>2022</v>
      </c>
      <c r="B168" s="16">
        <f>(B276)*($B$336-'Cost Data'!$B$4)-'Cost Data'!$B$15</f>
        <v>0</v>
      </c>
      <c r="C168" s="16">
        <f>(C276)*($B$336-'Cost Data'!$B$5)-'Cost Data'!$B$16</f>
        <v>0</v>
      </c>
      <c r="D168" s="16">
        <f>(D276)*($B$336-'Cost Data'!$B$6)-'Cost Data'!$B$17</f>
        <v>0</v>
      </c>
      <c r="E168" s="16">
        <f>(E276)*($B$336-'Cost Data'!$B$7)-'Cost Data'!$B$18</f>
        <v>0</v>
      </c>
      <c r="F168" s="16">
        <f>(F276)*($B$336-'Cost Data'!$B$8)-'Cost Data'!$B$19</f>
        <v>0</v>
      </c>
      <c r="G168" s="16">
        <f>(G276)*($B$336-'Cost Data'!$B$9)-'Cost Data'!$B$20</f>
        <v>0</v>
      </c>
      <c r="H168" s="16">
        <f>(H276)*($B$336-'Cost Data'!$B$10)-'Cost Data'!$B$21</f>
        <v>0</v>
      </c>
      <c r="I168" s="16">
        <f t="shared" si="132"/>
        <v>0</v>
      </c>
      <c r="K168" s="16">
        <f>(K276)*($C$336-'Cost Data'!$B$4)-'Cost Data'!$E$15</f>
        <v>0</v>
      </c>
      <c r="L168" s="16">
        <f>(L276)*($C$336-'Cost Data'!$B$5)-'Cost Data'!$E$16</f>
        <v>0</v>
      </c>
      <c r="M168" s="16">
        <f>(M276)*($C$336-'Cost Data'!$B$6)-'Cost Data'!$E$17</f>
        <v>0</v>
      </c>
      <c r="N168" s="16">
        <f>(N276)*($C$336-'Cost Data'!$B$7)-'Cost Data'!$E$18</f>
        <v>0</v>
      </c>
      <c r="O168" s="16">
        <f>(O276)*($C$336-'Cost Data'!$B$8)-'Cost Data'!$E$19</f>
        <v>0</v>
      </c>
      <c r="P168" s="16">
        <f>(P276)*($C$336-'Cost Data'!$B$9)-'Cost Data'!$E$20</f>
        <v>0</v>
      </c>
      <c r="Q168" s="16">
        <f>(Q276)*($C$336-'Cost Data'!$B$10)-'Cost Data'!$E$21</f>
        <v>0</v>
      </c>
      <c r="R168" s="16">
        <f t="shared" si="133"/>
        <v>0</v>
      </c>
      <c r="T168" s="16">
        <f>(T276)*($D$336-'Cost Data'!$B$4)-'Cost Data'!$D$15</f>
        <v>0</v>
      </c>
      <c r="U168" s="16">
        <f>(U276)*($D$336-'Cost Data'!$B$5)-'Cost Data'!$D$16</f>
        <v>0</v>
      </c>
      <c r="V168" s="16">
        <f>(V276)*($D$336-'Cost Data'!$B$6)-'Cost Data'!$D$17</f>
        <v>0</v>
      </c>
      <c r="W168" s="16">
        <f>(W276)*($D$336-'Cost Data'!$B$7)-'Cost Data'!$D$18</f>
        <v>0</v>
      </c>
      <c r="X168" s="16">
        <f>(X276)*($D$336-'Cost Data'!$B$8)-'Cost Data'!$D$19</f>
        <v>0</v>
      </c>
      <c r="Y168" s="16">
        <f>(Y276)*($D$336-'Cost Data'!$B$9)-'Cost Data'!$D$20</f>
        <v>0</v>
      </c>
      <c r="Z168" s="16">
        <f>(Z276)*($D$336-'Cost Data'!$B$10)-'Cost Data'!$D$21</f>
        <v>0</v>
      </c>
      <c r="AA168" s="16">
        <f t="shared" si="134"/>
        <v>0</v>
      </c>
    </row>
    <row r="169" spans="1:35" s="16" customFormat="1" x14ac:dyDescent="0.25">
      <c r="A169" s="40">
        <v>2023</v>
      </c>
      <c r="B169" s="16">
        <f>(B277)*($B$337-'Cost Data'!$B$4)-'Cost Data'!$B$15</f>
        <v>0</v>
      </c>
      <c r="C169" s="16">
        <f>(C277)*($B$337-'Cost Data'!$B$5)-'Cost Data'!$B$16</f>
        <v>0</v>
      </c>
      <c r="D169" s="16">
        <f>(D277)*($B$337-'Cost Data'!$B$6)-'Cost Data'!$B$17</f>
        <v>0</v>
      </c>
      <c r="E169" s="16">
        <f>(E277)*($B$337-'Cost Data'!$B$7)-'Cost Data'!$B$18</f>
        <v>0</v>
      </c>
      <c r="F169" s="16">
        <f>(F277)*($B$337-'Cost Data'!$B$8)-'Cost Data'!$B$19</f>
        <v>0</v>
      </c>
      <c r="G169" s="16">
        <f>(G277)*($B$337-'Cost Data'!$B$9)-'Cost Data'!$B$20</f>
        <v>0</v>
      </c>
      <c r="H169" s="16">
        <f>(H277)*($B$337-'Cost Data'!$B$10)-'Cost Data'!$B$21</f>
        <v>0</v>
      </c>
      <c r="I169" s="16">
        <f t="shared" si="132"/>
        <v>0</v>
      </c>
      <c r="K169" s="16">
        <f>(K277)*($C$337-'Cost Data'!$B$4)-'Cost Data'!$E$15</f>
        <v>0</v>
      </c>
      <c r="L169" s="16">
        <f>(L277)*($C$337-'Cost Data'!$B$5)-'Cost Data'!$E$16</f>
        <v>0</v>
      </c>
      <c r="M169" s="16">
        <f>(M277)*($C$337-'Cost Data'!$B$6)-'Cost Data'!$E$17</f>
        <v>0</v>
      </c>
      <c r="N169" s="16">
        <f>(N277)*($C$337-'Cost Data'!$B$7)-'Cost Data'!$E$18</f>
        <v>0</v>
      </c>
      <c r="O169" s="16">
        <f>(O277)*($C$337-'Cost Data'!$B$8)-'Cost Data'!$E$19</f>
        <v>0</v>
      </c>
      <c r="P169" s="16">
        <f>(P277)*($C$337-'Cost Data'!$B$9)-'Cost Data'!$E$20</f>
        <v>0</v>
      </c>
      <c r="Q169" s="16">
        <f>(Q277)*($C$337-'Cost Data'!$B$10)-'Cost Data'!$E$21</f>
        <v>0</v>
      </c>
      <c r="R169" s="16">
        <f t="shared" si="133"/>
        <v>0</v>
      </c>
      <c r="T169" s="16">
        <f>(T277)*($D$337-'Cost Data'!$B$4)-'Cost Data'!$D$15</f>
        <v>0</v>
      </c>
      <c r="U169" s="16">
        <f>(U277)*($D$337-'Cost Data'!$B$5)-'Cost Data'!$D$16</f>
        <v>0</v>
      </c>
      <c r="V169" s="16">
        <f>(V277)*($D$337-'Cost Data'!$B$6)-'Cost Data'!$D$17</f>
        <v>0</v>
      </c>
      <c r="W169" s="16">
        <f>(W277)*($D$337-'Cost Data'!$B$7)-'Cost Data'!$D$18</f>
        <v>0</v>
      </c>
      <c r="X169" s="16">
        <f>(X277)*($D$337-'Cost Data'!$B$8)-'Cost Data'!$D$19</f>
        <v>0</v>
      </c>
      <c r="Y169" s="16">
        <f>(Y277)*($D$337-'Cost Data'!$B$9)-'Cost Data'!$D$20</f>
        <v>0</v>
      </c>
      <c r="Z169" s="16">
        <f>(Z277)*($D$337-'Cost Data'!$B$10)-'Cost Data'!$D$21</f>
        <v>0</v>
      </c>
      <c r="AA169" s="16">
        <f t="shared" si="134"/>
        <v>0</v>
      </c>
    </row>
    <row r="170" spans="1:35" s="16" customFormat="1" x14ac:dyDescent="0.25">
      <c r="A170" s="40">
        <v>2024</v>
      </c>
      <c r="B170" s="16">
        <f>(B278)*($B$338-'Cost Data'!$B$4)-'Cost Data'!$B$15</f>
        <v>0</v>
      </c>
      <c r="C170" s="16">
        <f>(C278)*($B$338-'Cost Data'!$B$5)-'Cost Data'!$B$16</f>
        <v>0</v>
      </c>
      <c r="D170" s="16">
        <f>(D278)*($B$338-'Cost Data'!$B$6)-'Cost Data'!$B$17</f>
        <v>0</v>
      </c>
      <c r="E170" s="16">
        <f>(E278)*($B$338-'Cost Data'!$B$7)-'Cost Data'!$B$18</f>
        <v>0</v>
      </c>
      <c r="F170" s="16">
        <f>(F278)*($B$338-'Cost Data'!$B$8)-'Cost Data'!$B$19</f>
        <v>0</v>
      </c>
      <c r="G170" s="16">
        <f>(G278)*($B$338-'Cost Data'!$B$9)-'Cost Data'!$B$20</f>
        <v>0</v>
      </c>
      <c r="H170" s="16">
        <f>(H278)*($B$338-'Cost Data'!$B$10)-'Cost Data'!$B$21</f>
        <v>0</v>
      </c>
      <c r="I170" s="16">
        <f t="shared" si="132"/>
        <v>0</v>
      </c>
      <c r="K170" s="16">
        <f>(K278)*($C$338-'Cost Data'!$B$4)-'Cost Data'!$E$15</f>
        <v>0</v>
      </c>
      <c r="L170" s="16">
        <f>(L278)*($C$338-'Cost Data'!$B$5)-'Cost Data'!$E$16</f>
        <v>0</v>
      </c>
      <c r="M170" s="16">
        <f>(M278)*($C$338-'Cost Data'!$B$6)-'Cost Data'!$E$17</f>
        <v>0</v>
      </c>
      <c r="N170" s="16">
        <f>(N278)*($C$338-'Cost Data'!$B$7)-'Cost Data'!$E$18</f>
        <v>0</v>
      </c>
      <c r="O170" s="16">
        <f>(O278)*($C$338-'Cost Data'!$B$8)-'Cost Data'!$E$19</f>
        <v>0</v>
      </c>
      <c r="P170" s="16">
        <f>(P278)*($C$338-'Cost Data'!$B$9)-'Cost Data'!$E$20</f>
        <v>0</v>
      </c>
      <c r="Q170" s="16">
        <f>(Q278)*($C$338-'Cost Data'!$B$10)-'Cost Data'!$E$21</f>
        <v>0</v>
      </c>
      <c r="R170" s="16">
        <f t="shared" si="133"/>
        <v>0</v>
      </c>
      <c r="T170" s="16">
        <f>(T278)*($D$338-'Cost Data'!$B$4)-'Cost Data'!$D$15</f>
        <v>0</v>
      </c>
      <c r="U170" s="16">
        <f>(U278)*($D$338-'Cost Data'!$B$5)-'Cost Data'!$D$16</f>
        <v>0</v>
      </c>
      <c r="V170" s="16">
        <f>(V278)*($D$338-'Cost Data'!$B$6)-'Cost Data'!$D$17</f>
        <v>0</v>
      </c>
      <c r="W170" s="16">
        <f>(W278)*($D$338-'Cost Data'!$B$7)-'Cost Data'!$D$18</f>
        <v>0</v>
      </c>
      <c r="X170" s="16">
        <f>(X278)*($D$338-'Cost Data'!$B$8)-'Cost Data'!$D$19</f>
        <v>0</v>
      </c>
      <c r="Y170" s="16">
        <f>(Y278)*($D$338-'Cost Data'!$B$9)-'Cost Data'!$D$20</f>
        <v>0</v>
      </c>
      <c r="Z170" s="16">
        <f>(Z278)*($D$338-'Cost Data'!$B$10)-'Cost Data'!$D$21</f>
        <v>0</v>
      </c>
      <c r="AA170" s="16">
        <f t="shared" si="134"/>
        <v>0</v>
      </c>
    </row>
    <row r="171" spans="1:35" s="16" customFormat="1" x14ac:dyDescent="0.25">
      <c r="A171" s="40">
        <v>2025</v>
      </c>
      <c r="B171" s="16">
        <f>(B279)*($B$339-'Cost Data'!$B$4)-'Cost Data'!$B$15</f>
        <v>0</v>
      </c>
      <c r="C171" s="16">
        <f>(C279)*($B$339-'Cost Data'!$B$5)-'Cost Data'!$B$16</f>
        <v>0</v>
      </c>
      <c r="D171" s="16">
        <f>(D279)*($B$339-'Cost Data'!$B$6)-'Cost Data'!$B$17</f>
        <v>0</v>
      </c>
      <c r="E171" s="16">
        <f>(E279)*($B$339-'Cost Data'!$B$7)-'Cost Data'!$B$18</f>
        <v>0</v>
      </c>
      <c r="F171" s="16">
        <f>(F279)*($B$339-'Cost Data'!$B$8)-'Cost Data'!$B$19</f>
        <v>0</v>
      </c>
      <c r="G171" s="16">
        <f>(G279)*($B$339-'Cost Data'!$B$9)-'Cost Data'!$B$20</f>
        <v>0</v>
      </c>
      <c r="H171" s="16">
        <f>(H279)*($B$339-'Cost Data'!$B$10)-'Cost Data'!$B$21</f>
        <v>0</v>
      </c>
      <c r="I171" s="16">
        <f t="shared" si="132"/>
        <v>0</v>
      </c>
      <c r="K171" s="16">
        <f>(K279)*($C$339-'Cost Data'!$B$4)-'Cost Data'!$E$15</f>
        <v>0</v>
      </c>
      <c r="L171" s="16">
        <f>(L279)*($C$339-'Cost Data'!$B$5)-'Cost Data'!$E$16</f>
        <v>0</v>
      </c>
      <c r="M171" s="16">
        <f>(M279)*($C$339-'Cost Data'!$B$6)-'Cost Data'!$E$17</f>
        <v>0</v>
      </c>
      <c r="N171" s="16">
        <f>(N279)*($C$339-'Cost Data'!$B$7)-'Cost Data'!$E$18</f>
        <v>0</v>
      </c>
      <c r="O171" s="16">
        <f>(O279)*($C$339-'Cost Data'!$B$8)-'Cost Data'!$E$19</f>
        <v>0</v>
      </c>
      <c r="P171" s="16">
        <f>(P279)*($C$339-'Cost Data'!$B$9)-'Cost Data'!$E$20</f>
        <v>0</v>
      </c>
      <c r="Q171" s="16">
        <f>(Q279)*($C$339-'Cost Data'!$B$10)-'Cost Data'!$E$21</f>
        <v>0</v>
      </c>
      <c r="R171" s="16">
        <f t="shared" si="133"/>
        <v>0</v>
      </c>
      <c r="T171" s="16">
        <f>(T279)*($D$339-'Cost Data'!$B$4)-'Cost Data'!$D$15</f>
        <v>0</v>
      </c>
      <c r="U171" s="16">
        <f>(U279)*($D$339-'Cost Data'!$B$5)-'Cost Data'!$D$16</f>
        <v>0</v>
      </c>
      <c r="V171" s="16">
        <f>(V279)*($D$339-'Cost Data'!$B$6)-'Cost Data'!$D$17</f>
        <v>0</v>
      </c>
      <c r="W171" s="16">
        <f>(W279)*($D$339-'Cost Data'!$B$7)-'Cost Data'!$D$18</f>
        <v>0</v>
      </c>
      <c r="X171" s="16">
        <f>(X279)*($D$339-'Cost Data'!$B$8)-'Cost Data'!$D$19</f>
        <v>0</v>
      </c>
      <c r="Y171" s="16">
        <f>(Y279)*($D$339-'Cost Data'!$B$9)-'Cost Data'!$D$20</f>
        <v>0</v>
      </c>
      <c r="Z171" s="16">
        <f>(Z279)*($D$339-'Cost Data'!$B$10)-'Cost Data'!$D$21</f>
        <v>0</v>
      </c>
      <c r="AA171" s="16">
        <f t="shared" si="134"/>
        <v>0</v>
      </c>
    </row>
    <row r="172" spans="1:35" s="16" customFormat="1" x14ac:dyDescent="0.25">
      <c r="A172" s="40">
        <v>2026</v>
      </c>
      <c r="B172" s="16">
        <f>(B280)*($B$340-'Cost Data'!$B$4)-'Cost Data'!$B$15</f>
        <v>0</v>
      </c>
      <c r="C172" s="16">
        <f>(C280)*($B$340-'Cost Data'!$B$5)-'Cost Data'!$B$16</f>
        <v>0</v>
      </c>
      <c r="D172" s="16">
        <f>(D280)*($B$340-'Cost Data'!$B$6)-'Cost Data'!$B$17</f>
        <v>0</v>
      </c>
      <c r="E172" s="16">
        <f>(E280)*($B$340-'Cost Data'!$B$7)-'Cost Data'!$B$18</f>
        <v>0</v>
      </c>
      <c r="F172" s="16">
        <f>(F280)*($B$340-'Cost Data'!$B$8)-'Cost Data'!$B$19</f>
        <v>0</v>
      </c>
      <c r="G172" s="16">
        <f>(G280)*($B$340-'Cost Data'!$B$9)-'Cost Data'!$B$20</f>
        <v>0</v>
      </c>
      <c r="H172" s="16">
        <f>(H280)*($B$340-'Cost Data'!$B$10)-'Cost Data'!$B$21</f>
        <v>0</v>
      </c>
      <c r="I172" s="16">
        <f t="shared" si="132"/>
        <v>0</v>
      </c>
      <c r="K172" s="16">
        <f>(K280)*($C$340-'Cost Data'!$B$4)-'Cost Data'!$E$15</f>
        <v>0</v>
      </c>
      <c r="L172" s="16">
        <f>(L280)*($C$340-'Cost Data'!$B$5)-'Cost Data'!$E$16</f>
        <v>0</v>
      </c>
      <c r="M172" s="16">
        <f>(M280)*($C$340-'Cost Data'!$B$6)-'Cost Data'!$E$17</f>
        <v>0</v>
      </c>
      <c r="N172" s="16">
        <f>(N280)*($C$340-'Cost Data'!$B$7)-'Cost Data'!$E$18</f>
        <v>0</v>
      </c>
      <c r="O172" s="16">
        <f>(O280)*($C$340-'Cost Data'!$B$8)-'Cost Data'!$E$19</f>
        <v>0</v>
      </c>
      <c r="P172" s="16">
        <f>(P280)*($C$340-'Cost Data'!$B$9)-'Cost Data'!$E$20</f>
        <v>0</v>
      </c>
      <c r="Q172" s="16">
        <f>(Q280)*($C$340-'Cost Data'!$B$10)-'Cost Data'!$E$21</f>
        <v>0</v>
      </c>
      <c r="R172" s="16">
        <f t="shared" si="133"/>
        <v>0</v>
      </c>
      <c r="T172" s="16">
        <f>(T280)*($D$340-'Cost Data'!$B$4)-'Cost Data'!$D$15</f>
        <v>0</v>
      </c>
      <c r="U172" s="16">
        <f>(U280)*($D$340-'Cost Data'!$B$5)-'Cost Data'!$D$16</f>
        <v>0</v>
      </c>
      <c r="V172" s="16">
        <f>(V280)*($D$340-'Cost Data'!$B$6)-'Cost Data'!$D$17</f>
        <v>0</v>
      </c>
      <c r="W172" s="16">
        <f>(W280)*($D$340-'Cost Data'!$B$7)-'Cost Data'!$D$18</f>
        <v>0</v>
      </c>
      <c r="X172" s="16">
        <f>(X280)*($D$340-'Cost Data'!$B$8)-'Cost Data'!$D$19</f>
        <v>0</v>
      </c>
      <c r="Y172" s="16">
        <f>(Y280)*($D$340-'Cost Data'!$B$9)-'Cost Data'!$D$20</f>
        <v>0</v>
      </c>
      <c r="Z172" s="16">
        <f>(Z280)*($D$340-'Cost Data'!$B$10)-'Cost Data'!$D$21</f>
        <v>0</v>
      </c>
      <c r="AA172" s="16">
        <f t="shared" si="134"/>
        <v>0</v>
      </c>
    </row>
    <row r="173" spans="1:35" s="16" customFormat="1" x14ac:dyDescent="0.25">
      <c r="A173" s="40">
        <v>2027</v>
      </c>
      <c r="B173" s="16">
        <f>(B281)*($B$341-'Cost Data'!$B$4)-'Cost Data'!$B$15</f>
        <v>0</v>
      </c>
      <c r="C173" s="16">
        <f>(C281)*($B$341-'Cost Data'!$B$5)-'Cost Data'!$B$16</f>
        <v>0</v>
      </c>
      <c r="D173" s="16">
        <f>(D281)*($B$341-'Cost Data'!$B$6)-'Cost Data'!$B$17</f>
        <v>0</v>
      </c>
      <c r="E173" s="16">
        <f>(E281)*($B$341-'Cost Data'!$B$7)-'Cost Data'!$B$18</f>
        <v>0</v>
      </c>
      <c r="F173" s="16">
        <f>(F281)*($B$341-'Cost Data'!$B$8)-'Cost Data'!$B$19</f>
        <v>0</v>
      </c>
      <c r="G173" s="16">
        <f>(G281)*($B$341-'Cost Data'!$B$9)-'Cost Data'!$B$20</f>
        <v>0</v>
      </c>
      <c r="H173" s="16">
        <f>(H281)*($B$341-'Cost Data'!$B$10)-'Cost Data'!$B$21</f>
        <v>0</v>
      </c>
      <c r="I173" s="16">
        <f t="shared" si="132"/>
        <v>0</v>
      </c>
      <c r="K173" s="16">
        <f>(K281)*($C$341-'Cost Data'!$B$4)-'Cost Data'!$E$15</f>
        <v>0</v>
      </c>
      <c r="L173" s="16">
        <f>(L281)*($C$341-'Cost Data'!$B$5)-'Cost Data'!$E$16</f>
        <v>0</v>
      </c>
      <c r="M173" s="16">
        <f>(M281)*($C$341-'Cost Data'!$B$6)-'Cost Data'!$E$17</f>
        <v>0</v>
      </c>
      <c r="N173" s="16">
        <f>(N281)*($C$341-'Cost Data'!$B$7)-'Cost Data'!$E$18</f>
        <v>0</v>
      </c>
      <c r="O173" s="16">
        <f>(O281)*($C$341-'Cost Data'!$B$8)-'Cost Data'!$E$19</f>
        <v>0</v>
      </c>
      <c r="P173" s="16">
        <f>(P281)*($C$341-'Cost Data'!$B$9)-'Cost Data'!$E$20</f>
        <v>0</v>
      </c>
      <c r="Q173" s="16">
        <f>(Q281)*($C$341-'Cost Data'!$B$10)-'Cost Data'!$E$21</f>
        <v>0</v>
      </c>
      <c r="R173" s="16">
        <f t="shared" si="133"/>
        <v>0</v>
      </c>
      <c r="T173" s="16">
        <f>(T281)*($D$341-'Cost Data'!$B$4)-'Cost Data'!$D$15</f>
        <v>0</v>
      </c>
      <c r="U173" s="16">
        <f>(U281)*($D$341-'Cost Data'!$B$5)-'Cost Data'!$D$16</f>
        <v>0</v>
      </c>
      <c r="V173" s="16">
        <f>(V281)*($D$341-'Cost Data'!$B$6)-'Cost Data'!$D$17</f>
        <v>0</v>
      </c>
      <c r="W173" s="16">
        <f>(W281)*($D$341-'Cost Data'!$B$7)-'Cost Data'!$D$18</f>
        <v>0</v>
      </c>
      <c r="X173" s="16">
        <f>(X281)*($D$341-'Cost Data'!$B$8)-'Cost Data'!$D$19</f>
        <v>0</v>
      </c>
      <c r="Y173" s="16">
        <f>(Y281)*($D$341-'Cost Data'!$B$9)-'Cost Data'!$D$20</f>
        <v>0</v>
      </c>
      <c r="Z173" s="16">
        <f>(Z281)*($D$341-'Cost Data'!$B$10)-'Cost Data'!$D$21</f>
        <v>0</v>
      </c>
      <c r="AA173" s="16">
        <f t="shared" si="134"/>
        <v>0</v>
      </c>
    </row>
    <row r="174" spans="1:35" s="16" customFormat="1" x14ac:dyDescent="0.25">
      <c r="A174" s="40">
        <v>2028</v>
      </c>
      <c r="B174" s="16">
        <f>(B282)*($B$342-'Cost Data'!$B$4)-'Cost Data'!$B$15</f>
        <v>0</v>
      </c>
      <c r="C174" s="16">
        <f>(C282)*($B$342-'Cost Data'!$B$5)-'Cost Data'!$B$16</f>
        <v>0</v>
      </c>
      <c r="D174" s="16">
        <f>(D282)*($B$342-'Cost Data'!$B$6)-'Cost Data'!$B$17</f>
        <v>0</v>
      </c>
      <c r="E174" s="16">
        <f>(E282)*($B$342-'Cost Data'!$B$7)-'Cost Data'!$B$18</f>
        <v>0</v>
      </c>
      <c r="F174" s="16">
        <f>(F282)*($B$342-'Cost Data'!$B$8)-'Cost Data'!$B$19</f>
        <v>0</v>
      </c>
      <c r="G174" s="16">
        <f>(G282)*($B$342-'Cost Data'!$B$9)-'Cost Data'!$B$20</f>
        <v>0</v>
      </c>
      <c r="H174" s="16">
        <f>(H282)*($B$342-'Cost Data'!$B$10)-'Cost Data'!$B$21</f>
        <v>0</v>
      </c>
      <c r="I174" s="16">
        <f t="shared" si="132"/>
        <v>0</v>
      </c>
      <c r="K174" s="16">
        <f>(K282)*($C$342-'Cost Data'!$B$4)-'Cost Data'!$E$15</f>
        <v>0</v>
      </c>
      <c r="L174" s="16">
        <f>(L282)*($C$342-'Cost Data'!$B$5)-'Cost Data'!$E$16</f>
        <v>0</v>
      </c>
      <c r="M174" s="16">
        <f>(M282)*($C$342-'Cost Data'!$B$6)-'Cost Data'!$E$17</f>
        <v>0</v>
      </c>
      <c r="N174" s="16">
        <f>(N282)*($C$342-'Cost Data'!$B$7)-'Cost Data'!$E$18</f>
        <v>0</v>
      </c>
      <c r="O174" s="16">
        <f>(O282)*($C$342-'Cost Data'!$B$8)-'Cost Data'!$E$19</f>
        <v>0</v>
      </c>
      <c r="P174" s="16">
        <f>(P282)*($C$342-'Cost Data'!$B$9)-'Cost Data'!$E$20</f>
        <v>0</v>
      </c>
      <c r="Q174" s="16">
        <f>(Q282)*($C$342-'Cost Data'!$B$10)-'Cost Data'!$E$21</f>
        <v>0</v>
      </c>
      <c r="R174" s="16">
        <f t="shared" si="133"/>
        <v>0</v>
      </c>
      <c r="T174" s="16">
        <f>(T282)*($D$342-'Cost Data'!$B$4)-'Cost Data'!$D$15</f>
        <v>0</v>
      </c>
      <c r="U174" s="16">
        <f>(U282)*($D$342-'Cost Data'!$B$5)-'Cost Data'!$D$16</f>
        <v>0</v>
      </c>
      <c r="V174" s="16">
        <f>(V282)*($D$342-'Cost Data'!$B$6)-'Cost Data'!$D$17</f>
        <v>0</v>
      </c>
      <c r="W174" s="16">
        <f>(W282)*($D$342-'Cost Data'!$B$7)-'Cost Data'!$D$18</f>
        <v>0</v>
      </c>
      <c r="X174" s="16">
        <f>(X282)*($D$342-'Cost Data'!$B$8)-'Cost Data'!$D$19</f>
        <v>0</v>
      </c>
      <c r="Y174" s="16">
        <f>(Y282)*($D$342-'Cost Data'!$B$9)-'Cost Data'!$D$20</f>
        <v>0</v>
      </c>
      <c r="Z174" s="16">
        <f>(Z282)*($D$342-'Cost Data'!$B$10)-'Cost Data'!$D$21</f>
        <v>0</v>
      </c>
      <c r="AA174" s="16">
        <f t="shared" si="134"/>
        <v>0</v>
      </c>
    </row>
    <row r="175" spans="1:35" s="16" customFormat="1" x14ac:dyDescent="0.25">
      <c r="A175" s="40">
        <v>2029</v>
      </c>
      <c r="B175" s="16">
        <f>(B283)*($B$343-'Cost Data'!$B$4)-'Cost Data'!$B$15</f>
        <v>0</v>
      </c>
      <c r="C175" s="16">
        <f>(C283)*($B$343-'Cost Data'!$B$5)-'Cost Data'!$B$16</f>
        <v>0</v>
      </c>
      <c r="D175" s="16">
        <f>(D283)*($B$343-'Cost Data'!$B$6)-'Cost Data'!$B$17</f>
        <v>0</v>
      </c>
      <c r="E175" s="16">
        <f>(E283)*($B$343-'Cost Data'!$B$7)-'Cost Data'!$B$18</f>
        <v>0</v>
      </c>
      <c r="F175" s="16">
        <f>(F283)*($B$343-'Cost Data'!$B$8)-'Cost Data'!$B$19</f>
        <v>0</v>
      </c>
      <c r="G175" s="16">
        <f>(G283)*($B$343-'Cost Data'!$B$9)-'Cost Data'!$B$20</f>
        <v>0</v>
      </c>
      <c r="H175" s="16">
        <f>(H283)*($B$343-'Cost Data'!$B$10)-'Cost Data'!$B$21</f>
        <v>0</v>
      </c>
      <c r="I175" s="16">
        <f t="shared" si="132"/>
        <v>0</v>
      </c>
      <c r="K175" s="16">
        <f>(K283)*($C$343-'Cost Data'!$B$4)-'Cost Data'!$E$15</f>
        <v>0</v>
      </c>
      <c r="L175" s="16">
        <f>(L283)*($C$343-'Cost Data'!$B$5)-'Cost Data'!$E$16</f>
        <v>0</v>
      </c>
      <c r="M175" s="16">
        <f>(M283)*($C$343-'Cost Data'!$B$6)-'Cost Data'!$E$17</f>
        <v>0</v>
      </c>
      <c r="N175" s="16">
        <f>(N283)*($C$343-'Cost Data'!$B$7)-'Cost Data'!$E$18</f>
        <v>0</v>
      </c>
      <c r="O175" s="16">
        <f>(O283)*($C$343-'Cost Data'!$B$8)-'Cost Data'!$E$19</f>
        <v>0</v>
      </c>
      <c r="P175" s="16">
        <f>(P283)*($C$343-'Cost Data'!$B$9)-'Cost Data'!$E$20</f>
        <v>0</v>
      </c>
      <c r="Q175" s="16">
        <f>(Q283)*($C$343-'Cost Data'!$B$10)-'Cost Data'!$E$21</f>
        <v>0</v>
      </c>
      <c r="R175" s="16">
        <f t="shared" si="133"/>
        <v>0</v>
      </c>
      <c r="T175" s="16">
        <f>(T283)*($D$343-'Cost Data'!$B$4)-'Cost Data'!$D$15</f>
        <v>0</v>
      </c>
      <c r="U175" s="16">
        <f>(U283)*($D$343-'Cost Data'!$B$5)-'Cost Data'!$D$16</f>
        <v>0</v>
      </c>
      <c r="V175" s="16">
        <f>(V283)*($D$343-'Cost Data'!$B$6)-'Cost Data'!$D$17</f>
        <v>0</v>
      </c>
      <c r="W175" s="16">
        <f>(W283)*($D$343-'Cost Data'!$B$7)-'Cost Data'!$D$18</f>
        <v>0</v>
      </c>
      <c r="X175" s="16">
        <f>(X283)*($D$343-'Cost Data'!$B$8)-'Cost Data'!$D$19</f>
        <v>0</v>
      </c>
      <c r="Y175" s="16">
        <f>(Y283)*($D$343-'Cost Data'!$B$9)-'Cost Data'!$D$20</f>
        <v>0</v>
      </c>
      <c r="Z175" s="16">
        <f>(Z283)*($D$343-'Cost Data'!$B$10)-'Cost Data'!$D$21</f>
        <v>0</v>
      </c>
      <c r="AA175" s="16">
        <f t="shared" si="134"/>
        <v>0</v>
      </c>
    </row>
    <row r="176" spans="1:35" s="16" customFormat="1" x14ac:dyDescent="0.25">
      <c r="A176" s="40">
        <v>2030</v>
      </c>
      <c r="B176" s="16">
        <f>(B284)*($B$344-'Cost Data'!$B$4)-'Cost Data'!$B$15</f>
        <v>0</v>
      </c>
      <c r="C176" s="16">
        <f>(C284)*($B$344-'Cost Data'!$B$5)-'Cost Data'!$B$16</f>
        <v>0</v>
      </c>
      <c r="D176" s="16">
        <f>(D284)*($B$344-'Cost Data'!$B$6)-'Cost Data'!$B$17</f>
        <v>0</v>
      </c>
      <c r="E176" s="16">
        <f>(E284)*($B$344-'Cost Data'!$B$7)-'Cost Data'!$B$18</f>
        <v>0</v>
      </c>
      <c r="F176" s="16">
        <f>(F284)*($B$344-'Cost Data'!$B$8)-'Cost Data'!$B$19</f>
        <v>0</v>
      </c>
      <c r="G176" s="16">
        <f>(G284)*($B$344-'Cost Data'!$B$9)-'Cost Data'!$B$20</f>
        <v>0</v>
      </c>
      <c r="H176" s="16">
        <f>(H284)*($B$344-'Cost Data'!$B$10)-'Cost Data'!$B$21</f>
        <v>0</v>
      </c>
      <c r="I176" s="16">
        <f t="shared" si="132"/>
        <v>0</v>
      </c>
      <c r="K176" s="16">
        <f>(K284)*($C$344-'Cost Data'!$B$4)-'Cost Data'!$E$15</f>
        <v>0</v>
      </c>
      <c r="L176" s="16">
        <f>(L284)*($C$344-'Cost Data'!$B$5)-'Cost Data'!$E$16</f>
        <v>0</v>
      </c>
      <c r="M176" s="16">
        <f>(M284)*($C$344-'Cost Data'!$B$6)-'Cost Data'!$E$17</f>
        <v>0</v>
      </c>
      <c r="N176" s="16">
        <f>(N284)*($C$344-'Cost Data'!$B$7)-'Cost Data'!$E$18</f>
        <v>0</v>
      </c>
      <c r="O176" s="16">
        <f>(O284)*($C$344-'Cost Data'!$B$8)-'Cost Data'!$E$19</f>
        <v>0</v>
      </c>
      <c r="P176" s="16">
        <f>(P284)*($C$344-'Cost Data'!$B$9)-'Cost Data'!$E$20</f>
        <v>0</v>
      </c>
      <c r="Q176" s="16">
        <f>(Q284)*($C$344-'Cost Data'!$B$10)-'Cost Data'!$E$21</f>
        <v>0</v>
      </c>
      <c r="R176" s="16">
        <f t="shared" si="133"/>
        <v>0</v>
      </c>
      <c r="T176" s="16">
        <f>(T284)*($D$344-'Cost Data'!$B$4)-'Cost Data'!$D$15</f>
        <v>0</v>
      </c>
      <c r="U176" s="16">
        <f>(U284)*($D$344-'Cost Data'!$B$5)-'Cost Data'!$D$16</f>
        <v>0</v>
      </c>
      <c r="V176" s="16">
        <f>(V284)*($D$344-'Cost Data'!$B$6)-'Cost Data'!$D$17</f>
        <v>0</v>
      </c>
      <c r="W176" s="16">
        <f>(W284)*($D$344-'Cost Data'!$B$7)-'Cost Data'!$D$18</f>
        <v>0</v>
      </c>
      <c r="X176" s="16">
        <f>(X284)*($D$344-'Cost Data'!$B$8)-'Cost Data'!$D$19</f>
        <v>0</v>
      </c>
      <c r="Y176" s="16">
        <f>(Y284)*($D$344-'Cost Data'!$B$9)-'Cost Data'!$D$20</f>
        <v>0</v>
      </c>
      <c r="Z176" s="16">
        <f>(Z284)*($D$344-'Cost Data'!$B$10)-'Cost Data'!$D$21</f>
        <v>0</v>
      </c>
      <c r="AA176" s="16">
        <f t="shared" si="134"/>
        <v>0</v>
      </c>
    </row>
    <row r="177" spans="1:35" s="16" customFormat="1" x14ac:dyDescent="0.25">
      <c r="A177" s="40">
        <v>2031</v>
      </c>
      <c r="B177" s="16">
        <f>(B285)*($B$345-'Cost Data'!$B$4)-'Cost Data'!$B$15</f>
        <v>0</v>
      </c>
      <c r="C177" s="16">
        <f>(C285)*($B$345-'Cost Data'!$B$5)-'Cost Data'!$B$16</f>
        <v>0</v>
      </c>
      <c r="D177" s="16">
        <f>(D285)*($B$345-'Cost Data'!$B$6)-'Cost Data'!$B$17</f>
        <v>0</v>
      </c>
      <c r="E177" s="16">
        <f>(E285)*($B$345-'Cost Data'!$B$7)-'Cost Data'!$B$18</f>
        <v>0</v>
      </c>
      <c r="F177" s="16">
        <f>(F285)*($B$345-'Cost Data'!$B$8)-'Cost Data'!$B$19</f>
        <v>0</v>
      </c>
      <c r="G177" s="16">
        <f>(G285)*($B$345-'Cost Data'!$B$9)-'Cost Data'!$B$20</f>
        <v>0</v>
      </c>
      <c r="H177" s="16">
        <f>(H285)*($B$345-'Cost Data'!$B$10)-'Cost Data'!$B$21</f>
        <v>0</v>
      </c>
      <c r="I177" s="16">
        <f t="shared" si="132"/>
        <v>0</v>
      </c>
      <c r="K177" s="16">
        <f>(K285)*($C$345-'Cost Data'!$B$4)-'Cost Data'!$E$15</f>
        <v>0</v>
      </c>
      <c r="L177" s="16">
        <f>(L285)*($C$345-'Cost Data'!$B$5)-'Cost Data'!$E$16</f>
        <v>0</v>
      </c>
      <c r="M177" s="16">
        <f>(M285)*($C$345-'Cost Data'!$B$6)-'Cost Data'!$E$17</f>
        <v>0</v>
      </c>
      <c r="N177" s="16">
        <f>(N285)*($C$345-'Cost Data'!$B$7)-'Cost Data'!$E$18</f>
        <v>0</v>
      </c>
      <c r="O177" s="16">
        <f>(O285)*($C$345-'Cost Data'!$B$8)-'Cost Data'!$E$19</f>
        <v>0</v>
      </c>
      <c r="P177" s="16">
        <f>(P285)*($C$345-'Cost Data'!$B$9)-'Cost Data'!$E$20</f>
        <v>0</v>
      </c>
      <c r="Q177" s="16">
        <f>(Q285)*($C$345-'Cost Data'!$B$10)-'Cost Data'!$E$21</f>
        <v>0</v>
      </c>
      <c r="R177" s="16">
        <f t="shared" si="133"/>
        <v>0</v>
      </c>
      <c r="T177" s="16">
        <f>(T285)*($D$345-'Cost Data'!$B$4)-'Cost Data'!$D$15</f>
        <v>0</v>
      </c>
      <c r="U177" s="16">
        <f>(U285)*($D$345-'Cost Data'!$B$5)-'Cost Data'!$D$16</f>
        <v>0</v>
      </c>
      <c r="V177" s="16">
        <f>(V285)*($D$345-'Cost Data'!$B$6)-'Cost Data'!$D$17</f>
        <v>0</v>
      </c>
      <c r="W177" s="16">
        <f>(W285)*($D$345-'Cost Data'!$B$7)-'Cost Data'!$D$18</f>
        <v>0</v>
      </c>
      <c r="X177" s="16">
        <f>(X285)*($D$345-'Cost Data'!$B$8)-'Cost Data'!$D$19</f>
        <v>0</v>
      </c>
      <c r="Y177" s="16">
        <f>(Y285)*($D$345-'Cost Data'!$B$9)-'Cost Data'!$D$20</f>
        <v>0</v>
      </c>
      <c r="Z177" s="16">
        <f>(Z285)*($D$345-'Cost Data'!$B$10)-'Cost Data'!$D$21</f>
        <v>0</v>
      </c>
      <c r="AA177" s="16">
        <f t="shared" si="134"/>
        <v>0</v>
      </c>
    </row>
    <row r="178" spans="1:35" s="16" customFormat="1" x14ac:dyDescent="0.25">
      <c r="A178" s="40">
        <v>2032</v>
      </c>
      <c r="B178" s="16">
        <f>(B286)*($B$346-'Cost Data'!$B$4)-'Cost Data'!$B$15</f>
        <v>0</v>
      </c>
      <c r="C178" s="16">
        <f>(C286)*($B$346-'Cost Data'!$B$5)-'Cost Data'!$B$16</f>
        <v>0</v>
      </c>
      <c r="D178" s="16">
        <f>(D286)*($B$346-'Cost Data'!$B$6)-'Cost Data'!$B$17</f>
        <v>0</v>
      </c>
      <c r="E178" s="16">
        <f>(E286)*($B$346-'Cost Data'!$B$7)-'Cost Data'!$B$18</f>
        <v>0</v>
      </c>
      <c r="F178" s="16">
        <f>(F286)*($B$346-'Cost Data'!$B$8)-'Cost Data'!$B$19</f>
        <v>0</v>
      </c>
      <c r="G178" s="16">
        <f>(G286)*($B$346-'Cost Data'!$B$9)-'Cost Data'!$B$20</f>
        <v>0</v>
      </c>
      <c r="H178" s="16">
        <f>(H286)*($B$346-'Cost Data'!$B$10)-'Cost Data'!$B$21</f>
        <v>0</v>
      </c>
      <c r="I178" s="16">
        <f t="shared" si="132"/>
        <v>0</v>
      </c>
      <c r="K178" s="16">
        <f>(K286)*($C$346-'Cost Data'!$B$4)-'Cost Data'!$E$15</f>
        <v>0</v>
      </c>
      <c r="L178" s="16">
        <f>(L286)*($C$346-'Cost Data'!$B$5)-'Cost Data'!$E$16</f>
        <v>0</v>
      </c>
      <c r="M178" s="16">
        <f>(M286)*($C$346-'Cost Data'!$B$6)-'Cost Data'!$E$17</f>
        <v>0</v>
      </c>
      <c r="N178" s="16">
        <f>(N286)*($C$346-'Cost Data'!$B$7)-'Cost Data'!$E$18</f>
        <v>0</v>
      </c>
      <c r="O178" s="16">
        <f>(O286)*($C$346-'Cost Data'!$B$8)-'Cost Data'!$E$19</f>
        <v>0</v>
      </c>
      <c r="P178" s="16">
        <f>(P286)*($C$346-'Cost Data'!$B$9)-'Cost Data'!$E$20</f>
        <v>0</v>
      </c>
      <c r="Q178" s="16">
        <f>(Q286)*($C$346-'Cost Data'!$B$10)-'Cost Data'!$E$21</f>
        <v>0</v>
      </c>
      <c r="R178" s="16">
        <f t="shared" si="133"/>
        <v>0</v>
      </c>
      <c r="T178" s="16">
        <f>(T286)*($D$346-'Cost Data'!$B$4)-'Cost Data'!$D$15</f>
        <v>0</v>
      </c>
      <c r="U178" s="16">
        <f>(U286)*($D$346-'Cost Data'!$B$5)-'Cost Data'!$D$16</f>
        <v>0</v>
      </c>
      <c r="V178" s="16">
        <f>(V286)*($D$346-'Cost Data'!$B$6)-'Cost Data'!$D$17</f>
        <v>0</v>
      </c>
      <c r="W178" s="16">
        <f>(W286)*($D$346-'Cost Data'!$B$7)-'Cost Data'!$D$18</f>
        <v>0</v>
      </c>
      <c r="X178" s="16">
        <f>(X286)*($D$346-'Cost Data'!$B$8)-'Cost Data'!$D$19</f>
        <v>0</v>
      </c>
      <c r="Y178" s="16">
        <f>(Y286)*($D$346-'Cost Data'!$B$9)-'Cost Data'!$D$20</f>
        <v>0</v>
      </c>
      <c r="Z178" s="16">
        <f>(Z286)*($D$346-'Cost Data'!$B$10)-'Cost Data'!$D$21</f>
        <v>0</v>
      </c>
      <c r="AA178" s="16">
        <f t="shared" si="134"/>
        <v>0</v>
      </c>
    </row>
    <row r="179" spans="1:35" s="16" customFormat="1" x14ac:dyDescent="0.25">
      <c r="A179" s="40">
        <v>2033</v>
      </c>
      <c r="B179" s="16">
        <f>(B287)*($B$347-'Cost Data'!$B$4)-'Cost Data'!$B$15</f>
        <v>0</v>
      </c>
      <c r="C179" s="16">
        <f>(C287)*($B$347-'Cost Data'!$B$5)-'Cost Data'!$B$16</f>
        <v>0</v>
      </c>
      <c r="D179" s="16">
        <f>(D287)*($B$347-'Cost Data'!$B$6)-'Cost Data'!$B$17</f>
        <v>0</v>
      </c>
      <c r="E179" s="16">
        <f>(E287)*($B$347-'Cost Data'!$B$7)-'Cost Data'!$B$18</f>
        <v>0</v>
      </c>
      <c r="F179" s="16">
        <f>(F287)*($B$347-'Cost Data'!$B$8)-'Cost Data'!$B$19</f>
        <v>0</v>
      </c>
      <c r="G179" s="16">
        <f>(G287)*($B$347-'Cost Data'!$B$9)-'Cost Data'!$B$20</f>
        <v>0</v>
      </c>
      <c r="H179" s="16">
        <f>(H287)*($B$347-'Cost Data'!$B$10)-'Cost Data'!$B$21</f>
        <v>0</v>
      </c>
      <c r="I179" s="16">
        <f t="shared" si="132"/>
        <v>0</v>
      </c>
      <c r="K179" s="16">
        <f>(K287)*($C$347-'Cost Data'!$B$4)-'Cost Data'!$E$15</f>
        <v>0</v>
      </c>
      <c r="L179" s="16">
        <f>(L287)*($C$347-'Cost Data'!$B$5)-'Cost Data'!$E$16</f>
        <v>0</v>
      </c>
      <c r="M179" s="16">
        <f>(M287)*($C$347-'Cost Data'!$B$6)-'Cost Data'!$E$17</f>
        <v>0</v>
      </c>
      <c r="N179" s="16">
        <f>(N287)*($C$347-'Cost Data'!$B$7)-'Cost Data'!$E$18</f>
        <v>0</v>
      </c>
      <c r="O179" s="16">
        <f>(O287)*($C$347-'Cost Data'!$B$8)-'Cost Data'!$E$19</f>
        <v>0</v>
      </c>
      <c r="P179" s="16">
        <f>(P287)*($C$347-'Cost Data'!$B$9)-'Cost Data'!$E$20</f>
        <v>0</v>
      </c>
      <c r="Q179" s="16">
        <f>(Q287)*($C$347-'Cost Data'!$B$10)-'Cost Data'!$E$21</f>
        <v>0</v>
      </c>
      <c r="R179" s="16">
        <f t="shared" si="133"/>
        <v>0</v>
      </c>
      <c r="T179" s="16">
        <f>(T287)*($D$347-'Cost Data'!$B$4)-'Cost Data'!$D$15</f>
        <v>0</v>
      </c>
      <c r="U179" s="16">
        <f>(U287)*($D$347-'Cost Data'!$B$5)-'Cost Data'!$D$16</f>
        <v>0</v>
      </c>
      <c r="V179" s="16">
        <f>(V287)*($D$347-'Cost Data'!$B$6)-'Cost Data'!$D$17</f>
        <v>0</v>
      </c>
      <c r="W179" s="16">
        <f>(W287)*($D$347-'Cost Data'!$B$7)-'Cost Data'!$D$18</f>
        <v>0</v>
      </c>
      <c r="X179" s="16">
        <f>(X287)*($D$347-'Cost Data'!$B$8)-'Cost Data'!$D$19</f>
        <v>0</v>
      </c>
      <c r="Y179" s="16">
        <f>(Y287)*($D$347-'Cost Data'!$B$9)-'Cost Data'!$D$20</f>
        <v>0</v>
      </c>
      <c r="Z179" s="16">
        <f>(Z287)*($D$347-'Cost Data'!$B$10)-'Cost Data'!$D$21</f>
        <v>0</v>
      </c>
      <c r="AA179" s="16">
        <f t="shared" si="134"/>
        <v>0</v>
      </c>
    </row>
    <row r="180" spans="1:35" s="16" customFormat="1" x14ac:dyDescent="0.25">
      <c r="A180" s="40">
        <v>2034</v>
      </c>
      <c r="B180" s="16">
        <f>(B288)*($B$348-'Cost Data'!$B$4)-'Cost Data'!$B$15</f>
        <v>0</v>
      </c>
      <c r="C180" s="16">
        <f>(C288)*($B$348-'Cost Data'!$B$5)-'Cost Data'!$B$16</f>
        <v>0</v>
      </c>
      <c r="D180" s="16">
        <f>(D288)*($B$348-'Cost Data'!$B$6)-'Cost Data'!$B$17</f>
        <v>0</v>
      </c>
      <c r="E180" s="16">
        <f>(E288)*($B$348-'Cost Data'!$B$7)-'Cost Data'!$B$18</f>
        <v>0</v>
      </c>
      <c r="F180" s="16">
        <f>(F288)*($B$348-'Cost Data'!$B$8)-'Cost Data'!$B$19</f>
        <v>0</v>
      </c>
      <c r="G180" s="16">
        <f>(G288)*($B$348-'Cost Data'!$B$9)-'Cost Data'!$B$20</f>
        <v>0</v>
      </c>
      <c r="H180" s="16">
        <f>(H288)*($B$348-'Cost Data'!$B$10)-'Cost Data'!$B$21</f>
        <v>0</v>
      </c>
      <c r="I180" s="16">
        <f t="shared" si="132"/>
        <v>0</v>
      </c>
      <c r="K180" s="16">
        <f>(K288)*($C$348-'Cost Data'!$B$4)-'Cost Data'!$E$15</f>
        <v>0</v>
      </c>
      <c r="L180" s="16">
        <f>(L288)*($C$348-'Cost Data'!$B$5)-'Cost Data'!$E$16</f>
        <v>0</v>
      </c>
      <c r="M180" s="16">
        <f>(M288)*($C$348-'Cost Data'!$B$6)-'Cost Data'!$E$17</f>
        <v>0</v>
      </c>
      <c r="N180" s="16">
        <f>(N288)*($C$348-'Cost Data'!$B$7)-'Cost Data'!$E$18</f>
        <v>0</v>
      </c>
      <c r="O180" s="16">
        <f>(O288)*($C$348-'Cost Data'!$B$8)-'Cost Data'!$E$19</f>
        <v>0</v>
      </c>
      <c r="P180" s="16">
        <f>(P288)*($C$348-'Cost Data'!$B$9)-'Cost Data'!$E$20</f>
        <v>0</v>
      </c>
      <c r="Q180" s="16">
        <f>(Q288)*($C$348-'Cost Data'!$B$10)-'Cost Data'!$E$21</f>
        <v>0</v>
      </c>
      <c r="R180" s="16">
        <f t="shared" si="133"/>
        <v>0</v>
      </c>
      <c r="T180" s="16">
        <f>(T288)*($D$348-'Cost Data'!$B$4)-'Cost Data'!$D$15</f>
        <v>0</v>
      </c>
      <c r="U180" s="16">
        <f>(U288)*($D$348-'Cost Data'!$B$5)-'Cost Data'!$D$16</f>
        <v>0</v>
      </c>
      <c r="V180" s="16">
        <f>(V288)*($D$348-'Cost Data'!$B$6)-'Cost Data'!$D$17</f>
        <v>0</v>
      </c>
      <c r="W180" s="16">
        <f>(W288)*($D$348-'Cost Data'!$B$7)-'Cost Data'!$D$18</f>
        <v>0</v>
      </c>
      <c r="X180" s="16">
        <f>(X288)*($D$348-'Cost Data'!$B$8)-'Cost Data'!$D$19</f>
        <v>0</v>
      </c>
      <c r="Y180" s="16">
        <f>(Y288)*($D$348-'Cost Data'!$B$9)-'Cost Data'!$D$20</f>
        <v>0</v>
      </c>
      <c r="Z180" s="16">
        <f>(Z288)*($D$348-'Cost Data'!$B$10)-'Cost Data'!$D$21</f>
        <v>0</v>
      </c>
      <c r="AA180" s="16">
        <f t="shared" si="134"/>
        <v>0</v>
      </c>
    </row>
    <row r="181" spans="1:35" s="16" customFormat="1" x14ac:dyDescent="0.25">
      <c r="A181" s="40">
        <v>2035</v>
      </c>
      <c r="B181" s="16">
        <f>(B289)*($B$349-'Cost Data'!$B$4)-'Cost Data'!$B$15</f>
        <v>0</v>
      </c>
      <c r="C181" s="16">
        <f>(C289)*($B$349-'Cost Data'!$B$5)-'Cost Data'!$B$16</f>
        <v>0</v>
      </c>
      <c r="D181" s="16">
        <f>(D289)*($B$349-'Cost Data'!$B$6)-'Cost Data'!$B$17</f>
        <v>0</v>
      </c>
      <c r="E181" s="16">
        <f>(E289)*($B$349-'Cost Data'!$B$7)-'Cost Data'!$B$18</f>
        <v>0</v>
      </c>
      <c r="F181" s="16">
        <f>(F289)*($B$349-'Cost Data'!$B$8)-'Cost Data'!$B$19</f>
        <v>0</v>
      </c>
      <c r="G181" s="16">
        <f>(G289)*($B$349-'Cost Data'!$B$9)-'Cost Data'!$B$20</f>
        <v>0</v>
      </c>
      <c r="H181" s="16">
        <f>(H289)*($B$349-'Cost Data'!$B$10)-'Cost Data'!$B$21</f>
        <v>0</v>
      </c>
      <c r="I181" s="16">
        <f t="shared" si="132"/>
        <v>0</v>
      </c>
      <c r="K181" s="16">
        <f>(K289)*($C$349-'Cost Data'!$B$4)-'Cost Data'!$E$15</f>
        <v>0</v>
      </c>
      <c r="L181" s="16">
        <f>(L289)*($C$349-'Cost Data'!$B$5)-'Cost Data'!$E$16</f>
        <v>0</v>
      </c>
      <c r="M181" s="16">
        <f>(M289)*($C$349-'Cost Data'!$B$6)-'Cost Data'!$E$17</f>
        <v>0</v>
      </c>
      <c r="N181" s="16">
        <f>(N289)*($C$349-'Cost Data'!$B$7)-'Cost Data'!$E$18</f>
        <v>0</v>
      </c>
      <c r="O181" s="16">
        <f>(O289)*($C$349-'Cost Data'!$B$8)-'Cost Data'!$E$19</f>
        <v>0</v>
      </c>
      <c r="P181" s="16">
        <f>(P289)*($C$349-'Cost Data'!$B$9)-'Cost Data'!$E$20</f>
        <v>0</v>
      </c>
      <c r="Q181" s="16">
        <f>(Q289)*($C$349-'Cost Data'!$B$10)-'Cost Data'!$E$21</f>
        <v>0</v>
      </c>
      <c r="R181" s="16">
        <f t="shared" si="133"/>
        <v>0</v>
      </c>
      <c r="T181" s="16">
        <f>(T289)*($D$349-'Cost Data'!$B$4)-'Cost Data'!$D$15</f>
        <v>0</v>
      </c>
      <c r="U181" s="16">
        <f>(U289)*($D$349-'Cost Data'!$B$5)-'Cost Data'!$D$16</f>
        <v>0</v>
      </c>
      <c r="V181" s="16">
        <f>(V289)*($D$349-'Cost Data'!$B$6)-'Cost Data'!$D$17</f>
        <v>0</v>
      </c>
      <c r="W181" s="16">
        <f>(W289)*($D$349-'Cost Data'!$B$7)-'Cost Data'!$D$18</f>
        <v>0</v>
      </c>
      <c r="X181" s="16">
        <f>(X289)*($D$349-'Cost Data'!$B$8)-'Cost Data'!$D$19</f>
        <v>0</v>
      </c>
      <c r="Y181" s="16">
        <f>(Y289)*($D$349-'Cost Data'!$B$9)-'Cost Data'!$D$20</f>
        <v>0</v>
      </c>
      <c r="Z181" s="16">
        <f>(Z289)*($D$349-'Cost Data'!$B$10)-'Cost Data'!$D$21</f>
        <v>0</v>
      </c>
      <c r="AA181" s="16">
        <f t="shared" si="134"/>
        <v>0</v>
      </c>
    </row>
    <row r="182" spans="1:35" s="16" customFormat="1" x14ac:dyDescent="0.25">
      <c r="A182" s="40">
        <v>2036</v>
      </c>
      <c r="B182" s="16">
        <f>(B290)*($B$350-'Cost Data'!$B$4)-'Cost Data'!$B$15</f>
        <v>0</v>
      </c>
      <c r="C182" s="16">
        <f>(C290)*($B$350-'Cost Data'!$B$5)-'Cost Data'!$B$16</f>
        <v>0</v>
      </c>
      <c r="D182" s="16">
        <f>(D290)*($B$350-'Cost Data'!$B$6)-'Cost Data'!$B$17</f>
        <v>0</v>
      </c>
      <c r="E182" s="16">
        <f>(E290)*($B$350-'Cost Data'!$B$7)-'Cost Data'!$B$18</f>
        <v>0</v>
      </c>
      <c r="F182" s="16">
        <f>(F290)*($B$350-'Cost Data'!$B$8)-'Cost Data'!$B$19</f>
        <v>0</v>
      </c>
      <c r="G182" s="16">
        <f>(G290)*($B$350-'Cost Data'!$B$9)-'Cost Data'!$B$20</f>
        <v>0</v>
      </c>
      <c r="H182" s="16">
        <f>(H290)*($B$350-'Cost Data'!$B$10)-'Cost Data'!$B$21</f>
        <v>0</v>
      </c>
      <c r="I182" s="16">
        <f t="shared" si="132"/>
        <v>0</v>
      </c>
      <c r="K182" s="16">
        <f>(K290)*($C$350-'Cost Data'!$B$4)-'Cost Data'!$E$15</f>
        <v>0</v>
      </c>
      <c r="L182" s="16">
        <f>(L290)*($C$350-'Cost Data'!$B$5)-'Cost Data'!$E$16</f>
        <v>0</v>
      </c>
      <c r="M182" s="16">
        <f>(M290)*($C$350-'Cost Data'!$B$6)-'Cost Data'!$E$17</f>
        <v>0</v>
      </c>
      <c r="N182" s="16">
        <f>(N290)*($C$350-'Cost Data'!$B$7)-'Cost Data'!$E$18</f>
        <v>0</v>
      </c>
      <c r="O182" s="16">
        <f>(O290)*($C$350-'Cost Data'!$B$8)-'Cost Data'!$E$19</f>
        <v>0</v>
      </c>
      <c r="P182" s="16">
        <f>(P290)*($C$350-'Cost Data'!$B$9)-'Cost Data'!$E$20</f>
        <v>0</v>
      </c>
      <c r="Q182" s="16">
        <f>(Q290)*($C$350-'Cost Data'!$B$10)-'Cost Data'!$E$21</f>
        <v>0</v>
      </c>
      <c r="R182" s="16">
        <f t="shared" si="133"/>
        <v>0</v>
      </c>
      <c r="T182" s="16">
        <f>(T290)*($D$350-'Cost Data'!$B$4)-'Cost Data'!$D$15</f>
        <v>0</v>
      </c>
      <c r="U182" s="16">
        <f>(U290)*($D$350-'Cost Data'!$B$5)-'Cost Data'!$D$16</f>
        <v>0</v>
      </c>
      <c r="V182" s="16">
        <f>(V290)*($D$350-'Cost Data'!$B$6)-'Cost Data'!$D$17</f>
        <v>0</v>
      </c>
      <c r="W182" s="16">
        <f>(W290)*($D$350-'Cost Data'!$B$7)-'Cost Data'!$D$18</f>
        <v>0</v>
      </c>
      <c r="X182" s="16">
        <f>(X290)*($D$350-'Cost Data'!$B$8)-'Cost Data'!$D$19</f>
        <v>0</v>
      </c>
      <c r="Y182" s="16">
        <f>(Y290)*($D$350-'Cost Data'!$B$9)-'Cost Data'!$D$20</f>
        <v>0</v>
      </c>
      <c r="Z182" s="16">
        <f>(Z290)*($D$350-'Cost Data'!$B$10)-'Cost Data'!$D$21</f>
        <v>0</v>
      </c>
      <c r="AA182" s="16">
        <f t="shared" si="134"/>
        <v>0</v>
      </c>
    </row>
    <row r="183" spans="1:35" s="16" customFormat="1" x14ac:dyDescent="0.25">
      <c r="A183" s="40">
        <v>2037</v>
      </c>
      <c r="B183" s="16">
        <f>(B291)*($B$351-'Cost Data'!$B$4)-'Cost Data'!$B$15</f>
        <v>0</v>
      </c>
      <c r="C183" s="16">
        <f>(C291)*($B$351-'Cost Data'!$B$5)-'Cost Data'!$B$16</f>
        <v>0</v>
      </c>
      <c r="D183" s="16">
        <f>(D291)*($B$351-'Cost Data'!$B$6)-'Cost Data'!$B$17</f>
        <v>0</v>
      </c>
      <c r="E183" s="16">
        <f>(E291)*($B$351-'Cost Data'!$B$7)-'Cost Data'!$B$18</f>
        <v>0</v>
      </c>
      <c r="F183" s="16">
        <f>(F291)*($B$351-'Cost Data'!$B$8)-'Cost Data'!$B$19</f>
        <v>0</v>
      </c>
      <c r="G183" s="16">
        <f>(G291)*($B$351-'Cost Data'!$B$9)-'Cost Data'!$B$20</f>
        <v>0</v>
      </c>
      <c r="H183" s="16">
        <f>(H291)*($B$351-'Cost Data'!$B$10)-'Cost Data'!$B$21</f>
        <v>0</v>
      </c>
      <c r="I183" s="16">
        <f t="shared" si="132"/>
        <v>0</v>
      </c>
      <c r="K183" s="16">
        <f>(K291)*($C$351-'Cost Data'!$B$4)-'Cost Data'!$E$15</f>
        <v>0</v>
      </c>
      <c r="L183" s="16">
        <f>(L291)*($C$351-'Cost Data'!$B$5)-'Cost Data'!$E$16</f>
        <v>0</v>
      </c>
      <c r="M183" s="16">
        <f>(M291)*($C$351-'Cost Data'!$B$6)-'Cost Data'!$E$17</f>
        <v>0</v>
      </c>
      <c r="N183" s="16">
        <f>(N291)*($C$351-'Cost Data'!$B$7)-'Cost Data'!$E$18</f>
        <v>0</v>
      </c>
      <c r="O183" s="16">
        <f>(O291)*($C$351-'Cost Data'!$B$8)-'Cost Data'!$E$19</f>
        <v>0</v>
      </c>
      <c r="P183" s="16">
        <f>(P291)*($C$351-'Cost Data'!$B$9)-'Cost Data'!$E$20</f>
        <v>0</v>
      </c>
      <c r="Q183" s="16">
        <f>(Q291)*($C$351-'Cost Data'!$B$10)-'Cost Data'!$E$21</f>
        <v>0</v>
      </c>
      <c r="R183" s="16">
        <f t="shared" si="133"/>
        <v>0</v>
      </c>
      <c r="T183" s="16">
        <f>(T291)*($D$351-'Cost Data'!$B$4)-'Cost Data'!$D$15</f>
        <v>0</v>
      </c>
      <c r="U183" s="16">
        <f>(U291)*($D$351-'Cost Data'!$B$5)-'Cost Data'!$D$16</f>
        <v>0</v>
      </c>
      <c r="V183" s="16">
        <f>(V291)*($D$351-'Cost Data'!$B$6)-'Cost Data'!$D$17</f>
        <v>0</v>
      </c>
      <c r="W183" s="16">
        <f>(W291)*($D$351-'Cost Data'!$B$7)-'Cost Data'!$D$18</f>
        <v>0</v>
      </c>
      <c r="X183" s="16">
        <f>(X291)*($D$351-'Cost Data'!$B$8)-'Cost Data'!$D$19</f>
        <v>0</v>
      </c>
      <c r="Y183" s="16">
        <f>(Y291)*($D$351-'Cost Data'!$B$9)-'Cost Data'!$D$20</f>
        <v>0</v>
      </c>
      <c r="Z183" s="16">
        <f>(Z291)*($D$351-'Cost Data'!$B$10)-'Cost Data'!$D$21</f>
        <v>0</v>
      </c>
      <c r="AA183" s="16">
        <f t="shared" si="134"/>
        <v>0</v>
      </c>
    </row>
    <row r="184" spans="1:35" s="16" customFormat="1" x14ac:dyDescent="0.25">
      <c r="A184" s="40">
        <v>2038</v>
      </c>
      <c r="B184" s="16">
        <f>(B292)*($B$352-'Cost Data'!$B$4)-'Cost Data'!$B$15</f>
        <v>0</v>
      </c>
      <c r="C184" s="16">
        <f>(C292)*($B$352-'Cost Data'!$B$5)-'Cost Data'!$B$16</f>
        <v>0</v>
      </c>
      <c r="D184" s="16">
        <f>(D292)*($B$352-'Cost Data'!$B$6)-'Cost Data'!$B$17</f>
        <v>0</v>
      </c>
      <c r="E184" s="16">
        <f>(E292)*($B$352-'Cost Data'!$B$7)-'Cost Data'!$B$18</f>
        <v>0</v>
      </c>
      <c r="F184" s="16">
        <f>(F292)*($B$352-'Cost Data'!$B$8)-'Cost Data'!$B$19</f>
        <v>0</v>
      </c>
      <c r="G184" s="16">
        <f>(G292)*($B$352-'Cost Data'!$B$9)-'Cost Data'!$B$20</f>
        <v>0</v>
      </c>
      <c r="H184" s="16">
        <f>(H292)*($B$352-'Cost Data'!$B$10)-'Cost Data'!$B$21</f>
        <v>0</v>
      </c>
      <c r="I184" s="16">
        <f t="shared" si="132"/>
        <v>0</v>
      </c>
      <c r="K184" s="16">
        <f>(K292)*($C$352-'Cost Data'!$B$4)-'Cost Data'!$E$15</f>
        <v>0</v>
      </c>
      <c r="L184" s="16">
        <f>(L292)*($C$352-'Cost Data'!$B$5)-'Cost Data'!$E$16</f>
        <v>0</v>
      </c>
      <c r="M184" s="16">
        <f>(M292)*($C$352-'Cost Data'!$B$6)-'Cost Data'!$E$17</f>
        <v>0</v>
      </c>
      <c r="N184" s="16">
        <f>(N292)*($C$352-'Cost Data'!$B$7)-'Cost Data'!$E$18</f>
        <v>0</v>
      </c>
      <c r="O184" s="16">
        <f>(O292)*($C$352-'Cost Data'!$B$8)-'Cost Data'!$E$19</f>
        <v>0</v>
      </c>
      <c r="P184" s="16">
        <f>(P292)*($C$352-'Cost Data'!$B$9)-'Cost Data'!$E$20</f>
        <v>0</v>
      </c>
      <c r="Q184" s="16">
        <f>(Q292)*($C$352-'Cost Data'!$B$10)-'Cost Data'!$E$21</f>
        <v>0</v>
      </c>
      <c r="R184" s="16">
        <f t="shared" si="133"/>
        <v>0</v>
      </c>
      <c r="T184" s="16">
        <f>(T292)*($D$352-'Cost Data'!$B$4)-'Cost Data'!$D$15</f>
        <v>0</v>
      </c>
      <c r="U184" s="16">
        <f>(U292)*($D$352-'Cost Data'!$B$5)-'Cost Data'!$D$16</f>
        <v>0</v>
      </c>
      <c r="V184" s="16">
        <f>(V292)*($D$352-'Cost Data'!$B$6)-'Cost Data'!$D$17</f>
        <v>0</v>
      </c>
      <c r="W184" s="16">
        <f>(W292)*($D$352-'Cost Data'!$B$7)-'Cost Data'!$D$18</f>
        <v>0</v>
      </c>
      <c r="X184" s="16">
        <f>(X292)*($D$352-'Cost Data'!$B$8)-'Cost Data'!$D$19</f>
        <v>0</v>
      </c>
      <c r="Y184" s="16">
        <f>(Y292)*($D$352-'Cost Data'!$B$9)-'Cost Data'!$D$20</f>
        <v>0</v>
      </c>
      <c r="Z184" s="16">
        <f>(Z292)*($D$352-'Cost Data'!$B$10)-'Cost Data'!$D$21</f>
        <v>0</v>
      </c>
      <c r="AA184" s="16">
        <f t="shared" si="134"/>
        <v>0</v>
      </c>
    </row>
    <row r="185" spans="1:35" s="16" customFormat="1" x14ac:dyDescent="0.25">
      <c r="A185" s="40">
        <v>2039</v>
      </c>
      <c r="B185" s="16">
        <f>(B293)*($B$353-'Cost Data'!$B$4)-'Cost Data'!$B$15</f>
        <v>0</v>
      </c>
      <c r="C185" s="16">
        <f>(C293)*($B$353-'Cost Data'!$B$5)-'Cost Data'!$B$16</f>
        <v>0</v>
      </c>
      <c r="D185" s="16">
        <f>(D293)*($B$353-'Cost Data'!$B$6)-'Cost Data'!$B$17</f>
        <v>0</v>
      </c>
      <c r="E185" s="16">
        <f>(E293)*($B$353-'Cost Data'!$B$7)-'Cost Data'!$B$18</f>
        <v>0</v>
      </c>
      <c r="F185" s="16">
        <f>(F293)*($B$353-'Cost Data'!$B$8)-'Cost Data'!$B$19</f>
        <v>0</v>
      </c>
      <c r="G185" s="16">
        <f>(G293)*($B$353-'Cost Data'!$B$9)-'Cost Data'!$B$20</f>
        <v>0</v>
      </c>
      <c r="H185" s="16">
        <f>(H293)*($B$353-'Cost Data'!$B$10)-'Cost Data'!$B$21</f>
        <v>0</v>
      </c>
      <c r="I185" s="16">
        <f t="shared" si="132"/>
        <v>0</v>
      </c>
      <c r="K185" s="16">
        <f>(K293)*($C$353-'Cost Data'!$B$4)-'Cost Data'!$E$15</f>
        <v>0</v>
      </c>
      <c r="L185" s="16">
        <f>(L293)*($C$353-'Cost Data'!$B$5)-'Cost Data'!$E$16</f>
        <v>0</v>
      </c>
      <c r="M185" s="16">
        <f>(M293)*($C$353-'Cost Data'!$B$6)-'Cost Data'!$E$17</f>
        <v>0</v>
      </c>
      <c r="N185" s="16">
        <f>(N293)*($C$353-'Cost Data'!$B$7)-'Cost Data'!$E$18</f>
        <v>0</v>
      </c>
      <c r="O185" s="16">
        <f>(O293)*($C$353-'Cost Data'!$B$8)-'Cost Data'!$E$19</f>
        <v>0</v>
      </c>
      <c r="P185" s="16">
        <f>(P293)*($C$353-'Cost Data'!$B$9)-'Cost Data'!$E$20</f>
        <v>0</v>
      </c>
      <c r="Q185" s="16">
        <f>(Q293)*($C$353-'Cost Data'!$B$10)-'Cost Data'!$E$21</f>
        <v>0</v>
      </c>
      <c r="R185" s="16">
        <f t="shared" si="133"/>
        <v>0</v>
      </c>
      <c r="T185" s="16">
        <f>(T293)*($D$353-'Cost Data'!$B$4)-'Cost Data'!$D$15</f>
        <v>0</v>
      </c>
      <c r="U185" s="16">
        <f>(U293)*($D$353-'Cost Data'!$B$5)-'Cost Data'!$D$16</f>
        <v>0</v>
      </c>
      <c r="V185" s="16">
        <f>(V293)*($D$353-'Cost Data'!$B$6)-'Cost Data'!$D$17</f>
        <v>0</v>
      </c>
      <c r="W185" s="16">
        <f>(W293)*($D$353-'Cost Data'!$B$7)-'Cost Data'!$D$18</f>
        <v>0</v>
      </c>
      <c r="X185" s="16">
        <f>(X293)*($D$353-'Cost Data'!$B$8)-'Cost Data'!$D$19</f>
        <v>0</v>
      </c>
      <c r="Y185" s="16">
        <f>(Y293)*($D$353-'Cost Data'!$B$9)-'Cost Data'!$D$20</f>
        <v>0</v>
      </c>
      <c r="Z185" s="16">
        <f>(Z293)*($D$353-'Cost Data'!$B$10)-'Cost Data'!$D$21</f>
        <v>0</v>
      </c>
      <c r="AA185" s="16">
        <f t="shared" si="134"/>
        <v>0</v>
      </c>
    </row>
    <row r="186" spans="1:35" s="16" customFormat="1" x14ac:dyDescent="0.25">
      <c r="A186" s="40">
        <v>2040</v>
      </c>
      <c r="B186" s="16">
        <f>(B294)*($B$354-'Cost Data'!$B$4)-'Cost Data'!$B$15</f>
        <v>0</v>
      </c>
      <c r="C186" s="16">
        <f>(C294)*($B$354-'Cost Data'!$B$5)-'Cost Data'!$B$16</f>
        <v>0</v>
      </c>
      <c r="D186" s="16">
        <f>(D294)*($B$354-'Cost Data'!$B$6)-'Cost Data'!$B$17</f>
        <v>0</v>
      </c>
      <c r="E186" s="16">
        <f>(E294)*($B$354-'Cost Data'!$B$7)-'Cost Data'!$B$18</f>
        <v>0</v>
      </c>
      <c r="F186" s="16">
        <f>(F294)*($B$354-'Cost Data'!$B$8)-'Cost Data'!$B$19</f>
        <v>0</v>
      </c>
      <c r="G186" s="16">
        <f>(G294)*($B$354-'Cost Data'!$B$9)-'Cost Data'!$B$20</f>
        <v>0</v>
      </c>
      <c r="H186" s="16">
        <f>(H294)*($B$354-'Cost Data'!$B$10)-'Cost Data'!$B$21</f>
        <v>0</v>
      </c>
      <c r="I186" s="16">
        <f t="shared" si="132"/>
        <v>0</v>
      </c>
      <c r="K186" s="16">
        <f>(K294)*($C$354-'Cost Data'!$B$4)-'Cost Data'!$E$15</f>
        <v>0</v>
      </c>
      <c r="L186" s="16">
        <f>(L294)*($C$354-'Cost Data'!$B$5)-'Cost Data'!$E$16</f>
        <v>0</v>
      </c>
      <c r="M186" s="16">
        <f>(M294)*($C$354-'Cost Data'!$B$6)-'Cost Data'!$E$17</f>
        <v>0</v>
      </c>
      <c r="N186" s="16">
        <f>(N294)*($C$354-'Cost Data'!$B$7)-'Cost Data'!$E$18</f>
        <v>0</v>
      </c>
      <c r="O186" s="16">
        <f>(O294)*($C$354-'Cost Data'!$B$8)-'Cost Data'!$E$19</f>
        <v>0</v>
      </c>
      <c r="P186" s="16">
        <f>(P294)*($C$354-'Cost Data'!$B$9)-'Cost Data'!$E$20</f>
        <v>0</v>
      </c>
      <c r="Q186" s="16">
        <f>(Q294)*($C$354-'Cost Data'!$B$10)-'Cost Data'!$E$21</f>
        <v>0</v>
      </c>
      <c r="R186" s="16">
        <f t="shared" si="133"/>
        <v>0</v>
      </c>
      <c r="T186" s="16">
        <f>(T294)*($D$354-'Cost Data'!$B$4)-'Cost Data'!$D$15</f>
        <v>0</v>
      </c>
      <c r="U186" s="16">
        <f>(U294)*($D$354-'Cost Data'!$B$5)-'Cost Data'!$D$16</f>
        <v>0</v>
      </c>
      <c r="V186" s="16">
        <f>(V294)*($D$354-'Cost Data'!$B$6)-'Cost Data'!$D$17</f>
        <v>0</v>
      </c>
      <c r="W186" s="16">
        <f>(W294)*($D$354-'Cost Data'!$B$7)-'Cost Data'!$D$18</f>
        <v>0</v>
      </c>
      <c r="X186" s="16">
        <f>(X294)*($D$354-'Cost Data'!$B$8)-'Cost Data'!$D$19</f>
        <v>0</v>
      </c>
      <c r="Y186" s="16">
        <f>(Y294)*($D$354-'Cost Data'!$B$9)-'Cost Data'!$D$20</f>
        <v>0</v>
      </c>
      <c r="Z186" s="16">
        <f>(Z294)*($D$354-'Cost Data'!$B$10)-'Cost Data'!$D$21</f>
        <v>0</v>
      </c>
      <c r="AA186" s="16">
        <f t="shared" si="134"/>
        <v>0</v>
      </c>
    </row>
    <row r="187" spans="1:35" s="16" customFormat="1" x14ac:dyDescent="0.25">
      <c r="A187" s="16" t="s">
        <v>25</v>
      </c>
      <c r="B187" s="16">
        <f>SUM(B166:B186)</f>
        <v>0</v>
      </c>
      <c r="C187" s="16">
        <f t="shared" ref="C187:I187" si="135">SUM(C166:C186)</f>
        <v>0</v>
      </c>
      <c r="D187" s="16">
        <f t="shared" si="135"/>
        <v>0</v>
      </c>
      <c r="E187" s="16">
        <f t="shared" si="135"/>
        <v>0</v>
      </c>
      <c r="F187" s="16">
        <f t="shared" si="135"/>
        <v>0</v>
      </c>
      <c r="G187" s="16">
        <f t="shared" si="135"/>
        <v>0</v>
      </c>
      <c r="H187" s="16">
        <f t="shared" si="135"/>
        <v>0</v>
      </c>
      <c r="I187" s="16">
        <f t="shared" si="135"/>
        <v>0</v>
      </c>
      <c r="K187" s="16">
        <f t="shared" ref="K187:R187" si="136">SUM(K166:K186)</f>
        <v>0</v>
      </c>
      <c r="L187" s="16">
        <f t="shared" si="136"/>
        <v>0</v>
      </c>
      <c r="M187" s="16">
        <f t="shared" si="136"/>
        <v>0</v>
      </c>
      <c r="N187" s="16">
        <f t="shared" si="136"/>
        <v>0</v>
      </c>
      <c r="O187" s="16">
        <f t="shared" si="136"/>
        <v>0</v>
      </c>
      <c r="P187" s="16">
        <f t="shared" si="136"/>
        <v>0</v>
      </c>
      <c r="Q187" s="16">
        <f t="shared" si="136"/>
        <v>0</v>
      </c>
      <c r="R187" s="16">
        <f t="shared" si="136"/>
        <v>0</v>
      </c>
      <c r="T187" s="16">
        <f t="shared" ref="T187:AA187" si="137">SUM(T166:T186)</f>
        <v>0</v>
      </c>
      <c r="U187" s="16">
        <f t="shared" si="137"/>
        <v>0</v>
      </c>
      <c r="V187" s="16">
        <f t="shared" si="137"/>
        <v>0</v>
      </c>
      <c r="W187" s="16">
        <f t="shared" si="137"/>
        <v>0</v>
      </c>
      <c r="X187" s="16">
        <f t="shared" si="137"/>
        <v>0</v>
      </c>
      <c r="Y187" s="16">
        <f t="shared" si="137"/>
        <v>0</v>
      </c>
      <c r="Z187" s="16">
        <f t="shared" si="137"/>
        <v>0</v>
      </c>
      <c r="AA187" s="16">
        <f t="shared" si="137"/>
        <v>0</v>
      </c>
    </row>
    <row r="190" spans="1:35" x14ac:dyDescent="0.25">
      <c r="A190" s="6" t="s">
        <v>66</v>
      </c>
    </row>
    <row r="191" spans="1:35" x14ac:dyDescent="0.25">
      <c r="A191" s="6"/>
      <c r="B191" s="5" t="s">
        <v>2</v>
      </c>
      <c r="C191" s="5"/>
      <c r="D191" s="5"/>
      <c r="E191" s="5"/>
      <c r="F191" s="5"/>
      <c r="G191" s="5"/>
      <c r="H191" s="5"/>
      <c r="I191" s="5"/>
      <c r="K191" s="5" t="s">
        <v>33</v>
      </c>
      <c r="L191" s="5"/>
      <c r="M191" s="5"/>
      <c r="N191" s="5"/>
      <c r="O191" s="5"/>
      <c r="P191" s="5"/>
      <c r="Q191" s="5"/>
      <c r="R191" s="5"/>
      <c r="T191" s="5" t="s">
        <v>3</v>
      </c>
      <c r="U191" s="5"/>
      <c r="V191" s="5"/>
      <c r="W191" s="5"/>
      <c r="X191" s="5"/>
      <c r="Y191" s="5"/>
      <c r="Z191" s="5"/>
      <c r="AA191" s="5"/>
    </row>
    <row r="192" spans="1:35" ht="30" x14ac:dyDescent="0.25">
      <c r="A192" s="40" t="s">
        <v>0</v>
      </c>
      <c r="B192" s="31" t="s">
        <v>4</v>
      </c>
      <c r="C192" s="31" t="s">
        <v>5</v>
      </c>
      <c r="D192" s="31" t="s">
        <v>6</v>
      </c>
      <c r="E192" s="31" t="s">
        <v>7</v>
      </c>
      <c r="F192" s="31" t="s">
        <v>8</v>
      </c>
      <c r="G192" s="31" t="s">
        <v>9</v>
      </c>
      <c r="H192" s="31" t="s">
        <v>10</v>
      </c>
      <c r="I192" s="31" t="s">
        <v>14</v>
      </c>
      <c r="K192" s="31" t="s">
        <v>4</v>
      </c>
      <c r="L192" s="31" t="s">
        <v>5</v>
      </c>
      <c r="M192" s="31" t="s">
        <v>6</v>
      </c>
      <c r="N192" s="31" t="s">
        <v>7</v>
      </c>
      <c r="O192" s="31" t="s">
        <v>8</v>
      </c>
      <c r="P192" s="31" t="s">
        <v>9</v>
      </c>
      <c r="Q192" s="31" t="s">
        <v>10</v>
      </c>
      <c r="R192" s="31" t="s">
        <v>14</v>
      </c>
      <c r="T192" s="31" t="s">
        <v>4</v>
      </c>
      <c r="U192" s="31" t="s">
        <v>5</v>
      </c>
      <c r="V192" s="31" t="s">
        <v>6</v>
      </c>
      <c r="W192" s="31" t="s">
        <v>7</v>
      </c>
      <c r="X192" s="31" t="s">
        <v>8</v>
      </c>
      <c r="Y192" s="31" t="s">
        <v>9</v>
      </c>
      <c r="Z192" s="31" t="s">
        <v>10</v>
      </c>
      <c r="AA192" s="31" t="s">
        <v>14</v>
      </c>
      <c r="AC192" s="6"/>
      <c r="AD192" s="6"/>
      <c r="AE192" s="6"/>
      <c r="AG192" s="6"/>
      <c r="AH192" s="6"/>
      <c r="AI192" s="6"/>
    </row>
    <row r="193" spans="1:27" s="16" customFormat="1" x14ac:dyDescent="0.25">
      <c r="A193" s="40">
        <v>2020</v>
      </c>
      <c r="B193" s="16">
        <f>(B301)*($B$334-'Cost Data'!$B$4)-'Cost Data'!$B$15</f>
        <v>0</v>
      </c>
      <c r="C193" s="16">
        <f>(C301)*($B$334-'Cost Data'!$B$5)-'Cost Data'!$B$16</f>
        <v>0</v>
      </c>
      <c r="D193" s="16">
        <f>(D301)*($B$334-'Cost Data'!$B$6)-'Cost Data'!$B$17</f>
        <v>0</v>
      </c>
      <c r="E193" s="16">
        <f>(E301)*($B$334-'Cost Data'!$B$7)-'Cost Data'!$B$18</f>
        <v>0</v>
      </c>
      <c r="F193" s="16">
        <f>(F301)*($B$334-'Cost Data'!$B$8)-'Cost Data'!$B$19</f>
        <v>0</v>
      </c>
      <c r="G193" s="16">
        <f>(G301)*($B$334-'Cost Data'!$B$9)-'Cost Data'!$B$20</f>
        <v>0</v>
      </c>
      <c r="H193" s="16">
        <f>(H301)*($B$334-'Cost Data'!$B$10)-'Cost Data'!$B$21</f>
        <v>0</v>
      </c>
      <c r="I193" s="16">
        <f t="shared" ref="I193:I213" si="138">SUM(B193:H193)</f>
        <v>0</v>
      </c>
      <c r="K193" s="16">
        <f>(K301)*($C$334-'Cost Data'!$B$4)-'Cost Data'!$E$15</f>
        <v>0</v>
      </c>
      <c r="L193" s="16">
        <f>(L301)*($C$334-'Cost Data'!$B$5)-'Cost Data'!$E$16</f>
        <v>0</v>
      </c>
      <c r="M193" s="16">
        <f>(M301)*($C$334-'Cost Data'!$B$6)-'Cost Data'!$E$17</f>
        <v>0</v>
      </c>
      <c r="N193" s="16">
        <f>(N301)*($C$334-'Cost Data'!$B$7)-'Cost Data'!$E$18</f>
        <v>0</v>
      </c>
      <c r="O193" s="16">
        <f>(O301)*($C$334-'Cost Data'!$B$8)-'Cost Data'!$E$19</f>
        <v>0</v>
      </c>
      <c r="P193" s="16">
        <f>(P301)*($C$334-'Cost Data'!$B$9)-'Cost Data'!$E$20</f>
        <v>0</v>
      </c>
      <c r="Q193" s="16">
        <f>(Q301)*($C$334-'Cost Data'!$B$10)-'Cost Data'!$E$21</f>
        <v>0</v>
      </c>
      <c r="R193" s="16">
        <f t="shared" ref="R193:R213" si="139">SUM(K193:Q193)</f>
        <v>0</v>
      </c>
      <c r="T193" s="16">
        <f>(T301)*($D$334-'Cost Data'!$B$4)-'Cost Data'!$D$15</f>
        <v>0</v>
      </c>
      <c r="U193" s="16">
        <f>(U301)*($D$334-'Cost Data'!$B$5)-'Cost Data'!$D$16</f>
        <v>0</v>
      </c>
      <c r="V193" s="16">
        <f>(V301)*($D$334-'Cost Data'!$B$6)-'Cost Data'!$D$17</f>
        <v>0</v>
      </c>
      <c r="W193" s="16">
        <f>(W301)*($D$334-'Cost Data'!$B$7)-'Cost Data'!$D$18</f>
        <v>0</v>
      </c>
      <c r="X193" s="16">
        <f>(X301)*($D$334-'Cost Data'!$B$8)-'Cost Data'!$D$19</f>
        <v>0</v>
      </c>
      <c r="Y193" s="16">
        <f>(Y301)*($D$334-'Cost Data'!$B$9)-'Cost Data'!$D$20</f>
        <v>0</v>
      </c>
      <c r="Z193" s="16">
        <f>(Z301)*($D$334-'Cost Data'!$B$10)-'Cost Data'!$D$21</f>
        <v>0</v>
      </c>
      <c r="AA193" s="16">
        <f t="shared" ref="AA193:AA213" si="140">SUM(T193:Z193)</f>
        <v>0</v>
      </c>
    </row>
    <row r="194" spans="1:27" s="16" customFormat="1" x14ac:dyDescent="0.25">
      <c r="A194" s="40">
        <v>2021</v>
      </c>
      <c r="B194" s="16">
        <f>(B302)*($B$335-'Cost Data'!$B$4)-'Cost Data'!$B$15</f>
        <v>0</v>
      </c>
      <c r="C194" s="16">
        <f>(C302)*($B$335-'Cost Data'!$B$5)-'Cost Data'!$B$16</f>
        <v>0</v>
      </c>
      <c r="D194" s="16">
        <f>(D302)*($B$335-'Cost Data'!$B$6)-'Cost Data'!$B$17</f>
        <v>0</v>
      </c>
      <c r="E194" s="16">
        <f>(E302)*($B$335-'Cost Data'!$B$7)-'Cost Data'!$B$18</f>
        <v>0</v>
      </c>
      <c r="F194" s="16">
        <f>(F302)*($B$335-'Cost Data'!$B$8)-'Cost Data'!$B$19</f>
        <v>0</v>
      </c>
      <c r="G194" s="16">
        <f>(G302)*($B$335-'Cost Data'!$B$9)-'Cost Data'!$B$20</f>
        <v>0</v>
      </c>
      <c r="H194" s="16">
        <f>(H302)*($B$335-'Cost Data'!$B$10)-'Cost Data'!$B$21</f>
        <v>0</v>
      </c>
      <c r="I194" s="16">
        <f t="shared" si="138"/>
        <v>0</v>
      </c>
      <c r="K194" s="16">
        <f>(K302)*($C$335-'Cost Data'!$B$4)-'Cost Data'!$E$15</f>
        <v>0</v>
      </c>
      <c r="L194" s="16">
        <f>(L302)*($C$335-'Cost Data'!$B$5)-'Cost Data'!$E$16</f>
        <v>0</v>
      </c>
      <c r="M194" s="16">
        <f>(M302)*($C$335-'Cost Data'!$B$6)-'Cost Data'!$E$17</f>
        <v>0</v>
      </c>
      <c r="N194" s="16">
        <f>(N302)*($C$335-'Cost Data'!$B$7)-'Cost Data'!$E$18</f>
        <v>0</v>
      </c>
      <c r="O194" s="16">
        <f>(O302)*($C$335-'Cost Data'!$B$8)-'Cost Data'!$E$19</f>
        <v>0</v>
      </c>
      <c r="P194" s="16">
        <f>(P302)*($C$335-'Cost Data'!$B$9)-'Cost Data'!$E$20</f>
        <v>0</v>
      </c>
      <c r="Q194" s="16">
        <f>(Q302)*($C$335-'Cost Data'!$B$10)-'Cost Data'!$E$21</f>
        <v>0</v>
      </c>
      <c r="R194" s="16">
        <f t="shared" si="139"/>
        <v>0</v>
      </c>
      <c r="T194" s="16">
        <f>(T302)*($D$335-'Cost Data'!$B$4)-'Cost Data'!$D$15</f>
        <v>0</v>
      </c>
      <c r="U194" s="16">
        <f>(U302)*($D$335-'Cost Data'!$B$5)-'Cost Data'!$D$16</f>
        <v>0</v>
      </c>
      <c r="V194" s="16">
        <f>(V302)*($D$335-'Cost Data'!$B$6)-'Cost Data'!$D$17</f>
        <v>0</v>
      </c>
      <c r="W194" s="16">
        <f>(W302)*($D$335-'Cost Data'!$B$7)-'Cost Data'!$D$18</f>
        <v>0</v>
      </c>
      <c r="X194" s="16">
        <f>(X302)*($D$335-'Cost Data'!$B$8)-'Cost Data'!$D$19</f>
        <v>0</v>
      </c>
      <c r="Y194" s="16">
        <f>(Y302)*($D$335-'Cost Data'!$B$9)-'Cost Data'!$D$20</f>
        <v>0</v>
      </c>
      <c r="Z194" s="16">
        <f>(Z302)*($D$335-'Cost Data'!$B$10)-'Cost Data'!$D$21</f>
        <v>0</v>
      </c>
      <c r="AA194" s="16">
        <f t="shared" si="140"/>
        <v>0</v>
      </c>
    </row>
    <row r="195" spans="1:27" s="16" customFormat="1" x14ac:dyDescent="0.25">
      <c r="A195" s="40">
        <v>2022</v>
      </c>
      <c r="B195" s="16">
        <f>(B303)*($B$336-'Cost Data'!$B$4)-'Cost Data'!$B$15</f>
        <v>0</v>
      </c>
      <c r="C195" s="16">
        <f>(C303)*($B$336-'Cost Data'!$B$5)-'Cost Data'!$B$16</f>
        <v>0</v>
      </c>
      <c r="D195" s="16">
        <f>(D303)*($B$336-'Cost Data'!$B$6)-'Cost Data'!$B$17</f>
        <v>0</v>
      </c>
      <c r="E195" s="16">
        <f>(E303)*($B$336-'Cost Data'!$B$7)-'Cost Data'!$B$18</f>
        <v>0</v>
      </c>
      <c r="F195" s="16">
        <f>(F303)*($B$336-'Cost Data'!$B$8)-'Cost Data'!$B$19</f>
        <v>0</v>
      </c>
      <c r="G195" s="16">
        <f>(G303)*($B$336-'Cost Data'!$B$9)-'Cost Data'!$B$20</f>
        <v>0</v>
      </c>
      <c r="H195" s="16">
        <f>(H303)*($B$336-'Cost Data'!$B$10)-'Cost Data'!$B$21</f>
        <v>0</v>
      </c>
      <c r="I195" s="16">
        <f t="shared" si="138"/>
        <v>0</v>
      </c>
      <c r="K195" s="16">
        <f>(K303)*($C$336-'Cost Data'!$B$4)-'Cost Data'!$E$15</f>
        <v>0</v>
      </c>
      <c r="L195" s="16">
        <f>(L303)*($C$336-'Cost Data'!$B$5)-'Cost Data'!$E$16</f>
        <v>0</v>
      </c>
      <c r="M195" s="16">
        <f>(M303)*($C$336-'Cost Data'!$B$6)-'Cost Data'!$E$17</f>
        <v>0</v>
      </c>
      <c r="N195" s="16">
        <f>(N303)*($C$336-'Cost Data'!$B$7)-'Cost Data'!$E$18</f>
        <v>0</v>
      </c>
      <c r="O195" s="16">
        <f>(O303)*($C$336-'Cost Data'!$B$8)-'Cost Data'!$E$19</f>
        <v>0</v>
      </c>
      <c r="P195" s="16">
        <f>(P303)*($C$336-'Cost Data'!$B$9)-'Cost Data'!$E$20</f>
        <v>0</v>
      </c>
      <c r="Q195" s="16">
        <f>(Q303)*($C$336-'Cost Data'!$B$10)-'Cost Data'!$E$21</f>
        <v>0</v>
      </c>
      <c r="R195" s="16">
        <f t="shared" si="139"/>
        <v>0</v>
      </c>
      <c r="T195" s="16">
        <f>(T303)*($D$336-'Cost Data'!$B$4)-'Cost Data'!$D$15</f>
        <v>0</v>
      </c>
      <c r="U195" s="16">
        <f>(U303)*($D$336-'Cost Data'!$B$5)-'Cost Data'!$D$16</f>
        <v>0</v>
      </c>
      <c r="V195" s="16">
        <f>(V303)*($D$336-'Cost Data'!$B$6)-'Cost Data'!$D$17</f>
        <v>0</v>
      </c>
      <c r="W195" s="16">
        <f>(W303)*($D$336-'Cost Data'!$B$7)-'Cost Data'!$D$18</f>
        <v>0</v>
      </c>
      <c r="X195" s="16">
        <f>(X303)*($D$336-'Cost Data'!$B$8)-'Cost Data'!$D$19</f>
        <v>0</v>
      </c>
      <c r="Y195" s="16">
        <f>(Y303)*($D$336-'Cost Data'!$B$9)-'Cost Data'!$D$20</f>
        <v>0</v>
      </c>
      <c r="Z195" s="16">
        <f>(Z303)*($D$336-'Cost Data'!$B$10)-'Cost Data'!$D$21</f>
        <v>0</v>
      </c>
      <c r="AA195" s="16">
        <f t="shared" si="140"/>
        <v>0</v>
      </c>
    </row>
    <row r="196" spans="1:27" s="16" customFormat="1" x14ac:dyDescent="0.25">
      <c r="A196" s="40">
        <v>2023</v>
      </c>
      <c r="B196" s="16">
        <f>(B304)*($B$337-'Cost Data'!$B$4)-'Cost Data'!$B$15</f>
        <v>0</v>
      </c>
      <c r="C196" s="16">
        <f>(C304)*($B$337-'Cost Data'!$B$5)-'Cost Data'!$B$16</f>
        <v>0</v>
      </c>
      <c r="D196" s="16">
        <f>(D304)*($B$337-'Cost Data'!$B$6)-'Cost Data'!$B$17</f>
        <v>0</v>
      </c>
      <c r="E196" s="16">
        <f>(E304)*($B$337-'Cost Data'!$B$7)-'Cost Data'!$B$18</f>
        <v>0</v>
      </c>
      <c r="F196" s="16">
        <f>(F304)*($B$337-'Cost Data'!$B$8)-'Cost Data'!$B$19</f>
        <v>0</v>
      </c>
      <c r="G196" s="16">
        <f>(G304)*($B$337-'Cost Data'!$B$9)-'Cost Data'!$B$20</f>
        <v>0</v>
      </c>
      <c r="H196" s="16">
        <f>(H304)*($B$337-'Cost Data'!$B$10)-'Cost Data'!$B$21</f>
        <v>0</v>
      </c>
      <c r="I196" s="16">
        <f t="shared" si="138"/>
        <v>0</v>
      </c>
      <c r="K196" s="16">
        <f>(K304)*($C$337-'Cost Data'!$B$4)-'Cost Data'!$E$15</f>
        <v>0</v>
      </c>
      <c r="L196" s="16">
        <f>(L304)*($C$337-'Cost Data'!$B$5)-'Cost Data'!$E$16</f>
        <v>0</v>
      </c>
      <c r="M196" s="16">
        <f>(M304)*($C$337-'Cost Data'!$B$6)-'Cost Data'!$E$17</f>
        <v>0</v>
      </c>
      <c r="N196" s="16">
        <f>(N304)*($C$337-'Cost Data'!$B$7)-'Cost Data'!$E$18</f>
        <v>0</v>
      </c>
      <c r="O196" s="16">
        <f>(O304)*($C$337-'Cost Data'!$B$8)-'Cost Data'!$E$19</f>
        <v>0</v>
      </c>
      <c r="P196" s="16">
        <f>(P304)*($C$337-'Cost Data'!$B$9)-'Cost Data'!$E$20</f>
        <v>0</v>
      </c>
      <c r="Q196" s="16">
        <f>(Q304)*($C$337-'Cost Data'!$B$10)-'Cost Data'!$E$21</f>
        <v>0</v>
      </c>
      <c r="R196" s="16">
        <f t="shared" si="139"/>
        <v>0</v>
      </c>
      <c r="T196" s="16">
        <f>(T304)*($D$337-'Cost Data'!$B$4)-'Cost Data'!$D$15</f>
        <v>0</v>
      </c>
      <c r="U196" s="16">
        <f>(U304)*($D$337-'Cost Data'!$B$5)-'Cost Data'!$D$16</f>
        <v>0</v>
      </c>
      <c r="V196" s="16">
        <f>(V304)*($D$337-'Cost Data'!$B$6)-'Cost Data'!$D$17</f>
        <v>0</v>
      </c>
      <c r="W196" s="16">
        <f>(W304)*($D$337-'Cost Data'!$B$7)-'Cost Data'!$D$18</f>
        <v>0</v>
      </c>
      <c r="X196" s="16">
        <f>(X304)*($D$337-'Cost Data'!$B$8)-'Cost Data'!$D$19</f>
        <v>0</v>
      </c>
      <c r="Y196" s="16">
        <f>(Y304)*($D$337-'Cost Data'!$B$9)-'Cost Data'!$D$20</f>
        <v>0</v>
      </c>
      <c r="Z196" s="16">
        <f>(Z304)*($D$337-'Cost Data'!$B$10)-'Cost Data'!$D$21</f>
        <v>0</v>
      </c>
      <c r="AA196" s="16">
        <f t="shared" si="140"/>
        <v>0</v>
      </c>
    </row>
    <row r="197" spans="1:27" s="16" customFormat="1" x14ac:dyDescent="0.25">
      <c r="A197" s="40">
        <v>2024</v>
      </c>
      <c r="B197" s="16">
        <f>(B305)*($B$338-'Cost Data'!$B$4)-'Cost Data'!$B$15</f>
        <v>0</v>
      </c>
      <c r="C197" s="16">
        <f>(C305)*($B$338-'Cost Data'!$B$5)-'Cost Data'!$B$16</f>
        <v>0</v>
      </c>
      <c r="D197" s="16">
        <f>(D305)*($B$338-'Cost Data'!$B$6)-'Cost Data'!$B$17</f>
        <v>0</v>
      </c>
      <c r="E197" s="16">
        <f>(E305)*($B$338-'Cost Data'!$B$7)-'Cost Data'!$B$18</f>
        <v>0</v>
      </c>
      <c r="F197" s="16">
        <f>(F305)*($B$338-'Cost Data'!$B$8)-'Cost Data'!$B$19</f>
        <v>0</v>
      </c>
      <c r="G197" s="16">
        <f>(G305)*($B$338-'Cost Data'!$B$9)-'Cost Data'!$B$20</f>
        <v>0</v>
      </c>
      <c r="H197" s="16">
        <f>(H305)*($B$338-'Cost Data'!$B$10)-'Cost Data'!$B$21</f>
        <v>0</v>
      </c>
      <c r="I197" s="16">
        <f t="shared" si="138"/>
        <v>0</v>
      </c>
      <c r="K197" s="16">
        <f>(K305)*($C$338-'Cost Data'!$B$4)-'Cost Data'!$E$15</f>
        <v>0</v>
      </c>
      <c r="L197" s="16">
        <f>(L305)*($C$338-'Cost Data'!$B$5)-'Cost Data'!$E$16</f>
        <v>0</v>
      </c>
      <c r="M197" s="16">
        <f>(M305)*($C$338-'Cost Data'!$B$6)-'Cost Data'!$E$17</f>
        <v>0</v>
      </c>
      <c r="N197" s="16">
        <f>(N305)*($C$338-'Cost Data'!$B$7)-'Cost Data'!$E$18</f>
        <v>0</v>
      </c>
      <c r="O197" s="16">
        <f>(O305)*($C$338-'Cost Data'!$B$8)-'Cost Data'!$E$19</f>
        <v>0</v>
      </c>
      <c r="P197" s="16">
        <f>(P305)*($C$338-'Cost Data'!$B$9)-'Cost Data'!$E$20</f>
        <v>0</v>
      </c>
      <c r="Q197" s="16">
        <f>(Q305)*($C$338-'Cost Data'!$B$10)-'Cost Data'!$E$21</f>
        <v>0</v>
      </c>
      <c r="R197" s="16">
        <f t="shared" si="139"/>
        <v>0</v>
      </c>
      <c r="T197" s="16">
        <f>(T305)*($D$338-'Cost Data'!$B$4)-'Cost Data'!$D$15</f>
        <v>0</v>
      </c>
      <c r="U197" s="16">
        <f>(U305)*($D$338-'Cost Data'!$B$5)-'Cost Data'!$D$16</f>
        <v>0</v>
      </c>
      <c r="V197" s="16">
        <f>(V305)*($D$338-'Cost Data'!$B$6)-'Cost Data'!$D$17</f>
        <v>0</v>
      </c>
      <c r="W197" s="16">
        <f>(W305)*($D$338-'Cost Data'!$B$7)-'Cost Data'!$D$18</f>
        <v>0</v>
      </c>
      <c r="X197" s="16">
        <f>(X305)*($D$338-'Cost Data'!$B$8)-'Cost Data'!$D$19</f>
        <v>0</v>
      </c>
      <c r="Y197" s="16">
        <f>(Y305)*($D$338-'Cost Data'!$B$9)-'Cost Data'!$D$20</f>
        <v>0</v>
      </c>
      <c r="Z197" s="16">
        <f>(Z305)*($D$338-'Cost Data'!$B$10)-'Cost Data'!$D$21</f>
        <v>0</v>
      </c>
      <c r="AA197" s="16">
        <f t="shared" si="140"/>
        <v>0</v>
      </c>
    </row>
    <row r="198" spans="1:27" s="16" customFormat="1" x14ac:dyDescent="0.25">
      <c r="A198" s="40">
        <v>2025</v>
      </c>
      <c r="B198" s="16">
        <f>(B306)*($B$339-'Cost Data'!$B$4)-'Cost Data'!$B$15</f>
        <v>0</v>
      </c>
      <c r="C198" s="16">
        <f>(C306)*($B$339-'Cost Data'!$B$5)-'Cost Data'!$B$16</f>
        <v>0</v>
      </c>
      <c r="D198" s="16">
        <f>(D306)*($B$339-'Cost Data'!$B$6)-'Cost Data'!$B$17</f>
        <v>0</v>
      </c>
      <c r="E198" s="16">
        <f>(E306)*($B$339-'Cost Data'!$B$7)-'Cost Data'!$B$18</f>
        <v>0</v>
      </c>
      <c r="F198" s="16">
        <f>(F306)*($B$339-'Cost Data'!$B$8)-'Cost Data'!$B$19</f>
        <v>0</v>
      </c>
      <c r="G198" s="16">
        <f>(G306)*($B$339-'Cost Data'!$B$9)-'Cost Data'!$B$20</f>
        <v>0</v>
      </c>
      <c r="H198" s="16">
        <f>(H306)*($B$339-'Cost Data'!$B$10)-'Cost Data'!$B$21</f>
        <v>0</v>
      </c>
      <c r="I198" s="16">
        <f t="shared" si="138"/>
        <v>0</v>
      </c>
      <c r="K198" s="16">
        <f>(K306)*($C$339-'Cost Data'!$B$4)-'Cost Data'!$E$15</f>
        <v>0</v>
      </c>
      <c r="L198" s="16">
        <f>(L306)*($C$339-'Cost Data'!$B$5)-'Cost Data'!$E$16</f>
        <v>0</v>
      </c>
      <c r="M198" s="16">
        <f>(M306)*($C$339-'Cost Data'!$B$6)-'Cost Data'!$E$17</f>
        <v>0</v>
      </c>
      <c r="N198" s="16">
        <f>(N306)*($C$339-'Cost Data'!$B$7)-'Cost Data'!$E$18</f>
        <v>0</v>
      </c>
      <c r="O198" s="16">
        <f>(O306)*($C$339-'Cost Data'!$B$8)-'Cost Data'!$E$19</f>
        <v>0</v>
      </c>
      <c r="P198" s="16">
        <f>(P306)*($C$339-'Cost Data'!$B$9)-'Cost Data'!$E$20</f>
        <v>0</v>
      </c>
      <c r="Q198" s="16">
        <f>(Q306)*($C$339-'Cost Data'!$B$10)-'Cost Data'!$E$21</f>
        <v>0</v>
      </c>
      <c r="R198" s="16">
        <f t="shared" si="139"/>
        <v>0</v>
      </c>
      <c r="T198" s="16">
        <f>(T306)*($D$339-'Cost Data'!$B$4)-'Cost Data'!$D$15</f>
        <v>0</v>
      </c>
      <c r="U198" s="16">
        <f>(U306)*($D$339-'Cost Data'!$B$5)-'Cost Data'!$D$16</f>
        <v>0</v>
      </c>
      <c r="V198" s="16">
        <f>(V306)*($D$339-'Cost Data'!$B$6)-'Cost Data'!$D$17</f>
        <v>0</v>
      </c>
      <c r="W198" s="16">
        <f>(W306)*($D$339-'Cost Data'!$B$7)-'Cost Data'!$D$18</f>
        <v>0</v>
      </c>
      <c r="X198" s="16">
        <f>(X306)*($D$339-'Cost Data'!$B$8)-'Cost Data'!$D$19</f>
        <v>0</v>
      </c>
      <c r="Y198" s="16">
        <f>(Y306)*($D$339-'Cost Data'!$B$9)-'Cost Data'!$D$20</f>
        <v>0</v>
      </c>
      <c r="Z198" s="16">
        <f>(Z306)*($D$339-'Cost Data'!$B$10)-'Cost Data'!$D$21</f>
        <v>0</v>
      </c>
      <c r="AA198" s="16">
        <f t="shared" si="140"/>
        <v>0</v>
      </c>
    </row>
    <row r="199" spans="1:27" s="16" customFormat="1" x14ac:dyDescent="0.25">
      <c r="A199" s="40">
        <v>2026</v>
      </c>
      <c r="B199" s="16">
        <f>(B307)*($B$340-'Cost Data'!$B$4)-'Cost Data'!$B$15</f>
        <v>0</v>
      </c>
      <c r="C199" s="16">
        <f>(C307)*($B$340-'Cost Data'!$B$5)-'Cost Data'!$B$16</f>
        <v>0</v>
      </c>
      <c r="D199" s="16">
        <f>(D307)*($B$340-'Cost Data'!$B$6)-'Cost Data'!$B$17</f>
        <v>0</v>
      </c>
      <c r="E199" s="16">
        <f>(E307)*($B$340-'Cost Data'!$B$7)-'Cost Data'!$B$18</f>
        <v>0</v>
      </c>
      <c r="F199" s="16">
        <f>(F307)*($B$340-'Cost Data'!$B$8)-'Cost Data'!$B$19</f>
        <v>0</v>
      </c>
      <c r="G199" s="16">
        <f>(G307)*($B$340-'Cost Data'!$B$9)-'Cost Data'!$B$20</f>
        <v>0</v>
      </c>
      <c r="H199" s="16">
        <f>(H307)*($B$340-'Cost Data'!$B$10)-'Cost Data'!$B$21</f>
        <v>0</v>
      </c>
      <c r="I199" s="16">
        <f t="shared" si="138"/>
        <v>0</v>
      </c>
      <c r="K199" s="16">
        <f>(K307)*($C$340-'Cost Data'!$B$4)-'Cost Data'!$E$15</f>
        <v>0</v>
      </c>
      <c r="L199" s="16">
        <f>(L307)*($C$340-'Cost Data'!$B$5)-'Cost Data'!$E$16</f>
        <v>0</v>
      </c>
      <c r="M199" s="16">
        <f>(M307)*($C$340-'Cost Data'!$B$6)-'Cost Data'!$E$17</f>
        <v>0</v>
      </c>
      <c r="N199" s="16">
        <f>(N307)*($C$340-'Cost Data'!$B$7)-'Cost Data'!$E$18</f>
        <v>0</v>
      </c>
      <c r="O199" s="16">
        <f>(O307)*($C$340-'Cost Data'!$B$8)-'Cost Data'!$E$19</f>
        <v>0</v>
      </c>
      <c r="P199" s="16">
        <f>(P307)*($C$340-'Cost Data'!$B$9)-'Cost Data'!$E$20</f>
        <v>0</v>
      </c>
      <c r="Q199" s="16">
        <f>(Q307)*($C$340-'Cost Data'!$B$10)-'Cost Data'!$E$21</f>
        <v>0</v>
      </c>
      <c r="R199" s="16">
        <f t="shared" si="139"/>
        <v>0</v>
      </c>
      <c r="T199" s="16">
        <f>(T307)*($D$340-'Cost Data'!$B$4)-'Cost Data'!$D$15</f>
        <v>0</v>
      </c>
      <c r="U199" s="16">
        <f>(U307)*($D$340-'Cost Data'!$B$5)-'Cost Data'!$D$16</f>
        <v>0</v>
      </c>
      <c r="V199" s="16">
        <f>(V307)*($D$340-'Cost Data'!$B$6)-'Cost Data'!$D$17</f>
        <v>0</v>
      </c>
      <c r="W199" s="16">
        <f>(W307)*($D$340-'Cost Data'!$B$7)-'Cost Data'!$D$18</f>
        <v>0</v>
      </c>
      <c r="X199" s="16">
        <f>(X307)*($D$340-'Cost Data'!$B$8)-'Cost Data'!$D$19</f>
        <v>0</v>
      </c>
      <c r="Y199" s="16">
        <f>(Y307)*($D$340-'Cost Data'!$B$9)-'Cost Data'!$D$20</f>
        <v>0</v>
      </c>
      <c r="Z199" s="16">
        <f>(Z307)*($D$340-'Cost Data'!$B$10)-'Cost Data'!$D$21</f>
        <v>0</v>
      </c>
      <c r="AA199" s="16">
        <f t="shared" si="140"/>
        <v>0</v>
      </c>
    </row>
    <row r="200" spans="1:27" s="16" customFormat="1" x14ac:dyDescent="0.25">
      <c r="A200" s="40">
        <v>2027</v>
      </c>
      <c r="B200" s="16">
        <f>(B308)*($B$341-'Cost Data'!$B$4)-'Cost Data'!$B$15</f>
        <v>0</v>
      </c>
      <c r="C200" s="16">
        <f>(C308)*($B$341-'Cost Data'!$B$5)-'Cost Data'!$B$16</f>
        <v>0</v>
      </c>
      <c r="D200" s="16">
        <f>(D308)*($B$341-'Cost Data'!$B$6)-'Cost Data'!$B$17</f>
        <v>0</v>
      </c>
      <c r="E200" s="16">
        <f>(E308)*($B$341-'Cost Data'!$B$7)-'Cost Data'!$B$18</f>
        <v>0</v>
      </c>
      <c r="F200" s="16">
        <f>(F308)*($B$341-'Cost Data'!$B$8)-'Cost Data'!$B$19</f>
        <v>0</v>
      </c>
      <c r="G200" s="16">
        <f>(G308)*($B$341-'Cost Data'!$B$9)-'Cost Data'!$B$20</f>
        <v>0</v>
      </c>
      <c r="H200" s="16">
        <f>(H308)*($B$341-'Cost Data'!$B$10)-'Cost Data'!$B$21</f>
        <v>0</v>
      </c>
      <c r="I200" s="16">
        <f t="shared" si="138"/>
        <v>0</v>
      </c>
      <c r="K200" s="16">
        <f>(K308)*($C$341-'Cost Data'!$B$4)-'Cost Data'!$E$15</f>
        <v>0</v>
      </c>
      <c r="L200" s="16">
        <f>(L308)*($C$341-'Cost Data'!$B$5)-'Cost Data'!$E$16</f>
        <v>0</v>
      </c>
      <c r="M200" s="16">
        <f>(M308)*($C$341-'Cost Data'!$B$6)-'Cost Data'!$E$17</f>
        <v>0</v>
      </c>
      <c r="N200" s="16">
        <f>(N308)*($C$341-'Cost Data'!$B$7)-'Cost Data'!$E$18</f>
        <v>0</v>
      </c>
      <c r="O200" s="16">
        <f>(O308)*($C$341-'Cost Data'!$B$8)-'Cost Data'!$E$19</f>
        <v>0</v>
      </c>
      <c r="P200" s="16">
        <f>(P308)*($C$341-'Cost Data'!$B$9)-'Cost Data'!$E$20</f>
        <v>0</v>
      </c>
      <c r="Q200" s="16">
        <f>(Q308)*($C$341-'Cost Data'!$B$10)-'Cost Data'!$E$21</f>
        <v>0</v>
      </c>
      <c r="R200" s="16">
        <f t="shared" si="139"/>
        <v>0</v>
      </c>
      <c r="T200" s="16">
        <f>(T308)*($D$341-'Cost Data'!$B$4)-'Cost Data'!$D$15</f>
        <v>0</v>
      </c>
      <c r="U200" s="16">
        <f>(U308)*($D$341-'Cost Data'!$B$5)-'Cost Data'!$D$16</f>
        <v>0</v>
      </c>
      <c r="V200" s="16">
        <f>(V308)*($D$341-'Cost Data'!$B$6)-'Cost Data'!$D$17</f>
        <v>0</v>
      </c>
      <c r="W200" s="16">
        <f>(W308)*($D$341-'Cost Data'!$B$7)-'Cost Data'!$D$18</f>
        <v>0</v>
      </c>
      <c r="X200" s="16">
        <f>(X308)*($D$341-'Cost Data'!$B$8)-'Cost Data'!$D$19</f>
        <v>0</v>
      </c>
      <c r="Y200" s="16">
        <f>(Y308)*($D$341-'Cost Data'!$B$9)-'Cost Data'!$D$20</f>
        <v>0</v>
      </c>
      <c r="Z200" s="16">
        <f>(Z308)*($D$341-'Cost Data'!$B$10)-'Cost Data'!$D$21</f>
        <v>0</v>
      </c>
      <c r="AA200" s="16">
        <f t="shared" si="140"/>
        <v>0</v>
      </c>
    </row>
    <row r="201" spans="1:27" s="16" customFormat="1" x14ac:dyDescent="0.25">
      <c r="A201" s="40">
        <v>2028</v>
      </c>
      <c r="B201" s="16">
        <f>(B309)*($B$342-'Cost Data'!$B$4)-'Cost Data'!$B$15</f>
        <v>0</v>
      </c>
      <c r="C201" s="16">
        <f>(C309)*($B$342-'Cost Data'!$B$5)-'Cost Data'!$B$16</f>
        <v>0</v>
      </c>
      <c r="D201" s="16">
        <f>(D309)*($B$342-'Cost Data'!$B$6)-'Cost Data'!$B$17</f>
        <v>0</v>
      </c>
      <c r="E201" s="16">
        <f>(E309)*($B$342-'Cost Data'!$B$7)-'Cost Data'!$B$18</f>
        <v>0</v>
      </c>
      <c r="F201" s="16">
        <f>(F309)*($B$342-'Cost Data'!$B$8)-'Cost Data'!$B$19</f>
        <v>0</v>
      </c>
      <c r="G201" s="16">
        <f>(G309)*($B$342-'Cost Data'!$B$9)-'Cost Data'!$B$20</f>
        <v>0</v>
      </c>
      <c r="H201" s="16">
        <f>(H309)*($B$342-'Cost Data'!$B$10)-'Cost Data'!$B$21</f>
        <v>0</v>
      </c>
      <c r="I201" s="16">
        <f t="shared" si="138"/>
        <v>0</v>
      </c>
      <c r="K201" s="16">
        <f>(K309)*($C$342-'Cost Data'!$B$4)-'Cost Data'!$E$15</f>
        <v>0</v>
      </c>
      <c r="L201" s="16">
        <f>(L309)*($C$342-'Cost Data'!$B$5)-'Cost Data'!$E$16</f>
        <v>0</v>
      </c>
      <c r="M201" s="16">
        <f>(M309)*($C$342-'Cost Data'!$B$6)-'Cost Data'!$E$17</f>
        <v>0</v>
      </c>
      <c r="N201" s="16">
        <f>(N309)*($C$342-'Cost Data'!$B$7)-'Cost Data'!$E$18</f>
        <v>0</v>
      </c>
      <c r="O201" s="16">
        <f>(O309)*($C$342-'Cost Data'!$B$8)-'Cost Data'!$E$19</f>
        <v>0</v>
      </c>
      <c r="P201" s="16">
        <f>(P309)*($C$342-'Cost Data'!$B$9)-'Cost Data'!$E$20</f>
        <v>0</v>
      </c>
      <c r="Q201" s="16">
        <f>(Q309)*($C$342-'Cost Data'!$B$10)-'Cost Data'!$E$21</f>
        <v>0</v>
      </c>
      <c r="R201" s="16">
        <f t="shared" si="139"/>
        <v>0</v>
      </c>
      <c r="T201" s="16">
        <f>(T309)*($D$342-'Cost Data'!$B$4)-'Cost Data'!$D$15</f>
        <v>0</v>
      </c>
      <c r="U201" s="16">
        <f>(U309)*($D$342-'Cost Data'!$B$5)-'Cost Data'!$D$16</f>
        <v>0</v>
      </c>
      <c r="V201" s="16">
        <f>(V309)*($D$342-'Cost Data'!$B$6)-'Cost Data'!$D$17</f>
        <v>0</v>
      </c>
      <c r="W201" s="16">
        <f>(W309)*($D$342-'Cost Data'!$B$7)-'Cost Data'!$D$18</f>
        <v>0</v>
      </c>
      <c r="X201" s="16">
        <f>(X309)*($D$342-'Cost Data'!$B$8)-'Cost Data'!$D$19</f>
        <v>0</v>
      </c>
      <c r="Y201" s="16">
        <f>(Y309)*($D$342-'Cost Data'!$B$9)-'Cost Data'!$D$20</f>
        <v>0</v>
      </c>
      <c r="Z201" s="16">
        <f>(Z309)*($D$342-'Cost Data'!$B$10)-'Cost Data'!$D$21</f>
        <v>0</v>
      </c>
      <c r="AA201" s="16">
        <f t="shared" si="140"/>
        <v>0</v>
      </c>
    </row>
    <row r="202" spans="1:27" s="16" customFormat="1" x14ac:dyDescent="0.25">
      <c r="A202" s="40">
        <v>2029</v>
      </c>
      <c r="B202" s="16">
        <f>(B310)*($B$343-'Cost Data'!$B$4)-'Cost Data'!$B$15</f>
        <v>0</v>
      </c>
      <c r="C202" s="16">
        <f>(C310)*($B$343-'Cost Data'!$B$5)-'Cost Data'!$B$16</f>
        <v>0</v>
      </c>
      <c r="D202" s="16">
        <f>(D310)*($B$343-'Cost Data'!$B$6)-'Cost Data'!$B$17</f>
        <v>0</v>
      </c>
      <c r="E202" s="16">
        <f>(E310)*($B$343-'Cost Data'!$B$7)-'Cost Data'!$B$18</f>
        <v>0</v>
      </c>
      <c r="F202" s="16">
        <f>(F310)*($B$343-'Cost Data'!$B$8)-'Cost Data'!$B$19</f>
        <v>0</v>
      </c>
      <c r="G202" s="16">
        <f>(G310)*($B$343-'Cost Data'!$B$9)-'Cost Data'!$B$20</f>
        <v>0</v>
      </c>
      <c r="H202" s="16">
        <f>(H310)*($B$343-'Cost Data'!$B$10)-'Cost Data'!$B$21</f>
        <v>0</v>
      </c>
      <c r="I202" s="16">
        <f t="shared" si="138"/>
        <v>0</v>
      </c>
      <c r="K202" s="16">
        <f>(K310)*($C$343-'Cost Data'!$B$4)-'Cost Data'!$E$15</f>
        <v>0</v>
      </c>
      <c r="L202" s="16">
        <f>(L310)*($C$343-'Cost Data'!$B$5)-'Cost Data'!$E$16</f>
        <v>0</v>
      </c>
      <c r="M202" s="16">
        <f>(M310)*($C$343-'Cost Data'!$B$6)-'Cost Data'!$E$17</f>
        <v>0</v>
      </c>
      <c r="N202" s="16">
        <f>(N310)*($C$343-'Cost Data'!$B$7)-'Cost Data'!$E$18</f>
        <v>0</v>
      </c>
      <c r="O202" s="16">
        <f>(O310)*($C$343-'Cost Data'!$B$8)-'Cost Data'!$E$19</f>
        <v>0</v>
      </c>
      <c r="P202" s="16">
        <f>(P310)*($C$343-'Cost Data'!$B$9)-'Cost Data'!$E$20</f>
        <v>0</v>
      </c>
      <c r="Q202" s="16">
        <f>(Q310)*($C$343-'Cost Data'!$B$10)-'Cost Data'!$E$21</f>
        <v>0</v>
      </c>
      <c r="R202" s="16">
        <f t="shared" si="139"/>
        <v>0</v>
      </c>
      <c r="T202" s="16">
        <f>(T310)*($D$343-'Cost Data'!$B$4)-'Cost Data'!$D$15</f>
        <v>0</v>
      </c>
      <c r="U202" s="16">
        <f>(U310)*($D$343-'Cost Data'!$B$5)-'Cost Data'!$D$16</f>
        <v>0</v>
      </c>
      <c r="V202" s="16">
        <f>(V310)*($D$343-'Cost Data'!$B$6)-'Cost Data'!$D$17</f>
        <v>0</v>
      </c>
      <c r="W202" s="16">
        <f>(W310)*($D$343-'Cost Data'!$B$7)-'Cost Data'!$D$18</f>
        <v>0</v>
      </c>
      <c r="X202" s="16">
        <f>(X310)*($D$343-'Cost Data'!$B$8)-'Cost Data'!$D$19</f>
        <v>0</v>
      </c>
      <c r="Y202" s="16">
        <f>(Y310)*($D$343-'Cost Data'!$B$9)-'Cost Data'!$D$20</f>
        <v>0</v>
      </c>
      <c r="Z202" s="16">
        <f>(Z310)*($D$343-'Cost Data'!$B$10)-'Cost Data'!$D$21</f>
        <v>0</v>
      </c>
      <c r="AA202" s="16">
        <f t="shared" si="140"/>
        <v>0</v>
      </c>
    </row>
    <row r="203" spans="1:27" s="16" customFormat="1" x14ac:dyDescent="0.25">
      <c r="A203" s="40">
        <v>2030</v>
      </c>
      <c r="B203" s="16">
        <f>(B311)*($B$344-'Cost Data'!$B$4)-'Cost Data'!$B$15</f>
        <v>0</v>
      </c>
      <c r="C203" s="16">
        <f>(C311)*($B$344-'Cost Data'!$B$5)-'Cost Data'!$B$16</f>
        <v>0</v>
      </c>
      <c r="D203" s="16">
        <f>(D311)*($B$344-'Cost Data'!$B$6)-'Cost Data'!$B$17</f>
        <v>0</v>
      </c>
      <c r="E203" s="16">
        <f>(E311)*($B$344-'Cost Data'!$B$7)-'Cost Data'!$B$18</f>
        <v>0</v>
      </c>
      <c r="F203" s="16">
        <f>(F311)*($B$344-'Cost Data'!$B$8)-'Cost Data'!$B$19</f>
        <v>0</v>
      </c>
      <c r="G203" s="16">
        <f>(G311)*($B$344-'Cost Data'!$B$9)-'Cost Data'!$B$20</f>
        <v>0</v>
      </c>
      <c r="H203" s="16">
        <f>(H311)*($B$344-'Cost Data'!$B$10)-'Cost Data'!$B$21</f>
        <v>0</v>
      </c>
      <c r="I203" s="16">
        <f t="shared" si="138"/>
        <v>0</v>
      </c>
      <c r="K203" s="16">
        <f>(K311)*($C$344-'Cost Data'!$B$4)-'Cost Data'!$E$15</f>
        <v>0</v>
      </c>
      <c r="L203" s="16">
        <f>(L311)*($C$344-'Cost Data'!$B$5)-'Cost Data'!$E$16</f>
        <v>0</v>
      </c>
      <c r="M203" s="16">
        <f>(M311)*($C$344-'Cost Data'!$B$6)-'Cost Data'!$E$17</f>
        <v>0</v>
      </c>
      <c r="N203" s="16">
        <f>(N311)*($C$344-'Cost Data'!$B$7)-'Cost Data'!$E$18</f>
        <v>0</v>
      </c>
      <c r="O203" s="16">
        <f>(O311)*($C$344-'Cost Data'!$B$8)-'Cost Data'!$E$19</f>
        <v>0</v>
      </c>
      <c r="P203" s="16">
        <f>(P311)*($C$344-'Cost Data'!$B$9)-'Cost Data'!$E$20</f>
        <v>0</v>
      </c>
      <c r="Q203" s="16">
        <f>(Q311)*($C$344-'Cost Data'!$B$10)-'Cost Data'!$E$21</f>
        <v>0</v>
      </c>
      <c r="R203" s="16">
        <f t="shared" si="139"/>
        <v>0</v>
      </c>
      <c r="T203" s="16">
        <f>(T311)*($D$344-'Cost Data'!$B$4)-'Cost Data'!$D$15</f>
        <v>0</v>
      </c>
      <c r="U203" s="16">
        <f>(U311)*($D$344-'Cost Data'!$B$5)-'Cost Data'!$D$16</f>
        <v>0</v>
      </c>
      <c r="V203" s="16">
        <f>(V311)*($D$344-'Cost Data'!$B$6)-'Cost Data'!$D$17</f>
        <v>0</v>
      </c>
      <c r="W203" s="16">
        <f>(W311)*($D$344-'Cost Data'!$B$7)-'Cost Data'!$D$18</f>
        <v>0</v>
      </c>
      <c r="X203" s="16">
        <f>(X311)*($D$344-'Cost Data'!$B$8)-'Cost Data'!$D$19</f>
        <v>0</v>
      </c>
      <c r="Y203" s="16">
        <f>(Y311)*($D$344-'Cost Data'!$B$9)-'Cost Data'!$D$20</f>
        <v>0</v>
      </c>
      <c r="Z203" s="16">
        <f>(Z311)*($D$344-'Cost Data'!$B$10)-'Cost Data'!$D$21</f>
        <v>0</v>
      </c>
      <c r="AA203" s="16">
        <f t="shared" si="140"/>
        <v>0</v>
      </c>
    </row>
    <row r="204" spans="1:27" s="16" customFormat="1" x14ac:dyDescent="0.25">
      <c r="A204" s="40">
        <v>2031</v>
      </c>
      <c r="B204" s="16">
        <f>(B312)*($B$345-'Cost Data'!$B$4)-'Cost Data'!$B$15</f>
        <v>0</v>
      </c>
      <c r="C204" s="16">
        <f>(C312)*($B$345-'Cost Data'!$B$5)-'Cost Data'!$B$16</f>
        <v>0</v>
      </c>
      <c r="D204" s="16">
        <f>(D312)*($B$345-'Cost Data'!$B$6)-'Cost Data'!$B$17</f>
        <v>0</v>
      </c>
      <c r="E204" s="16">
        <f>(E312)*($B$345-'Cost Data'!$B$7)-'Cost Data'!$B$18</f>
        <v>0</v>
      </c>
      <c r="F204" s="16">
        <f>(F312)*($B$345-'Cost Data'!$B$8)-'Cost Data'!$B$19</f>
        <v>0</v>
      </c>
      <c r="G204" s="16">
        <f>(G312)*($B$345-'Cost Data'!$B$9)-'Cost Data'!$B$20</f>
        <v>0</v>
      </c>
      <c r="H204" s="16">
        <f>(H312)*($B$345-'Cost Data'!$B$10)-'Cost Data'!$B$21</f>
        <v>0</v>
      </c>
      <c r="I204" s="16">
        <f t="shared" si="138"/>
        <v>0</v>
      </c>
      <c r="K204" s="16">
        <f>(K312)*($C$345-'Cost Data'!$B$4)-'Cost Data'!$E$15</f>
        <v>0</v>
      </c>
      <c r="L204" s="16">
        <f>(L312)*($C$345-'Cost Data'!$B$5)-'Cost Data'!$E$16</f>
        <v>0</v>
      </c>
      <c r="M204" s="16">
        <f>(M312)*($C$345-'Cost Data'!$B$6)-'Cost Data'!$E$17</f>
        <v>0</v>
      </c>
      <c r="N204" s="16">
        <f>(N312)*($C$345-'Cost Data'!$B$7)-'Cost Data'!$E$18</f>
        <v>0</v>
      </c>
      <c r="O204" s="16">
        <f>(O312)*($C$345-'Cost Data'!$B$8)-'Cost Data'!$E$19</f>
        <v>0</v>
      </c>
      <c r="P204" s="16">
        <f>(P312)*($C$345-'Cost Data'!$B$9)-'Cost Data'!$E$20</f>
        <v>0</v>
      </c>
      <c r="Q204" s="16">
        <f>(Q312)*($C$345-'Cost Data'!$B$10)-'Cost Data'!$E$21</f>
        <v>0</v>
      </c>
      <c r="R204" s="16">
        <f t="shared" si="139"/>
        <v>0</v>
      </c>
      <c r="T204" s="16">
        <f>(T312)*($D$345-'Cost Data'!$B$4)-'Cost Data'!$D$15</f>
        <v>0</v>
      </c>
      <c r="U204" s="16">
        <f>(U312)*($D$345-'Cost Data'!$B$5)-'Cost Data'!$D$16</f>
        <v>0</v>
      </c>
      <c r="V204" s="16">
        <f>(V312)*($D$345-'Cost Data'!$B$6)-'Cost Data'!$D$17</f>
        <v>0</v>
      </c>
      <c r="W204" s="16">
        <f>(W312)*($D$345-'Cost Data'!$B$7)-'Cost Data'!$D$18</f>
        <v>0</v>
      </c>
      <c r="X204" s="16">
        <f>(X312)*($D$345-'Cost Data'!$B$8)-'Cost Data'!$D$19</f>
        <v>0</v>
      </c>
      <c r="Y204" s="16">
        <f>(Y312)*($D$345-'Cost Data'!$B$9)-'Cost Data'!$D$20</f>
        <v>0</v>
      </c>
      <c r="Z204" s="16">
        <f>(Z312)*($D$345-'Cost Data'!$B$10)-'Cost Data'!$D$21</f>
        <v>0</v>
      </c>
      <c r="AA204" s="16">
        <f t="shared" si="140"/>
        <v>0</v>
      </c>
    </row>
    <row r="205" spans="1:27" s="16" customFormat="1" x14ac:dyDescent="0.25">
      <c r="A205" s="40">
        <v>2032</v>
      </c>
      <c r="B205" s="16">
        <f>(B313)*($B$346-'Cost Data'!$B$4)-'Cost Data'!$B$15</f>
        <v>0</v>
      </c>
      <c r="C205" s="16">
        <f>(C313)*($B$346-'Cost Data'!$B$5)-'Cost Data'!$B$16</f>
        <v>0</v>
      </c>
      <c r="D205" s="16">
        <f>(D313)*($B$346-'Cost Data'!$B$6)-'Cost Data'!$B$17</f>
        <v>0</v>
      </c>
      <c r="E205" s="16">
        <f>(E313)*($B$346-'Cost Data'!$B$7)-'Cost Data'!$B$18</f>
        <v>0</v>
      </c>
      <c r="F205" s="16">
        <f>(F313)*($B$346-'Cost Data'!$B$8)-'Cost Data'!$B$19</f>
        <v>0</v>
      </c>
      <c r="G205" s="16">
        <f>(G313)*($B$346-'Cost Data'!$B$9)-'Cost Data'!$B$20</f>
        <v>0</v>
      </c>
      <c r="H205" s="16">
        <f>(H313)*($B$346-'Cost Data'!$B$10)-'Cost Data'!$B$21</f>
        <v>0</v>
      </c>
      <c r="I205" s="16">
        <f t="shared" si="138"/>
        <v>0</v>
      </c>
      <c r="K205" s="16">
        <f>(K313)*($C$346-'Cost Data'!$B$4)-'Cost Data'!$E$15</f>
        <v>0</v>
      </c>
      <c r="L205" s="16">
        <f>(L313)*($C$346-'Cost Data'!$B$5)-'Cost Data'!$E$16</f>
        <v>0</v>
      </c>
      <c r="M205" s="16">
        <f>(M313)*($C$346-'Cost Data'!$B$6)-'Cost Data'!$E$17</f>
        <v>0</v>
      </c>
      <c r="N205" s="16">
        <f>(N313)*($C$346-'Cost Data'!$B$7)-'Cost Data'!$E$18</f>
        <v>0</v>
      </c>
      <c r="O205" s="16">
        <f>(O313)*($C$346-'Cost Data'!$B$8)-'Cost Data'!$E$19</f>
        <v>0</v>
      </c>
      <c r="P205" s="16">
        <f>(P313)*($C$346-'Cost Data'!$B$9)-'Cost Data'!$E$20</f>
        <v>0</v>
      </c>
      <c r="Q205" s="16">
        <f>(Q313)*($C$346-'Cost Data'!$B$10)-'Cost Data'!$E$21</f>
        <v>0</v>
      </c>
      <c r="R205" s="16">
        <f t="shared" si="139"/>
        <v>0</v>
      </c>
      <c r="T205" s="16">
        <f>(T313)*($D$346-'Cost Data'!$B$4)-'Cost Data'!$D$15</f>
        <v>0</v>
      </c>
      <c r="U205" s="16">
        <f>(U313)*($D$346-'Cost Data'!$B$5)-'Cost Data'!$D$16</f>
        <v>0</v>
      </c>
      <c r="V205" s="16">
        <f>(V313)*($D$346-'Cost Data'!$B$6)-'Cost Data'!$D$17</f>
        <v>0</v>
      </c>
      <c r="W205" s="16">
        <f>(W313)*($D$346-'Cost Data'!$B$7)-'Cost Data'!$D$18</f>
        <v>0</v>
      </c>
      <c r="X205" s="16">
        <f>(X313)*($D$346-'Cost Data'!$B$8)-'Cost Data'!$D$19</f>
        <v>0</v>
      </c>
      <c r="Y205" s="16">
        <f>(Y313)*($D$346-'Cost Data'!$B$9)-'Cost Data'!$D$20</f>
        <v>0</v>
      </c>
      <c r="Z205" s="16">
        <f>(Z313)*($D$346-'Cost Data'!$B$10)-'Cost Data'!$D$21</f>
        <v>0</v>
      </c>
      <c r="AA205" s="16">
        <f t="shared" si="140"/>
        <v>0</v>
      </c>
    </row>
    <row r="206" spans="1:27" s="16" customFormat="1" x14ac:dyDescent="0.25">
      <c r="A206" s="40">
        <v>2033</v>
      </c>
      <c r="B206" s="16">
        <f>(B314)*($B$347-'Cost Data'!$B$4)-'Cost Data'!$B$15</f>
        <v>0</v>
      </c>
      <c r="C206" s="16">
        <f>(C314)*($B$347-'Cost Data'!$B$5)-'Cost Data'!$B$16</f>
        <v>0</v>
      </c>
      <c r="D206" s="16">
        <f>(D314)*($B$347-'Cost Data'!$B$6)-'Cost Data'!$B$17</f>
        <v>0</v>
      </c>
      <c r="E206" s="16">
        <f>(E314)*($B$347-'Cost Data'!$B$7)-'Cost Data'!$B$18</f>
        <v>0</v>
      </c>
      <c r="F206" s="16">
        <f>(F314)*($B$347-'Cost Data'!$B$8)-'Cost Data'!$B$19</f>
        <v>0</v>
      </c>
      <c r="G206" s="16">
        <f>(G314)*($B$347-'Cost Data'!$B$9)-'Cost Data'!$B$20</f>
        <v>0</v>
      </c>
      <c r="H206" s="16">
        <f>(H314)*($B$347-'Cost Data'!$B$10)-'Cost Data'!$B$21</f>
        <v>0</v>
      </c>
      <c r="I206" s="16">
        <f t="shared" si="138"/>
        <v>0</v>
      </c>
      <c r="K206" s="16">
        <f>(K314)*($C$347-'Cost Data'!$B$4)-'Cost Data'!$E$15</f>
        <v>0</v>
      </c>
      <c r="L206" s="16">
        <f>(L314)*($C$347-'Cost Data'!$B$5)-'Cost Data'!$E$16</f>
        <v>0</v>
      </c>
      <c r="M206" s="16">
        <f>(M314)*($C$347-'Cost Data'!$B$6)-'Cost Data'!$E$17</f>
        <v>0</v>
      </c>
      <c r="N206" s="16">
        <f>(N314)*($C$347-'Cost Data'!$B$7)-'Cost Data'!$E$18</f>
        <v>0</v>
      </c>
      <c r="O206" s="16">
        <f>(O314)*($C$347-'Cost Data'!$B$8)-'Cost Data'!$E$19</f>
        <v>0</v>
      </c>
      <c r="P206" s="16">
        <f>(P314)*($C$347-'Cost Data'!$B$9)-'Cost Data'!$E$20</f>
        <v>0</v>
      </c>
      <c r="Q206" s="16">
        <f>(Q314)*($C$347-'Cost Data'!$B$10)-'Cost Data'!$E$21</f>
        <v>0</v>
      </c>
      <c r="R206" s="16">
        <f t="shared" si="139"/>
        <v>0</v>
      </c>
      <c r="T206" s="16">
        <f>(T314)*($D$347-'Cost Data'!$B$4)-'Cost Data'!$D$15</f>
        <v>0</v>
      </c>
      <c r="U206" s="16">
        <f>(U314)*($D$347-'Cost Data'!$B$5)-'Cost Data'!$D$16</f>
        <v>0</v>
      </c>
      <c r="V206" s="16">
        <f>(V314)*($D$347-'Cost Data'!$B$6)-'Cost Data'!$D$17</f>
        <v>0</v>
      </c>
      <c r="W206" s="16">
        <f>(W314)*($D$347-'Cost Data'!$B$7)-'Cost Data'!$D$18</f>
        <v>0</v>
      </c>
      <c r="X206" s="16">
        <f>(X314)*($D$347-'Cost Data'!$B$8)-'Cost Data'!$D$19</f>
        <v>0</v>
      </c>
      <c r="Y206" s="16">
        <f>(Y314)*($D$347-'Cost Data'!$B$9)-'Cost Data'!$D$20</f>
        <v>0</v>
      </c>
      <c r="Z206" s="16">
        <f>(Z314)*($D$347-'Cost Data'!$B$10)-'Cost Data'!$D$21</f>
        <v>0</v>
      </c>
      <c r="AA206" s="16">
        <f t="shared" si="140"/>
        <v>0</v>
      </c>
    </row>
    <row r="207" spans="1:27" s="16" customFormat="1" x14ac:dyDescent="0.25">
      <c r="A207" s="40">
        <v>2034</v>
      </c>
      <c r="B207" s="16">
        <f>(B315)*($B$348-'Cost Data'!$B$4)-'Cost Data'!$B$15</f>
        <v>0</v>
      </c>
      <c r="C207" s="16">
        <f>(C315)*($B$348-'Cost Data'!$B$5)-'Cost Data'!$B$16</f>
        <v>0</v>
      </c>
      <c r="D207" s="16">
        <f>(D315)*($B$348-'Cost Data'!$B$6)-'Cost Data'!$B$17</f>
        <v>0</v>
      </c>
      <c r="E207" s="16">
        <f>(E315)*($B$348-'Cost Data'!$B$7)-'Cost Data'!$B$18</f>
        <v>0</v>
      </c>
      <c r="F207" s="16">
        <f>(F315)*($B$348-'Cost Data'!$B$8)-'Cost Data'!$B$19</f>
        <v>0</v>
      </c>
      <c r="G207" s="16">
        <f>(G315)*($B$348-'Cost Data'!$B$9)-'Cost Data'!$B$20</f>
        <v>0</v>
      </c>
      <c r="H207" s="16">
        <f>(H315)*($B$348-'Cost Data'!$B$10)-'Cost Data'!$B$21</f>
        <v>0</v>
      </c>
      <c r="I207" s="16">
        <f t="shared" si="138"/>
        <v>0</v>
      </c>
      <c r="K207" s="16">
        <f>(K315)*($C$348-'Cost Data'!$B$4)-'Cost Data'!$E$15</f>
        <v>0</v>
      </c>
      <c r="L207" s="16">
        <f>(L315)*($C$348-'Cost Data'!$B$5)-'Cost Data'!$E$16</f>
        <v>0</v>
      </c>
      <c r="M207" s="16">
        <f>(M315)*($C$348-'Cost Data'!$B$6)-'Cost Data'!$E$17</f>
        <v>0</v>
      </c>
      <c r="N207" s="16">
        <f>(N315)*($C$348-'Cost Data'!$B$7)-'Cost Data'!$E$18</f>
        <v>0</v>
      </c>
      <c r="O207" s="16">
        <f>(O315)*($C$348-'Cost Data'!$B$8)-'Cost Data'!$E$19</f>
        <v>0</v>
      </c>
      <c r="P207" s="16">
        <f>(P315)*($C$348-'Cost Data'!$B$9)-'Cost Data'!$E$20</f>
        <v>0</v>
      </c>
      <c r="Q207" s="16">
        <f>(Q315)*($C$348-'Cost Data'!$B$10)-'Cost Data'!$E$21</f>
        <v>0</v>
      </c>
      <c r="R207" s="16">
        <f t="shared" si="139"/>
        <v>0</v>
      </c>
      <c r="T207" s="16">
        <f>(T315)*($D$348-'Cost Data'!$B$4)-'Cost Data'!$D$15</f>
        <v>0</v>
      </c>
      <c r="U207" s="16">
        <f>(U315)*($D$348-'Cost Data'!$B$5)-'Cost Data'!$D$16</f>
        <v>0</v>
      </c>
      <c r="V207" s="16">
        <f>(V315)*($D$348-'Cost Data'!$B$6)-'Cost Data'!$D$17</f>
        <v>0</v>
      </c>
      <c r="W207" s="16">
        <f>(W315)*($D$348-'Cost Data'!$B$7)-'Cost Data'!$D$18</f>
        <v>0</v>
      </c>
      <c r="X207" s="16">
        <f>(X315)*($D$348-'Cost Data'!$B$8)-'Cost Data'!$D$19</f>
        <v>0</v>
      </c>
      <c r="Y207" s="16">
        <f>(Y315)*($D$348-'Cost Data'!$B$9)-'Cost Data'!$D$20</f>
        <v>0</v>
      </c>
      <c r="Z207" s="16">
        <f>(Z315)*($D$348-'Cost Data'!$B$10)-'Cost Data'!$D$21</f>
        <v>0</v>
      </c>
      <c r="AA207" s="16">
        <f t="shared" si="140"/>
        <v>0</v>
      </c>
    </row>
    <row r="208" spans="1:27" s="16" customFormat="1" x14ac:dyDescent="0.25">
      <c r="A208" s="40">
        <v>2035</v>
      </c>
      <c r="B208" s="16">
        <f>(B316)*($B$349-'Cost Data'!$B$4)-'Cost Data'!$B$15</f>
        <v>0</v>
      </c>
      <c r="C208" s="16">
        <f>(C316)*($B$349-'Cost Data'!$B$5)-'Cost Data'!$B$16</f>
        <v>0</v>
      </c>
      <c r="D208" s="16">
        <f>(D316)*($B$349-'Cost Data'!$B$6)-'Cost Data'!$B$17</f>
        <v>0</v>
      </c>
      <c r="E208" s="16">
        <f>(E316)*($B$349-'Cost Data'!$B$7)-'Cost Data'!$B$18</f>
        <v>0</v>
      </c>
      <c r="F208" s="16">
        <f>(F316)*($B$349-'Cost Data'!$B$8)-'Cost Data'!$B$19</f>
        <v>0</v>
      </c>
      <c r="G208" s="16">
        <f>(G316)*($B$349-'Cost Data'!$B$9)-'Cost Data'!$B$20</f>
        <v>0</v>
      </c>
      <c r="H208" s="16">
        <f>(H316)*($B$349-'Cost Data'!$B$10)-'Cost Data'!$B$21</f>
        <v>0</v>
      </c>
      <c r="I208" s="16">
        <f t="shared" si="138"/>
        <v>0</v>
      </c>
      <c r="K208" s="16">
        <f>(K316)*($C$349-'Cost Data'!$B$4)-'Cost Data'!$E$15</f>
        <v>0</v>
      </c>
      <c r="L208" s="16">
        <f>(L316)*($C$349-'Cost Data'!$B$5)-'Cost Data'!$E$16</f>
        <v>0</v>
      </c>
      <c r="M208" s="16">
        <f>(M316)*($C$349-'Cost Data'!$B$6)-'Cost Data'!$E$17</f>
        <v>0</v>
      </c>
      <c r="N208" s="16">
        <f>(N316)*($C$349-'Cost Data'!$B$7)-'Cost Data'!$E$18</f>
        <v>0</v>
      </c>
      <c r="O208" s="16">
        <f>(O316)*($C$349-'Cost Data'!$B$8)-'Cost Data'!$E$19</f>
        <v>0</v>
      </c>
      <c r="P208" s="16">
        <f>(P316)*($C$349-'Cost Data'!$B$9)-'Cost Data'!$E$20</f>
        <v>0</v>
      </c>
      <c r="Q208" s="16">
        <f>(Q316)*($C$349-'Cost Data'!$B$10)-'Cost Data'!$E$21</f>
        <v>0</v>
      </c>
      <c r="R208" s="16">
        <f t="shared" si="139"/>
        <v>0</v>
      </c>
      <c r="T208" s="16">
        <f>(T316)*($D$349-'Cost Data'!$B$4)-'Cost Data'!$D$15</f>
        <v>0</v>
      </c>
      <c r="U208" s="16">
        <f>(U316)*($D$349-'Cost Data'!$B$5)-'Cost Data'!$D$16</f>
        <v>0</v>
      </c>
      <c r="V208" s="16">
        <f>(V316)*($D$349-'Cost Data'!$B$6)-'Cost Data'!$D$17</f>
        <v>0</v>
      </c>
      <c r="W208" s="16">
        <f>(W316)*($D$349-'Cost Data'!$B$7)-'Cost Data'!$D$18</f>
        <v>0</v>
      </c>
      <c r="X208" s="16">
        <f>(X316)*($D$349-'Cost Data'!$B$8)-'Cost Data'!$D$19</f>
        <v>0</v>
      </c>
      <c r="Y208" s="16">
        <f>(Y316)*($D$349-'Cost Data'!$B$9)-'Cost Data'!$D$20</f>
        <v>0</v>
      </c>
      <c r="Z208" s="16">
        <f>(Z316)*($D$349-'Cost Data'!$B$10)-'Cost Data'!$D$21</f>
        <v>0</v>
      </c>
      <c r="AA208" s="16">
        <f t="shared" si="140"/>
        <v>0</v>
      </c>
    </row>
    <row r="209" spans="1:35" s="16" customFormat="1" x14ac:dyDescent="0.25">
      <c r="A209" s="40">
        <v>2036</v>
      </c>
      <c r="B209" s="16">
        <f>(B317)*($B$350-'Cost Data'!$B$4)-'Cost Data'!$B$15</f>
        <v>0</v>
      </c>
      <c r="C209" s="16">
        <f>(C317)*($B$350-'Cost Data'!$B$5)-'Cost Data'!$B$16</f>
        <v>0</v>
      </c>
      <c r="D209" s="16">
        <f>(D317)*($B$350-'Cost Data'!$B$6)-'Cost Data'!$B$17</f>
        <v>0</v>
      </c>
      <c r="E209" s="16">
        <f>(E317)*($B$350-'Cost Data'!$B$7)-'Cost Data'!$B$18</f>
        <v>0</v>
      </c>
      <c r="F209" s="16">
        <f>(F317)*($B$350-'Cost Data'!$B$8)-'Cost Data'!$B$19</f>
        <v>0</v>
      </c>
      <c r="G209" s="16">
        <f>(G317)*($B$350-'Cost Data'!$B$9)-'Cost Data'!$B$20</f>
        <v>0</v>
      </c>
      <c r="H209" s="16">
        <f>(H317)*($B$350-'Cost Data'!$B$10)-'Cost Data'!$B$21</f>
        <v>0</v>
      </c>
      <c r="I209" s="16">
        <f t="shared" si="138"/>
        <v>0</v>
      </c>
      <c r="K209" s="16">
        <f>(K317)*($C$350-'Cost Data'!$B$4)-'Cost Data'!$E$15</f>
        <v>0</v>
      </c>
      <c r="L209" s="16">
        <f>(L317)*($C$350-'Cost Data'!$B$5)-'Cost Data'!$E$16</f>
        <v>0</v>
      </c>
      <c r="M209" s="16">
        <f>(M317)*($C$350-'Cost Data'!$B$6)-'Cost Data'!$E$17</f>
        <v>0</v>
      </c>
      <c r="N209" s="16">
        <f>(N317)*($C$350-'Cost Data'!$B$7)-'Cost Data'!$E$18</f>
        <v>0</v>
      </c>
      <c r="O209" s="16">
        <f>(O317)*($C$350-'Cost Data'!$B$8)-'Cost Data'!$E$19</f>
        <v>0</v>
      </c>
      <c r="P209" s="16">
        <f>(P317)*($C$350-'Cost Data'!$B$9)-'Cost Data'!$E$20</f>
        <v>0</v>
      </c>
      <c r="Q209" s="16">
        <f>(Q317)*($C$350-'Cost Data'!$B$10)-'Cost Data'!$E$21</f>
        <v>0</v>
      </c>
      <c r="R209" s="16">
        <f t="shared" si="139"/>
        <v>0</v>
      </c>
      <c r="T209" s="16">
        <f>(T317)*($D$350-'Cost Data'!$B$4)-'Cost Data'!$D$15</f>
        <v>0</v>
      </c>
      <c r="U209" s="16">
        <f>(U317)*($D$350-'Cost Data'!$B$5)-'Cost Data'!$D$16</f>
        <v>0</v>
      </c>
      <c r="V209" s="16">
        <f>(V317)*($D$350-'Cost Data'!$B$6)-'Cost Data'!$D$17</f>
        <v>0</v>
      </c>
      <c r="W209" s="16">
        <f>(W317)*($D$350-'Cost Data'!$B$7)-'Cost Data'!$D$18</f>
        <v>0</v>
      </c>
      <c r="X209" s="16">
        <f>(X317)*($D$350-'Cost Data'!$B$8)-'Cost Data'!$D$19</f>
        <v>0</v>
      </c>
      <c r="Y209" s="16">
        <f>(Y317)*($D$350-'Cost Data'!$B$9)-'Cost Data'!$D$20</f>
        <v>0</v>
      </c>
      <c r="Z209" s="16">
        <f>(Z317)*($D$350-'Cost Data'!$B$10)-'Cost Data'!$D$21</f>
        <v>0</v>
      </c>
      <c r="AA209" s="16">
        <f t="shared" si="140"/>
        <v>0</v>
      </c>
    </row>
    <row r="210" spans="1:35" s="16" customFormat="1" x14ac:dyDescent="0.25">
      <c r="A210" s="40">
        <v>2037</v>
      </c>
      <c r="B210" s="16">
        <f>(B318)*($B$351-'Cost Data'!$B$4)-'Cost Data'!$B$15</f>
        <v>0</v>
      </c>
      <c r="C210" s="16">
        <f>(C318)*($B$351-'Cost Data'!$B$5)-'Cost Data'!$B$16</f>
        <v>0</v>
      </c>
      <c r="D210" s="16">
        <f>(D318)*($B$351-'Cost Data'!$B$6)-'Cost Data'!$B$17</f>
        <v>0</v>
      </c>
      <c r="E210" s="16">
        <f>(E318)*($B$351-'Cost Data'!$B$7)-'Cost Data'!$B$18</f>
        <v>0</v>
      </c>
      <c r="F210" s="16">
        <f>(F318)*($B$351-'Cost Data'!$B$8)-'Cost Data'!$B$19</f>
        <v>0</v>
      </c>
      <c r="G210" s="16">
        <f>(G318)*($B$351-'Cost Data'!$B$9)-'Cost Data'!$B$20</f>
        <v>0</v>
      </c>
      <c r="H210" s="16">
        <f>(H318)*($B$351-'Cost Data'!$B$10)-'Cost Data'!$B$21</f>
        <v>0</v>
      </c>
      <c r="I210" s="16">
        <f t="shared" si="138"/>
        <v>0</v>
      </c>
      <c r="K210" s="16">
        <f>(K318)*($C$351-'Cost Data'!$B$4)-'Cost Data'!$E$15</f>
        <v>0</v>
      </c>
      <c r="L210" s="16">
        <f>(L318)*($C$351-'Cost Data'!$B$5)-'Cost Data'!$E$16</f>
        <v>0</v>
      </c>
      <c r="M210" s="16">
        <f>(M318)*($C$351-'Cost Data'!$B$6)-'Cost Data'!$E$17</f>
        <v>0</v>
      </c>
      <c r="N210" s="16">
        <f>(N318)*($C$351-'Cost Data'!$B$7)-'Cost Data'!$E$18</f>
        <v>0</v>
      </c>
      <c r="O210" s="16">
        <f>(O318)*($C$351-'Cost Data'!$B$8)-'Cost Data'!$E$19</f>
        <v>0</v>
      </c>
      <c r="P210" s="16">
        <f>(P318)*($C$351-'Cost Data'!$B$9)-'Cost Data'!$E$20</f>
        <v>0</v>
      </c>
      <c r="Q210" s="16">
        <f>(Q318)*($C$351-'Cost Data'!$B$10)-'Cost Data'!$E$21</f>
        <v>0</v>
      </c>
      <c r="R210" s="16">
        <f t="shared" si="139"/>
        <v>0</v>
      </c>
      <c r="T210" s="16">
        <f>(T318)*($D$351-'Cost Data'!$B$4)-'Cost Data'!$D$15</f>
        <v>0</v>
      </c>
      <c r="U210" s="16">
        <f>(U318)*($D$351-'Cost Data'!$B$5)-'Cost Data'!$D$16</f>
        <v>0</v>
      </c>
      <c r="V210" s="16">
        <f>(V318)*($D$351-'Cost Data'!$B$6)-'Cost Data'!$D$17</f>
        <v>0</v>
      </c>
      <c r="W210" s="16">
        <f>(W318)*($D$351-'Cost Data'!$B$7)-'Cost Data'!$D$18</f>
        <v>0</v>
      </c>
      <c r="X210" s="16">
        <f>(X318)*($D$351-'Cost Data'!$B$8)-'Cost Data'!$D$19</f>
        <v>0</v>
      </c>
      <c r="Y210" s="16">
        <f>(Y318)*($D$351-'Cost Data'!$B$9)-'Cost Data'!$D$20</f>
        <v>0</v>
      </c>
      <c r="Z210" s="16">
        <f>(Z318)*($D$351-'Cost Data'!$B$10)-'Cost Data'!$D$21</f>
        <v>0</v>
      </c>
      <c r="AA210" s="16">
        <f t="shared" si="140"/>
        <v>0</v>
      </c>
    </row>
    <row r="211" spans="1:35" s="16" customFormat="1" x14ac:dyDescent="0.25">
      <c r="A211" s="40">
        <v>2038</v>
      </c>
      <c r="B211" s="16">
        <f>(B319)*($B$352-'Cost Data'!$B$4)-'Cost Data'!$B$15</f>
        <v>0</v>
      </c>
      <c r="C211" s="16">
        <f>(C319)*($B$352-'Cost Data'!$B$5)-'Cost Data'!$B$16</f>
        <v>0</v>
      </c>
      <c r="D211" s="16">
        <f>(D319)*($B$352-'Cost Data'!$B$6)-'Cost Data'!$B$17</f>
        <v>0</v>
      </c>
      <c r="E211" s="16">
        <f>(E319)*($B$352-'Cost Data'!$B$7)-'Cost Data'!$B$18</f>
        <v>0</v>
      </c>
      <c r="F211" s="16">
        <f>(F319)*($B$352-'Cost Data'!$B$8)-'Cost Data'!$B$19</f>
        <v>0</v>
      </c>
      <c r="G211" s="16">
        <f>(G319)*($B$352-'Cost Data'!$B$9)-'Cost Data'!$B$20</f>
        <v>0</v>
      </c>
      <c r="H211" s="16">
        <f>(H319)*($B$352-'Cost Data'!$B$10)-'Cost Data'!$B$21</f>
        <v>0</v>
      </c>
      <c r="I211" s="16">
        <f t="shared" si="138"/>
        <v>0</v>
      </c>
      <c r="K211" s="16">
        <f>(K319)*($C$352-'Cost Data'!$B$4)-'Cost Data'!$E$15</f>
        <v>0</v>
      </c>
      <c r="L211" s="16">
        <f>(L319)*($C$352-'Cost Data'!$B$5)-'Cost Data'!$E$16</f>
        <v>0</v>
      </c>
      <c r="M211" s="16">
        <f>(M319)*($C$352-'Cost Data'!$B$6)-'Cost Data'!$E$17</f>
        <v>0</v>
      </c>
      <c r="N211" s="16">
        <f>(N319)*($C$352-'Cost Data'!$B$7)-'Cost Data'!$E$18</f>
        <v>0</v>
      </c>
      <c r="O211" s="16">
        <f>(O319)*($C$352-'Cost Data'!$B$8)-'Cost Data'!$E$19</f>
        <v>0</v>
      </c>
      <c r="P211" s="16">
        <f>(P319)*($C$352-'Cost Data'!$B$9)-'Cost Data'!$E$20</f>
        <v>0</v>
      </c>
      <c r="Q211" s="16">
        <f>(Q319)*($C$352-'Cost Data'!$B$10)-'Cost Data'!$E$21</f>
        <v>0</v>
      </c>
      <c r="R211" s="16">
        <f t="shared" si="139"/>
        <v>0</v>
      </c>
      <c r="T211" s="16">
        <f>(T319)*($D$352-'Cost Data'!$B$4)-'Cost Data'!$D$15</f>
        <v>0</v>
      </c>
      <c r="U211" s="16">
        <f>(U319)*($D$352-'Cost Data'!$B$5)-'Cost Data'!$D$16</f>
        <v>0</v>
      </c>
      <c r="V211" s="16">
        <f>(V319)*($D$352-'Cost Data'!$B$6)-'Cost Data'!$D$17</f>
        <v>0</v>
      </c>
      <c r="W211" s="16">
        <f>(W319)*($D$352-'Cost Data'!$B$7)-'Cost Data'!$D$18</f>
        <v>0</v>
      </c>
      <c r="X211" s="16">
        <f>(X319)*($D$352-'Cost Data'!$B$8)-'Cost Data'!$D$19</f>
        <v>0</v>
      </c>
      <c r="Y211" s="16">
        <f>(Y319)*($D$352-'Cost Data'!$B$9)-'Cost Data'!$D$20</f>
        <v>0</v>
      </c>
      <c r="Z211" s="16">
        <f>(Z319)*($D$352-'Cost Data'!$B$10)-'Cost Data'!$D$21</f>
        <v>0</v>
      </c>
      <c r="AA211" s="16">
        <f t="shared" si="140"/>
        <v>0</v>
      </c>
    </row>
    <row r="212" spans="1:35" s="16" customFormat="1" x14ac:dyDescent="0.25">
      <c r="A212" s="40">
        <v>2039</v>
      </c>
      <c r="B212" s="16">
        <f>(B320)*($B$353-'Cost Data'!$B$4)-'Cost Data'!$B$15</f>
        <v>0</v>
      </c>
      <c r="C212" s="16">
        <f>(C320)*($B$353-'Cost Data'!$B$5)-'Cost Data'!$B$16</f>
        <v>0</v>
      </c>
      <c r="D212" s="16">
        <f>(D320)*($B$353-'Cost Data'!$B$6)-'Cost Data'!$B$17</f>
        <v>0</v>
      </c>
      <c r="E212" s="16">
        <f>(E320)*($B$353-'Cost Data'!$B$7)-'Cost Data'!$B$18</f>
        <v>0</v>
      </c>
      <c r="F212" s="16">
        <f>(F320)*($B$353-'Cost Data'!$B$8)-'Cost Data'!$B$19</f>
        <v>0</v>
      </c>
      <c r="G212" s="16">
        <f>(G320)*($B$353-'Cost Data'!$B$9)-'Cost Data'!$B$20</f>
        <v>0</v>
      </c>
      <c r="H212" s="16">
        <f>(H320)*($B$353-'Cost Data'!$B$10)-'Cost Data'!$B$21</f>
        <v>0</v>
      </c>
      <c r="I212" s="16">
        <f t="shared" si="138"/>
        <v>0</v>
      </c>
      <c r="K212" s="16">
        <f>(K320)*($C$353-'Cost Data'!$B$4)-'Cost Data'!$E$15</f>
        <v>0</v>
      </c>
      <c r="L212" s="16">
        <f>(L320)*($C$353-'Cost Data'!$B$5)-'Cost Data'!$E$16</f>
        <v>0</v>
      </c>
      <c r="M212" s="16">
        <f>(M320)*($C$353-'Cost Data'!$B$6)-'Cost Data'!$E$17</f>
        <v>0</v>
      </c>
      <c r="N212" s="16">
        <f>(N320)*($C$353-'Cost Data'!$B$7)-'Cost Data'!$E$18</f>
        <v>0</v>
      </c>
      <c r="O212" s="16">
        <f>(O320)*($C$353-'Cost Data'!$B$8)-'Cost Data'!$E$19</f>
        <v>0</v>
      </c>
      <c r="P212" s="16">
        <f>(P320)*($C$353-'Cost Data'!$B$9)-'Cost Data'!$E$20</f>
        <v>0</v>
      </c>
      <c r="Q212" s="16">
        <f>(Q320)*($C$353-'Cost Data'!$B$10)-'Cost Data'!$E$21</f>
        <v>0</v>
      </c>
      <c r="R212" s="16">
        <f t="shared" si="139"/>
        <v>0</v>
      </c>
      <c r="T212" s="16">
        <f>(T320)*($D$353-'Cost Data'!$B$4)-'Cost Data'!$D$15</f>
        <v>0</v>
      </c>
      <c r="U212" s="16">
        <f>(U320)*($D$353-'Cost Data'!$B$5)-'Cost Data'!$D$16</f>
        <v>0</v>
      </c>
      <c r="V212" s="16">
        <f>(V320)*($D$353-'Cost Data'!$B$6)-'Cost Data'!$D$17</f>
        <v>0</v>
      </c>
      <c r="W212" s="16">
        <f>(W320)*($D$353-'Cost Data'!$B$7)-'Cost Data'!$D$18</f>
        <v>0</v>
      </c>
      <c r="X212" s="16">
        <f>(X320)*($D$353-'Cost Data'!$B$8)-'Cost Data'!$D$19</f>
        <v>0</v>
      </c>
      <c r="Y212" s="16">
        <f>(Y320)*($D$353-'Cost Data'!$B$9)-'Cost Data'!$D$20</f>
        <v>0</v>
      </c>
      <c r="Z212" s="16">
        <f>(Z320)*($D$353-'Cost Data'!$B$10)-'Cost Data'!$D$21</f>
        <v>0</v>
      </c>
      <c r="AA212" s="16">
        <f t="shared" si="140"/>
        <v>0</v>
      </c>
    </row>
    <row r="213" spans="1:35" s="16" customFormat="1" x14ac:dyDescent="0.25">
      <c r="A213" s="40">
        <v>2040</v>
      </c>
      <c r="B213" s="16">
        <f>(B321)*($B$354-'Cost Data'!$B$4)-'Cost Data'!$B$15</f>
        <v>0</v>
      </c>
      <c r="C213" s="16">
        <f>(C321)*($B$354-'Cost Data'!$B$5)-'Cost Data'!$B$16</f>
        <v>0</v>
      </c>
      <c r="D213" s="16">
        <f>(D321)*($B$354-'Cost Data'!$B$6)-'Cost Data'!$B$17</f>
        <v>0</v>
      </c>
      <c r="E213" s="16">
        <f>(E321)*($B$354-'Cost Data'!$B$7)-'Cost Data'!$B$18</f>
        <v>0</v>
      </c>
      <c r="F213" s="16">
        <f>(F321)*($B$354-'Cost Data'!$B$8)-'Cost Data'!$B$19</f>
        <v>0</v>
      </c>
      <c r="G213" s="16">
        <f>(G321)*($B$354-'Cost Data'!$B$9)-'Cost Data'!$B$20</f>
        <v>0</v>
      </c>
      <c r="H213" s="16">
        <f>(H321)*($B$354-'Cost Data'!$B$10)-'Cost Data'!$B$21</f>
        <v>0</v>
      </c>
      <c r="I213" s="16">
        <f t="shared" si="138"/>
        <v>0</v>
      </c>
      <c r="K213" s="16">
        <f>(K321)*($C$354-'Cost Data'!$B$4)-'Cost Data'!$E$15</f>
        <v>0</v>
      </c>
      <c r="L213" s="16">
        <f>(L321)*($C$354-'Cost Data'!$B$5)-'Cost Data'!$E$16</f>
        <v>0</v>
      </c>
      <c r="M213" s="16">
        <f>(M321)*($C$354-'Cost Data'!$B$6)-'Cost Data'!$E$17</f>
        <v>0</v>
      </c>
      <c r="N213" s="16">
        <f>(N321)*($C$354-'Cost Data'!$B$7)-'Cost Data'!$E$18</f>
        <v>0</v>
      </c>
      <c r="O213" s="16">
        <f>(O321)*($C$354-'Cost Data'!$B$8)-'Cost Data'!$E$19</f>
        <v>0</v>
      </c>
      <c r="P213" s="16">
        <f>(P321)*($C$354-'Cost Data'!$B$9)-'Cost Data'!$E$20</f>
        <v>0</v>
      </c>
      <c r="Q213" s="16">
        <f>(Q321)*($C$354-'Cost Data'!$B$10)-'Cost Data'!$E$21</f>
        <v>0</v>
      </c>
      <c r="R213" s="16">
        <f t="shared" si="139"/>
        <v>0</v>
      </c>
      <c r="T213" s="16">
        <f>(T321)*($D$354-'Cost Data'!$B$4)-'Cost Data'!$D$15</f>
        <v>0</v>
      </c>
      <c r="U213" s="16">
        <f>(U321)*($D$354-'Cost Data'!$B$5)-'Cost Data'!$D$16</f>
        <v>0</v>
      </c>
      <c r="V213" s="16">
        <f>(V321)*($D$354-'Cost Data'!$B$6)-'Cost Data'!$D$17</f>
        <v>0</v>
      </c>
      <c r="W213" s="16">
        <f>(W321)*($D$354-'Cost Data'!$B$7)-'Cost Data'!$D$18</f>
        <v>0</v>
      </c>
      <c r="X213" s="16">
        <f>(X321)*($D$354-'Cost Data'!$B$8)-'Cost Data'!$D$19</f>
        <v>0</v>
      </c>
      <c r="Y213" s="16">
        <f>(Y321)*($D$354-'Cost Data'!$B$9)-'Cost Data'!$D$20</f>
        <v>0</v>
      </c>
      <c r="Z213" s="16">
        <f>(Z321)*($D$354-'Cost Data'!$B$10)-'Cost Data'!$D$21</f>
        <v>0</v>
      </c>
      <c r="AA213" s="16">
        <f t="shared" si="140"/>
        <v>0</v>
      </c>
    </row>
    <row r="214" spans="1:35" s="16" customFormat="1" x14ac:dyDescent="0.25">
      <c r="A214" s="16" t="s">
        <v>25</v>
      </c>
      <c r="B214" s="16">
        <f>SUM(B193:B213)</f>
        <v>0</v>
      </c>
      <c r="C214" s="16">
        <f t="shared" ref="C214:I214" si="141">SUM(C193:C213)</f>
        <v>0</v>
      </c>
      <c r="D214" s="16">
        <f t="shared" si="141"/>
        <v>0</v>
      </c>
      <c r="E214" s="16">
        <f t="shared" si="141"/>
        <v>0</v>
      </c>
      <c r="F214" s="16">
        <f t="shared" si="141"/>
        <v>0</v>
      </c>
      <c r="G214" s="16">
        <f t="shared" si="141"/>
        <v>0</v>
      </c>
      <c r="H214" s="16">
        <f t="shared" si="141"/>
        <v>0</v>
      </c>
      <c r="I214" s="16">
        <f t="shared" si="141"/>
        <v>0</v>
      </c>
      <c r="K214" s="16">
        <f t="shared" ref="K214:R214" si="142">SUM(K193:K213)</f>
        <v>0</v>
      </c>
      <c r="L214" s="16">
        <f t="shared" si="142"/>
        <v>0</v>
      </c>
      <c r="M214" s="16">
        <f t="shared" si="142"/>
        <v>0</v>
      </c>
      <c r="N214" s="16">
        <f t="shared" si="142"/>
        <v>0</v>
      </c>
      <c r="O214" s="16">
        <f t="shared" si="142"/>
        <v>0</v>
      </c>
      <c r="P214" s="16">
        <f t="shared" si="142"/>
        <v>0</v>
      </c>
      <c r="Q214" s="16">
        <f t="shared" si="142"/>
        <v>0</v>
      </c>
      <c r="R214" s="16">
        <f t="shared" si="142"/>
        <v>0</v>
      </c>
      <c r="T214" s="16">
        <f t="shared" ref="T214:AA214" si="143">SUM(T193:T213)</f>
        <v>0</v>
      </c>
      <c r="U214" s="16">
        <f t="shared" si="143"/>
        <v>0</v>
      </c>
      <c r="V214" s="16">
        <f t="shared" si="143"/>
        <v>0</v>
      </c>
      <c r="W214" s="16">
        <f t="shared" si="143"/>
        <v>0</v>
      </c>
      <c r="X214" s="16">
        <f t="shared" si="143"/>
        <v>0</v>
      </c>
      <c r="Y214" s="16">
        <f t="shared" si="143"/>
        <v>0</v>
      </c>
      <c r="Z214" s="16">
        <f t="shared" si="143"/>
        <v>0</v>
      </c>
      <c r="AA214" s="16">
        <f t="shared" si="143"/>
        <v>0</v>
      </c>
    </row>
    <row r="215" spans="1:35" s="16" customFormat="1" x14ac:dyDescent="0.25"/>
    <row r="216" spans="1:35" s="16" customFormat="1" x14ac:dyDescent="0.25"/>
    <row r="217" spans="1:35" ht="30" x14ac:dyDescent="0.25">
      <c r="A217" s="6" t="s">
        <v>28</v>
      </c>
    </row>
    <row r="218" spans="1:35" x14ac:dyDescent="0.25">
      <c r="A218" s="6"/>
      <c r="B218" s="5" t="s">
        <v>2</v>
      </c>
      <c r="C218" s="5"/>
      <c r="D218" s="5"/>
      <c r="E218" s="5"/>
      <c r="F218" s="5"/>
      <c r="G218" s="5"/>
      <c r="H218" s="5"/>
      <c r="I218" s="5"/>
      <c r="K218" s="5" t="s">
        <v>33</v>
      </c>
      <c r="L218" s="5"/>
      <c r="M218" s="5"/>
      <c r="N218" s="5"/>
      <c r="O218" s="5"/>
      <c r="P218" s="5"/>
      <c r="Q218" s="5"/>
      <c r="R218" s="5"/>
      <c r="T218" s="5" t="s">
        <v>3</v>
      </c>
      <c r="U218" s="5"/>
      <c r="V218" s="5"/>
      <c r="W218" s="5"/>
      <c r="X218" s="5"/>
      <c r="Y218" s="5"/>
      <c r="Z218" s="5"/>
      <c r="AA218" s="5"/>
    </row>
    <row r="219" spans="1:35" ht="30" x14ac:dyDescent="0.25">
      <c r="A219" s="40" t="s">
        <v>0</v>
      </c>
      <c r="B219" s="31" t="s">
        <v>4</v>
      </c>
      <c r="C219" s="31" t="s">
        <v>5</v>
      </c>
      <c r="D219" s="31" t="s">
        <v>6</v>
      </c>
      <c r="E219" s="31" t="s">
        <v>7</v>
      </c>
      <c r="F219" s="31" t="s">
        <v>8</v>
      </c>
      <c r="G219" s="31" t="s">
        <v>9</v>
      </c>
      <c r="H219" s="31" t="s">
        <v>10</v>
      </c>
      <c r="I219" s="31" t="s">
        <v>14</v>
      </c>
      <c r="K219" s="31" t="s">
        <v>4</v>
      </c>
      <c r="L219" s="31" t="s">
        <v>5</v>
      </c>
      <c r="M219" s="31" t="s">
        <v>6</v>
      </c>
      <c r="N219" s="31" t="s">
        <v>7</v>
      </c>
      <c r="O219" s="31" t="s">
        <v>8</v>
      </c>
      <c r="P219" s="31" t="s">
        <v>9</v>
      </c>
      <c r="Q219" s="31" t="s">
        <v>10</v>
      </c>
      <c r="R219" s="31" t="s">
        <v>14</v>
      </c>
      <c r="T219" s="31" t="s">
        <v>4</v>
      </c>
      <c r="U219" s="31" t="s">
        <v>5</v>
      </c>
      <c r="V219" s="31" t="s">
        <v>6</v>
      </c>
      <c r="W219" s="31" t="s">
        <v>7</v>
      </c>
      <c r="X219" s="31" t="s">
        <v>8</v>
      </c>
      <c r="Y219" s="31" t="s">
        <v>9</v>
      </c>
      <c r="Z219" s="31" t="s">
        <v>10</v>
      </c>
      <c r="AA219" s="31" t="s">
        <v>14</v>
      </c>
      <c r="AC219" s="6"/>
      <c r="AD219" s="6"/>
      <c r="AE219" s="6"/>
      <c r="AG219" s="6"/>
      <c r="AH219" s="6"/>
      <c r="AI219" s="6"/>
    </row>
    <row r="220" spans="1:35" x14ac:dyDescent="0.25">
      <c r="A220" s="40">
        <v>2020</v>
      </c>
      <c r="B220" s="16">
        <f t="shared" ref="B220:I229" si="144">B$328*$E360</f>
        <v>0</v>
      </c>
      <c r="C220" s="16">
        <f t="shared" si="144"/>
        <v>0</v>
      </c>
      <c r="D220" s="16">
        <f t="shared" si="144"/>
        <v>0</v>
      </c>
      <c r="E220" s="16">
        <f t="shared" si="144"/>
        <v>0</v>
      </c>
      <c r="F220" s="16">
        <f t="shared" si="144"/>
        <v>0</v>
      </c>
      <c r="G220" s="16">
        <f t="shared" si="144"/>
        <v>0</v>
      </c>
      <c r="H220" s="16">
        <f t="shared" si="144"/>
        <v>0</v>
      </c>
      <c r="I220" s="16">
        <f t="shared" si="144"/>
        <v>0</v>
      </c>
      <c r="K220" s="16">
        <f t="shared" ref="K220:R229" si="145">K$328*$E360</f>
        <v>0</v>
      </c>
      <c r="L220" s="16">
        <f t="shared" si="145"/>
        <v>0</v>
      </c>
      <c r="M220" s="16">
        <f t="shared" si="145"/>
        <v>0</v>
      </c>
      <c r="N220" s="16">
        <f t="shared" si="145"/>
        <v>0</v>
      </c>
      <c r="O220" s="16">
        <f t="shared" si="145"/>
        <v>0</v>
      </c>
      <c r="P220" s="16">
        <f t="shared" si="145"/>
        <v>0</v>
      </c>
      <c r="Q220" s="16">
        <f t="shared" si="145"/>
        <v>0</v>
      </c>
      <c r="R220" s="16">
        <f t="shared" si="145"/>
        <v>0</v>
      </c>
      <c r="T220" s="16">
        <f t="shared" ref="T220:AA229" si="146">T$328*$E360</f>
        <v>0</v>
      </c>
      <c r="U220" s="16">
        <f t="shared" si="146"/>
        <v>0</v>
      </c>
      <c r="V220" s="16">
        <f t="shared" si="146"/>
        <v>0</v>
      </c>
      <c r="W220" s="16">
        <f t="shared" si="146"/>
        <v>0</v>
      </c>
      <c r="X220" s="16">
        <f t="shared" si="146"/>
        <v>0</v>
      </c>
      <c r="Y220" s="16">
        <f t="shared" si="146"/>
        <v>0</v>
      </c>
      <c r="Z220" s="16">
        <f t="shared" si="146"/>
        <v>0</v>
      </c>
      <c r="AA220" s="16">
        <f t="shared" si="146"/>
        <v>0</v>
      </c>
    </row>
    <row r="221" spans="1:35" x14ac:dyDescent="0.25">
      <c r="A221" s="40">
        <v>2021</v>
      </c>
      <c r="B221" s="16">
        <f t="shared" si="144"/>
        <v>0</v>
      </c>
      <c r="C221" s="16">
        <f t="shared" si="144"/>
        <v>0</v>
      </c>
      <c r="D221" s="16">
        <f t="shared" si="144"/>
        <v>0</v>
      </c>
      <c r="E221" s="16">
        <f t="shared" si="144"/>
        <v>0</v>
      </c>
      <c r="F221" s="16">
        <f t="shared" si="144"/>
        <v>0</v>
      </c>
      <c r="G221" s="16">
        <f t="shared" si="144"/>
        <v>0</v>
      </c>
      <c r="H221" s="16">
        <f t="shared" si="144"/>
        <v>0</v>
      </c>
      <c r="I221" s="16">
        <f t="shared" si="144"/>
        <v>0</v>
      </c>
      <c r="K221" s="16">
        <f t="shared" si="145"/>
        <v>0</v>
      </c>
      <c r="L221" s="16">
        <f t="shared" si="145"/>
        <v>0</v>
      </c>
      <c r="M221" s="16">
        <f t="shared" si="145"/>
        <v>0</v>
      </c>
      <c r="N221" s="16">
        <f t="shared" si="145"/>
        <v>0</v>
      </c>
      <c r="O221" s="16">
        <f t="shared" si="145"/>
        <v>0</v>
      </c>
      <c r="P221" s="16">
        <f t="shared" si="145"/>
        <v>0</v>
      </c>
      <c r="Q221" s="16">
        <f t="shared" si="145"/>
        <v>0</v>
      </c>
      <c r="R221" s="16">
        <f t="shared" si="145"/>
        <v>0</v>
      </c>
      <c r="T221" s="16">
        <f t="shared" si="146"/>
        <v>0</v>
      </c>
      <c r="U221" s="16">
        <f t="shared" si="146"/>
        <v>0</v>
      </c>
      <c r="V221" s="16">
        <f t="shared" si="146"/>
        <v>0</v>
      </c>
      <c r="W221" s="16">
        <f t="shared" si="146"/>
        <v>0</v>
      </c>
      <c r="X221" s="16">
        <f t="shared" si="146"/>
        <v>0</v>
      </c>
      <c r="Y221" s="16">
        <f t="shared" si="146"/>
        <v>0</v>
      </c>
      <c r="Z221" s="16">
        <f t="shared" si="146"/>
        <v>0</v>
      </c>
      <c r="AA221" s="16">
        <f t="shared" si="146"/>
        <v>0</v>
      </c>
    </row>
    <row r="222" spans="1:35" x14ac:dyDescent="0.25">
      <c r="A222" s="40">
        <v>2022</v>
      </c>
      <c r="B222" s="16">
        <f t="shared" si="144"/>
        <v>0</v>
      </c>
      <c r="C222" s="16">
        <f t="shared" si="144"/>
        <v>0</v>
      </c>
      <c r="D222" s="16">
        <f t="shared" si="144"/>
        <v>0</v>
      </c>
      <c r="E222" s="16">
        <f t="shared" si="144"/>
        <v>0</v>
      </c>
      <c r="F222" s="16">
        <f t="shared" si="144"/>
        <v>0</v>
      </c>
      <c r="G222" s="16">
        <f t="shared" si="144"/>
        <v>0</v>
      </c>
      <c r="H222" s="16">
        <f t="shared" si="144"/>
        <v>0</v>
      </c>
      <c r="I222" s="16">
        <f t="shared" si="144"/>
        <v>0</v>
      </c>
      <c r="K222" s="16">
        <f t="shared" si="145"/>
        <v>0</v>
      </c>
      <c r="L222" s="16">
        <f t="shared" si="145"/>
        <v>0</v>
      </c>
      <c r="M222" s="16">
        <f t="shared" si="145"/>
        <v>0</v>
      </c>
      <c r="N222" s="16">
        <f t="shared" si="145"/>
        <v>0</v>
      </c>
      <c r="O222" s="16">
        <f t="shared" si="145"/>
        <v>0</v>
      </c>
      <c r="P222" s="16">
        <f t="shared" si="145"/>
        <v>0</v>
      </c>
      <c r="Q222" s="16">
        <f t="shared" si="145"/>
        <v>0</v>
      </c>
      <c r="R222" s="16">
        <f t="shared" si="145"/>
        <v>0</v>
      </c>
      <c r="T222" s="16">
        <f t="shared" si="146"/>
        <v>0</v>
      </c>
      <c r="U222" s="16">
        <f t="shared" si="146"/>
        <v>0</v>
      </c>
      <c r="V222" s="16">
        <f t="shared" si="146"/>
        <v>0</v>
      </c>
      <c r="W222" s="16">
        <f t="shared" si="146"/>
        <v>0</v>
      </c>
      <c r="X222" s="16">
        <f t="shared" si="146"/>
        <v>0</v>
      </c>
      <c r="Y222" s="16">
        <f t="shared" si="146"/>
        <v>0</v>
      </c>
      <c r="Z222" s="16">
        <f t="shared" si="146"/>
        <v>0</v>
      </c>
      <c r="AA222" s="16">
        <f t="shared" si="146"/>
        <v>0</v>
      </c>
    </row>
    <row r="223" spans="1:35" x14ac:dyDescent="0.25">
      <c r="A223" s="40">
        <v>2023</v>
      </c>
      <c r="B223" s="16">
        <f t="shared" si="144"/>
        <v>0</v>
      </c>
      <c r="C223" s="16">
        <f t="shared" si="144"/>
        <v>0</v>
      </c>
      <c r="D223" s="16">
        <f t="shared" si="144"/>
        <v>0</v>
      </c>
      <c r="E223" s="16">
        <f t="shared" si="144"/>
        <v>0</v>
      </c>
      <c r="F223" s="16">
        <f t="shared" si="144"/>
        <v>0</v>
      </c>
      <c r="G223" s="16">
        <f t="shared" si="144"/>
        <v>0</v>
      </c>
      <c r="H223" s="16">
        <f t="shared" si="144"/>
        <v>0</v>
      </c>
      <c r="I223" s="16">
        <f t="shared" si="144"/>
        <v>0</v>
      </c>
      <c r="K223" s="16">
        <f t="shared" si="145"/>
        <v>0</v>
      </c>
      <c r="L223" s="16">
        <f t="shared" si="145"/>
        <v>0</v>
      </c>
      <c r="M223" s="16">
        <f t="shared" si="145"/>
        <v>0</v>
      </c>
      <c r="N223" s="16">
        <f t="shared" si="145"/>
        <v>0</v>
      </c>
      <c r="O223" s="16">
        <f t="shared" si="145"/>
        <v>0</v>
      </c>
      <c r="P223" s="16">
        <f t="shared" si="145"/>
        <v>0</v>
      </c>
      <c r="Q223" s="16">
        <f t="shared" si="145"/>
        <v>0</v>
      </c>
      <c r="R223" s="16">
        <f t="shared" si="145"/>
        <v>0</v>
      </c>
      <c r="T223" s="16">
        <f t="shared" si="146"/>
        <v>0</v>
      </c>
      <c r="U223" s="16">
        <f t="shared" si="146"/>
        <v>0</v>
      </c>
      <c r="V223" s="16">
        <f t="shared" si="146"/>
        <v>0</v>
      </c>
      <c r="W223" s="16">
        <f t="shared" si="146"/>
        <v>0</v>
      </c>
      <c r="X223" s="16">
        <f t="shared" si="146"/>
        <v>0</v>
      </c>
      <c r="Y223" s="16">
        <f t="shared" si="146"/>
        <v>0</v>
      </c>
      <c r="Z223" s="16">
        <f t="shared" si="146"/>
        <v>0</v>
      </c>
      <c r="AA223" s="16">
        <f t="shared" si="146"/>
        <v>0</v>
      </c>
    </row>
    <row r="224" spans="1:35" x14ac:dyDescent="0.25">
      <c r="A224" s="40">
        <v>2024</v>
      </c>
      <c r="B224" s="16">
        <f t="shared" si="144"/>
        <v>0</v>
      </c>
      <c r="C224" s="16">
        <f t="shared" si="144"/>
        <v>0</v>
      </c>
      <c r="D224" s="16">
        <f t="shared" si="144"/>
        <v>0</v>
      </c>
      <c r="E224" s="16">
        <f t="shared" si="144"/>
        <v>0</v>
      </c>
      <c r="F224" s="16">
        <f t="shared" si="144"/>
        <v>0</v>
      </c>
      <c r="G224" s="16">
        <f t="shared" si="144"/>
        <v>0</v>
      </c>
      <c r="H224" s="16">
        <f t="shared" si="144"/>
        <v>0</v>
      </c>
      <c r="I224" s="16">
        <f t="shared" si="144"/>
        <v>0</v>
      </c>
      <c r="K224" s="16">
        <f t="shared" si="145"/>
        <v>0</v>
      </c>
      <c r="L224" s="16">
        <f t="shared" si="145"/>
        <v>0</v>
      </c>
      <c r="M224" s="16">
        <f t="shared" si="145"/>
        <v>0</v>
      </c>
      <c r="N224" s="16">
        <f t="shared" si="145"/>
        <v>0</v>
      </c>
      <c r="O224" s="16">
        <f t="shared" si="145"/>
        <v>0</v>
      </c>
      <c r="P224" s="16">
        <f t="shared" si="145"/>
        <v>0</v>
      </c>
      <c r="Q224" s="16">
        <f t="shared" si="145"/>
        <v>0</v>
      </c>
      <c r="R224" s="16">
        <f t="shared" si="145"/>
        <v>0</v>
      </c>
      <c r="T224" s="16">
        <f t="shared" si="146"/>
        <v>0</v>
      </c>
      <c r="U224" s="16">
        <f t="shared" si="146"/>
        <v>0</v>
      </c>
      <c r="V224" s="16">
        <f t="shared" si="146"/>
        <v>0</v>
      </c>
      <c r="W224" s="16">
        <f t="shared" si="146"/>
        <v>0</v>
      </c>
      <c r="X224" s="16">
        <f t="shared" si="146"/>
        <v>0</v>
      </c>
      <c r="Y224" s="16">
        <f t="shared" si="146"/>
        <v>0</v>
      </c>
      <c r="Z224" s="16">
        <f t="shared" si="146"/>
        <v>0</v>
      </c>
      <c r="AA224" s="16">
        <f t="shared" si="146"/>
        <v>0</v>
      </c>
    </row>
    <row r="225" spans="1:27" x14ac:dyDescent="0.25">
      <c r="A225" s="40">
        <v>2025</v>
      </c>
      <c r="B225" s="16">
        <f t="shared" si="144"/>
        <v>0</v>
      </c>
      <c r="C225" s="16">
        <f t="shared" si="144"/>
        <v>0</v>
      </c>
      <c r="D225" s="16">
        <f t="shared" si="144"/>
        <v>0</v>
      </c>
      <c r="E225" s="16">
        <f t="shared" si="144"/>
        <v>0</v>
      </c>
      <c r="F225" s="16">
        <f t="shared" si="144"/>
        <v>0</v>
      </c>
      <c r="G225" s="16">
        <f t="shared" si="144"/>
        <v>0</v>
      </c>
      <c r="H225" s="16">
        <f t="shared" si="144"/>
        <v>0</v>
      </c>
      <c r="I225" s="16">
        <f t="shared" si="144"/>
        <v>0</v>
      </c>
      <c r="K225" s="16">
        <f t="shared" si="145"/>
        <v>0</v>
      </c>
      <c r="L225" s="16">
        <f t="shared" si="145"/>
        <v>0</v>
      </c>
      <c r="M225" s="16">
        <f t="shared" si="145"/>
        <v>0</v>
      </c>
      <c r="N225" s="16">
        <f t="shared" si="145"/>
        <v>0</v>
      </c>
      <c r="O225" s="16">
        <f t="shared" si="145"/>
        <v>0</v>
      </c>
      <c r="P225" s="16">
        <f t="shared" si="145"/>
        <v>0</v>
      </c>
      <c r="Q225" s="16">
        <f t="shared" si="145"/>
        <v>0</v>
      </c>
      <c r="R225" s="16">
        <f t="shared" si="145"/>
        <v>0</v>
      </c>
      <c r="T225" s="16">
        <f t="shared" si="146"/>
        <v>0</v>
      </c>
      <c r="U225" s="16">
        <f t="shared" si="146"/>
        <v>0</v>
      </c>
      <c r="V225" s="16">
        <f t="shared" si="146"/>
        <v>0</v>
      </c>
      <c r="W225" s="16">
        <f t="shared" si="146"/>
        <v>0</v>
      </c>
      <c r="X225" s="16">
        <f t="shared" si="146"/>
        <v>0</v>
      </c>
      <c r="Y225" s="16">
        <f t="shared" si="146"/>
        <v>0</v>
      </c>
      <c r="Z225" s="16">
        <f t="shared" si="146"/>
        <v>0</v>
      </c>
      <c r="AA225" s="16">
        <f t="shared" si="146"/>
        <v>0</v>
      </c>
    </row>
    <row r="226" spans="1:27" x14ac:dyDescent="0.25">
      <c r="A226" s="40">
        <v>2026</v>
      </c>
      <c r="B226" s="16">
        <f t="shared" si="144"/>
        <v>0</v>
      </c>
      <c r="C226" s="16">
        <f t="shared" si="144"/>
        <v>0</v>
      </c>
      <c r="D226" s="16">
        <f t="shared" si="144"/>
        <v>0</v>
      </c>
      <c r="E226" s="16">
        <f t="shared" si="144"/>
        <v>0</v>
      </c>
      <c r="F226" s="16">
        <f t="shared" si="144"/>
        <v>0</v>
      </c>
      <c r="G226" s="16">
        <f t="shared" si="144"/>
        <v>0</v>
      </c>
      <c r="H226" s="16">
        <f t="shared" si="144"/>
        <v>0</v>
      </c>
      <c r="I226" s="16">
        <f t="shared" si="144"/>
        <v>0</v>
      </c>
      <c r="K226" s="16">
        <f t="shared" si="145"/>
        <v>0</v>
      </c>
      <c r="L226" s="16">
        <f t="shared" si="145"/>
        <v>0</v>
      </c>
      <c r="M226" s="16">
        <f t="shared" si="145"/>
        <v>0</v>
      </c>
      <c r="N226" s="16">
        <f t="shared" si="145"/>
        <v>0</v>
      </c>
      <c r="O226" s="16">
        <f t="shared" si="145"/>
        <v>0</v>
      </c>
      <c r="P226" s="16">
        <f t="shared" si="145"/>
        <v>0</v>
      </c>
      <c r="Q226" s="16">
        <f t="shared" si="145"/>
        <v>0</v>
      </c>
      <c r="R226" s="16">
        <f t="shared" si="145"/>
        <v>0</v>
      </c>
      <c r="T226" s="16">
        <f t="shared" si="146"/>
        <v>0</v>
      </c>
      <c r="U226" s="16">
        <f t="shared" si="146"/>
        <v>0</v>
      </c>
      <c r="V226" s="16">
        <f t="shared" si="146"/>
        <v>0</v>
      </c>
      <c r="W226" s="16">
        <f t="shared" si="146"/>
        <v>0</v>
      </c>
      <c r="X226" s="16">
        <f t="shared" si="146"/>
        <v>0</v>
      </c>
      <c r="Y226" s="16">
        <f t="shared" si="146"/>
        <v>0</v>
      </c>
      <c r="Z226" s="16">
        <f t="shared" si="146"/>
        <v>0</v>
      </c>
      <c r="AA226" s="16">
        <f t="shared" si="146"/>
        <v>0</v>
      </c>
    </row>
    <row r="227" spans="1:27" x14ac:dyDescent="0.25">
      <c r="A227" s="40">
        <v>2027</v>
      </c>
      <c r="B227" s="16">
        <f t="shared" si="144"/>
        <v>0</v>
      </c>
      <c r="C227" s="16">
        <f t="shared" si="144"/>
        <v>0</v>
      </c>
      <c r="D227" s="16">
        <f t="shared" si="144"/>
        <v>0</v>
      </c>
      <c r="E227" s="16">
        <f t="shared" si="144"/>
        <v>0</v>
      </c>
      <c r="F227" s="16">
        <f t="shared" si="144"/>
        <v>0</v>
      </c>
      <c r="G227" s="16">
        <f t="shared" si="144"/>
        <v>0</v>
      </c>
      <c r="H227" s="16">
        <f t="shared" si="144"/>
        <v>0</v>
      </c>
      <c r="I227" s="16">
        <f t="shared" si="144"/>
        <v>0</v>
      </c>
      <c r="K227" s="16">
        <f t="shared" si="145"/>
        <v>0</v>
      </c>
      <c r="L227" s="16">
        <f t="shared" si="145"/>
        <v>0</v>
      </c>
      <c r="M227" s="16">
        <f t="shared" si="145"/>
        <v>0</v>
      </c>
      <c r="N227" s="16">
        <f t="shared" si="145"/>
        <v>0</v>
      </c>
      <c r="O227" s="16">
        <f t="shared" si="145"/>
        <v>0</v>
      </c>
      <c r="P227" s="16">
        <f t="shared" si="145"/>
        <v>0</v>
      </c>
      <c r="Q227" s="16">
        <f t="shared" si="145"/>
        <v>0</v>
      </c>
      <c r="R227" s="16">
        <f t="shared" si="145"/>
        <v>0</v>
      </c>
      <c r="T227" s="16">
        <f t="shared" si="146"/>
        <v>0</v>
      </c>
      <c r="U227" s="16">
        <f t="shared" si="146"/>
        <v>0</v>
      </c>
      <c r="V227" s="16">
        <f t="shared" si="146"/>
        <v>0</v>
      </c>
      <c r="W227" s="16">
        <f t="shared" si="146"/>
        <v>0</v>
      </c>
      <c r="X227" s="16">
        <f t="shared" si="146"/>
        <v>0</v>
      </c>
      <c r="Y227" s="16">
        <f t="shared" si="146"/>
        <v>0</v>
      </c>
      <c r="Z227" s="16">
        <f t="shared" si="146"/>
        <v>0</v>
      </c>
      <c r="AA227" s="16">
        <f t="shared" si="146"/>
        <v>0</v>
      </c>
    </row>
    <row r="228" spans="1:27" x14ac:dyDescent="0.25">
      <c r="A228" s="40">
        <v>2028</v>
      </c>
      <c r="B228" s="16">
        <f t="shared" si="144"/>
        <v>0</v>
      </c>
      <c r="C228" s="16">
        <f t="shared" si="144"/>
        <v>0</v>
      </c>
      <c r="D228" s="16">
        <f t="shared" si="144"/>
        <v>0</v>
      </c>
      <c r="E228" s="16">
        <f t="shared" si="144"/>
        <v>0</v>
      </c>
      <c r="F228" s="16">
        <f t="shared" si="144"/>
        <v>0</v>
      </c>
      <c r="G228" s="16">
        <f t="shared" si="144"/>
        <v>0</v>
      </c>
      <c r="H228" s="16">
        <f t="shared" si="144"/>
        <v>0</v>
      </c>
      <c r="I228" s="16">
        <f t="shared" si="144"/>
        <v>0</v>
      </c>
      <c r="K228" s="16">
        <f t="shared" si="145"/>
        <v>0</v>
      </c>
      <c r="L228" s="16">
        <f t="shared" si="145"/>
        <v>0</v>
      </c>
      <c r="M228" s="16">
        <f t="shared" si="145"/>
        <v>0</v>
      </c>
      <c r="N228" s="16">
        <f t="shared" si="145"/>
        <v>0</v>
      </c>
      <c r="O228" s="16">
        <f t="shared" si="145"/>
        <v>0</v>
      </c>
      <c r="P228" s="16">
        <f t="shared" si="145"/>
        <v>0</v>
      </c>
      <c r="Q228" s="16">
        <f t="shared" si="145"/>
        <v>0</v>
      </c>
      <c r="R228" s="16">
        <f t="shared" si="145"/>
        <v>0</v>
      </c>
      <c r="T228" s="16">
        <f t="shared" si="146"/>
        <v>0</v>
      </c>
      <c r="U228" s="16">
        <f t="shared" si="146"/>
        <v>0</v>
      </c>
      <c r="V228" s="16">
        <f t="shared" si="146"/>
        <v>0</v>
      </c>
      <c r="W228" s="16">
        <f t="shared" si="146"/>
        <v>0</v>
      </c>
      <c r="X228" s="16">
        <f t="shared" si="146"/>
        <v>0</v>
      </c>
      <c r="Y228" s="16">
        <f t="shared" si="146"/>
        <v>0</v>
      </c>
      <c r="Z228" s="16">
        <f t="shared" si="146"/>
        <v>0</v>
      </c>
      <c r="AA228" s="16">
        <f t="shared" si="146"/>
        <v>0</v>
      </c>
    </row>
    <row r="229" spans="1:27" x14ac:dyDescent="0.25">
      <c r="A229" s="40">
        <v>2029</v>
      </c>
      <c r="B229" s="16">
        <f t="shared" si="144"/>
        <v>0</v>
      </c>
      <c r="C229" s="16">
        <f t="shared" si="144"/>
        <v>0</v>
      </c>
      <c r="D229" s="16">
        <f t="shared" si="144"/>
        <v>0</v>
      </c>
      <c r="E229" s="16">
        <f t="shared" si="144"/>
        <v>0</v>
      </c>
      <c r="F229" s="16">
        <f t="shared" si="144"/>
        <v>0</v>
      </c>
      <c r="G229" s="16">
        <f t="shared" si="144"/>
        <v>0</v>
      </c>
      <c r="H229" s="16">
        <f t="shared" si="144"/>
        <v>0</v>
      </c>
      <c r="I229" s="16">
        <f t="shared" si="144"/>
        <v>0</v>
      </c>
      <c r="K229" s="16">
        <f t="shared" si="145"/>
        <v>0</v>
      </c>
      <c r="L229" s="16">
        <f t="shared" si="145"/>
        <v>0</v>
      </c>
      <c r="M229" s="16">
        <f t="shared" si="145"/>
        <v>0</v>
      </c>
      <c r="N229" s="16">
        <f t="shared" si="145"/>
        <v>0</v>
      </c>
      <c r="O229" s="16">
        <f t="shared" si="145"/>
        <v>0</v>
      </c>
      <c r="P229" s="16">
        <f t="shared" si="145"/>
        <v>0</v>
      </c>
      <c r="Q229" s="16">
        <f t="shared" si="145"/>
        <v>0</v>
      </c>
      <c r="R229" s="16">
        <f t="shared" si="145"/>
        <v>0</v>
      </c>
      <c r="T229" s="16">
        <f t="shared" si="146"/>
        <v>0</v>
      </c>
      <c r="U229" s="16">
        <f t="shared" si="146"/>
        <v>0</v>
      </c>
      <c r="V229" s="16">
        <f t="shared" si="146"/>
        <v>0</v>
      </c>
      <c r="W229" s="16">
        <f t="shared" si="146"/>
        <v>0</v>
      </c>
      <c r="X229" s="16">
        <f t="shared" si="146"/>
        <v>0</v>
      </c>
      <c r="Y229" s="16">
        <f t="shared" si="146"/>
        <v>0</v>
      </c>
      <c r="Z229" s="16">
        <f t="shared" si="146"/>
        <v>0</v>
      </c>
      <c r="AA229" s="16">
        <f t="shared" si="146"/>
        <v>0</v>
      </c>
    </row>
    <row r="230" spans="1:27" x14ac:dyDescent="0.25">
      <c r="A230" s="40">
        <v>2030</v>
      </c>
      <c r="B230" s="16">
        <f t="shared" ref="B230:I239" si="147">B$328*$E370</f>
        <v>0</v>
      </c>
      <c r="C230" s="16">
        <f t="shared" si="147"/>
        <v>0</v>
      </c>
      <c r="D230" s="16">
        <f t="shared" si="147"/>
        <v>0</v>
      </c>
      <c r="E230" s="16">
        <f t="shared" si="147"/>
        <v>0</v>
      </c>
      <c r="F230" s="16">
        <f t="shared" si="147"/>
        <v>0</v>
      </c>
      <c r="G230" s="16">
        <f t="shared" si="147"/>
        <v>0</v>
      </c>
      <c r="H230" s="16">
        <f t="shared" si="147"/>
        <v>0</v>
      </c>
      <c r="I230" s="16">
        <f t="shared" si="147"/>
        <v>0</v>
      </c>
      <c r="K230" s="16">
        <f t="shared" ref="K230:R239" si="148">K$328*$E370</f>
        <v>0</v>
      </c>
      <c r="L230" s="16">
        <f t="shared" si="148"/>
        <v>0</v>
      </c>
      <c r="M230" s="16">
        <f t="shared" si="148"/>
        <v>0</v>
      </c>
      <c r="N230" s="16">
        <f t="shared" si="148"/>
        <v>0</v>
      </c>
      <c r="O230" s="16">
        <f t="shared" si="148"/>
        <v>0</v>
      </c>
      <c r="P230" s="16">
        <f t="shared" si="148"/>
        <v>0</v>
      </c>
      <c r="Q230" s="16">
        <f t="shared" si="148"/>
        <v>0</v>
      </c>
      <c r="R230" s="16">
        <f t="shared" si="148"/>
        <v>0</v>
      </c>
      <c r="T230" s="16">
        <f t="shared" ref="T230:AA239" si="149">T$328*$E370</f>
        <v>0</v>
      </c>
      <c r="U230" s="16">
        <f t="shared" si="149"/>
        <v>0</v>
      </c>
      <c r="V230" s="16">
        <f t="shared" si="149"/>
        <v>0</v>
      </c>
      <c r="W230" s="16">
        <f t="shared" si="149"/>
        <v>0</v>
      </c>
      <c r="X230" s="16">
        <f t="shared" si="149"/>
        <v>0</v>
      </c>
      <c r="Y230" s="16">
        <f t="shared" si="149"/>
        <v>0</v>
      </c>
      <c r="Z230" s="16">
        <f t="shared" si="149"/>
        <v>0</v>
      </c>
      <c r="AA230" s="16">
        <f t="shared" si="149"/>
        <v>0</v>
      </c>
    </row>
    <row r="231" spans="1:27" x14ac:dyDescent="0.25">
      <c r="A231" s="40">
        <v>2031</v>
      </c>
      <c r="B231" s="16">
        <f t="shared" si="147"/>
        <v>0</v>
      </c>
      <c r="C231" s="16">
        <f t="shared" si="147"/>
        <v>0</v>
      </c>
      <c r="D231" s="16">
        <f t="shared" si="147"/>
        <v>0</v>
      </c>
      <c r="E231" s="16">
        <f t="shared" si="147"/>
        <v>0</v>
      </c>
      <c r="F231" s="16">
        <f t="shared" si="147"/>
        <v>0</v>
      </c>
      <c r="G231" s="16">
        <f t="shared" si="147"/>
        <v>0</v>
      </c>
      <c r="H231" s="16">
        <f t="shared" si="147"/>
        <v>0</v>
      </c>
      <c r="I231" s="16">
        <f t="shared" si="147"/>
        <v>0</v>
      </c>
      <c r="K231" s="16">
        <f t="shared" si="148"/>
        <v>0</v>
      </c>
      <c r="L231" s="16">
        <f t="shared" si="148"/>
        <v>0</v>
      </c>
      <c r="M231" s="16">
        <f t="shared" si="148"/>
        <v>0</v>
      </c>
      <c r="N231" s="16">
        <f t="shared" si="148"/>
        <v>0</v>
      </c>
      <c r="O231" s="16">
        <f t="shared" si="148"/>
        <v>0</v>
      </c>
      <c r="P231" s="16">
        <f t="shared" si="148"/>
        <v>0</v>
      </c>
      <c r="Q231" s="16">
        <f t="shared" si="148"/>
        <v>0</v>
      </c>
      <c r="R231" s="16">
        <f t="shared" si="148"/>
        <v>0</v>
      </c>
      <c r="T231" s="16">
        <f t="shared" si="149"/>
        <v>0</v>
      </c>
      <c r="U231" s="16">
        <f t="shared" si="149"/>
        <v>0</v>
      </c>
      <c r="V231" s="16">
        <f t="shared" si="149"/>
        <v>0</v>
      </c>
      <c r="W231" s="16">
        <f t="shared" si="149"/>
        <v>0</v>
      </c>
      <c r="X231" s="16">
        <f t="shared" si="149"/>
        <v>0</v>
      </c>
      <c r="Y231" s="16">
        <f t="shared" si="149"/>
        <v>0</v>
      </c>
      <c r="Z231" s="16">
        <f t="shared" si="149"/>
        <v>0</v>
      </c>
      <c r="AA231" s="16">
        <f t="shared" si="149"/>
        <v>0</v>
      </c>
    </row>
    <row r="232" spans="1:27" x14ac:dyDescent="0.25">
      <c r="A232" s="40">
        <v>2032</v>
      </c>
      <c r="B232" s="16">
        <f t="shared" si="147"/>
        <v>0</v>
      </c>
      <c r="C232" s="16">
        <f t="shared" si="147"/>
        <v>0</v>
      </c>
      <c r="D232" s="16">
        <f t="shared" si="147"/>
        <v>0</v>
      </c>
      <c r="E232" s="16">
        <f t="shared" si="147"/>
        <v>0</v>
      </c>
      <c r="F232" s="16">
        <f t="shared" si="147"/>
        <v>0</v>
      </c>
      <c r="G232" s="16">
        <f t="shared" si="147"/>
        <v>0</v>
      </c>
      <c r="H232" s="16">
        <f t="shared" si="147"/>
        <v>0</v>
      </c>
      <c r="I232" s="16">
        <f t="shared" si="147"/>
        <v>0</v>
      </c>
      <c r="K232" s="16">
        <f t="shared" si="148"/>
        <v>0</v>
      </c>
      <c r="L232" s="16">
        <f t="shared" si="148"/>
        <v>0</v>
      </c>
      <c r="M232" s="16">
        <f t="shared" si="148"/>
        <v>0</v>
      </c>
      <c r="N232" s="16">
        <f t="shared" si="148"/>
        <v>0</v>
      </c>
      <c r="O232" s="16">
        <f t="shared" si="148"/>
        <v>0</v>
      </c>
      <c r="P232" s="16">
        <f t="shared" si="148"/>
        <v>0</v>
      </c>
      <c r="Q232" s="16">
        <f t="shared" si="148"/>
        <v>0</v>
      </c>
      <c r="R232" s="16">
        <f t="shared" si="148"/>
        <v>0</v>
      </c>
      <c r="T232" s="16">
        <f t="shared" si="149"/>
        <v>0</v>
      </c>
      <c r="U232" s="16">
        <f t="shared" si="149"/>
        <v>0</v>
      </c>
      <c r="V232" s="16">
        <f t="shared" si="149"/>
        <v>0</v>
      </c>
      <c r="W232" s="16">
        <f t="shared" si="149"/>
        <v>0</v>
      </c>
      <c r="X232" s="16">
        <f t="shared" si="149"/>
        <v>0</v>
      </c>
      <c r="Y232" s="16">
        <f t="shared" si="149"/>
        <v>0</v>
      </c>
      <c r="Z232" s="16">
        <f t="shared" si="149"/>
        <v>0</v>
      </c>
      <c r="AA232" s="16">
        <f t="shared" si="149"/>
        <v>0</v>
      </c>
    </row>
    <row r="233" spans="1:27" x14ac:dyDescent="0.25">
      <c r="A233" s="40">
        <v>2033</v>
      </c>
      <c r="B233" s="16">
        <f t="shared" si="147"/>
        <v>0</v>
      </c>
      <c r="C233" s="16">
        <f t="shared" si="147"/>
        <v>0</v>
      </c>
      <c r="D233" s="16">
        <f t="shared" si="147"/>
        <v>0</v>
      </c>
      <c r="E233" s="16">
        <f t="shared" si="147"/>
        <v>0</v>
      </c>
      <c r="F233" s="16">
        <f t="shared" si="147"/>
        <v>0</v>
      </c>
      <c r="G233" s="16">
        <f t="shared" si="147"/>
        <v>0</v>
      </c>
      <c r="H233" s="16">
        <f t="shared" si="147"/>
        <v>0</v>
      </c>
      <c r="I233" s="16">
        <f t="shared" si="147"/>
        <v>0</v>
      </c>
      <c r="K233" s="16">
        <f t="shared" si="148"/>
        <v>0</v>
      </c>
      <c r="L233" s="16">
        <f t="shared" si="148"/>
        <v>0</v>
      </c>
      <c r="M233" s="16">
        <f t="shared" si="148"/>
        <v>0</v>
      </c>
      <c r="N233" s="16">
        <f t="shared" si="148"/>
        <v>0</v>
      </c>
      <c r="O233" s="16">
        <f t="shared" si="148"/>
        <v>0</v>
      </c>
      <c r="P233" s="16">
        <f t="shared" si="148"/>
        <v>0</v>
      </c>
      <c r="Q233" s="16">
        <f t="shared" si="148"/>
        <v>0</v>
      </c>
      <c r="R233" s="16">
        <f t="shared" si="148"/>
        <v>0</v>
      </c>
      <c r="T233" s="16">
        <f t="shared" si="149"/>
        <v>0</v>
      </c>
      <c r="U233" s="16">
        <f t="shared" si="149"/>
        <v>0</v>
      </c>
      <c r="V233" s="16">
        <f t="shared" si="149"/>
        <v>0</v>
      </c>
      <c r="W233" s="16">
        <f t="shared" si="149"/>
        <v>0</v>
      </c>
      <c r="X233" s="16">
        <f t="shared" si="149"/>
        <v>0</v>
      </c>
      <c r="Y233" s="16">
        <f t="shared" si="149"/>
        <v>0</v>
      </c>
      <c r="Z233" s="16">
        <f t="shared" si="149"/>
        <v>0</v>
      </c>
      <c r="AA233" s="16">
        <f t="shared" si="149"/>
        <v>0</v>
      </c>
    </row>
    <row r="234" spans="1:27" x14ac:dyDescent="0.25">
      <c r="A234" s="40">
        <v>2034</v>
      </c>
      <c r="B234" s="16">
        <f t="shared" si="147"/>
        <v>0</v>
      </c>
      <c r="C234" s="16">
        <f t="shared" si="147"/>
        <v>0</v>
      </c>
      <c r="D234" s="16">
        <f t="shared" si="147"/>
        <v>0</v>
      </c>
      <c r="E234" s="16">
        <f t="shared" si="147"/>
        <v>0</v>
      </c>
      <c r="F234" s="16">
        <f t="shared" si="147"/>
        <v>0</v>
      </c>
      <c r="G234" s="16">
        <f t="shared" si="147"/>
        <v>0</v>
      </c>
      <c r="H234" s="16">
        <f t="shared" si="147"/>
        <v>0</v>
      </c>
      <c r="I234" s="16">
        <f t="shared" si="147"/>
        <v>0</v>
      </c>
      <c r="K234" s="16">
        <f t="shared" si="148"/>
        <v>0</v>
      </c>
      <c r="L234" s="16">
        <f t="shared" si="148"/>
        <v>0</v>
      </c>
      <c r="M234" s="16">
        <f t="shared" si="148"/>
        <v>0</v>
      </c>
      <c r="N234" s="16">
        <f t="shared" si="148"/>
        <v>0</v>
      </c>
      <c r="O234" s="16">
        <f t="shared" si="148"/>
        <v>0</v>
      </c>
      <c r="P234" s="16">
        <f t="shared" si="148"/>
        <v>0</v>
      </c>
      <c r="Q234" s="16">
        <f t="shared" si="148"/>
        <v>0</v>
      </c>
      <c r="R234" s="16">
        <f t="shared" si="148"/>
        <v>0</v>
      </c>
      <c r="T234" s="16">
        <f t="shared" si="149"/>
        <v>0</v>
      </c>
      <c r="U234" s="16">
        <f t="shared" si="149"/>
        <v>0</v>
      </c>
      <c r="V234" s="16">
        <f t="shared" si="149"/>
        <v>0</v>
      </c>
      <c r="W234" s="16">
        <f t="shared" si="149"/>
        <v>0</v>
      </c>
      <c r="X234" s="16">
        <f t="shared" si="149"/>
        <v>0</v>
      </c>
      <c r="Y234" s="16">
        <f t="shared" si="149"/>
        <v>0</v>
      </c>
      <c r="Z234" s="16">
        <f t="shared" si="149"/>
        <v>0</v>
      </c>
      <c r="AA234" s="16">
        <f t="shared" si="149"/>
        <v>0</v>
      </c>
    </row>
    <row r="235" spans="1:27" x14ac:dyDescent="0.25">
      <c r="A235" s="40">
        <v>2035</v>
      </c>
      <c r="B235" s="16">
        <f t="shared" si="147"/>
        <v>0</v>
      </c>
      <c r="C235" s="16">
        <f t="shared" si="147"/>
        <v>0</v>
      </c>
      <c r="D235" s="16">
        <f t="shared" si="147"/>
        <v>0</v>
      </c>
      <c r="E235" s="16">
        <f t="shared" si="147"/>
        <v>0</v>
      </c>
      <c r="F235" s="16">
        <f t="shared" si="147"/>
        <v>0</v>
      </c>
      <c r="G235" s="16">
        <f t="shared" si="147"/>
        <v>0</v>
      </c>
      <c r="H235" s="16">
        <f t="shared" si="147"/>
        <v>0</v>
      </c>
      <c r="I235" s="16">
        <f t="shared" si="147"/>
        <v>0</v>
      </c>
      <c r="K235" s="16">
        <f t="shared" si="148"/>
        <v>0</v>
      </c>
      <c r="L235" s="16">
        <f t="shared" si="148"/>
        <v>0</v>
      </c>
      <c r="M235" s="16">
        <f t="shared" si="148"/>
        <v>0</v>
      </c>
      <c r="N235" s="16">
        <f t="shared" si="148"/>
        <v>0</v>
      </c>
      <c r="O235" s="16">
        <f t="shared" si="148"/>
        <v>0</v>
      </c>
      <c r="P235" s="16">
        <f t="shared" si="148"/>
        <v>0</v>
      </c>
      <c r="Q235" s="16">
        <f t="shared" si="148"/>
        <v>0</v>
      </c>
      <c r="R235" s="16">
        <f t="shared" si="148"/>
        <v>0</v>
      </c>
      <c r="T235" s="16">
        <f t="shared" si="149"/>
        <v>0</v>
      </c>
      <c r="U235" s="16">
        <f t="shared" si="149"/>
        <v>0</v>
      </c>
      <c r="V235" s="16">
        <f t="shared" si="149"/>
        <v>0</v>
      </c>
      <c r="W235" s="16">
        <f t="shared" si="149"/>
        <v>0</v>
      </c>
      <c r="X235" s="16">
        <f t="shared" si="149"/>
        <v>0</v>
      </c>
      <c r="Y235" s="16">
        <f t="shared" si="149"/>
        <v>0</v>
      </c>
      <c r="Z235" s="16">
        <f t="shared" si="149"/>
        <v>0</v>
      </c>
      <c r="AA235" s="16">
        <f t="shared" si="149"/>
        <v>0</v>
      </c>
    </row>
    <row r="236" spans="1:27" x14ac:dyDescent="0.25">
      <c r="A236" s="40">
        <v>2036</v>
      </c>
      <c r="B236" s="16">
        <f t="shared" si="147"/>
        <v>0</v>
      </c>
      <c r="C236" s="16">
        <f t="shared" si="147"/>
        <v>0</v>
      </c>
      <c r="D236" s="16">
        <f t="shared" si="147"/>
        <v>0</v>
      </c>
      <c r="E236" s="16">
        <f t="shared" si="147"/>
        <v>0</v>
      </c>
      <c r="F236" s="16">
        <f t="shared" si="147"/>
        <v>0</v>
      </c>
      <c r="G236" s="16">
        <f t="shared" si="147"/>
        <v>0</v>
      </c>
      <c r="H236" s="16">
        <f t="shared" si="147"/>
        <v>0</v>
      </c>
      <c r="I236" s="16">
        <f t="shared" si="147"/>
        <v>0</v>
      </c>
      <c r="K236" s="16">
        <f t="shared" si="148"/>
        <v>0</v>
      </c>
      <c r="L236" s="16">
        <f t="shared" si="148"/>
        <v>0</v>
      </c>
      <c r="M236" s="16">
        <f t="shared" si="148"/>
        <v>0</v>
      </c>
      <c r="N236" s="16">
        <f t="shared" si="148"/>
        <v>0</v>
      </c>
      <c r="O236" s="16">
        <f t="shared" si="148"/>
        <v>0</v>
      </c>
      <c r="P236" s="16">
        <f t="shared" si="148"/>
        <v>0</v>
      </c>
      <c r="Q236" s="16">
        <f t="shared" si="148"/>
        <v>0</v>
      </c>
      <c r="R236" s="16">
        <f t="shared" si="148"/>
        <v>0</v>
      </c>
      <c r="T236" s="16">
        <f t="shared" si="149"/>
        <v>0</v>
      </c>
      <c r="U236" s="16">
        <f t="shared" si="149"/>
        <v>0</v>
      </c>
      <c r="V236" s="16">
        <f t="shared" si="149"/>
        <v>0</v>
      </c>
      <c r="W236" s="16">
        <f t="shared" si="149"/>
        <v>0</v>
      </c>
      <c r="X236" s="16">
        <f t="shared" si="149"/>
        <v>0</v>
      </c>
      <c r="Y236" s="16">
        <f t="shared" si="149"/>
        <v>0</v>
      </c>
      <c r="Z236" s="16">
        <f t="shared" si="149"/>
        <v>0</v>
      </c>
      <c r="AA236" s="16">
        <f t="shared" si="149"/>
        <v>0</v>
      </c>
    </row>
    <row r="237" spans="1:27" x14ac:dyDescent="0.25">
      <c r="A237" s="40">
        <v>2037</v>
      </c>
      <c r="B237" s="16">
        <f t="shared" si="147"/>
        <v>0</v>
      </c>
      <c r="C237" s="16">
        <f t="shared" si="147"/>
        <v>0</v>
      </c>
      <c r="D237" s="16">
        <f t="shared" si="147"/>
        <v>0</v>
      </c>
      <c r="E237" s="16">
        <f t="shared" si="147"/>
        <v>0</v>
      </c>
      <c r="F237" s="16">
        <f t="shared" si="147"/>
        <v>0</v>
      </c>
      <c r="G237" s="16">
        <f t="shared" si="147"/>
        <v>0</v>
      </c>
      <c r="H237" s="16">
        <f t="shared" si="147"/>
        <v>0</v>
      </c>
      <c r="I237" s="16">
        <f t="shared" si="147"/>
        <v>0</v>
      </c>
      <c r="K237" s="16">
        <f t="shared" si="148"/>
        <v>0</v>
      </c>
      <c r="L237" s="16">
        <f t="shared" si="148"/>
        <v>0</v>
      </c>
      <c r="M237" s="16">
        <f t="shared" si="148"/>
        <v>0</v>
      </c>
      <c r="N237" s="16">
        <f t="shared" si="148"/>
        <v>0</v>
      </c>
      <c r="O237" s="16">
        <f t="shared" si="148"/>
        <v>0</v>
      </c>
      <c r="P237" s="16">
        <f t="shared" si="148"/>
        <v>0</v>
      </c>
      <c r="Q237" s="16">
        <f t="shared" si="148"/>
        <v>0</v>
      </c>
      <c r="R237" s="16">
        <f t="shared" si="148"/>
        <v>0</v>
      </c>
      <c r="T237" s="16">
        <f t="shared" si="149"/>
        <v>0</v>
      </c>
      <c r="U237" s="16">
        <f t="shared" si="149"/>
        <v>0</v>
      </c>
      <c r="V237" s="16">
        <f t="shared" si="149"/>
        <v>0</v>
      </c>
      <c r="W237" s="16">
        <f t="shared" si="149"/>
        <v>0</v>
      </c>
      <c r="X237" s="16">
        <f t="shared" si="149"/>
        <v>0</v>
      </c>
      <c r="Y237" s="16">
        <f t="shared" si="149"/>
        <v>0</v>
      </c>
      <c r="Z237" s="16">
        <f t="shared" si="149"/>
        <v>0</v>
      </c>
      <c r="AA237" s="16">
        <f t="shared" si="149"/>
        <v>0</v>
      </c>
    </row>
    <row r="238" spans="1:27" x14ac:dyDescent="0.25">
      <c r="A238" s="40">
        <v>2038</v>
      </c>
      <c r="B238" s="16">
        <f t="shared" si="147"/>
        <v>0</v>
      </c>
      <c r="C238" s="16">
        <f t="shared" si="147"/>
        <v>0</v>
      </c>
      <c r="D238" s="16">
        <f t="shared" si="147"/>
        <v>0</v>
      </c>
      <c r="E238" s="16">
        <f t="shared" si="147"/>
        <v>0</v>
      </c>
      <c r="F238" s="16">
        <f t="shared" si="147"/>
        <v>0</v>
      </c>
      <c r="G238" s="16">
        <f t="shared" si="147"/>
        <v>0</v>
      </c>
      <c r="H238" s="16">
        <f t="shared" si="147"/>
        <v>0</v>
      </c>
      <c r="I238" s="16">
        <f t="shared" si="147"/>
        <v>0</v>
      </c>
      <c r="K238" s="16">
        <f t="shared" si="148"/>
        <v>0</v>
      </c>
      <c r="L238" s="16">
        <f t="shared" si="148"/>
        <v>0</v>
      </c>
      <c r="M238" s="16">
        <f t="shared" si="148"/>
        <v>0</v>
      </c>
      <c r="N238" s="16">
        <f t="shared" si="148"/>
        <v>0</v>
      </c>
      <c r="O238" s="16">
        <f t="shared" si="148"/>
        <v>0</v>
      </c>
      <c r="P238" s="16">
        <f t="shared" si="148"/>
        <v>0</v>
      </c>
      <c r="Q238" s="16">
        <f t="shared" si="148"/>
        <v>0</v>
      </c>
      <c r="R238" s="16">
        <f t="shared" si="148"/>
        <v>0</v>
      </c>
      <c r="T238" s="16">
        <f t="shared" si="149"/>
        <v>0</v>
      </c>
      <c r="U238" s="16">
        <f t="shared" si="149"/>
        <v>0</v>
      </c>
      <c r="V238" s="16">
        <f t="shared" si="149"/>
        <v>0</v>
      </c>
      <c r="W238" s="16">
        <f t="shared" si="149"/>
        <v>0</v>
      </c>
      <c r="X238" s="16">
        <f t="shared" si="149"/>
        <v>0</v>
      </c>
      <c r="Y238" s="16">
        <f t="shared" si="149"/>
        <v>0</v>
      </c>
      <c r="Z238" s="16">
        <f t="shared" si="149"/>
        <v>0</v>
      </c>
      <c r="AA238" s="16">
        <f t="shared" si="149"/>
        <v>0</v>
      </c>
    </row>
    <row r="239" spans="1:27" x14ac:dyDescent="0.25">
      <c r="A239" s="40">
        <v>2039</v>
      </c>
      <c r="B239" s="16">
        <f t="shared" si="147"/>
        <v>0</v>
      </c>
      <c r="C239" s="16">
        <f t="shared" si="147"/>
        <v>0</v>
      </c>
      <c r="D239" s="16">
        <f t="shared" si="147"/>
        <v>0</v>
      </c>
      <c r="E239" s="16">
        <f t="shared" si="147"/>
        <v>0</v>
      </c>
      <c r="F239" s="16">
        <f t="shared" si="147"/>
        <v>0</v>
      </c>
      <c r="G239" s="16">
        <f t="shared" si="147"/>
        <v>0</v>
      </c>
      <c r="H239" s="16">
        <f t="shared" si="147"/>
        <v>0</v>
      </c>
      <c r="I239" s="16">
        <f t="shared" si="147"/>
        <v>0</v>
      </c>
      <c r="K239" s="16">
        <f t="shared" si="148"/>
        <v>0</v>
      </c>
      <c r="L239" s="16">
        <f t="shared" si="148"/>
        <v>0</v>
      </c>
      <c r="M239" s="16">
        <f t="shared" si="148"/>
        <v>0</v>
      </c>
      <c r="N239" s="16">
        <f t="shared" si="148"/>
        <v>0</v>
      </c>
      <c r="O239" s="16">
        <f t="shared" si="148"/>
        <v>0</v>
      </c>
      <c r="P239" s="16">
        <f t="shared" si="148"/>
        <v>0</v>
      </c>
      <c r="Q239" s="16">
        <f t="shared" si="148"/>
        <v>0</v>
      </c>
      <c r="R239" s="16">
        <f t="shared" si="148"/>
        <v>0</v>
      </c>
      <c r="T239" s="16">
        <f t="shared" si="149"/>
        <v>0</v>
      </c>
      <c r="U239" s="16">
        <f t="shared" si="149"/>
        <v>0</v>
      </c>
      <c r="V239" s="16">
        <f t="shared" si="149"/>
        <v>0</v>
      </c>
      <c r="W239" s="16">
        <f t="shared" si="149"/>
        <v>0</v>
      </c>
      <c r="X239" s="16">
        <f t="shared" si="149"/>
        <v>0</v>
      </c>
      <c r="Y239" s="16">
        <f t="shared" si="149"/>
        <v>0</v>
      </c>
      <c r="Z239" s="16">
        <f t="shared" si="149"/>
        <v>0</v>
      </c>
      <c r="AA239" s="16">
        <f t="shared" si="149"/>
        <v>0</v>
      </c>
    </row>
    <row r="240" spans="1:27" x14ac:dyDescent="0.25">
      <c r="A240" s="40">
        <v>2040</v>
      </c>
      <c r="B240" s="16">
        <f t="shared" ref="B240:I249" si="150">B$328*$E380</f>
        <v>0</v>
      </c>
      <c r="C240" s="16">
        <f t="shared" si="150"/>
        <v>0</v>
      </c>
      <c r="D240" s="16">
        <f t="shared" si="150"/>
        <v>0</v>
      </c>
      <c r="E240" s="16">
        <f t="shared" si="150"/>
        <v>0</v>
      </c>
      <c r="F240" s="16">
        <f t="shared" si="150"/>
        <v>0</v>
      </c>
      <c r="G240" s="16">
        <f t="shared" si="150"/>
        <v>0</v>
      </c>
      <c r="H240" s="16">
        <f t="shared" si="150"/>
        <v>0</v>
      </c>
      <c r="I240" s="16">
        <f t="shared" si="150"/>
        <v>0</v>
      </c>
      <c r="K240" s="16">
        <f t="shared" ref="K240:R249" si="151">K$328*$E380</f>
        <v>0</v>
      </c>
      <c r="L240" s="16">
        <f t="shared" si="151"/>
        <v>0</v>
      </c>
      <c r="M240" s="16">
        <f t="shared" si="151"/>
        <v>0</v>
      </c>
      <c r="N240" s="16">
        <f t="shared" si="151"/>
        <v>0</v>
      </c>
      <c r="O240" s="16">
        <f t="shared" si="151"/>
        <v>0</v>
      </c>
      <c r="P240" s="16">
        <f t="shared" si="151"/>
        <v>0</v>
      </c>
      <c r="Q240" s="16">
        <f t="shared" si="151"/>
        <v>0</v>
      </c>
      <c r="R240" s="16">
        <f t="shared" si="151"/>
        <v>0</v>
      </c>
      <c r="T240" s="16">
        <f t="shared" ref="T240:AA249" si="152">T$328*$E380</f>
        <v>0</v>
      </c>
      <c r="U240" s="16">
        <f t="shared" si="152"/>
        <v>0</v>
      </c>
      <c r="V240" s="16">
        <f t="shared" si="152"/>
        <v>0</v>
      </c>
      <c r="W240" s="16">
        <f t="shared" si="152"/>
        <v>0</v>
      </c>
      <c r="X240" s="16">
        <f t="shared" si="152"/>
        <v>0</v>
      </c>
      <c r="Y240" s="16">
        <f t="shared" si="152"/>
        <v>0</v>
      </c>
      <c r="Z240" s="16">
        <f t="shared" si="152"/>
        <v>0</v>
      </c>
      <c r="AA240" s="16">
        <f t="shared" si="152"/>
        <v>0</v>
      </c>
    </row>
    <row r="241" spans="1:35" s="16" customFormat="1" x14ac:dyDescent="0.25">
      <c r="A241" s="16" t="s">
        <v>25</v>
      </c>
      <c r="B241" s="16">
        <f>SUM(B220:B240)</f>
        <v>0</v>
      </c>
      <c r="C241" s="16">
        <f t="shared" ref="C241:I241" si="153">SUM(C220:C240)</f>
        <v>0</v>
      </c>
      <c r="D241" s="16">
        <f t="shared" si="153"/>
        <v>0</v>
      </c>
      <c r="E241" s="16">
        <f t="shared" si="153"/>
        <v>0</v>
      </c>
      <c r="F241" s="16">
        <f t="shared" si="153"/>
        <v>0</v>
      </c>
      <c r="G241" s="16">
        <f t="shared" si="153"/>
        <v>0</v>
      </c>
      <c r="H241" s="16">
        <f t="shared" si="153"/>
        <v>0</v>
      </c>
      <c r="I241" s="16">
        <f t="shared" si="153"/>
        <v>0</v>
      </c>
      <c r="K241" s="16">
        <f t="shared" ref="K241:R241" si="154">SUM(K220:K240)</f>
        <v>0</v>
      </c>
      <c r="L241" s="16">
        <f t="shared" si="154"/>
        <v>0</v>
      </c>
      <c r="M241" s="16">
        <f t="shared" si="154"/>
        <v>0</v>
      </c>
      <c r="N241" s="16">
        <f t="shared" si="154"/>
        <v>0</v>
      </c>
      <c r="O241" s="16">
        <f t="shared" si="154"/>
        <v>0</v>
      </c>
      <c r="P241" s="16">
        <f t="shared" si="154"/>
        <v>0</v>
      </c>
      <c r="Q241" s="16">
        <f t="shared" si="154"/>
        <v>0</v>
      </c>
      <c r="R241" s="16">
        <f t="shared" si="154"/>
        <v>0</v>
      </c>
      <c r="T241" s="16">
        <f t="shared" ref="T241:AA241" si="155">SUM(T220:T240)</f>
        <v>0</v>
      </c>
      <c r="U241" s="16">
        <f t="shared" si="155"/>
        <v>0</v>
      </c>
      <c r="V241" s="16">
        <f t="shared" si="155"/>
        <v>0</v>
      </c>
      <c r="W241" s="16">
        <f t="shared" si="155"/>
        <v>0</v>
      </c>
      <c r="X241" s="16">
        <f t="shared" si="155"/>
        <v>0</v>
      </c>
      <c r="Y241" s="16">
        <f t="shared" si="155"/>
        <v>0</v>
      </c>
      <c r="Z241" s="16">
        <f t="shared" si="155"/>
        <v>0</v>
      </c>
      <c r="AA241" s="16">
        <f t="shared" si="155"/>
        <v>0</v>
      </c>
    </row>
    <row r="244" spans="1:35" ht="30" x14ac:dyDescent="0.25">
      <c r="A244" s="6" t="s">
        <v>27</v>
      </c>
    </row>
    <row r="245" spans="1:35" x14ac:dyDescent="0.25">
      <c r="A245" s="6"/>
      <c r="B245" s="5" t="s">
        <v>2</v>
      </c>
      <c r="C245" s="5"/>
      <c r="D245" s="5"/>
      <c r="E245" s="5"/>
      <c r="F245" s="5"/>
      <c r="G245" s="5"/>
      <c r="H245" s="5"/>
      <c r="I245" s="5"/>
      <c r="K245" s="5" t="s">
        <v>33</v>
      </c>
      <c r="L245" s="5"/>
      <c r="M245" s="5"/>
      <c r="N245" s="5"/>
      <c r="O245" s="5"/>
      <c r="P245" s="5"/>
      <c r="Q245" s="5"/>
      <c r="R245" s="5"/>
      <c r="T245" s="5" t="s">
        <v>3</v>
      </c>
      <c r="U245" s="5"/>
      <c r="V245" s="5"/>
      <c r="W245" s="5"/>
      <c r="X245" s="5"/>
      <c r="Y245" s="5"/>
      <c r="Z245" s="5"/>
      <c r="AA245" s="5"/>
    </row>
    <row r="246" spans="1:35" ht="30" x14ac:dyDescent="0.25">
      <c r="A246" s="40" t="s">
        <v>0</v>
      </c>
      <c r="B246" s="31" t="s">
        <v>4</v>
      </c>
      <c r="C246" s="31" t="s">
        <v>5</v>
      </c>
      <c r="D246" s="31" t="s">
        <v>6</v>
      </c>
      <c r="E246" s="31" t="s">
        <v>7</v>
      </c>
      <c r="F246" s="31" t="s">
        <v>8</v>
      </c>
      <c r="G246" s="31" t="s">
        <v>9</v>
      </c>
      <c r="H246" s="31" t="s">
        <v>10</v>
      </c>
      <c r="I246" s="31" t="s">
        <v>14</v>
      </c>
      <c r="K246" s="31" t="s">
        <v>4</v>
      </c>
      <c r="L246" s="31" t="s">
        <v>5</v>
      </c>
      <c r="M246" s="31" t="s">
        <v>6</v>
      </c>
      <c r="N246" s="31" t="s">
        <v>7</v>
      </c>
      <c r="O246" s="31" t="s">
        <v>8</v>
      </c>
      <c r="P246" s="31" t="s">
        <v>9</v>
      </c>
      <c r="Q246" s="31" t="s">
        <v>10</v>
      </c>
      <c r="R246" s="31" t="s">
        <v>14</v>
      </c>
      <c r="T246" s="31" t="s">
        <v>4</v>
      </c>
      <c r="U246" s="31" t="s">
        <v>5</v>
      </c>
      <c r="V246" s="31" t="s">
        <v>6</v>
      </c>
      <c r="W246" s="31" t="s">
        <v>7</v>
      </c>
      <c r="X246" s="31" t="s">
        <v>8</v>
      </c>
      <c r="Y246" s="31" t="s">
        <v>9</v>
      </c>
      <c r="Z246" s="31" t="s">
        <v>10</v>
      </c>
      <c r="AA246" s="31" t="s">
        <v>14</v>
      </c>
      <c r="AC246" s="6"/>
      <c r="AD246" s="6"/>
      <c r="AE246" s="6"/>
      <c r="AG246" s="6"/>
      <c r="AH246" s="6"/>
      <c r="AI246" s="6"/>
    </row>
    <row r="247" spans="1:35" x14ac:dyDescent="0.25">
      <c r="A247" s="40">
        <v>2020</v>
      </c>
      <c r="B247" s="16">
        <f t="shared" ref="B247:I256" si="156">B$328*$D360</f>
        <v>0</v>
      </c>
      <c r="C247" s="16">
        <f t="shared" si="156"/>
        <v>0</v>
      </c>
      <c r="D247" s="16">
        <f t="shared" si="156"/>
        <v>0</v>
      </c>
      <c r="E247" s="16">
        <f t="shared" si="156"/>
        <v>0</v>
      </c>
      <c r="F247" s="16">
        <f t="shared" si="156"/>
        <v>0</v>
      </c>
      <c r="G247" s="16">
        <f t="shared" si="156"/>
        <v>0</v>
      </c>
      <c r="H247" s="16">
        <f t="shared" si="156"/>
        <v>0</v>
      </c>
      <c r="I247" s="16">
        <f t="shared" si="156"/>
        <v>0</v>
      </c>
      <c r="K247" s="16">
        <f t="shared" ref="K247:R256" si="157">K$328*$D360</f>
        <v>0</v>
      </c>
      <c r="L247" s="16">
        <f t="shared" si="157"/>
        <v>0</v>
      </c>
      <c r="M247" s="16">
        <f t="shared" si="157"/>
        <v>0</v>
      </c>
      <c r="N247" s="16">
        <f t="shared" si="157"/>
        <v>0</v>
      </c>
      <c r="O247" s="16">
        <f t="shared" si="157"/>
        <v>0</v>
      </c>
      <c r="P247" s="16">
        <f t="shared" si="157"/>
        <v>0</v>
      </c>
      <c r="Q247" s="16">
        <f t="shared" si="157"/>
        <v>0</v>
      </c>
      <c r="R247" s="16">
        <f t="shared" si="157"/>
        <v>0</v>
      </c>
      <c r="T247" s="16">
        <f t="shared" ref="T247:AA256" si="158">T$328*$D360</f>
        <v>0</v>
      </c>
      <c r="U247" s="16">
        <f t="shared" si="158"/>
        <v>0</v>
      </c>
      <c r="V247" s="16">
        <f t="shared" si="158"/>
        <v>0</v>
      </c>
      <c r="W247" s="16">
        <f t="shared" si="158"/>
        <v>0</v>
      </c>
      <c r="X247" s="16">
        <f t="shared" si="158"/>
        <v>0</v>
      </c>
      <c r="Y247" s="16">
        <f t="shared" si="158"/>
        <v>0</v>
      </c>
      <c r="Z247" s="16">
        <f t="shared" si="158"/>
        <v>0</v>
      </c>
      <c r="AA247" s="16">
        <f t="shared" si="158"/>
        <v>0</v>
      </c>
    </row>
    <row r="248" spans="1:35" x14ac:dyDescent="0.25">
      <c r="A248" s="40">
        <v>2021</v>
      </c>
      <c r="B248" s="16">
        <f t="shared" si="156"/>
        <v>0</v>
      </c>
      <c r="C248" s="16">
        <f t="shared" si="156"/>
        <v>0</v>
      </c>
      <c r="D248" s="16">
        <f t="shared" si="156"/>
        <v>0</v>
      </c>
      <c r="E248" s="16">
        <f t="shared" si="156"/>
        <v>0</v>
      </c>
      <c r="F248" s="16">
        <f t="shared" si="156"/>
        <v>0</v>
      </c>
      <c r="G248" s="16">
        <f t="shared" si="156"/>
        <v>0</v>
      </c>
      <c r="H248" s="16">
        <f t="shared" si="156"/>
        <v>0</v>
      </c>
      <c r="I248" s="16">
        <f t="shared" si="156"/>
        <v>0</v>
      </c>
      <c r="K248" s="16">
        <f t="shared" si="157"/>
        <v>0</v>
      </c>
      <c r="L248" s="16">
        <f t="shared" si="157"/>
        <v>0</v>
      </c>
      <c r="M248" s="16">
        <f t="shared" si="157"/>
        <v>0</v>
      </c>
      <c r="N248" s="16">
        <f t="shared" si="157"/>
        <v>0</v>
      </c>
      <c r="O248" s="16">
        <f t="shared" si="157"/>
        <v>0</v>
      </c>
      <c r="P248" s="16">
        <f t="shared" si="157"/>
        <v>0</v>
      </c>
      <c r="Q248" s="16">
        <f t="shared" si="157"/>
        <v>0</v>
      </c>
      <c r="R248" s="16">
        <f t="shared" si="157"/>
        <v>0</v>
      </c>
      <c r="T248" s="16">
        <f t="shared" si="158"/>
        <v>0</v>
      </c>
      <c r="U248" s="16">
        <f t="shared" si="158"/>
        <v>0</v>
      </c>
      <c r="V248" s="16">
        <f t="shared" si="158"/>
        <v>0</v>
      </c>
      <c r="W248" s="16">
        <f t="shared" si="158"/>
        <v>0</v>
      </c>
      <c r="X248" s="16">
        <f t="shared" si="158"/>
        <v>0</v>
      </c>
      <c r="Y248" s="16">
        <f t="shared" si="158"/>
        <v>0</v>
      </c>
      <c r="Z248" s="16">
        <f t="shared" si="158"/>
        <v>0</v>
      </c>
      <c r="AA248" s="16">
        <f t="shared" si="158"/>
        <v>0</v>
      </c>
    </row>
    <row r="249" spans="1:35" x14ac:dyDescent="0.25">
      <c r="A249" s="40">
        <v>2022</v>
      </c>
      <c r="B249" s="16">
        <f t="shared" si="156"/>
        <v>0</v>
      </c>
      <c r="C249" s="16">
        <f t="shared" si="156"/>
        <v>0</v>
      </c>
      <c r="D249" s="16">
        <f t="shared" si="156"/>
        <v>0</v>
      </c>
      <c r="E249" s="16">
        <f t="shared" si="156"/>
        <v>0</v>
      </c>
      <c r="F249" s="16">
        <f t="shared" si="156"/>
        <v>0</v>
      </c>
      <c r="G249" s="16">
        <f t="shared" si="156"/>
        <v>0</v>
      </c>
      <c r="H249" s="16">
        <f t="shared" si="156"/>
        <v>0</v>
      </c>
      <c r="I249" s="16">
        <f t="shared" si="156"/>
        <v>0</v>
      </c>
      <c r="K249" s="16">
        <f t="shared" si="157"/>
        <v>0</v>
      </c>
      <c r="L249" s="16">
        <f t="shared" si="157"/>
        <v>0</v>
      </c>
      <c r="M249" s="16">
        <f t="shared" si="157"/>
        <v>0</v>
      </c>
      <c r="N249" s="16">
        <f t="shared" si="157"/>
        <v>0</v>
      </c>
      <c r="O249" s="16">
        <f t="shared" si="157"/>
        <v>0</v>
      </c>
      <c r="P249" s="16">
        <f t="shared" si="157"/>
        <v>0</v>
      </c>
      <c r="Q249" s="16">
        <f t="shared" si="157"/>
        <v>0</v>
      </c>
      <c r="R249" s="16">
        <f t="shared" si="157"/>
        <v>0</v>
      </c>
      <c r="T249" s="16">
        <f t="shared" si="158"/>
        <v>0</v>
      </c>
      <c r="U249" s="16">
        <f t="shared" si="158"/>
        <v>0</v>
      </c>
      <c r="V249" s="16">
        <f t="shared" si="158"/>
        <v>0</v>
      </c>
      <c r="W249" s="16">
        <f t="shared" si="158"/>
        <v>0</v>
      </c>
      <c r="X249" s="16">
        <f t="shared" si="158"/>
        <v>0</v>
      </c>
      <c r="Y249" s="16">
        <f t="shared" si="158"/>
        <v>0</v>
      </c>
      <c r="Z249" s="16">
        <f t="shared" si="158"/>
        <v>0</v>
      </c>
      <c r="AA249" s="16">
        <f t="shared" si="158"/>
        <v>0</v>
      </c>
    </row>
    <row r="250" spans="1:35" x14ac:dyDescent="0.25">
      <c r="A250" s="40">
        <v>2023</v>
      </c>
      <c r="B250" s="16">
        <f t="shared" si="156"/>
        <v>0</v>
      </c>
      <c r="C250" s="16">
        <f t="shared" si="156"/>
        <v>0</v>
      </c>
      <c r="D250" s="16">
        <f t="shared" si="156"/>
        <v>0</v>
      </c>
      <c r="E250" s="16">
        <f t="shared" si="156"/>
        <v>0</v>
      </c>
      <c r="F250" s="16">
        <f t="shared" si="156"/>
        <v>0</v>
      </c>
      <c r="G250" s="16">
        <f t="shared" si="156"/>
        <v>0</v>
      </c>
      <c r="H250" s="16">
        <f t="shared" si="156"/>
        <v>0</v>
      </c>
      <c r="I250" s="16">
        <f t="shared" si="156"/>
        <v>0</v>
      </c>
      <c r="K250" s="16">
        <f t="shared" si="157"/>
        <v>0</v>
      </c>
      <c r="L250" s="16">
        <f t="shared" si="157"/>
        <v>0</v>
      </c>
      <c r="M250" s="16">
        <f t="shared" si="157"/>
        <v>0</v>
      </c>
      <c r="N250" s="16">
        <f t="shared" si="157"/>
        <v>0</v>
      </c>
      <c r="O250" s="16">
        <f t="shared" si="157"/>
        <v>0</v>
      </c>
      <c r="P250" s="16">
        <f t="shared" si="157"/>
        <v>0</v>
      </c>
      <c r="Q250" s="16">
        <f t="shared" si="157"/>
        <v>0</v>
      </c>
      <c r="R250" s="16">
        <f t="shared" si="157"/>
        <v>0</v>
      </c>
      <c r="T250" s="16">
        <f t="shared" si="158"/>
        <v>0</v>
      </c>
      <c r="U250" s="16">
        <f t="shared" si="158"/>
        <v>0</v>
      </c>
      <c r="V250" s="16">
        <f t="shared" si="158"/>
        <v>0</v>
      </c>
      <c r="W250" s="16">
        <f t="shared" si="158"/>
        <v>0</v>
      </c>
      <c r="X250" s="16">
        <f t="shared" si="158"/>
        <v>0</v>
      </c>
      <c r="Y250" s="16">
        <f t="shared" si="158"/>
        <v>0</v>
      </c>
      <c r="Z250" s="16">
        <f t="shared" si="158"/>
        <v>0</v>
      </c>
      <c r="AA250" s="16">
        <f t="shared" si="158"/>
        <v>0</v>
      </c>
    </row>
    <row r="251" spans="1:35" x14ac:dyDescent="0.25">
      <c r="A251" s="40">
        <v>2024</v>
      </c>
      <c r="B251" s="16">
        <f t="shared" si="156"/>
        <v>0</v>
      </c>
      <c r="C251" s="16">
        <f t="shared" si="156"/>
        <v>0</v>
      </c>
      <c r="D251" s="16">
        <f t="shared" si="156"/>
        <v>0</v>
      </c>
      <c r="E251" s="16">
        <f t="shared" si="156"/>
        <v>0</v>
      </c>
      <c r="F251" s="16">
        <f t="shared" si="156"/>
        <v>0</v>
      </c>
      <c r="G251" s="16">
        <f t="shared" si="156"/>
        <v>0</v>
      </c>
      <c r="H251" s="16">
        <f t="shared" si="156"/>
        <v>0</v>
      </c>
      <c r="I251" s="16">
        <f t="shared" si="156"/>
        <v>0</v>
      </c>
      <c r="K251" s="16">
        <f t="shared" si="157"/>
        <v>0</v>
      </c>
      <c r="L251" s="16">
        <f t="shared" si="157"/>
        <v>0</v>
      </c>
      <c r="M251" s="16">
        <f t="shared" si="157"/>
        <v>0</v>
      </c>
      <c r="N251" s="16">
        <f t="shared" si="157"/>
        <v>0</v>
      </c>
      <c r="O251" s="16">
        <f t="shared" si="157"/>
        <v>0</v>
      </c>
      <c r="P251" s="16">
        <f t="shared" si="157"/>
        <v>0</v>
      </c>
      <c r="Q251" s="16">
        <f t="shared" si="157"/>
        <v>0</v>
      </c>
      <c r="R251" s="16">
        <f t="shared" si="157"/>
        <v>0</v>
      </c>
      <c r="T251" s="16">
        <f t="shared" si="158"/>
        <v>0</v>
      </c>
      <c r="U251" s="16">
        <f t="shared" si="158"/>
        <v>0</v>
      </c>
      <c r="V251" s="16">
        <f t="shared" si="158"/>
        <v>0</v>
      </c>
      <c r="W251" s="16">
        <f t="shared" si="158"/>
        <v>0</v>
      </c>
      <c r="X251" s="16">
        <f t="shared" si="158"/>
        <v>0</v>
      </c>
      <c r="Y251" s="16">
        <f t="shared" si="158"/>
        <v>0</v>
      </c>
      <c r="Z251" s="16">
        <f t="shared" si="158"/>
        <v>0</v>
      </c>
      <c r="AA251" s="16">
        <f t="shared" si="158"/>
        <v>0</v>
      </c>
    </row>
    <row r="252" spans="1:35" x14ac:dyDescent="0.25">
      <c r="A252" s="40">
        <v>2025</v>
      </c>
      <c r="B252" s="16">
        <f t="shared" si="156"/>
        <v>0</v>
      </c>
      <c r="C252" s="16">
        <f t="shared" si="156"/>
        <v>0</v>
      </c>
      <c r="D252" s="16">
        <f t="shared" si="156"/>
        <v>0</v>
      </c>
      <c r="E252" s="16">
        <f t="shared" si="156"/>
        <v>0</v>
      </c>
      <c r="F252" s="16">
        <f t="shared" si="156"/>
        <v>0</v>
      </c>
      <c r="G252" s="16">
        <f t="shared" si="156"/>
        <v>0</v>
      </c>
      <c r="H252" s="16">
        <f t="shared" si="156"/>
        <v>0</v>
      </c>
      <c r="I252" s="16">
        <f t="shared" si="156"/>
        <v>0</v>
      </c>
      <c r="K252" s="16">
        <f t="shared" si="157"/>
        <v>0</v>
      </c>
      <c r="L252" s="16">
        <f t="shared" si="157"/>
        <v>0</v>
      </c>
      <c r="M252" s="16">
        <f t="shared" si="157"/>
        <v>0</v>
      </c>
      <c r="N252" s="16">
        <f t="shared" si="157"/>
        <v>0</v>
      </c>
      <c r="O252" s="16">
        <f t="shared" si="157"/>
        <v>0</v>
      </c>
      <c r="P252" s="16">
        <f t="shared" si="157"/>
        <v>0</v>
      </c>
      <c r="Q252" s="16">
        <f t="shared" si="157"/>
        <v>0</v>
      </c>
      <c r="R252" s="16">
        <f t="shared" si="157"/>
        <v>0</v>
      </c>
      <c r="T252" s="16">
        <f t="shared" si="158"/>
        <v>0</v>
      </c>
      <c r="U252" s="16">
        <f t="shared" si="158"/>
        <v>0</v>
      </c>
      <c r="V252" s="16">
        <f t="shared" si="158"/>
        <v>0</v>
      </c>
      <c r="W252" s="16">
        <f t="shared" si="158"/>
        <v>0</v>
      </c>
      <c r="X252" s="16">
        <f t="shared" si="158"/>
        <v>0</v>
      </c>
      <c r="Y252" s="16">
        <f t="shared" si="158"/>
        <v>0</v>
      </c>
      <c r="Z252" s="16">
        <f t="shared" si="158"/>
        <v>0</v>
      </c>
      <c r="AA252" s="16">
        <f t="shared" si="158"/>
        <v>0</v>
      </c>
    </row>
    <row r="253" spans="1:35" x14ac:dyDescent="0.25">
      <c r="A253" s="40">
        <v>2026</v>
      </c>
      <c r="B253" s="16">
        <f t="shared" si="156"/>
        <v>0</v>
      </c>
      <c r="C253" s="16">
        <f t="shared" si="156"/>
        <v>0</v>
      </c>
      <c r="D253" s="16">
        <f t="shared" si="156"/>
        <v>0</v>
      </c>
      <c r="E253" s="16">
        <f t="shared" si="156"/>
        <v>0</v>
      </c>
      <c r="F253" s="16">
        <f t="shared" si="156"/>
        <v>0</v>
      </c>
      <c r="G253" s="16">
        <f t="shared" si="156"/>
        <v>0</v>
      </c>
      <c r="H253" s="16">
        <f t="shared" si="156"/>
        <v>0</v>
      </c>
      <c r="I253" s="16">
        <f t="shared" si="156"/>
        <v>0</v>
      </c>
      <c r="K253" s="16">
        <f t="shared" si="157"/>
        <v>0</v>
      </c>
      <c r="L253" s="16">
        <f t="shared" si="157"/>
        <v>0</v>
      </c>
      <c r="M253" s="16">
        <f t="shared" si="157"/>
        <v>0</v>
      </c>
      <c r="N253" s="16">
        <f t="shared" si="157"/>
        <v>0</v>
      </c>
      <c r="O253" s="16">
        <f t="shared" si="157"/>
        <v>0</v>
      </c>
      <c r="P253" s="16">
        <f t="shared" si="157"/>
        <v>0</v>
      </c>
      <c r="Q253" s="16">
        <f t="shared" si="157"/>
        <v>0</v>
      </c>
      <c r="R253" s="16">
        <f t="shared" si="157"/>
        <v>0</v>
      </c>
      <c r="T253" s="16">
        <f t="shared" si="158"/>
        <v>0</v>
      </c>
      <c r="U253" s="16">
        <f t="shared" si="158"/>
        <v>0</v>
      </c>
      <c r="V253" s="16">
        <f t="shared" si="158"/>
        <v>0</v>
      </c>
      <c r="W253" s="16">
        <f t="shared" si="158"/>
        <v>0</v>
      </c>
      <c r="X253" s="16">
        <f t="shared" si="158"/>
        <v>0</v>
      </c>
      <c r="Y253" s="16">
        <f t="shared" si="158"/>
        <v>0</v>
      </c>
      <c r="Z253" s="16">
        <f t="shared" si="158"/>
        <v>0</v>
      </c>
      <c r="AA253" s="16">
        <f t="shared" si="158"/>
        <v>0</v>
      </c>
    </row>
    <row r="254" spans="1:35" x14ac:dyDescent="0.25">
      <c r="A254" s="40">
        <v>2027</v>
      </c>
      <c r="B254" s="16">
        <f t="shared" si="156"/>
        <v>0</v>
      </c>
      <c r="C254" s="16">
        <f t="shared" si="156"/>
        <v>0</v>
      </c>
      <c r="D254" s="16">
        <f t="shared" si="156"/>
        <v>0</v>
      </c>
      <c r="E254" s="16">
        <f t="shared" si="156"/>
        <v>0</v>
      </c>
      <c r="F254" s="16">
        <f t="shared" si="156"/>
        <v>0</v>
      </c>
      <c r="G254" s="16">
        <f t="shared" si="156"/>
        <v>0</v>
      </c>
      <c r="H254" s="16">
        <f t="shared" si="156"/>
        <v>0</v>
      </c>
      <c r="I254" s="16">
        <f t="shared" si="156"/>
        <v>0</v>
      </c>
      <c r="K254" s="16">
        <f t="shared" si="157"/>
        <v>0</v>
      </c>
      <c r="L254" s="16">
        <f t="shared" si="157"/>
        <v>0</v>
      </c>
      <c r="M254" s="16">
        <f t="shared" si="157"/>
        <v>0</v>
      </c>
      <c r="N254" s="16">
        <f t="shared" si="157"/>
        <v>0</v>
      </c>
      <c r="O254" s="16">
        <f t="shared" si="157"/>
        <v>0</v>
      </c>
      <c r="P254" s="16">
        <f t="shared" si="157"/>
        <v>0</v>
      </c>
      <c r="Q254" s="16">
        <f t="shared" si="157"/>
        <v>0</v>
      </c>
      <c r="R254" s="16">
        <f t="shared" si="157"/>
        <v>0</v>
      </c>
      <c r="T254" s="16">
        <f t="shared" si="158"/>
        <v>0</v>
      </c>
      <c r="U254" s="16">
        <f t="shared" si="158"/>
        <v>0</v>
      </c>
      <c r="V254" s="16">
        <f t="shared" si="158"/>
        <v>0</v>
      </c>
      <c r="W254" s="16">
        <f t="shared" si="158"/>
        <v>0</v>
      </c>
      <c r="X254" s="16">
        <f t="shared" si="158"/>
        <v>0</v>
      </c>
      <c r="Y254" s="16">
        <f t="shared" si="158"/>
        <v>0</v>
      </c>
      <c r="Z254" s="16">
        <f t="shared" si="158"/>
        <v>0</v>
      </c>
      <c r="AA254" s="16">
        <f t="shared" si="158"/>
        <v>0</v>
      </c>
    </row>
    <row r="255" spans="1:35" x14ac:dyDescent="0.25">
      <c r="A255" s="40">
        <v>2028</v>
      </c>
      <c r="B255" s="16">
        <f t="shared" si="156"/>
        <v>0</v>
      </c>
      <c r="C255" s="16">
        <f t="shared" si="156"/>
        <v>0</v>
      </c>
      <c r="D255" s="16">
        <f t="shared" si="156"/>
        <v>0</v>
      </c>
      <c r="E255" s="16">
        <f t="shared" si="156"/>
        <v>0</v>
      </c>
      <c r="F255" s="16">
        <f t="shared" si="156"/>
        <v>0</v>
      </c>
      <c r="G255" s="16">
        <f t="shared" si="156"/>
        <v>0</v>
      </c>
      <c r="H255" s="16">
        <f t="shared" si="156"/>
        <v>0</v>
      </c>
      <c r="I255" s="16">
        <f t="shared" si="156"/>
        <v>0</v>
      </c>
      <c r="K255" s="16">
        <f t="shared" si="157"/>
        <v>0</v>
      </c>
      <c r="L255" s="16">
        <f t="shared" si="157"/>
        <v>0</v>
      </c>
      <c r="M255" s="16">
        <f t="shared" si="157"/>
        <v>0</v>
      </c>
      <c r="N255" s="16">
        <f t="shared" si="157"/>
        <v>0</v>
      </c>
      <c r="O255" s="16">
        <f t="shared" si="157"/>
        <v>0</v>
      </c>
      <c r="P255" s="16">
        <f t="shared" si="157"/>
        <v>0</v>
      </c>
      <c r="Q255" s="16">
        <f t="shared" si="157"/>
        <v>0</v>
      </c>
      <c r="R255" s="16">
        <f t="shared" si="157"/>
        <v>0</v>
      </c>
      <c r="T255" s="16">
        <f t="shared" si="158"/>
        <v>0</v>
      </c>
      <c r="U255" s="16">
        <f t="shared" si="158"/>
        <v>0</v>
      </c>
      <c r="V255" s="16">
        <f t="shared" si="158"/>
        <v>0</v>
      </c>
      <c r="W255" s="16">
        <f t="shared" si="158"/>
        <v>0</v>
      </c>
      <c r="X255" s="16">
        <f t="shared" si="158"/>
        <v>0</v>
      </c>
      <c r="Y255" s="16">
        <f t="shared" si="158"/>
        <v>0</v>
      </c>
      <c r="Z255" s="16">
        <f t="shared" si="158"/>
        <v>0</v>
      </c>
      <c r="AA255" s="16">
        <f t="shared" si="158"/>
        <v>0</v>
      </c>
    </row>
    <row r="256" spans="1:35" x14ac:dyDescent="0.25">
      <c r="A256" s="40">
        <v>2029</v>
      </c>
      <c r="B256" s="16">
        <f t="shared" si="156"/>
        <v>0</v>
      </c>
      <c r="C256" s="16">
        <f t="shared" si="156"/>
        <v>0</v>
      </c>
      <c r="D256" s="16">
        <f t="shared" si="156"/>
        <v>0</v>
      </c>
      <c r="E256" s="16">
        <f t="shared" si="156"/>
        <v>0</v>
      </c>
      <c r="F256" s="16">
        <f t="shared" si="156"/>
        <v>0</v>
      </c>
      <c r="G256" s="16">
        <f t="shared" si="156"/>
        <v>0</v>
      </c>
      <c r="H256" s="16">
        <f t="shared" si="156"/>
        <v>0</v>
      </c>
      <c r="I256" s="16">
        <f t="shared" si="156"/>
        <v>0</v>
      </c>
      <c r="K256" s="16">
        <f t="shared" si="157"/>
        <v>0</v>
      </c>
      <c r="L256" s="16">
        <f t="shared" si="157"/>
        <v>0</v>
      </c>
      <c r="M256" s="16">
        <f t="shared" si="157"/>
        <v>0</v>
      </c>
      <c r="N256" s="16">
        <f t="shared" si="157"/>
        <v>0</v>
      </c>
      <c r="O256" s="16">
        <f t="shared" si="157"/>
        <v>0</v>
      </c>
      <c r="P256" s="16">
        <f t="shared" si="157"/>
        <v>0</v>
      </c>
      <c r="Q256" s="16">
        <f t="shared" si="157"/>
        <v>0</v>
      </c>
      <c r="R256" s="16">
        <f t="shared" si="157"/>
        <v>0</v>
      </c>
      <c r="T256" s="16">
        <f t="shared" si="158"/>
        <v>0</v>
      </c>
      <c r="U256" s="16">
        <f t="shared" si="158"/>
        <v>0</v>
      </c>
      <c r="V256" s="16">
        <f t="shared" si="158"/>
        <v>0</v>
      </c>
      <c r="W256" s="16">
        <f t="shared" si="158"/>
        <v>0</v>
      </c>
      <c r="X256" s="16">
        <f t="shared" si="158"/>
        <v>0</v>
      </c>
      <c r="Y256" s="16">
        <f t="shared" si="158"/>
        <v>0</v>
      </c>
      <c r="Z256" s="16">
        <f t="shared" si="158"/>
        <v>0</v>
      </c>
      <c r="AA256" s="16">
        <f t="shared" si="158"/>
        <v>0</v>
      </c>
    </row>
    <row r="257" spans="1:27" x14ac:dyDescent="0.25">
      <c r="A257" s="40">
        <v>2030</v>
      </c>
      <c r="B257" s="16">
        <f t="shared" ref="B257:I266" si="159">B$328*$D370</f>
        <v>0</v>
      </c>
      <c r="C257" s="16">
        <f t="shared" si="159"/>
        <v>0</v>
      </c>
      <c r="D257" s="16">
        <f t="shared" si="159"/>
        <v>0</v>
      </c>
      <c r="E257" s="16">
        <f t="shared" si="159"/>
        <v>0</v>
      </c>
      <c r="F257" s="16">
        <f t="shared" si="159"/>
        <v>0</v>
      </c>
      <c r="G257" s="16">
        <f t="shared" si="159"/>
        <v>0</v>
      </c>
      <c r="H257" s="16">
        <f t="shared" si="159"/>
        <v>0</v>
      </c>
      <c r="I257" s="16">
        <f t="shared" si="159"/>
        <v>0</v>
      </c>
      <c r="K257" s="16">
        <f t="shared" ref="K257:R266" si="160">K$328*$D370</f>
        <v>0</v>
      </c>
      <c r="L257" s="16">
        <f t="shared" si="160"/>
        <v>0</v>
      </c>
      <c r="M257" s="16">
        <f t="shared" si="160"/>
        <v>0</v>
      </c>
      <c r="N257" s="16">
        <f t="shared" si="160"/>
        <v>0</v>
      </c>
      <c r="O257" s="16">
        <f t="shared" si="160"/>
        <v>0</v>
      </c>
      <c r="P257" s="16">
        <f t="shared" si="160"/>
        <v>0</v>
      </c>
      <c r="Q257" s="16">
        <f t="shared" si="160"/>
        <v>0</v>
      </c>
      <c r="R257" s="16">
        <f t="shared" si="160"/>
        <v>0</v>
      </c>
      <c r="T257" s="16">
        <f t="shared" ref="T257:AA266" si="161">T$328*$D370</f>
        <v>0</v>
      </c>
      <c r="U257" s="16">
        <f t="shared" si="161"/>
        <v>0</v>
      </c>
      <c r="V257" s="16">
        <f t="shared" si="161"/>
        <v>0</v>
      </c>
      <c r="W257" s="16">
        <f t="shared" si="161"/>
        <v>0</v>
      </c>
      <c r="X257" s="16">
        <f t="shared" si="161"/>
        <v>0</v>
      </c>
      <c r="Y257" s="16">
        <f t="shared" si="161"/>
        <v>0</v>
      </c>
      <c r="Z257" s="16">
        <f t="shared" si="161"/>
        <v>0</v>
      </c>
      <c r="AA257" s="16">
        <f t="shared" si="161"/>
        <v>0</v>
      </c>
    </row>
    <row r="258" spans="1:27" x14ac:dyDescent="0.25">
      <c r="A258" s="40">
        <v>2031</v>
      </c>
      <c r="B258" s="16">
        <f t="shared" si="159"/>
        <v>0</v>
      </c>
      <c r="C258" s="16">
        <f t="shared" si="159"/>
        <v>0</v>
      </c>
      <c r="D258" s="16">
        <f t="shared" si="159"/>
        <v>0</v>
      </c>
      <c r="E258" s="16">
        <f t="shared" si="159"/>
        <v>0</v>
      </c>
      <c r="F258" s="16">
        <f t="shared" si="159"/>
        <v>0</v>
      </c>
      <c r="G258" s="16">
        <f t="shared" si="159"/>
        <v>0</v>
      </c>
      <c r="H258" s="16">
        <f t="shared" si="159"/>
        <v>0</v>
      </c>
      <c r="I258" s="16">
        <f t="shared" si="159"/>
        <v>0</v>
      </c>
      <c r="K258" s="16">
        <f t="shared" si="160"/>
        <v>0</v>
      </c>
      <c r="L258" s="16">
        <f t="shared" si="160"/>
        <v>0</v>
      </c>
      <c r="M258" s="16">
        <f t="shared" si="160"/>
        <v>0</v>
      </c>
      <c r="N258" s="16">
        <f t="shared" si="160"/>
        <v>0</v>
      </c>
      <c r="O258" s="16">
        <f t="shared" si="160"/>
        <v>0</v>
      </c>
      <c r="P258" s="16">
        <f t="shared" si="160"/>
        <v>0</v>
      </c>
      <c r="Q258" s="16">
        <f t="shared" si="160"/>
        <v>0</v>
      </c>
      <c r="R258" s="16">
        <f t="shared" si="160"/>
        <v>0</v>
      </c>
      <c r="T258" s="16">
        <f t="shared" si="161"/>
        <v>0</v>
      </c>
      <c r="U258" s="16">
        <f t="shared" si="161"/>
        <v>0</v>
      </c>
      <c r="V258" s="16">
        <f t="shared" si="161"/>
        <v>0</v>
      </c>
      <c r="W258" s="16">
        <f t="shared" si="161"/>
        <v>0</v>
      </c>
      <c r="X258" s="16">
        <f t="shared" si="161"/>
        <v>0</v>
      </c>
      <c r="Y258" s="16">
        <f t="shared" si="161"/>
        <v>0</v>
      </c>
      <c r="Z258" s="16">
        <f t="shared" si="161"/>
        <v>0</v>
      </c>
      <c r="AA258" s="16">
        <f t="shared" si="161"/>
        <v>0</v>
      </c>
    </row>
    <row r="259" spans="1:27" x14ac:dyDescent="0.25">
      <c r="A259" s="40">
        <v>2032</v>
      </c>
      <c r="B259" s="16">
        <f t="shared" si="159"/>
        <v>0</v>
      </c>
      <c r="C259" s="16">
        <f t="shared" si="159"/>
        <v>0</v>
      </c>
      <c r="D259" s="16">
        <f t="shared" si="159"/>
        <v>0</v>
      </c>
      <c r="E259" s="16">
        <f t="shared" si="159"/>
        <v>0</v>
      </c>
      <c r="F259" s="16">
        <f t="shared" si="159"/>
        <v>0</v>
      </c>
      <c r="G259" s="16">
        <f t="shared" si="159"/>
        <v>0</v>
      </c>
      <c r="H259" s="16">
        <f t="shared" si="159"/>
        <v>0</v>
      </c>
      <c r="I259" s="16">
        <f t="shared" si="159"/>
        <v>0</v>
      </c>
      <c r="K259" s="16">
        <f t="shared" si="160"/>
        <v>0</v>
      </c>
      <c r="L259" s="16">
        <f t="shared" si="160"/>
        <v>0</v>
      </c>
      <c r="M259" s="16">
        <f t="shared" si="160"/>
        <v>0</v>
      </c>
      <c r="N259" s="16">
        <f t="shared" si="160"/>
        <v>0</v>
      </c>
      <c r="O259" s="16">
        <f t="shared" si="160"/>
        <v>0</v>
      </c>
      <c r="P259" s="16">
        <f t="shared" si="160"/>
        <v>0</v>
      </c>
      <c r="Q259" s="16">
        <f t="shared" si="160"/>
        <v>0</v>
      </c>
      <c r="R259" s="16">
        <f t="shared" si="160"/>
        <v>0</v>
      </c>
      <c r="T259" s="16">
        <f t="shared" si="161"/>
        <v>0</v>
      </c>
      <c r="U259" s="16">
        <f t="shared" si="161"/>
        <v>0</v>
      </c>
      <c r="V259" s="16">
        <f t="shared" si="161"/>
        <v>0</v>
      </c>
      <c r="W259" s="16">
        <f t="shared" si="161"/>
        <v>0</v>
      </c>
      <c r="X259" s="16">
        <f t="shared" si="161"/>
        <v>0</v>
      </c>
      <c r="Y259" s="16">
        <f t="shared" si="161"/>
        <v>0</v>
      </c>
      <c r="Z259" s="16">
        <f t="shared" si="161"/>
        <v>0</v>
      </c>
      <c r="AA259" s="16">
        <f t="shared" si="161"/>
        <v>0</v>
      </c>
    </row>
    <row r="260" spans="1:27" x14ac:dyDescent="0.25">
      <c r="A260" s="40">
        <v>2033</v>
      </c>
      <c r="B260" s="16">
        <f t="shared" si="159"/>
        <v>0</v>
      </c>
      <c r="C260" s="16">
        <f t="shared" si="159"/>
        <v>0</v>
      </c>
      <c r="D260" s="16">
        <f t="shared" si="159"/>
        <v>0</v>
      </c>
      <c r="E260" s="16">
        <f t="shared" si="159"/>
        <v>0</v>
      </c>
      <c r="F260" s="16">
        <f t="shared" si="159"/>
        <v>0</v>
      </c>
      <c r="G260" s="16">
        <f t="shared" si="159"/>
        <v>0</v>
      </c>
      <c r="H260" s="16">
        <f t="shared" si="159"/>
        <v>0</v>
      </c>
      <c r="I260" s="16">
        <f t="shared" si="159"/>
        <v>0</v>
      </c>
      <c r="K260" s="16">
        <f t="shared" si="160"/>
        <v>0</v>
      </c>
      <c r="L260" s="16">
        <f t="shared" si="160"/>
        <v>0</v>
      </c>
      <c r="M260" s="16">
        <f t="shared" si="160"/>
        <v>0</v>
      </c>
      <c r="N260" s="16">
        <f t="shared" si="160"/>
        <v>0</v>
      </c>
      <c r="O260" s="16">
        <f t="shared" si="160"/>
        <v>0</v>
      </c>
      <c r="P260" s="16">
        <f t="shared" si="160"/>
        <v>0</v>
      </c>
      <c r="Q260" s="16">
        <f t="shared" si="160"/>
        <v>0</v>
      </c>
      <c r="R260" s="16">
        <f t="shared" si="160"/>
        <v>0</v>
      </c>
      <c r="T260" s="16">
        <f t="shared" si="161"/>
        <v>0</v>
      </c>
      <c r="U260" s="16">
        <f t="shared" si="161"/>
        <v>0</v>
      </c>
      <c r="V260" s="16">
        <f t="shared" si="161"/>
        <v>0</v>
      </c>
      <c r="W260" s="16">
        <f t="shared" si="161"/>
        <v>0</v>
      </c>
      <c r="X260" s="16">
        <f t="shared" si="161"/>
        <v>0</v>
      </c>
      <c r="Y260" s="16">
        <f t="shared" si="161"/>
        <v>0</v>
      </c>
      <c r="Z260" s="16">
        <f t="shared" si="161"/>
        <v>0</v>
      </c>
      <c r="AA260" s="16">
        <f t="shared" si="161"/>
        <v>0</v>
      </c>
    </row>
    <row r="261" spans="1:27" x14ac:dyDescent="0.25">
      <c r="A261" s="40">
        <v>2034</v>
      </c>
      <c r="B261" s="16">
        <f t="shared" si="159"/>
        <v>0</v>
      </c>
      <c r="C261" s="16">
        <f t="shared" si="159"/>
        <v>0</v>
      </c>
      <c r="D261" s="16">
        <f t="shared" si="159"/>
        <v>0</v>
      </c>
      <c r="E261" s="16">
        <f t="shared" si="159"/>
        <v>0</v>
      </c>
      <c r="F261" s="16">
        <f t="shared" si="159"/>
        <v>0</v>
      </c>
      <c r="G261" s="16">
        <f t="shared" si="159"/>
        <v>0</v>
      </c>
      <c r="H261" s="16">
        <f t="shared" si="159"/>
        <v>0</v>
      </c>
      <c r="I261" s="16">
        <f t="shared" si="159"/>
        <v>0</v>
      </c>
      <c r="K261" s="16">
        <f t="shared" si="160"/>
        <v>0</v>
      </c>
      <c r="L261" s="16">
        <f t="shared" si="160"/>
        <v>0</v>
      </c>
      <c r="M261" s="16">
        <f t="shared" si="160"/>
        <v>0</v>
      </c>
      <c r="N261" s="16">
        <f t="shared" si="160"/>
        <v>0</v>
      </c>
      <c r="O261" s="16">
        <f t="shared" si="160"/>
        <v>0</v>
      </c>
      <c r="P261" s="16">
        <f t="shared" si="160"/>
        <v>0</v>
      </c>
      <c r="Q261" s="16">
        <f t="shared" si="160"/>
        <v>0</v>
      </c>
      <c r="R261" s="16">
        <f t="shared" si="160"/>
        <v>0</v>
      </c>
      <c r="T261" s="16">
        <f t="shared" si="161"/>
        <v>0</v>
      </c>
      <c r="U261" s="16">
        <f t="shared" si="161"/>
        <v>0</v>
      </c>
      <c r="V261" s="16">
        <f t="shared" si="161"/>
        <v>0</v>
      </c>
      <c r="W261" s="16">
        <f t="shared" si="161"/>
        <v>0</v>
      </c>
      <c r="X261" s="16">
        <f t="shared" si="161"/>
        <v>0</v>
      </c>
      <c r="Y261" s="16">
        <f t="shared" si="161"/>
        <v>0</v>
      </c>
      <c r="Z261" s="16">
        <f t="shared" si="161"/>
        <v>0</v>
      </c>
      <c r="AA261" s="16">
        <f t="shared" si="161"/>
        <v>0</v>
      </c>
    </row>
    <row r="262" spans="1:27" x14ac:dyDescent="0.25">
      <c r="A262" s="40">
        <v>2035</v>
      </c>
      <c r="B262" s="16">
        <f t="shared" si="159"/>
        <v>0</v>
      </c>
      <c r="C262" s="16">
        <f t="shared" si="159"/>
        <v>0</v>
      </c>
      <c r="D262" s="16">
        <f t="shared" si="159"/>
        <v>0</v>
      </c>
      <c r="E262" s="16">
        <f t="shared" si="159"/>
        <v>0</v>
      </c>
      <c r="F262" s="16">
        <f t="shared" si="159"/>
        <v>0</v>
      </c>
      <c r="G262" s="16">
        <f t="shared" si="159"/>
        <v>0</v>
      </c>
      <c r="H262" s="16">
        <f t="shared" si="159"/>
        <v>0</v>
      </c>
      <c r="I262" s="16">
        <f t="shared" si="159"/>
        <v>0</v>
      </c>
      <c r="K262" s="16">
        <f t="shared" si="160"/>
        <v>0</v>
      </c>
      <c r="L262" s="16">
        <f t="shared" si="160"/>
        <v>0</v>
      </c>
      <c r="M262" s="16">
        <f t="shared" si="160"/>
        <v>0</v>
      </c>
      <c r="N262" s="16">
        <f t="shared" si="160"/>
        <v>0</v>
      </c>
      <c r="O262" s="16">
        <f t="shared" si="160"/>
        <v>0</v>
      </c>
      <c r="P262" s="16">
        <f t="shared" si="160"/>
        <v>0</v>
      </c>
      <c r="Q262" s="16">
        <f t="shared" si="160"/>
        <v>0</v>
      </c>
      <c r="R262" s="16">
        <f t="shared" si="160"/>
        <v>0</v>
      </c>
      <c r="T262" s="16">
        <f t="shared" si="161"/>
        <v>0</v>
      </c>
      <c r="U262" s="16">
        <f t="shared" si="161"/>
        <v>0</v>
      </c>
      <c r="V262" s="16">
        <f t="shared" si="161"/>
        <v>0</v>
      </c>
      <c r="W262" s="16">
        <f t="shared" si="161"/>
        <v>0</v>
      </c>
      <c r="X262" s="16">
        <f t="shared" si="161"/>
        <v>0</v>
      </c>
      <c r="Y262" s="16">
        <f t="shared" si="161"/>
        <v>0</v>
      </c>
      <c r="Z262" s="16">
        <f t="shared" si="161"/>
        <v>0</v>
      </c>
      <c r="AA262" s="16">
        <f t="shared" si="161"/>
        <v>0</v>
      </c>
    </row>
    <row r="263" spans="1:27" x14ac:dyDescent="0.25">
      <c r="A263" s="40">
        <v>2036</v>
      </c>
      <c r="B263" s="16">
        <f t="shared" si="159"/>
        <v>0</v>
      </c>
      <c r="C263" s="16">
        <f t="shared" si="159"/>
        <v>0</v>
      </c>
      <c r="D263" s="16">
        <f t="shared" si="159"/>
        <v>0</v>
      </c>
      <c r="E263" s="16">
        <f t="shared" si="159"/>
        <v>0</v>
      </c>
      <c r="F263" s="16">
        <f t="shared" si="159"/>
        <v>0</v>
      </c>
      <c r="G263" s="16">
        <f t="shared" si="159"/>
        <v>0</v>
      </c>
      <c r="H263" s="16">
        <f t="shared" si="159"/>
        <v>0</v>
      </c>
      <c r="I263" s="16">
        <f t="shared" si="159"/>
        <v>0</v>
      </c>
      <c r="K263" s="16">
        <f t="shared" si="160"/>
        <v>0</v>
      </c>
      <c r="L263" s="16">
        <f t="shared" si="160"/>
        <v>0</v>
      </c>
      <c r="M263" s="16">
        <f t="shared" si="160"/>
        <v>0</v>
      </c>
      <c r="N263" s="16">
        <f t="shared" si="160"/>
        <v>0</v>
      </c>
      <c r="O263" s="16">
        <f t="shared" si="160"/>
        <v>0</v>
      </c>
      <c r="P263" s="16">
        <f t="shared" si="160"/>
        <v>0</v>
      </c>
      <c r="Q263" s="16">
        <f t="shared" si="160"/>
        <v>0</v>
      </c>
      <c r="R263" s="16">
        <f t="shared" si="160"/>
        <v>0</v>
      </c>
      <c r="T263" s="16">
        <f t="shared" si="161"/>
        <v>0</v>
      </c>
      <c r="U263" s="16">
        <f t="shared" si="161"/>
        <v>0</v>
      </c>
      <c r="V263" s="16">
        <f t="shared" si="161"/>
        <v>0</v>
      </c>
      <c r="W263" s="16">
        <f t="shared" si="161"/>
        <v>0</v>
      </c>
      <c r="X263" s="16">
        <f t="shared" si="161"/>
        <v>0</v>
      </c>
      <c r="Y263" s="16">
        <f t="shared" si="161"/>
        <v>0</v>
      </c>
      <c r="Z263" s="16">
        <f t="shared" si="161"/>
        <v>0</v>
      </c>
      <c r="AA263" s="16">
        <f t="shared" si="161"/>
        <v>0</v>
      </c>
    </row>
    <row r="264" spans="1:27" x14ac:dyDescent="0.25">
      <c r="A264" s="40">
        <v>2037</v>
      </c>
      <c r="B264" s="16">
        <f t="shared" si="159"/>
        <v>0</v>
      </c>
      <c r="C264" s="16">
        <f t="shared" si="159"/>
        <v>0</v>
      </c>
      <c r="D264" s="16">
        <f t="shared" si="159"/>
        <v>0</v>
      </c>
      <c r="E264" s="16">
        <f t="shared" si="159"/>
        <v>0</v>
      </c>
      <c r="F264" s="16">
        <f t="shared" si="159"/>
        <v>0</v>
      </c>
      <c r="G264" s="16">
        <f t="shared" si="159"/>
        <v>0</v>
      </c>
      <c r="H264" s="16">
        <f t="shared" si="159"/>
        <v>0</v>
      </c>
      <c r="I264" s="16">
        <f t="shared" si="159"/>
        <v>0</v>
      </c>
      <c r="K264" s="16">
        <f t="shared" si="160"/>
        <v>0</v>
      </c>
      <c r="L264" s="16">
        <f t="shared" si="160"/>
        <v>0</v>
      </c>
      <c r="M264" s="16">
        <f t="shared" si="160"/>
        <v>0</v>
      </c>
      <c r="N264" s="16">
        <f t="shared" si="160"/>
        <v>0</v>
      </c>
      <c r="O264" s="16">
        <f t="shared" si="160"/>
        <v>0</v>
      </c>
      <c r="P264" s="16">
        <f t="shared" si="160"/>
        <v>0</v>
      </c>
      <c r="Q264" s="16">
        <f t="shared" si="160"/>
        <v>0</v>
      </c>
      <c r="R264" s="16">
        <f t="shared" si="160"/>
        <v>0</v>
      </c>
      <c r="T264" s="16">
        <f t="shared" si="161"/>
        <v>0</v>
      </c>
      <c r="U264" s="16">
        <f t="shared" si="161"/>
        <v>0</v>
      </c>
      <c r="V264" s="16">
        <f t="shared" si="161"/>
        <v>0</v>
      </c>
      <c r="W264" s="16">
        <f t="shared" si="161"/>
        <v>0</v>
      </c>
      <c r="X264" s="16">
        <f t="shared" si="161"/>
        <v>0</v>
      </c>
      <c r="Y264" s="16">
        <f t="shared" si="161"/>
        <v>0</v>
      </c>
      <c r="Z264" s="16">
        <f t="shared" si="161"/>
        <v>0</v>
      </c>
      <c r="AA264" s="16">
        <f t="shared" si="161"/>
        <v>0</v>
      </c>
    </row>
    <row r="265" spans="1:27" x14ac:dyDescent="0.25">
      <c r="A265" s="40">
        <v>2038</v>
      </c>
      <c r="B265" s="16">
        <f t="shared" si="159"/>
        <v>0</v>
      </c>
      <c r="C265" s="16">
        <f t="shared" si="159"/>
        <v>0</v>
      </c>
      <c r="D265" s="16">
        <f t="shared" si="159"/>
        <v>0</v>
      </c>
      <c r="E265" s="16">
        <f t="shared" si="159"/>
        <v>0</v>
      </c>
      <c r="F265" s="16">
        <f t="shared" si="159"/>
        <v>0</v>
      </c>
      <c r="G265" s="16">
        <f t="shared" si="159"/>
        <v>0</v>
      </c>
      <c r="H265" s="16">
        <f t="shared" si="159"/>
        <v>0</v>
      </c>
      <c r="I265" s="16">
        <f t="shared" si="159"/>
        <v>0</v>
      </c>
      <c r="K265" s="16">
        <f t="shared" si="160"/>
        <v>0</v>
      </c>
      <c r="L265" s="16">
        <f t="shared" si="160"/>
        <v>0</v>
      </c>
      <c r="M265" s="16">
        <f t="shared" si="160"/>
        <v>0</v>
      </c>
      <c r="N265" s="16">
        <f t="shared" si="160"/>
        <v>0</v>
      </c>
      <c r="O265" s="16">
        <f t="shared" si="160"/>
        <v>0</v>
      </c>
      <c r="P265" s="16">
        <f t="shared" si="160"/>
        <v>0</v>
      </c>
      <c r="Q265" s="16">
        <f t="shared" si="160"/>
        <v>0</v>
      </c>
      <c r="R265" s="16">
        <f t="shared" si="160"/>
        <v>0</v>
      </c>
      <c r="T265" s="16">
        <f t="shared" si="161"/>
        <v>0</v>
      </c>
      <c r="U265" s="16">
        <f t="shared" si="161"/>
        <v>0</v>
      </c>
      <c r="V265" s="16">
        <f t="shared" si="161"/>
        <v>0</v>
      </c>
      <c r="W265" s="16">
        <f t="shared" si="161"/>
        <v>0</v>
      </c>
      <c r="X265" s="16">
        <f t="shared" si="161"/>
        <v>0</v>
      </c>
      <c r="Y265" s="16">
        <f t="shared" si="161"/>
        <v>0</v>
      </c>
      <c r="Z265" s="16">
        <f t="shared" si="161"/>
        <v>0</v>
      </c>
      <c r="AA265" s="16">
        <f t="shared" si="161"/>
        <v>0</v>
      </c>
    </row>
    <row r="266" spans="1:27" x14ac:dyDescent="0.25">
      <c r="A266" s="40">
        <v>2039</v>
      </c>
      <c r="B266" s="16">
        <f t="shared" si="159"/>
        <v>0</v>
      </c>
      <c r="C266" s="16">
        <f t="shared" si="159"/>
        <v>0</v>
      </c>
      <c r="D266" s="16">
        <f t="shared" si="159"/>
        <v>0</v>
      </c>
      <c r="E266" s="16">
        <f t="shared" si="159"/>
        <v>0</v>
      </c>
      <c r="F266" s="16">
        <f t="shared" si="159"/>
        <v>0</v>
      </c>
      <c r="G266" s="16">
        <f t="shared" si="159"/>
        <v>0</v>
      </c>
      <c r="H266" s="16">
        <f t="shared" si="159"/>
        <v>0</v>
      </c>
      <c r="I266" s="16">
        <f t="shared" si="159"/>
        <v>0</v>
      </c>
      <c r="K266" s="16">
        <f t="shared" si="160"/>
        <v>0</v>
      </c>
      <c r="L266" s="16">
        <f t="shared" si="160"/>
        <v>0</v>
      </c>
      <c r="M266" s="16">
        <f t="shared" si="160"/>
        <v>0</v>
      </c>
      <c r="N266" s="16">
        <f t="shared" si="160"/>
        <v>0</v>
      </c>
      <c r="O266" s="16">
        <f t="shared" si="160"/>
        <v>0</v>
      </c>
      <c r="P266" s="16">
        <f t="shared" si="160"/>
        <v>0</v>
      </c>
      <c r="Q266" s="16">
        <f t="shared" si="160"/>
        <v>0</v>
      </c>
      <c r="R266" s="16">
        <f t="shared" si="160"/>
        <v>0</v>
      </c>
      <c r="T266" s="16">
        <f t="shared" si="161"/>
        <v>0</v>
      </c>
      <c r="U266" s="16">
        <f t="shared" si="161"/>
        <v>0</v>
      </c>
      <c r="V266" s="16">
        <f t="shared" si="161"/>
        <v>0</v>
      </c>
      <c r="W266" s="16">
        <f t="shared" si="161"/>
        <v>0</v>
      </c>
      <c r="X266" s="16">
        <f t="shared" si="161"/>
        <v>0</v>
      </c>
      <c r="Y266" s="16">
        <f t="shared" si="161"/>
        <v>0</v>
      </c>
      <c r="Z266" s="16">
        <f t="shared" si="161"/>
        <v>0</v>
      </c>
      <c r="AA266" s="16">
        <f t="shared" si="161"/>
        <v>0</v>
      </c>
    </row>
    <row r="267" spans="1:27" x14ac:dyDescent="0.25">
      <c r="A267" s="40">
        <v>2040</v>
      </c>
      <c r="B267" s="16">
        <f t="shared" ref="B267:I276" si="162">B$328*$D380</f>
        <v>0</v>
      </c>
      <c r="C267" s="16">
        <f t="shared" si="162"/>
        <v>0</v>
      </c>
      <c r="D267" s="16">
        <f t="shared" si="162"/>
        <v>0</v>
      </c>
      <c r="E267" s="16">
        <f t="shared" si="162"/>
        <v>0</v>
      </c>
      <c r="F267" s="16">
        <f t="shared" si="162"/>
        <v>0</v>
      </c>
      <c r="G267" s="16">
        <f t="shared" si="162"/>
        <v>0</v>
      </c>
      <c r="H267" s="16">
        <f t="shared" si="162"/>
        <v>0</v>
      </c>
      <c r="I267" s="16">
        <f t="shared" si="162"/>
        <v>0</v>
      </c>
      <c r="K267" s="16">
        <f t="shared" ref="K267:R276" si="163">K$328*$D380</f>
        <v>0</v>
      </c>
      <c r="L267" s="16">
        <f t="shared" si="163"/>
        <v>0</v>
      </c>
      <c r="M267" s="16">
        <f t="shared" si="163"/>
        <v>0</v>
      </c>
      <c r="N267" s="16">
        <f t="shared" si="163"/>
        <v>0</v>
      </c>
      <c r="O267" s="16">
        <f t="shared" si="163"/>
        <v>0</v>
      </c>
      <c r="P267" s="16">
        <f t="shared" si="163"/>
        <v>0</v>
      </c>
      <c r="Q267" s="16">
        <f t="shared" si="163"/>
        <v>0</v>
      </c>
      <c r="R267" s="16">
        <f t="shared" si="163"/>
        <v>0</v>
      </c>
      <c r="T267" s="16">
        <f t="shared" ref="T267:AA276" si="164">T$328*$D380</f>
        <v>0</v>
      </c>
      <c r="U267" s="16">
        <f t="shared" si="164"/>
        <v>0</v>
      </c>
      <c r="V267" s="16">
        <f t="shared" si="164"/>
        <v>0</v>
      </c>
      <c r="W267" s="16">
        <f t="shared" si="164"/>
        <v>0</v>
      </c>
      <c r="X267" s="16">
        <f t="shared" si="164"/>
        <v>0</v>
      </c>
      <c r="Y267" s="16">
        <f t="shared" si="164"/>
        <v>0</v>
      </c>
      <c r="Z267" s="16">
        <f t="shared" si="164"/>
        <v>0</v>
      </c>
      <c r="AA267" s="16">
        <f t="shared" si="164"/>
        <v>0</v>
      </c>
    </row>
    <row r="268" spans="1:27" s="16" customFormat="1" x14ac:dyDescent="0.25">
      <c r="A268" s="16" t="s">
        <v>25</v>
      </c>
      <c r="B268" s="16">
        <f>SUM(B247:B267)</f>
        <v>0</v>
      </c>
      <c r="C268" s="16">
        <f t="shared" ref="C268:I268" si="165">SUM(C247:C267)</f>
        <v>0</v>
      </c>
      <c r="D268" s="16">
        <f t="shared" si="165"/>
        <v>0</v>
      </c>
      <c r="E268" s="16">
        <f t="shared" si="165"/>
        <v>0</v>
      </c>
      <c r="F268" s="16">
        <f t="shared" si="165"/>
        <v>0</v>
      </c>
      <c r="G268" s="16">
        <f t="shared" si="165"/>
        <v>0</v>
      </c>
      <c r="H268" s="16">
        <f t="shared" si="165"/>
        <v>0</v>
      </c>
      <c r="I268" s="16">
        <f t="shared" si="165"/>
        <v>0</v>
      </c>
      <c r="K268" s="16">
        <f t="shared" ref="K268:R268" si="166">SUM(K247:K267)</f>
        <v>0</v>
      </c>
      <c r="L268" s="16">
        <f t="shared" si="166"/>
        <v>0</v>
      </c>
      <c r="M268" s="16">
        <f t="shared" si="166"/>
        <v>0</v>
      </c>
      <c r="N268" s="16">
        <f t="shared" si="166"/>
        <v>0</v>
      </c>
      <c r="O268" s="16">
        <f t="shared" si="166"/>
        <v>0</v>
      </c>
      <c r="P268" s="16">
        <f t="shared" si="166"/>
        <v>0</v>
      </c>
      <c r="Q268" s="16">
        <f t="shared" si="166"/>
        <v>0</v>
      </c>
      <c r="R268" s="16">
        <f t="shared" si="166"/>
        <v>0</v>
      </c>
      <c r="T268" s="16">
        <f t="shared" ref="T268:AA268" si="167">SUM(T247:T267)</f>
        <v>0</v>
      </c>
      <c r="U268" s="16">
        <f t="shared" si="167"/>
        <v>0</v>
      </c>
      <c r="V268" s="16">
        <f t="shared" si="167"/>
        <v>0</v>
      </c>
      <c r="W268" s="16">
        <f t="shared" si="167"/>
        <v>0</v>
      </c>
      <c r="X268" s="16">
        <f t="shared" si="167"/>
        <v>0</v>
      </c>
      <c r="Y268" s="16">
        <f t="shared" si="167"/>
        <v>0</v>
      </c>
      <c r="Z268" s="16">
        <f t="shared" si="167"/>
        <v>0</v>
      </c>
      <c r="AA268" s="16">
        <f t="shared" si="167"/>
        <v>0</v>
      </c>
    </row>
    <row r="271" spans="1:27" x14ac:dyDescent="0.25">
      <c r="A271" s="6" t="s">
        <v>26</v>
      </c>
    </row>
    <row r="272" spans="1:27" x14ac:dyDescent="0.25">
      <c r="A272" s="6"/>
      <c r="B272" s="5" t="s">
        <v>2</v>
      </c>
      <c r="C272" s="5"/>
      <c r="D272" s="5"/>
      <c r="E272" s="5"/>
      <c r="F272" s="5"/>
      <c r="G272" s="5"/>
      <c r="H272" s="5"/>
      <c r="I272" s="5"/>
      <c r="K272" s="5" t="s">
        <v>33</v>
      </c>
      <c r="L272" s="5"/>
      <c r="M272" s="5"/>
      <c r="N272" s="5"/>
      <c r="O272" s="5"/>
      <c r="P272" s="5"/>
      <c r="Q272" s="5"/>
      <c r="R272" s="5"/>
      <c r="T272" s="5" t="s">
        <v>3</v>
      </c>
      <c r="U272" s="5"/>
      <c r="V272" s="5"/>
      <c r="W272" s="5"/>
      <c r="X272" s="5"/>
      <c r="Y272" s="5"/>
      <c r="Z272" s="5"/>
      <c r="AA272" s="5"/>
    </row>
    <row r="273" spans="1:35" ht="30" x14ac:dyDescent="0.25">
      <c r="A273" s="40" t="s">
        <v>0</v>
      </c>
      <c r="B273" s="31" t="s">
        <v>4</v>
      </c>
      <c r="C273" s="31" t="s">
        <v>5</v>
      </c>
      <c r="D273" s="31" t="s">
        <v>6</v>
      </c>
      <c r="E273" s="31" t="s">
        <v>7</v>
      </c>
      <c r="F273" s="31" t="s">
        <v>8</v>
      </c>
      <c r="G273" s="31" t="s">
        <v>9</v>
      </c>
      <c r="H273" s="31" t="s">
        <v>10</v>
      </c>
      <c r="I273" s="31" t="s">
        <v>14</v>
      </c>
      <c r="K273" s="31" t="s">
        <v>4</v>
      </c>
      <c r="L273" s="31" t="s">
        <v>5</v>
      </c>
      <c r="M273" s="31" t="s">
        <v>6</v>
      </c>
      <c r="N273" s="31" t="s">
        <v>7</v>
      </c>
      <c r="O273" s="31" t="s">
        <v>8</v>
      </c>
      <c r="P273" s="31" t="s">
        <v>9</v>
      </c>
      <c r="Q273" s="31" t="s">
        <v>10</v>
      </c>
      <c r="R273" s="31" t="s">
        <v>14</v>
      </c>
      <c r="T273" s="31" t="s">
        <v>4</v>
      </c>
      <c r="U273" s="31" t="s">
        <v>5</v>
      </c>
      <c r="V273" s="31" t="s">
        <v>6</v>
      </c>
      <c r="W273" s="31" t="s">
        <v>7</v>
      </c>
      <c r="X273" s="31" t="s">
        <v>8</v>
      </c>
      <c r="Y273" s="31" t="s">
        <v>9</v>
      </c>
      <c r="Z273" s="31" t="s">
        <v>10</v>
      </c>
      <c r="AA273" s="31" t="s">
        <v>14</v>
      </c>
      <c r="AC273" s="6"/>
      <c r="AD273" s="6"/>
      <c r="AE273" s="6"/>
      <c r="AG273" s="6"/>
      <c r="AH273" s="6"/>
      <c r="AI273" s="6"/>
    </row>
    <row r="274" spans="1:35" x14ac:dyDescent="0.25">
      <c r="A274" s="40">
        <v>2020</v>
      </c>
      <c r="B274" s="16">
        <f t="shared" ref="B274:I283" si="168">B$328*$C360</f>
        <v>0</v>
      </c>
      <c r="C274" s="16">
        <f t="shared" si="168"/>
        <v>0</v>
      </c>
      <c r="D274" s="16">
        <f t="shared" si="168"/>
        <v>0</v>
      </c>
      <c r="E274" s="16">
        <f t="shared" si="168"/>
        <v>0</v>
      </c>
      <c r="F274" s="16">
        <f t="shared" si="168"/>
        <v>0</v>
      </c>
      <c r="G274" s="16">
        <f t="shared" si="168"/>
        <v>0</v>
      </c>
      <c r="H274" s="16">
        <f t="shared" si="168"/>
        <v>0</v>
      </c>
      <c r="I274" s="16">
        <f t="shared" si="168"/>
        <v>0</v>
      </c>
      <c r="K274" s="16">
        <f t="shared" ref="K274:R283" si="169">K$328*$C360</f>
        <v>0</v>
      </c>
      <c r="L274" s="16">
        <f t="shared" si="169"/>
        <v>0</v>
      </c>
      <c r="M274" s="16">
        <f t="shared" si="169"/>
        <v>0</v>
      </c>
      <c r="N274" s="16">
        <f t="shared" si="169"/>
        <v>0</v>
      </c>
      <c r="O274" s="16">
        <f t="shared" si="169"/>
        <v>0</v>
      </c>
      <c r="P274" s="16">
        <f t="shared" si="169"/>
        <v>0</v>
      </c>
      <c r="Q274" s="16">
        <f t="shared" si="169"/>
        <v>0</v>
      </c>
      <c r="R274" s="16">
        <f t="shared" si="169"/>
        <v>0</v>
      </c>
      <c r="T274" s="16">
        <f t="shared" ref="T274:AA283" si="170">T$328*$C360</f>
        <v>0</v>
      </c>
      <c r="U274" s="16">
        <f t="shared" si="170"/>
        <v>0</v>
      </c>
      <c r="V274" s="16">
        <f t="shared" si="170"/>
        <v>0</v>
      </c>
      <c r="W274" s="16">
        <f t="shared" si="170"/>
        <v>0</v>
      </c>
      <c r="X274" s="16">
        <f t="shared" si="170"/>
        <v>0</v>
      </c>
      <c r="Y274" s="16">
        <f t="shared" si="170"/>
        <v>0</v>
      </c>
      <c r="Z274" s="16">
        <f t="shared" si="170"/>
        <v>0</v>
      </c>
      <c r="AA274" s="16">
        <f t="shared" si="170"/>
        <v>0</v>
      </c>
    </row>
    <row r="275" spans="1:35" x14ac:dyDescent="0.25">
      <c r="A275" s="40">
        <v>2021</v>
      </c>
      <c r="B275" s="16">
        <f t="shared" si="168"/>
        <v>0</v>
      </c>
      <c r="C275" s="16">
        <f t="shared" si="168"/>
        <v>0</v>
      </c>
      <c r="D275" s="16">
        <f t="shared" si="168"/>
        <v>0</v>
      </c>
      <c r="E275" s="16">
        <f t="shared" si="168"/>
        <v>0</v>
      </c>
      <c r="F275" s="16">
        <f t="shared" si="168"/>
        <v>0</v>
      </c>
      <c r="G275" s="16">
        <f t="shared" si="168"/>
        <v>0</v>
      </c>
      <c r="H275" s="16">
        <f t="shared" si="168"/>
        <v>0</v>
      </c>
      <c r="I275" s="16">
        <f t="shared" si="168"/>
        <v>0</v>
      </c>
      <c r="K275" s="16">
        <f t="shared" si="169"/>
        <v>0</v>
      </c>
      <c r="L275" s="16">
        <f t="shared" si="169"/>
        <v>0</v>
      </c>
      <c r="M275" s="16">
        <f t="shared" si="169"/>
        <v>0</v>
      </c>
      <c r="N275" s="16">
        <f t="shared" si="169"/>
        <v>0</v>
      </c>
      <c r="O275" s="16">
        <f t="shared" si="169"/>
        <v>0</v>
      </c>
      <c r="P275" s="16">
        <f t="shared" si="169"/>
        <v>0</v>
      </c>
      <c r="Q275" s="16">
        <f t="shared" si="169"/>
        <v>0</v>
      </c>
      <c r="R275" s="16">
        <f t="shared" si="169"/>
        <v>0</v>
      </c>
      <c r="T275" s="16">
        <f t="shared" si="170"/>
        <v>0</v>
      </c>
      <c r="U275" s="16">
        <f t="shared" si="170"/>
        <v>0</v>
      </c>
      <c r="V275" s="16">
        <f t="shared" si="170"/>
        <v>0</v>
      </c>
      <c r="W275" s="16">
        <f t="shared" si="170"/>
        <v>0</v>
      </c>
      <c r="X275" s="16">
        <f t="shared" si="170"/>
        <v>0</v>
      </c>
      <c r="Y275" s="16">
        <f t="shared" si="170"/>
        <v>0</v>
      </c>
      <c r="Z275" s="16">
        <f t="shared" si="170"/>
        <v>0</v>
      </c>
      <c r="AA275" s="16">
        <f t="shared" si="170"/>
        <v>0</v>
      </c>
    </row>
    <row r="276" spans="1:35" x14ac:dyDescent="0.25">
      <c r="A276" s="40">
        <v>2022</v>
      </c>
      <c r="B276" s="16">
        <f t="shared" si="168"/>
        <v>0</v>
      </c>
      <c r="C276" s="16">
        <f t="shared" si="168"/>
        <v>0</v>
      </c>
      <c r="D276" s="16">
        <f t="shared" si="168"/>
        <v>0</v>
      </c>
      <c r="E276" s="16">
        <f t="shared" si="168"/>
        <v>0</v>
      </c>
      <c r="F276" s="16">
        <f t="shared" si="168"/>
        <v>0</v>
      </c>
      <c r="G276" s="16">
        <f t="shared" si="168"/>
        <v>0</v>
      </c>
      <c r="H276" s="16">
        <f t="shared" si="168"/>
        <v>0</v>
      </c>
      <c r="I276" s="16">
        <f t="shared" si="168"/>
        <v>0</v>
      </c>
      <c r="K276" s="16">
        <f t="shared" si="169"/>
        <v>0</v>
      </c>
      <c r="L276" s="16">
        <f t="shared" si="169"/>
        <v>0</v>
      </c>
      <c r="M276" s="16">
        <f t="shared" si="169"/>
        <v>0</v>
      </c>
      <c r="N276" s="16">
        <f t="shared" si="169"/>
        <v>0</v>
      </c>
      <c r="O276" s="16">
        <f t="shared" si="169"/>
        <v>0</v>
      </c>
      <c r="P276" s="16">
        <f t="shared" si="169"/>
        <v>0</v>
      </c>
      <c r="Q276" s="16">
        <f t="shared" si="169"/>
        <v>0</v>
      </c>
      <c r="R276" s="16">
        <f t="shared" si="169"/>
        <v>0</v>
      </c>
      <c r="T276" s="16">
        <f t="shared" si="170"/>
        <v>0</v>
      </c>
      <c r="U276" s="16">
        <f t="shared" si="170"/>
        <v>0</v>
      </c>
      <c r="V276" s="16">
        <f t="shared" si="170"/>
        <v>0</v>
      </c>
      <c r="W276" s="16">
        <f t="shared" si="170"/>
        <v>0</v>
      </c>
      <c r="X276" s="16">
        <f t="shared" si="170"/>
        <v>0</v>
      </c>
      <c r="Y276" s="16">
        <f t="shared" si="170"/>
        <v>0</v>
      </c>
      <c r="Z276" s="16">
        <f t="shared" si="170"/>
        <v>0</v>
      </c>
      <c r="AA276" s="16">
        <f t="shared" si="170"/>
        <v>0</v>
      </c>
    </row>
    <row r="277" spans="1:35" x14ac:dyDescent="0.25">
      <c r="A277" s="40">
        <v>2023</v>
      </c>
      <c r="B277" s="16">
        <f t="shared" si="168"/>
        <v>0</v>
      </c>
      <c r="C277" s="16">
        <f t="shared" si="168"/>
        <v>0</v>
      </c>
      <c r="D277" s="16">
        <f t="shared" si="168"/>
        <v>0</v>
      </c>
      <c r="E277" s="16">
        <f t="shared" si="168"/>
        <v>0</v>
      </c>
      <c r="F277" s="16">
        <f t="shared" si="168"/>
        <v>0</v>
      </c>
      <c r="G277" s="16">
        <f t="shared" si="168"/>
        <v>0</v>
      </c>
      <c r="H277" s="16">
        <f t="shared" si="168"/>
        <v>0</v>
      </c>
      <c r="I277" s="16">
        <f t="shared" si="168"/>
        <v>0</v>
      </c>
      <c r="K277" s="16">
        <f t="shared" si="169"/>
        <v>0</v>
      </c>
      <c r="L277" s="16">
        <f t="shared" si="169"/>
        <v>0</v>
      </c>
      <c r="M277" s="16">
        <f t="shared" si="169"/>
        <v>0</v>
      </c>
      <c r="N277" s="16">
        <f t="shared" si="169"/>
        <v>0</v>
      </c>
      <c r="O277" s="16">
        <f t="shared" si="169"/>
        <v>0</v>
      </c>
      <c r="P277" s="16">
        <f t="shared" si="169"/>
        <v>0</v>
      </c>
      <c r="Q277" s="16">
        <f t="shared" si="169"/>
        <v>0</v>
      </c>
      <c r="R277" s="16">
        <f t="shared" si="169"/>
        <v>0</v>
      </c>
      <c r="T277" s="16">
        <f t="shared" si="170"/>
        <v>0</v>
      </c>
      <c r="U277" s="16">
        <f t="shared" si="170"/>
        <v>0</v>
      </c>
      <c r="V277" s="16">
        <f t="shared" si="170"/>
        <v>0</v>
      </c>
      <c r="W277" s="16">
        <f t="shared" si="170"/>
        <v>0</v>
      </c>
      <c r="X277" s="16">
        <f t="shared" si="170"/>
        <v>0</v>
      </c>
      <c r="Y277" s="16">
        <f t="shared" si="170"/>
        <v>0</v>
      </c>
      <c r="Z277" s="16">
        <f t="shared" si="170"/>
        <v>0</v>
      </c>
      <c r="AA277" s="16">
        <f t="shared" si="170"/>
        <v>0</v>
      </c>
    </row>
    <row r="278" spans="1:35" x14ac:dyDescent="0.25">
      <c r="A278" s="40">
        <v>2024</v>
      </c>
      <c r="B278" s="16">
        <f t="shared" si="168"/>
        <v>0</v>
      </c>
      <c r="C278" s="16">
        <f t="shared" si="168"/>
        <v>0</v>
      </c>
      <c r="D278" s="16">
        <f t="shared" si="168"/>
        <v>0</v>
      </c>
      <c r="E278" s="16">
        <f t="shared" si="168"/>
        <v>0</v>
      </c>
      <c r="F278" s="16">
        <f t="shared" si="168"/>
        <v>0</v>
      </c>
      <c r="G278" s="16">
        <f t="shared" si="168"/>
        <v>0</v>
      </c>
      <c r="H278" s="16">
        <f t="shared" si="168"/>
        <v>0</v>
      </c>
      <c r="I278" s="16">
        <f t="shared" si="168"/>
        <v>0</v>
      </c>
      <c r="K278" s="16">
        <f t="shared" si="169"/>
        <v>0</v>
      </c>
      <c r="L278" s="16">
        <f t="shared" si="169"/>
        <v>0</v>
      </c>
      <c r="M278" s="16">
        <f t="shared" si="169"/>
        <v>0</v>
      </c>
      <c r="N278" s="16">
        <f t="shared" si="169"/>
        <v>0</v>
      </c>
      <c r="O278" s="16">
        <f t="shared" si="169"/>
        <v>0</v>
      </c>
      <c r="P278" s="16">
        <f t="shared" si="169"/>
        <v>0</v>
      </c>
      <c r="Q278" s="16">
        <f t="shared" si="169"/>
        <v>0</v>
      </c>
      <c r="R278" s="16">
        <f t="shared" si="169"/>
        <v>0</v>
      </c>
      <c r="T278" s="16">
        <f t="shared" si="170"/>
        <v>0</v>
      </c>
      <c r="U278" s="16">
        <f t="shared" si="170"/>
        <v>0</v>
      </c>
      <c r="V278" s="16">
        <f t="shared" si="170"/>
        <v>0</v>
      </c>
      <c r="W278" s="16">
        <f t="shared" si="170"/>
        <v>0</v>
      </c>
      <c r="X278" s="16">
        <f t="shared" si="170"/>
        <v>0</v>
      </c>
      <c r="Y278" s="16">
        <f t="shared" si="170"/>
        <v>0</v>
      </c>
      <c r="Z278" s="16">
        <f t="shared" si="170"/>
        <v>0</v>
      </c>
      <c r="AA278" s="16">
        <f t="shared" si="170"/>
        <v>0</v>
      </c>
    </row>
    <row r="279" spans="1:35" x14ac:dyDescent="0.25">
      <c r="A279" s="40">
        <v>2025</v>
      </c>
      <c r="B279" s="16">
        <f t="shared" si="168"/>
        <v>0</v>
      </c>
      <c r="C279" s="16">
        <f t="shared" si="168"/>
        <v>0</v>
      </c>
      <c r="D279" s="16">
        <f t="shared" si="168"/>
        <v>0</v>
      </c>
      <c r="E279" s="16">
        <f t="shared" si="168"/>
        <v>0</v>
      </c>
      <c r="F279" s="16">
        <f t="shared" si="168"/>
        <v>0</v>
      </c>
      <c r="G279" s="16">
        <f t="shared" si="168"/>
        <v>0</v>
      </c>
      <c r="H279" s="16">
        <f t="shared" si="168"/>
        <v>0</v>
      </c>
      <c r="I279" s="16">
        <f t="shared" si="168"/>
        <v>0</v>
      </c>
      <c r="K279" s="16">
        <f t="shared" si="169"/>
        <v>0</v>
      </c>
      <c r="L279" s="16">
        <f t="shared" si="169"/>
        <v>0</v>
      </c>
      <c r="M279" s="16">
        <f t="shared" si="169"/>
        <v>0</v>
      </c>
      <c r="N279" s="16">
        <f t="shared" si="169"/>
        <v>0</v>
      </c>
      <c r="O279" s="16">
        <f t="shared" si="169"/>
        <v>0</v>
      </c>
      <c r="P279" s="16">
        <f t="shared" si="169"/>
        <v>0</v>
      </c>
      <c r="Q279" s="16">
        <f t="shared" si="169"/>
        <v>0</v>
      </c>
      <c r="R279" s="16">
        <f t="shared" si="169"/>
        <v>0</v>
      </c>
      <c r="T279" s="16">
        <f t="shared" si="170"/>
        <v>0</v>
      </c>
      <c r="U279" s="16">
        <f t="shared" si="170"/>
        <v>0</v>
      </c>
      <c r="V279" s="16">
        <f t="shared" si="170"/>
        <v>0</v>
      </c>
      <c r="W279" s="16">
        <f t="shared" si="170"/>
        <v>0</v>
      </c>
      <c r="X279" s="16">
        <f t="shared" si="170"/>
        <v>0</v>
      </c>
      <c r="Y279" s="16">
        <f t="shared" si="170"/>
        <v>0</v>
      </c>
      <c r="Z279" s="16">
        <f t="shared" si="170"/>
        <v>0</v>
      </c>
      <c r="AA279" s="16">
        <f t="shared" si="170"/>
        <v>0</v>
      </c>
    </row>
    <row r="280" spans="1:35" x14ac:dyDescent="0.25">
      <c r="A280" s="40">
        <v>2026</v>
      </c>
      <c r="B280" s="16">
        <f t="shared" si="168"/>
        <v>0</v>
      </c>
      <c r="C280" s="16">
        <f t="shared" si="168"/>
        <v>0</v>
      </c>
      <c r="D280" s="16">
        <f t="shared" si="168"/>
        <v>0</v>
      </c>
      <c r="E280" s="16">
        <f t="shared" si="168"/>
        <v>0</v>
      </c>
      <c r="F280" s="16">
        <f t="shared" si="168"/>
        <v>0</v>
      </c>
      <c r="G280" s="16">
        <f t="shared" si="168"/>
        <v>0</v>
      </c>
      <c r="H280" s="16">
        <f t="shared" si="168"/>
        <v>0</v>
      </c>
      <c r="I280" s="16">
        <f t="shared" si="168"/>
        <v>0</v>
      </c>
      <c r="K280" s="16">
        <f t="shared" si="169"/>
        <v>0</v>
      </c>
      <c r="L280" s="16">
        <f t="shared" si="169"/>
        <v>0</v>
      </c>
      <c r="M280" s="16">
        <f t="shared" si="169"/>
        <v>0</v>
      </c>
      <c r="N280" s="16">
        <f t="shared" si="169"/>
        <v>0</v>
      </c>
      <c r="O280" s="16">
        <f t="shared" si="169"/>
        <v>0</v>
      </c>
      <c r="P280" s="16">
        <f t="shared" si="169"/>
        <v>0</v>
      </c>
      <c r="Q280" s="16">
        <f t="shared" si="169"/>
        <v>0</v>
      </c>
      <c r="R280" s="16">
        <f t="shared" si="169"/>
        <v>0</v>
      </c>
      <c r="T280" s="16">
        <f t="shared" si="170"/>
        <v>0</v>
      </c>
      <c r="U280" s="16">
        <f t="shared" si="170"/>
        <v>0</v>
      </c>
      <c r="V280" s="16">
        <f t="shared" si="170"/>
        <v>0</v>
      </c>
      <c r="W280" s="16">
        <f t="shared" si="170"/>
        <v>0</v>
      </c>
      <c r="X280" s="16">
        <f t="shared" si="170"/>
        <v>0</v>
      </c>
      <c r="Y280" s="16">
        <f t="shared" si="170"/>
        <v>0</v>
      </c>
      <c r="Z280" s="16">
        <f t="shared" si="170"/>
        <v>0</v>
      </c>
      <c r="AA280" s="16">
        <f t="shared" si="170"/>
        <v>0</v>
      </c>
    </row>
    <row r="281" spans="1:35" x14ac:dyDescent="0.25">
      <c r="A281" s="40">
        <v>2027</v>
      </c>
      <c r="B281" s="16">
        <f t="shared" si="168"/>
        <v>0</v>
      </c>
      <c r="C281" s="16">
        <f t="shared" si="168"/>
        <v>0</v>
      </c>
      <c r="D281" s="16">
        <f t="shared" si="168"/>
        <v>0</v>
      </c>
      <c r="E281" s="16">
        <f t="shared" si="168"/>
        <v>0</v>
      </c>
      <c r="F281" s="16">
        <f t="shared" si="168"/>
        <v>0</v>
      </c>
      <c r="G281" s="16">
        <f t="shared" si="168"/>
        <v>0</v>
      </c>
      <c r="H281" s="16">
        <f t="shared" si="168"/>
        <v>0</v>
      </c>
      <c r="I281" s="16">
        <f t="shared" si="168"/>
        <v>0</v>
      </c>
      <c r="K281" s="16">
        <f t="shared" si="169"/>
        <v>0</v>
      </c>
      <c r="L281" s="16">
        <f t="shared" si="169"/>
        <v>0</v>
      </c>
      <c r="M281" s="16">
        <f t="shared" si="169"/>
        <v>0</v>
      </c>
      <c r="N281" s="16">
        <f t="shared" si="169"/>
        <v>0</v>
      </c>
      <c r="O281" s="16">
        <f t="shared" si="169"/>
        <v>0</v>
      </c>
      <c r="P281" s="16">
        <f t="shared" si="169"/>
        <v>0</v>
      </c>
      <c r="Q281" s="16">
        <f t="shared" si="169"/>
        <v>0</v>
      </c>
      <c r="R281" s="16">
        <f t="shared" si="169"/>
        <v>0</v>
      </c>
      <c r="T281" s="16">
        <f t="shared" si="170"/>
        <v>0</v>
      </c>
      <c r="U281" s="16">
        <f t="shared" si="170"/>
        <v>0</v>
      </c>
      <c r="V281" s="16">
        <f t="shared" si="170"/>
        <v>0</v>
      </c>
      <c r="W281" s="16">
        <f t="shared" si="170"/>
        <v>0</v>
      </c>
      <c r="X281" s="16">
        <f t="shared" si="170"/>
        <v>0</v>
      </c>
      <c r="Y281" s="16">
        <f t="shared" si="170"/>
        <v>0</v>
      </c>
      <c r="Z281" s="16">
        <f t="shared" si="170"/>
        <v>0</v>
      </c>
      <c r="AA281" s="16">
        <f t="shared" si="170"/>
        <v>0</v>
      </c>
    </row>
    <row r="282" spans="1:35" x14ac:dyDescent="0.25">
      <c r="A282" s="40">
        <v>2028</v>
      </c>
      <c r="B282" s="16">
        <f t="shared" si="168"/>
        <v>0</v>
      </c>
      <c r="C282" s="16">
        <f t="shared" si="168"/>
        <v>0</v>
      </c>
      <c r="D282" s="16">
        <f t="shared" si="168"/>
        <v>0</v>
      </c>
      <c r="E282" s="16">
        <f t="shared" si="168"/>
        <v>0</v>
      </c>
      <c r="F282" s="16">
        <f t="shared" si="168"/>
        <v>0</v>
      </c>
      <c r="G282" s="16">
        <f t="shared" si="168"/>
        <v>0</v>
      </c>
      <c r="H282" s="16">
        <f t="shared" si="168"/>
        <v>0</v>
      </c>
      <c r="I282" s="16">
        <f t="shared" si="168"/>
        <v>0</v>
      </c>
      <c r="K282" s="16">
        <f t="shared" si="169"/>
        <v>0</v>
      </c>
      <c r="L282" s="16">
        <f t="shared" si="169"/>
        <v>0</v>
      </c>
      <c r="M282" s="16">
        <f t="shared" si="169"/>
        <v>0</v>
      </c>
      <c r="N282" s="16">
        <f t="shared" si="169"/>
        <v>0</v>
      </c>
      <c r="O282" s="16">
        <f t="shared" si="169"/>
        <v>0</v>
      </c>
      <c r="P282" s="16">
        <f t="shared" si="169"/>
        <v>0</v>
      </c>
      <c r="Q282" s="16">
        <f t="shared" si="169"/>
        <v>0</v>
      </c>
      <c r="R282" s="16">
        <f t="shared" si="169"/>
        <v>0</v>
      </c>
      <c r="T282" s="16">
        <f t="shared" si="170"/>
        <v>0</v>
      </c>
      <c r="U282" s="16">
        <f t="shared" si="170"/>
        <v>0</v>
      </c>
      <c r="V282" s="16">
        <f t="shared" si="170"/>
        <v>0</v>
      </c>
      <c r="W282" s="16">
        <f t="shared" si="170"/>
        <v>0</v>
      </c>
      <c r="X282" s="16">
        <f t="shared" si="170"/>
        <v>0</v>
      </c>
      <c r="Y282" s="16">
        <f t="shared" si="170"/>
        <v>0</v>
      </c>
      <c r="Z282" s="16">
        <f t="shared" si="170"/>
        <v>0</v>
      </c>
      <c r="AA282" s="16">
        <f t="shared" si="170"/>
        <v>0</v>
      </c>
    </row>
    <row r="283" spans="1:35" x14ac:dyDescent="0.25">
      <c r="A283" s="40">
        <v>2029</v>
      </c>
      <c r="B283" s="16">
        <f t="shared" si="168"/>
        <v>0</v>
      </c>
      <c r="C283" s="16">
        <f t="shared" si="168"/>
        <v>0</v>
      </c>
      <c r="D283" s="16">
        <f t="shared" si="168"/>
        <v>0</v>
      </c>
      <c r="E283" s="16">
        <f t="shared" si="168"/>
        <v>0</v>
      </c>
      <c r="F283" s="16">
        <f t="shared" si="168"/>
        <v>0</v>
      </c>
      <c r="G283" s="16">
        <f t="shared" si="168"/>
        <v>0</v>
      </c>
      <c r="H283" s="16">
        <f t="shared" si="168"/>
        <v>0</v>
      </c>
      <c r="I283" s="16">
        <f t="shared" si="168"/>
        <v>0</v>
      </c>
      <c r="K283" s="16">
        <f t="shared" si="169"/>
        <v>0</v>
      </c>
      <c r="L283" s="16">
        <f t="shared" si="169"/>
        <v>0</v>
      </c>
      <c r="M283" s="16">
        <f t="shared" si="169"/>
        <v>0</v>
      </c>
      <c r="N283" s="16">
        <f t="shared" si="169"/>
        <v>0</v>
      </c>
      <c r="O283" s="16">
        <f t="shared" si="169"/>
        <v>0</v>
      </c>
      <c r="P283" s="16">
        <f t="shared" si="169"/>
        <v>0</v>
      </c>
      <c r="Q283" s="16">
        <f t="shared" si="169"/>
        <v>0</v>
      </c>
      <c r="R283" s="16">
        <f t="shared" si="169"/>
        <v>0</v>
      </c>
      <c r="T283" s="16">
        <f t="shared" si="170"/>
        <v>0</v>
      </c>
      <c r="U283" s="16">
        <f t="shared" si="170"/>
        <v>0</v>
      </c>
      <c r="V283" s="16">
        <f t="shared" si="170"/>
        <v>0</v>
      </c>
      <c r="W283" s="16">
        <f t="shared" si="170"/>
        <v>0</v>
      </c>
      <c r="X283" s="16">
        <f t="shared" si="170"/>
        <v>0</v>
      </c>
      <c r="Y283" s="16">
        <f t="shared" si="170"/>
        <v>0</v>
      </c>
      <c r="Z283" s="16">
        <f t="shared" si="170"/>
        <v>0</v>
      </c>
      <c r="AA283" s="16">
        <f t="shared" si="170"/>
        <v>0</v>
      </c>
    </row>
    <row r="284" spans="1:35" x14ac:dyDescent="0.25">
      <c r="A284" s="40">
        <v>2030</v>
      </c>
      <c r="B284" s="16">
        <f t="shared" ref="B284:I293" si="171">B$328*$C370</f>
        <v>0</v>
      </c>
      <c r="C284" s="16">
        <f t="shared" si="171"/>
        <v>0</v>
      </c>
      <c r="D284" s="16">
        <f t="shared" si="171"/>
        <v>0</v>
      </c>
      <c r="E284" s="16">
        <f t="shared" si="171"/>
        <v>0</v>
      </c>
      <c r="F284" s="16">
        <f t="shared" si="171"/>
        <v>0</v>
      </c>
      <c r="G284" s="16">
        <f t="shared" si="171"/>
        <v>0</v>
      </c>
      <c r="H284" s="16">
        <f t="shared" si="171"/>
        <v>0</v>
      </c>
      <c r="I284" s="16">
        <f t="shared" si="171"/>
        <v>0</v>
      </c>
      <c r="K284" s="16">
        <f t="shared" ref="K284:R293" si="172">K$328*$C370</f>
        <v>0</v>
      </c>
      <c r="L284" s="16">
        <f t="shared" si="172"/>
        <v>0</v>
      </c>
      <c r="M284" s="16">
        <f t="shared" si="172"/>
        <v>0</v>
      </c>
      <c r="N284" s="16">
        <f t="shared" si="172"/>
        <v>0</v>
      </c>
      <c r="O284" s="16">
        <f t="shared" si="172"/>
        <v>0</v>
      </c>
      <c r="P284" s="16">
        <f t="shared" si="172"/>
        <v>0</v>
      </c>
      <c r="Q284" s="16">
        <f t="shared" si="172"/>
        <v>0</v>
      </c>
      <c r="R284" s="16">
        <f t="shared" si="172"/>
        <v>0</v>
      </c>
      <c r="T284" s="16">
        <f t="shared" ref="T284:AA293" si="173">T$328*$C370</f>
        <v>0</v>
      </c>
      <c r="U284" s="16">
        <f t="shared" si="173"/>
        <v>0</v>
      </c>
      <c r="V284" s="16">
        <f t="shared" si="173"/>
        <v>0</v>
      </c>
      <c r="W284" s="16">
        <f t="shared" si="173"/>
        <v>0</v>
      </c>
      <c r="X284" s="16">
        <f t="shared" si="173"/>
        <v>0</v>
      </c>
      <c r="Y284" s="16">
        <f t="shared" si="173"/>
        <v>0</v>
      </c>
      <c r="Z284" s="16">
        <f t="shared" si="173"/>
        <v>0</v>
      </c>
      <c r="AA284" s="16">
        <f t="shared" si="173"/>
        <v>0</v>
      </c>
    </row>
    <row r="285" spans="1:35" x14ac:dyDescent="0.25">
      <c r="A285" s="40">
        <v>2031</v>
      </c>
      <c r="B285" s="16">
        <f t="shared" si="171"/>
        <v>0</v>
      </c>
      <c r="C285" s="16">
        <f t="shared" si="171"/>
        <v>0</v>
      </c>
      <c r="D285" s="16">
        <f t="shared" si="171"/>
        <v>0</v>
      </c>
      <c r="E285" s="16">
        <f t="shared" si="171"/>
        <v>0</v>
      </c>
      <c r="F285" s="16">
        <f t="shared" si="171"/>
        <v>0</v>
      </c>
      <c r="G285" s="16">
        <f t="shared" si="171"/>
        <v>0</v>
      </c>
      <c r="H285" s="16">
        <f t="shared" si="171"/>
        <v>0</v>
      </c>
      <c r="I285" s="16">
        <f t="shared" si="171"/>
        <v>0</v>
      </c>
      <c r="K285" s="16">
        <f t="shared" si="172"/>
        <v>0</v>
      </c>
      <c r="L285" s="16">
        <f t="shared" si="172"/>
        <v>0</v>
      </c>
      <c r="M285" s="16">
        <f t="shared" si="172"/>
        <v>0</v>
      </c>
      <c r="N285" s="16">
        <f t="shared" si="172"/>
        <v>0</v>
      </c>
      <c r="O285" s="16">
        <f t="shared" si="172"/>
        <v>0</v>
      </c>
      <c r="P285" s="16">
        <f t="shared" si="172"/>
        <v>0</v>
      </c>
      <c r="Q285" s="16">
        <f t="shared" si="172"/>
        <v>0</v>
      </c>
      <c r="R285" s="16">
        <f t="shared" si="172"/>
        <v>0</v>
      </c>
      <c r="T285" s="16">
        <f t="shared" si="173"/>
        <v>0</v>
      </c>
      <c r="U285" s="16">
        <f t="shared" si="173"/>
        <v>0</v>
      </c>
      <c r="V285" s="16">
        <f t="shared" si="173"/>
        <v>0</v>
      </c>
      <c r="W285" s="16">
        <f t="shared" si="173"/>
        <v>0</v>
      </c>
      <c r="X285" s="16">
        <f t="shared" si="173"/>
        <v>0</v>
      </c>
      <c r="Y285" s="16">
        <f t="shared" si="173"/>
        <v>0</v>
      </c>
      <c r="Z285" s="16">
        <f t="shared" si="173"/>
        <v>0</v>
      </c>
      <c r="AA285" s="16">
        <f t="shared" si="173"/>
        <v>0</v>
      </c>
    </row>
    <row r="286" spans="1:35" x14ac:dyDescent="0.25">
      <c r="A286" s="40">
        <v>2032</v>
      </c>
      <c r="B286" s="16">
        <f t="shared" si="171"/>
        <v>0</v>
      </c>
      <c r="C286" s="16">
        <f t="shared" si="171"/>
        <v>0</v>
      </c>
      <c r="D286" s="16">
        <f t="shared" si="171"/>
        <v>0</v>
      </c>
      <c r="E286" s="16">
        <f t="shared" si="171"/>
        <v>0</v>
      </c>
      <c r="F286" s="16">
        <f t="shared" si="171"/>
        <v>0</v>
      </c>
      <c r="G286" s="16">
        <f t="shared" si="171"/>
        <v>0</v>
      </c>
      <c r="H286" s="16">
        <f t="shared" si="171"/>
        <v>0</v>
      </c>
      <c r="I286" s="16">
        <f t="shared" si="171"/>
        <v>0</v>
      </c>
      <c r="K286" s="16">
        <f t="shared" si="172"/>
        <v>0</v>
      </c>
      <c r="L286" s="16">
        <f t="shared" si="172"/>
        <v>0</v>
      </c>
      <c r="M286" s="16">
        <f t="shared" si="172"/>
        <v>0</v>
      </c>
      <c r="N286" s="16">
        <f t="shared" si="172"/>
        <v>0</v>
      </c>
      <c r="O286" s="16">
        <f t="shared" si="172"/>
        <v>0</v>
      </c>
      <c r="P286" s="16">
        <f t="shared" si="172"/>
        <v>0</v>
      </c>
      <c r="Q286" s="16">
        <f t="shared" si="172"/>
        <v>0</v>
      </c>
      <c r="R286" s="16">
        <f t="shared" si="172"/>
        <v>0</v>
      </c>
      <c r="T286" s="16">
        <f t="shared" si="173"/>
        <v>0</v>
      </c>
      <c r="U286" s="16">
        <f t="shared" si="173"/>
        <v>0</v>
      </c>
      <c r="V286" s="16">
        <f t="shared" si="173"/>
        <v>0</v>
      </c>
      <c r="W286" s="16">
        <f t="shared" si="173"/>
        <v>0</v>
      </c>
      <c r="X286" s="16">
        <f t="shared" si="173"/>
        <v>0</v>
      </c>
      <c r="Y286" s="16">
        <f t="shared" si="173"/>
        <v>0</v>
      </c>
      <c r="Z286" s="16">
        <f t="shared" si="173"/>
        <v>0</v>
      </c>
      <c r="AA286" s="16">
        <f t="shared" si="173"/>
        <v>0</v>
      </c>
    </row>
    <row r="287" spans="1:35" x14ac:dyDescent="0.25">
      <c r="A287" s="40">
        <v>2033</v>
      </c>
      <c r="B287" s="16">
        <f t="shared" si="171"/>
        <v>0</v>
      </c>
      <c r="C287" s="16">
        <f t="shared" si="171"/>
        <v>0</v>
      </c>
      <c r="D287" s="16">
        <f t="shared" si="171"/>
        <v>0</v>
      </c>
      <c r="E287" s="16">
        <f t="shared" si="171"/>
        <v>0</v>
      </c>
      <c r="F287" s="16">
        <f t="shared" si="171"/>
        <v>0</v>
      </c>
      <c r="G287" s="16">
        <f t="shared" si="171"/>
        <v>0</v>
      </c>
      <c r="H287" s="16">
        <f t="shared" si="171"/>
        <v>0</v>
      </c>
      <c r="I287" s="16">
        <f t="shared" si="171"/>
        <v>0</v>
      </c>
      <c r="K287" s="16">
        <f t="shared" si="172"/>
        <v>0</v>
      </c>
      <c r="L287" s="16">
        <f t="shared" si="172"/>
        <v>0</v>
      </c>
      <c r="M287" s="16">
        <f t="shared" si="172"/>
        <v>0</v>
      </c>
      <c r="N287" s="16">
        <f t="shared" si="172"/>
        <v>0</v>
      </c>
      <c r="O287" s="16">
        <f t="shared" si="172"/>
        <v>0</v>
      </c>
      <c r="P287" s="16">
        <f t="shared" si="172"/>
        <v>0</v>
      </c>
      <c r="Q287" s="16">
        <f t="shared" si="172"/>
        <v>0</v>
      </c>
      <c r="R287" s="16">
        <f t="shared" si="172"/>
        <v>0</v>
      </c>
      <c r="T287" s="16">
        <f t="shared" si="173"/>
        <v>0</v>
      </c>
      <c r="U287" s="16">
        <f t="shared" si="173"/>
        <v>0</v>
      </c>
      <c r="V287" s="16">
        <f t="shared" si="173"/>
        <v>0</v>
      </c>
      <c r="W287" s="16">
        <f t="shared" si="173"/>
        <v>0</v>
      </c>
      <c r="X287" s="16">
        <f t="shared" si="173"/>
        <v>0</v>
      </c>
      <c r="Y287" s="16">
        <f t="shared" si="173"/>
        <v>0</v>
      </c>
      <c r="Z287" s="16">
        <f t="shared" si="173"/>
        <v>0</v>
      </c>
      <c r="AA287" s="16">
        <f t="shared" si="173"/>
        <v>0</v>
      </c>
    </row>
    <row r="288" spans="1:35" x14ac:dyDescent="0.25">
      <c r="A288" s="40">
        <v>2034</v>
      </c>
      <c r="B288" s="16">
        <f t="shared" si="171"/>
        <v>0</v>
      </c>
      <c r="C288" s="16">
        <f t="shared" si="171"/>
        <v>0</v>
      </c>
      <c r="D288" s="16">
        <f t="shared" si="171"/>
        <v>0</v>
      </c>
      <c r="E288" s="16">
        <f t="shared" si="171"/>
        <v>0</v>
      </c>
      <c r="F288" s="16">
        <f t="shared" si="171"/>
        <v>0</v>
      </c>
      <c r="G288" s="16">
        <f t="shared" si="171"/>
        <v>0</v>
      </c>
      <c r="H288" s="16">
        <f t="shared" si="171"/>
        <v>0</v>
      </c>
      <c r="I288" s="16">
        <f t="shared" si="171"/>
        <v>0</v>
      </c>
      <c r="K288" s="16">
        <f t="shared" si="172"/>
        <v>0</v>
      </c>
      <c r="L288" s="16">
        <f t="shared" si="172"/>
        <v>0</v>
      </c>
      <c r="M288" s="16">
        <f t="shared" si="172"/>
        <v>0</v>
      </c>
      <c r="N288" s="16">
        <f t="shared" si="172"/>
        <v>0</v>
      </c>
      <c r="O288" s="16">
        <f t="shared" si="172"/>
        <v>0</v>
      </c>
      <c r="P288" s="16">
        <f t="shared" si="172"/>
        <v>0</v>
      </c>
      <c r="Q288" s="16">
        <f t="shared" si="172"/>
        <v>0</v>
      </c>
      <c r="R288" s="16">
        <f t="shared" si="172"/>
        <v>0</v>
      </c>
      <c r="T288" s="16">
        <f t="shared" si="173"/>
        <v>0</v>
      </c>
      <c r="U288" s="16">
        <f t="shared" si="173"/>
        <v>0</v>
      </c>
      <c r="V288" s="16">
        <f t="shared" si="173"/>
        <v>0</v>
      </c>
      <c r="W288" s="16">
        <f t="shared" si="173"/>
        <v>0</v>
      </c>
      <c r="X288" s="16">
        <f t="shared" si="173"/>
        <v>0</v>
      </c>
      <c r="Y288" s="16">
        <f t="shared" si="173"/>
        <v>0</v>
      </c>
      <c r="Z288" s="16">
        <f t="shared" si="173"/>
        <v>0</v>
      </c>
      <c r="AA288" s="16">
        <f t="shared" si="173"/>
        <v>0</v>
      </c>
    </row>
    <row r="289" spans="1:35" x14ac:dyDescent="0.25">
      <c r="A289" s="40">
        <v>2035</v>
      </c>
      <c r="B289" s="16">
        <f t="shared" si="171"/>
        <v>0</v>
      </c>
      <c r="C289" s="16">
        <f t="shared" si="171"/>
        <v>0</v>
      </c>
      <c r="D289" s="16">
        <f t="shared" si="171"/>
        <v>0</v>
      </c>
      <c r="E289" s="16">
        <f t="shared" si="171"/>
        <v>0</v>
      </c>
      <c r="F289" s="16">
        <f t="shared" si="171"/>
        <v>0</v>
      </c>
      <c r="G289" s="16">
        <f t="shared" si="171"/>
        <v>0</v>
      </c>
      <c r="H289" s="16">
        <f t="shared" si="171"/>
        <v>0</v>
      </c>
      <c r="I289" s="16">
        <f t="shared" si="171"/>
        <v>0</v>
      </c>
      <c r="K289" s="16">
        <f t="shared" si="172"/>
        <v>0</v>
      </c>
      <c r="L289" s="16">
        <f t="shared" si="172"/>
        <v>0</v>
      </c>
      <c r="M289" s="16">
        <f t="shared" si="172"/>
        <v>0</v>
      </c>
      <c r="N289" s="16">
        <f t="shared" si="172"/>
        <v>0</v>
      </c>
      <c r="O289" s="16">
        <f t="shared" si="172"/>
        <v>0</v>
      </c>
      <c r="P289" s="16">
        <f t="shared" si="172"/>
        <v>0</v>
      </c>
      <c r="Q289" s="16">
        <f t="shared" si="172"/>
        <v>0</v>
      </c>
      <c r="R289" s="16">
        <f t="shared" si="172"/>
        <v>0</v>
      </c>
      <c r="T289" s="16">
        <f t="shared" si="173"/>
        <v>0</v>
      </c>
      <c r="U289" s="16">
        <f t="shared" si="173"/>
        <v>0</v>
      </c>
      <c r="V289" s="16">
        <f t="shared" si="173"/>
        <v>0</v>
      </c>
      <c r="W289" s="16">
        <f t="shared" si="173"/>
        <v>0</v>
      </c>
      <c r="X289" s="16">
        <f t="shared" si="173"/>
        <v>0</v>
      </c>
      <c r="Y289" s="16">
        <f t="shared" si="173"/>
        <v>0</v>
      </c>
      <c r="Z289" s="16">
        <f t="shared" si="173"/>
        <v>0</v>
      </c>
      <c r="AA289" s="16">
        <f t="shared" si="173"/>
        <v>0</v>
      </c>
    </row>
    <row r="290" spans="1:35" x14ac:dyDescent="0.25">
      <c r="A290" s="40">
        <v>2036</v>
      </c>
      <c r="B290" s="16">
        <f t="shared" si="171"/>
        <v>0</v>
      </c>
      <c r="C290" s="16">
        <f t="shared" si="171"/>
        <v>0</v>
      </c>
      <c r="D290" s="16">
        <f t="shared" si="171"/>
        <v>0</v>
      </c>
      <c r="E290" s="16">
        <f t="shared" si="171"/>
        <v>0</v>
      </c>
      <c r="F290" s="16">
        <f t="shared" si="171"/>
        <v>0</v>
      </c>
      <c r="G290" s="16">
        <f t="shared" si="171"/>
        <v>0</v>
      </c>
      <c r="H290" s="16">
        <f t="shared" si="171"/>
        <v>0</v>
      </c>
      <c r="I290" s="16">
        <f t="shared" si="171"/>
        <v>0</v>
      </c>
      <c r="K290" s="16">
        <f t="shared" si="172"/>
        <v>0</v>
      </c>
      <c r="L290" s="16">
        <f t="shared" si="172"/>
        <v>0</v>
      </c>
      <c r="M290" s="16">
        <f t="shared" si="172"/>
        <v>0</v>
      </c>
      <c r="N290" s="16">
        <f t="shared" si="172"/>
        <v>0</v>
      </c>
      <c r="O290" s="16">
        <f t="shared" si="172"/>
        <v>0</v>
      </c>
      <c r="P290" s="16">
        <f t="shared" si="172"/>
        <v>0</v>
      </c>
      <c r="Q290" s="16">
        <f t="shared" si="172"/>
        <v>0</v>
      </c>
      <c r="R290" s="16">
        <f t="shared" si="172"/>
        <v>0</v>
      </c>
      <c r="T290" s="16">
        <f t="shared" si="173"/>
        <v>0</v>
      </c>
      <c r="U290" s="16">
        <f t="shared" si="173"/>
        <v>0</v>
      </c>
      <c r="V290" s="16">
        <f t="shared" si="173"/>
        <v>0</v>
      </c>
      <c r="W290" s="16">
        <f t="shared" si="173"/>
        <v>0</v>
      </c>
      <c r="X290" s="16">
        <f t="shared" si="173"/>
        <v>0</v>
      </c>
      <c r="Y290" s="16">
        <f t="shared" si="173"/>
        <v>0</v>
      </c>
      <c r="Z290" s="16">
        <f t="shared" si="173"/>
        <v>0</v>
      </c>
      <c r="AA290" s="16">
        <f t="shared" si="173"/>
        <v>0</v>
      </c>
    </row>
    <row r="291" spans="1:35" x14ac:dyDescent="0.25">
      <c r="A291" s="40">
        <v>2037</v>
      </c>
      <c r="B291" s="16">
        <f t="shared" si="171"/>
        <v>0</v>
      </c>
      <c r="C291" s="16">
        <f t="shared" si="171"/>
        <v>0</v>
      </c>
      <c r="D291" s="16">
        <f t="shared" si="171"/>
        <v>0</v>
      </c>
      <c r="E291" s="16">
        <f t="shared" si="171"/>
        <v>0</v>
      </c>
      <c r="F291" s="16">
        <f t="shared" si="171"/>
        <v>0</v>
      </c>
      <c r="G291" s="16">
        <f t="shared" si="171"/>
        <v>0</v>
      </c>
      <c r="H291" s="16">
        <f t="shared" si="171"/>
        <v>0</v>
      </c>
      <c r="I291" s="16">
        <f t="shared" si="171"/>
        <v>0</v>
      </c>
      <c r="K291" s="16">
        <f t="shared" si="172"/>
        <v>0</v>
      </c>
      <c r="L291" s="16">
        <f t="shared" si="172"/>
        <v>0</v>
      </c>
      <c r="M291" s="16">
        <f t="shared" si="172"/>
        <v>0</v>
      </c>
      <c r="N291" s="16">
        <f t="shared" si="172"/>
        <v>0</v>
      </c>
      <c r="O291" s="16">
        <f t="shared" si="172"/>
        <v>0</v>
      </c>
      <c r="P291" s="16">
        <f t="shared" si="172"/>
        <v>0</v>
      </c>
      <c r="Q291" s="16">
        <f t="shared" si="172"/>
        <v>0</v>
      </c>
      <c r="R291" s="16">
        <f t="shared" si="172"/>
        <v>0</v>
      </c>
      <c r="T291" s="16">
        <f t="shared" si="173"/>
        <v>0</v>
      </c>
      <c r="U291" s="16">
        <f t="shared" si="173"/>
        <v>0</v>
      </c>
      <c r="V291" s="16">
        <f t="shared" si="173"/>
        <v>0</v>
      </c>
      <c r="W291" s="16">
        <f t="shared" si="173"/>
        <v>0</v>
      </c>
      <c r="X291" s="16">
        <f t="shared" si="173"/>
        <v>0</v>
      </c>
      <c r="Y291" s="16">
        <f t="shared" si="173"/>
        <v>0</v>
      </c>
      <c r="Z291" s="16">
        <f t="shared" si="173"/>
        <v>0</v>
      </c>
      <c r="AA291" s="16">
        <f t="shared" si="173"/>
        <v>0</v>
      </c>
    </row>
    <row r="292" spans="1:35" x14ac:dyDescent="0.25">
      <c r="A292" s="40">
        <v>2038</v>
      </c>
      <c r="B292" s="16">
        <f t="shared" si="171"/>
        <v>0</v>
      </c>
      <c r="C292" s="16">
        <f t="shared" si="171"/>
        <v>0</v>
      </c>
      <c r="D292" s="16">
        <f t="shared" si="171"/>
        <v>0</v>
      </c>
      <c r="E292" s="16">
        <f t="shared" si="171"/>
        <v>0</v>
      </c>
      <c r="F292" s="16">
        <f t="shared" si="171"/>
        <v>0</v>
      </c>
      <c r="G292" s="16">
        <f t="shared" si="171"/>
        <v>0</v>
      </c>
      <c r="H292" s="16">
        <f t="shared" si="171"/>
        <v>0</v>
      </c>
      <c r="I292" s="16">
        <f t="shared" si="171"/>
        <v>0</v>
      </c>
      <c r="K292" s="16">
        <f t="shared" si="172"/>
        <v>0</v>
      </c>
      <c r="L292" s="16">
        <f t="shared" si="172"/>
        <v>0</v>
      </c>
      <c r="M292" s="16">
        <f t="shared" si="172"/>
        <v>0</v>
      </c>
      <c r="N292" s="16">
        <f t="shared" si="172"/>
        <v>0</v>
      </c>
      <c r="O292" s="16">
        <f t="shared" si="172"/>
        <v>0</v>
      </c>
      <c r="P292" s="16">
        <f t="shared" si="172"/>
        <v>0</v>
      </c>
      <c r="Q292" s="16">
        <f t="shared" si="172"/>
        <v>0</v>
      </c>
      <c r="R292" s="16">
        <f t="shared" si="172"/>
        <v>0</v>
      </c>
      <c r="T292" s="16">
        <f t="shared" si="173"/>
        <v>0</v>
      </c>
      <c r="U292" s="16">
        <f t="shared" si="173"/>
        <v>0</v>
      </c>
      <c r="V292" s="16">
        <f t="shared" si="173"/>
        <v>0</v>
      </c>
      <c r="W292" s="16">
        <f t="shared" si="173"/>
        <v>0</v>
      </c>
      <c r="X292" s="16">
        <f t="shared" si="173"/>
        <v>0</v>
      </c>
      <c r="Y292" s="16">
        <f t="shared" si="173"/>
        <v>0</v>
      </c>
      <c r="Z292" s="16">
        <f t="shared" si="173"/>
        <v>0</v>
      </c>
      <c r="AA292" s="16">
        <f t="shared" si="173"/>
        <v>0</v>
      </c>
    </row>
    <row r="293" spans="1:35" x14ac:dyDescent="0.25">
      <c r="A293" s="40">
        <v>2039</v>
      </c>
      <c r="B293" s="16">
        <f t="shared" si="171"/>
        <v>0</v>
      </c>
      <c r="C293" s="16">
        <f t="shared" si="171"/>
        <v>0</v>
      </c>
      <c r="D293" s="16">
        <f t="shared" si="171"/>
        <v>0</v>
      </c>
      <c r="E293" s="16">
        <f t="shared" si="171"/>
        <v>0</v>
      </c>
      <c r="F293" s="16">
        <f t="shared" si="171"/>
        <v>0</v>
      </c>
      <c r="G293" s="16">
        <f t="shared" si="171"/>
        <v>0</v>
      </c>
      <c r="H293" s="16">
        <f t="shared" si="171"/>
        <v>0</v>
      </c>
      <c r="I293" s="16">
        <f t="shared" si="171"/>
        <v>0</v>
      </c>
      <c r="K293" s="16">
        <f t="shared" si="172"/>
        <v>0</v>
      </c>
      <c r="L293" s="16">
        <f t="shared" si="172"/>
        <v>0</v>
      </c>
      <c r="M293" s="16">
        <f t="shared" si="172"/>
        <v>0</v>
      </c>
      <c r="N293" s="16">
        <f t="shared" si="172"/>
        <v>0</v>
      </c>
      <c r="O293" s="16">
        <f t="shared" si="172"/>
        <v>0</v>
      </c>
      <c r="P293" s="16">
        <f t="shared" si="172"/>
        <v>0</v>
      </c>
      <c r="Q293" s="16">
        <f t="shared" si="172"/>
        <v>0</v>
      </c>
      <c r="R293" s="16">
        <f t="shared" si="172"/>
        <v>0</v>
      </c>
      <c r="T293" s="16">
        <f t="shared" si="173"/>
        <v>0</v>
      </c>
      <c r="U293" s="16">
        <f t="shared" si="173"/>
        <v>0</v>
      </c>
      <c r="V293" s="16">
        <f t="shared" si="173"/>
        <v>0</v>
      </c>
      <c r="W293" s="16">
        <f t="shared" si="173"/>
        <v>0</v>
      </c>
      <c r="X293" s="16">
        <f t="shared" si="173"/>
        <v>0</v>
      </c>
      <c r="Y293" s="16">
        <f t="shared" si="173"/>
        <v>0</v>
      </c>
      <c r="Z293" s="16">
        <f t="shared" si="173"/>
        <v>0</v>
      </c>
      <c r="AA293" s="16">
        <f t="shared" si="173"/>
        <v>0</v>
      </c>
    </row>
    <row r="294" spans="1:35" x14ac:dyDescent="0.25">
      <c r="A294" s="40">
        <v>2040</v>
      </c>
      <c r="B294" s="16">
        <f t="shared" ref="B294:I303" si="174">B$328*$C380</f>
        <v>0</v>
      </c>
      <c r="C294" s="16">
        <f t="shared" si="174"/>
        <v>0</v>
      </c>
      <c r="D294" s="16">
        <f t="shared" si="174"/>
        <v>0</v>
      </c>
      <c r="E294" s="16">
        <f t="shared" si="174"/>
        <v>0</v>
      </c>
      <c r="F294" s="16">
        <f t="shared" si="174"/>
        <v>0</v>
      </c>
      <c r="G294" s="16">
        <f t="shared" si="174"/>
        <v>0</v>
      </c>
      <c r="H294" s="16">
        <f t="shared" si="174"/>
        <v>0</v>
      </c>
      <c r="I294" s="16">
        <f t="shared" si="174"/>
        <v>0</v>
      </c>
      <c r="K294" s="16">
        <f t="shared" ref="K294:R303" si="175">K$328*$C380</f>
        <v>0</v>
      </c>
      <c r="L294" s="16">
        <f t="shared" si="175"/>
        <v>0</v>
      </c>
      <c r="M294" s="16">
        <f t="shared" si="175"/>
        <v>0</v>
      </c>
      <c r="N294" s="16">
        <f t="shared" si="175"/>
        <v>0</v>
      </c>
      <c r="O294" s="16">
        <f t="shared" si="175"/>
        <v>0</v>
      </c>
      <c r="P294" s="16">
        <f t="shared" si="175"/>
        <v>0</v>
      </c>
      <c r="Q294" s="16">
        <f t="shared" si="175"/>
        <v>0</v>
      </c>
      <c r="R294" s="16">
        <f t="shared" si="175"/>
        <v>0</v>
      </c>
      <c r="T294" s="16">
        <f t="shared" ref="T294:AA303" si="176">T$328*$C380</f>
        <v>0</v>
      </c>
      <c r="U294" s="16">
        <f t="shared" si="176"/>
        <v>0</v>
      </c>
      <c r="V294" s="16">
        <f t="shared" si="176"/>
        <v>0</v>
      </c>
      <c r="W294" s="16">
        <f t="shared" si="176"/>
        <v>0</v>
      </c>
      <c r="X294" s="16">
        <f t="shared" si="176"/>
        <v>0</v>
      </c>
      <c r="Y294" s="16">
        <f t="shared" si="176"/>
        <v>0</v>
      </c>
      <c r="Z294" s="16">
        <f t="shared" si="176"/>
        <v>0</v>
      </c>
      <c r="AA294" s="16">
        <f t="shared" si="176"/>
        <v>0</v>
      </c>
    </row>
    <row r="295" spans="1:35" s="16" customFormat="1" x14ac:dyDescent="0.25">
      <c r="A295" s="16" t="s">
        <v>25</v>
      </c>
      <c r="B295" s="16">
        <f>SUM(B274:B294)</f>
        <v>0</v>
      </c>
      <c r="C295" s="16">
        <f t="shared" ref="C295:AA295" si="177">SUM(C274:C294)</f>
        <v>0</v>
      </c>
      <c r="D295" s="16">
        <f t="shared" si="177"/>
        <v>0</v>
      </c>
      <c r="E295" s="16">
        <f t="shared" si="177"/>
        <v>0</v>
      </c>
      <c r="F295" s="16">
        <f t="shared" si="177"/>
        <v>0</v>
      </c>
      <c r="G295" s="16">
        <f t="shared" si="177"/>
        <v>0</v>
      </c>
      <c r="H295" s="16">
        <f t="shared" si="177"/>
        <v>0</v>
      </c>
      <c r="I295" s="16">
        <f t="shared" si="177"/>
        <v>0</v>
      </c>
      <c r="K295" s="16">
        <f t="shared" si="177"/>
        <v>0</v>
      </c>
      <c r="L295" s="16">
        <f t="shared" si="177"/>
        <v>0</v>
      </c>
      <c r="M295" s="16">
        <f t="shared" si="177"/>
        <v>0</v>
      </c>
      <c r="N295" s="16">
        <f t="shared" si="177"/>
        <v>0</v>
      </c>
      <c r="O295" s="16">
        <f t="shared" si="177"/>
        <v>0</v>
      </c>
      <c r="P295" s="16">
        <f t="shared" si="177"/>
        <v>0</v>
      </c>
      <c r="Q295" s="16">
        <f t="shared" si="177"/>
        <v>0</v>
      </c>
      <c r="R295" s="16">
        <f t="shared" si="177"/>
        <v>0</v>
      </c>
      <c r="T295" s="16">
        <f t="shared" si="177"/>
        <v>0</v>
      </c>
      <c r="U295" s="16">
        <f t="shared" si="177"/>
        <v>0</v>
      </c>
      <c r="V295" s="16">
        <f t="shared" si="177"/>
        <v>0</v>
      </c>
      <c r="W295" s="16">
        <f t="shared" si="177"/>
        <v>0</v>
      </c>
      <c r="X295" s="16">
        <f t="shared" si="177"/>
        <v>0</v>
      </c>
      <c r="Y295" s="16">
        <f t="shared" si="177"/>
        <v>0</v>
      </c>
      <c r="Z295" s="16">
        <f t="shared" si="177"/>
        <v>0</v>
      </c>
      <c r="AA295" s="16">
        <f t="shared" si="177"/>
        <v>0</v>
      </c>
    </row>
    <row r="298" spans="1:35" x14ac:dyDescent="0.25">
      <c r="A298" s="6" t="s">
        <v>37</v>
      </c>
    </row>
    <row r="299" spans="1:35" x14ac:dyDescent="0.25">
      <c r="A299" s="6"/>
      <c r="B299" s="5" t="s">
        <v>2</v>
      </c>
      <c r="C299" s="5"/>
      <c r="D299" s="5"/>
      <c r="E299" s="5"/>
      <c r="F299" s="5"/>
      <c r="G299" s="5"/>
      <c r="H299" s="5"/>
      <c r="I299" s="5"/>
      <c r="K299" s="5" t="s">
        <v>33</v>
      </c>
      <c r="L299" s="5"/>
      <c r="M299" s="5"/>
      <c r="N299" s="5"/>
      <c r="O299" s="5"/>
      <c r="P299" s="5"/>
      <c r="Q299" s="5"/>
      <c r="R299" s="5"/>
      <c r="T299" s="5" t="s">
        <v>3</v>
      </c>
      <c r="U299" s="5"/>
      <c r="V299" s="5"/>
      <c r="W299" s="5"/>
      <c r="X299" s="5"/>
      <c r="Y299" s="5"/>
      <c r="Z299" s="5"/>
      <c r="AA299" s="5"/>
    </row>
    <row r="300" spans="1:35" ht="30" x14ac:dyDescent="0.25">
      <c r="A300" s="40" t="s">
        <v>0</v>
      </c>
      <c r="B300" s="31" t="s">
        <v>4</v>
      </c>
      <c r="C300" s="31" t="s">
        <v>5</v>
      </c>
      <c r="D300" s="31" t="s">
        <v>6</v>
      </c>
      <c r="E300" s="31" t="s">
        <v>7</v>
      </c>
      <c r="F300" s="31" t="s">
        <v>8</v>
      </c>
      <c r="G300" s="31" t="s">
        <v>9</v>
      </c>
      <c r="H300" s="31" t="s">
        <v>10</v>
      </c>
      <c r="I300" s="31" t="s">
        <v>14</v>
      </c>
      <c r="K300" s="31" t="s">
        <v>4</v>
      </c>
      <c r="L300" s="31" t="s">
        <v>5</v>
      </c>
      <c r="M300" s="31" t="s">
        <v>6</v>
      </c>
      <c r="N300" s="31" t="s">
        <v>7</v>
      </c>
      <c r="O300" s="31" t="s">
        <v>8</v>
      </c>
      <c r="P300" s="31" t="s">
        <v>9</v>
      </c>
      <c r="Q300" s="31" t="s">
        <v>10</v>
      </c>
      <c r="R300" s="31" t="s">
        <v>14</v>
      </c>
      <c r="T300" s="31" t="s">
        <v>4</v>
      </c>
      <c r="U300" s="31" t="s">
        <v>5</v>
      </c>
      <c r="V300" s="31" t="s">
        <v>6</v>
      </c>
      <c r="W300" s="31" t="s">
        <v>7</v>
      </c>
      <c r="X300" s="31" t="s">
        <v>8</v>
      </c>
      <c r="Y300" s="31" t="s">
        <v>9</v>
      </c>
      <c r="Z300" s="31" t="s">
        <v>10</v>
      </c>
      <c r="AA300" s="31" t="s">
        <v>14</v>
      </c>
      <c r="AC300" s="6"/>
      <c r="AD300" s="6"/>
      <c r="AE300" s="6"/>
      <c r="AG300" s="6"/>
      <c r="AH300" s="6"/>
      <c r="AI300" s="6"/>
    </row>
    <row r="301" spans="1:35" s="16" customFormat="1" x14ac:dyDescent="0.25">
      <c r="A301" s="40">
        <v>2020</v>
      </c>
      <c r="B301" s="16">
        <f t="shared" ref="B301:I310" si="178">B$328*$B360</f>
        <v>0</v>
      </c>
      <c r="C301" s="16">
        <f t="shared" si="178"/>
        <v>0</v>
      </c>
      <c r="D301" s="16">
        <f t="shared" si="178"/>
        <v>0</v>
      </c>
      <c r="E301" s="16">
        <f t="shared" si="178"/>
        <v>0</v>
      </c>
      <c r="F301" s="16">
        <f t="shared" si="178"/>
        <v>0</v>
      </c>
      <c r="G301" s="16">
        <f t="shared" si="178"/>
        <v>0</v>
      </c>
      <c r="H301" s="16">
        <f t="shared" si="178"/>
        <v>0</v>
      </c>
      <c r="I301" s="16">
        <f t="shared" si="178"/>
        <v>0</v>
      </c>
      <c r="K301" s="16">
        <f t="shared" ref="K301:R310" si="179">K$328*$B360</f>
        <v>0</v>
      </c>
      <c r="L301" s="16">
        <f t="shared" si="179"/>
        <v>0</v>
      </c>
      <c r="M301" s="16">
        <f t="shared" si="179"/>
        <v>0</v>
      </c>
      <c r="N301" s="16">
        <f t="shared" si="179"/>
        <v>0</v>
      </c>
      <c r="O301" s="16">
        <f t="shared" si="179"/>
        <v>0</v>
      </c>
      <c r="P301" s="16">
        <f t="shared" si="179"/>
        <v>0</v>
      </c>
      <c r="Q301" s="16">
        <f t="shared" si="179"/>
        <v>0</v>
      </c>
      <c r="R301" s="16">
        <f t="shared" si="179"/>
        <v>0</v>
      </c>
      <c r="T301" s="16">
        <f t="shared" ref="T301:AA310" si="180">T$328*$B360</f>
        <v>0</v>
      </c>
      <c r="U301" s="16">
        <f t="shared" si="180"/>
        <v>0</v>
      </c>
      <c r="V301" s="16">
        <f t="shared" si="180"/>
        <v>0</v>
      </c>
      <c r="W301" s="16">
        <f t="shared" si="180"/>
        <v>0</v>
      </c>
      <c r="X301" s="16">
        <f t="shared" si="180"/>
        <v>0</v>
      </c>
      <c r="Y301" s="16">
        <f t="shared" si="180"/>
        <v>0</v>
      </c>
      <c r="Z301" s="16">
        <f t="shared" si="180"/>
        <v>0</v>
      </c>
      <c r="AA301" s="16">
        <f t="shared" si="180"/>
        <v>0</v>
      </c>
    </row>
    <row r="302" spans="1:35" s="16" customFormat="1" x14ac:dyDescent="0.25">
      <c r="A302" s="40">
        <v>2021</v>
      </c>
      <c r="B302" s="16">
        <f t="shared" si="178"/>
        <v>0</v>
      </c>
      <c r="C302" s="16">
        <f t="shared" si="178"/>
        <v>0</v>
      </c>
      <c r="D302" s="16">
        <f t="shared" si="178"/>
        <v>0</v>
      </c>
      <c r="E302" s="16">
        <f t="shared" si="178"/>
        <v>0</v>
      </c>
      <c r="F302" s="16">
        <f t="shared" si="178"/>
        <v>0</v>
      </c>
      <c r="G302" s="16">
        <f t="shared" si="178"/>
        <v>0</v>
      </c>
      <c r="H302" s="16">
        <f t="shared" si="178"/>
        <v>0</v>
      </c>
      <c r="I302" s="16">
        <f t="shared" si="178"/>
        <v>0</v>
      </c>
      <c r="K302" s="16">
        <f t="shared" si="179"/>
        <v>0</v>
      </c>
      <c r="L302" s="16">
        <f t="shared" si="179"/>
        <v>0</v>
      </c>
      <c r="M302" s="16">
        <f t="shared" si="179"/>
        <v>0</v>
      </c>
      <c r="N302" s="16">
        <f t="shared" si="179"/>
        <v>0</v>
      </c>
      <c r="O302" s="16">
        <f t="shared" si="179"/>
        <v>0</v>
      </c>
      <c r="P302" s="16">
        <f t="shared" si="179"/>
        <v>0</v>
      </c>
      <c r="Q302" s="16">
        <f t="shared" si="179"/>
        <v>0</v>
      </c>
      <c r="R302" s="16">
        <f t="shared" si="179"/>
        <v>0</v>
      </c>
      <c r="T302" s="16">
        <f t="shared" si="180"/>
        <v>0</v>
      </c>
      <c r="U302" s="16">
        <f t="shared" si="180"/>
        <v>0</v>
      </c>
      <c r="V302" s="16">
        <f t="shared" si="180"/>
        <v>0</v>
      </c>
      <c r="W302" s="16">
        <f t="shared" si="180"/>
        <v>0</v>
      </c>
      <c r="X302" s="16">
        <f t="shared" si="180"/>
        <v>0</v>
      </c>
      <c r="Y302" s="16">
        <f t="shared" si="180"/>
        <v>0</v>
      </c>
      <c r="Z302" s="16">
        <f t="shared" si="180"/>
        <v>0</v>
      </c>
      <c r="AA302" s="16">
        <f t="shared" si="180"/>
        <v>0</v>
      </c>
    </row>
    <row r="303" spans="1:35" s="16" customFormat="1" x14ac:dyDescent="0.25">
      <c r="A303" s="40">
        <v>2022</v>
      </c>
      <c r="B303" s="16">
        <f t="shared" si="178"/>
        <v>0</v>
      </c>
      <c r="C303" s="16">
        <f t="shared" si="178"/>
        <v>0</v>
      </c>
      <c r="D303" s="16">
        <f t="shared" si="178"/>
        <v>0</v>
      </c>
      <c r="E303" s="16">
        <f t="shared" si="178"/>
        <v>0</v>
      </c>
      <c r="F303" s="16">
        <f t="shared" si="178"/>
        <v>0</v>
      </c>
      <c r="G303" s="16">
        <f t="shared" si="178"/>
        <v>0</v>
      </c>
      <c r="H303" s="16">
        <f t="shared" si="178"/>
        <v>0</v>
      </c>
      <c r="I303" s="16">
        <f t="shared" si="178"/>
        <v>0</v>
      </c>
      <c r="K303" s="16">
        <f t="shared" si="179"/>
        <v>0</v>
      </c>
      <c r="L303" s="16">
        <f t="shared" si="179"/>
        <v>0</v>
      </c>
      <c r="M303" s="16">
        <f t="shared" si="179"/>
        <v>0</v>
      </c>
      <c r="N303" s="16">
        <f t="shared" si="179"/>
        <v>0</v>
      </c>
      <c r="O303" s="16">
        <f t="shared" si="179"/>
        <v>0</v>
      </c>
      <c r="P303" s="16">
        <f t="shared" si="179"/>
        <v>0</v>
      </c>
      <c r="Q303" s="16">
        <f t="shared" si="179"/>
        <v>0</v>
      </c>
      <c r="R303" s="16">
        <f t="shared" si="179"/>
        <v>0</v>
      </c>
      <c r="T303" s="16">
        <f t="shared" si="180"/>
        <v>0</v>
      </c>
      <c r="U303" s="16">
        <f t="shared" si="180"/>
        <v>0</v>
      </c>
      <c r="V303" s="16">
        <f t="shared" si="180"/>
        <v>0</v>
      </c>
      <c r="W303" s="16">
        <f t="shared" si="180"/>
        <v>0</v>
      </c>
      <c r="X303" s="16">
        <f t="shared" si="180"/>
        <v>0</v>
      </c>
      <c r="Y303" s="16">
        <f t="shared" si="180"/>
        <v>0</v>
      </c>
      <c r="Z303" s="16">
        <f t="shared" si="180"/>
        <v>0</v>
      </c>
      <c r="AA303" s="16">
        <f t="shared" si="180"/>
        <v>0</v>
      </c>
    </row>
    <row r="304" spans="1:35" s="16" customFormat="1" x14ac:dyDescent="0.25">
      <c r="A304" s="40">
        <v>2023</v>
      </c>
      <c r="B304" s="16">
        <f t="shared" si="178"/>
        <v>0</v>
      </c>
      <c r="C304" s="16">
        <f t="shared" si="178"/>
        <v>0</v>
      </c>
      <c r="D304" s="16">
        <f t="shared" si="178"/>
        <v>0</v>
      </c>
      <c r="E304" s="16">
        <f t="shared" si="178"/>
        <v>0</v>
      </c>
      <c r="F304" s="16">
        <f t="shared" si="178"/>
        <v>0</v>
      </c>
      <c r="G304" s="16">
        <f t="shared" si="178"/>
        <v>0</v>
      </c>
      <c r="H304" s="16">
        <f t="shared" si="178"/>
        <v>0</v>
      </c>
      <c r="I304" s="16">
        <f t="shared" si="178"/>
        <v>0</v>
      </c>
      <c r="K304" s="16">
        <f t="shared" si="179"/>
        <v>0</v>
      </c>
      <c r="L304" s="16">
        <f t="shared" si="179"/>
        <v>0</v>
      </c>
      <c r="M304" s="16">
        <f t="shared" si="179"/>
        <v>0</v>
      </c>
      <c r="N304" s="16">
        <f t="shared" si="179"/>
        <v>0</v>
      </c>
      <c r="O304" s="16">
        <f t="shared" si="179"/>
        <v>0</v>
      </c>
      <c r="P304" s="16">
        <f t="shared" si="179"/>
        <v>0</v>
      </c>
      <c r="Q304" s="16">
        <f t="shared" si="179"/>
        <v>0</v>
      </c>
      <c r="R304" s="16">
        <f t="shared" si="179"/>
        <v>0</v>
      </c>
      <c r="T304" s="16">
        <f t="shared" si="180"/>
        <v>0</v>
      </c>
      <c r="U304" s="16">
        <f t="shared" si="180"/>
        <v>0</v>
      </c>
      <c r="V304" s="16">
        <f t="shared" si="180"/>
        <v>0</v>
      </c>
      <c r="W304" s="16">
        <f t="shared" si="180"/>
        <v>0</v>
      </c>
      <c r="X304" s="16">
        <f t="shared" si="180"/>
        <v>0</v>
      </c>
      <c r="Y304" s="16">
        <f t="shared" si="180"/>
        <v>0</v>
      </c>
      <c r="Z304" s="16">
        <f t="shared" si="180"/>
        <v>0</v>
      </c>
      <c r="AA304" s="16">
        <f t="shared" si="180"/>
        <v>0</v>
      </c>
    </row>
    <row r="305" spans="1:27" s="16" customFormat="1" x14ac:dyDescent="0.25">
      <c r="A305" s="40">
        <v>2024</v>
      </c>
      <c r="B305" s="16">
        <f t="shared" si="178"/>
        <v>0</v>
      </c>
      <c r="C305" s="16">
        <f t="shared" si="178"/>
        <v>0</v>
      </c>
      <c r="D305" s="16">
        <f t="shared" si="178"/>
        <v>0</v>
      </c>
      <c r="E305" s="16">
        <f t="shared" si="178"/>
        <v>0</v>
      </c>
      <c r="F305" s="16">
        <f t="shared" si="178"/>
        <v>0</v>
      </c>
      <c r="G305" s="16">
        <f t="shared" si="178"/>
        <v>0</v>
      </c>
      <c r="H305" s="16">
        <f t="shared" si="178"/>
        <v>0</v>
      </c>
      <c r="I305" s="16">
        <f t="shared" si="178"/>
        <v>0</v>
      </c>
      <c r="K305" s="16">
        <f t="shared" si="179"/>
        <v>0</v>
      </c>
      <c r="L305" s="16">
        <f t="shared" si="179"/>
        <v>0</v>
      </c>
      <c r="M305" s="16">
        <f t="shared" si="179"/>
        <v>0</v>
      </c>
      <c r="N305" s="16">
        <f t="shared" si="179"/>
        <v>0</v>
      </c>
      <c r="O305" s="16">
        <f t="shared" si="179"/>
        <v>0</v>
      </c>
      <c r="P305" s="16">
        <f t="shared" si="179"/>
        <v>0</v>
      </c>
      <c r="Q305" s="16">
        <f t="shared" si="179"/>
        <v>0</v>
      </c>
      <c r="R305" s="16">
        <f t="shared" si="179"/>
        <v>0</v>
      </c>
      <c r="T305" s="16">
        <f t="shared" si="180"/>
        <v>0</v>
      </c>
      <c r="U305" s="16">
        <f t="shared" si="180"/>
        <v>0</v>
      </c>
      <c r="V305" s="16">
        <f t="shared" si="180"/>
        <v>0</v>
      </c>
      <c r="W305" s="16">
        <f t="shared" si="180"/>
        <v>0</v>
      </c>
      <c r="X305" s="16">
        <f t="shared" si="180"/>
        <v>0</v>
      </c>
      <c r="Y305" s="16">
        <f t="shared" si="180"/>
        <v>0</v>
      </c>
      <c r="Z305" s="16">
        <f t="shared" si="180"/>
        <v>0</v>
      </c>
      <c r="AA305" s="16">
        <f t="shared" si="180"/>
        <v>0</v>
      </c>
    </row>
    <row r="306" spans="1:27" s="16" customFormat="1" x14ac:dyDescent="0.25">
      <c r="A306" s="40">
        <v>2025</v>
      </c>
      <c r="B306" s="16">
        <f t="shared" si="178"/>
        <v>0</v>
      </c>
      <c r="C306" s="16">
        <f t="shared" si="178"/>
        <v>0</v>
      </c>
      <c r="D306" s="16">
        <f t="shared" si="178"/>
        <v>0</v>
      </c>
      <c r="E306" s="16">
        <f t="shared" si="178"/>
        <v>0</v>
      </c>
      <c r="F306" s="16">
        <f t="shared" si="178"/>
        <v>0</v>
      </c>
      <c r="G306" s="16">
        <f t="shared" si="178"/>
        <v>0</v>
      </c>
      <c r="H306" s="16">
        <f t="shared" si="178"/>
        <v>0</v>
      </c>
      <c r="I306" s="16">
        <f t="shared" si="178"/>
        <v>0</v>
      </c>
      <c r="K306" s="16">
        <f t="shared" si="179"/>
        <v>0</v>
      </c>
      <c r="L306" s="16">
        <f t="shared" si="179"/>
        <v>0</v>
      </c>
      <c r="M306" s="16">
        <f t="shared" si="179"/>
        <v>0</v>
      </c>
      <c r="N306" s="16">
        <f t="shared" si="179"/>
        <v>0</v>
      </c>
      <c r="O306" s="16">
        <f t="shared" si="179"/>
        <v>0</v>
      </c>
      <c r="P306" s="16">
        <f t="shared" si="179"/>
        <v>0</v>
      </c>
      <c r="Q306" s="16">
        <f t="shared" si="179"/>
        <v>0</v>
      </c>
      <c r="R306" s="16">
        <f t="shared" si="179"/>
        <v>0</v>
      </c>
      <c r="T306" s="16">
        <f t="shared" si="180"/>
        <v>0</v>
      </c>
      <c r="U306" s="16">
        <f t="shared" si="180"/>
        <v>0</v>
      </c>
      <c r="V306" s="16">
        <f t="shared" si="180"/>
        <v>0</v>
      </c>
      <c r="W306" s="16">
        <f t="shared" si="180"/>
        <v>0</v>
      </c>
      <c r="X306" s="16">
        <f t="shared" si="180"/>
        <v>0</v>
      </c>
      <c r="Y306" s="16">
        <f t="shared" si="180"/>
        <v>0</v>
      </c>
      <c r="Z306" s="16">
        <f t="shared" si="180"/>
        <v>0</v>
      </c>
      <c r="AA306" s="16">
        <f t="shared" si="180"/>
        <v>0</v>
      </c>
    </row>
    <row r="307" spans="1:27" s="16" customFormat="1" x14ac:dyDescent="0.25">
      <c r="A307" s="40">
        <v>2026</v>
      </c>
      <c r="B307" s="16">
        <f t="shared" si="178"/>
        <v>0</v>
      </c>
      <c r="C307" s="16">
        <f t="shared" si="178"/>
        <v>0</v>
      </c>
      <c r="D307" s="16">
        <f t="shared" si="178"/>
        <v>0</v>
      </c>
      <c r="E307" s="16">
        <f t="shared" si="178"/>
        <v>0</v>
      </c>
      <c r="F307" s="16">
        <f t="shared" si="178"/>
        <v>0</v>
      </c>
      <c r="G307" s="16">
        <f t="shared" si="178"/>
        <v>0</v>
      </c>
      <c r="H307" s="16">
        <f t="shared" si="178"/>
        <v>0</v>
      </c>
      <c r="I307" s="16">
        <f t="shared" si="178"/>
        <v>0</v>
      </c>
      <c r="K307" s="16">
        <f t="shared" si="179"/>
        <v>0</v>
      </c>
      <c r="L307" s="16">
        <f t="shared" si="179"/>
        <v>0</v>
      </c>
      <c r="M307" s="16">
        <f t="shared" si="179"/>
        <v>0</v>
      </c>
      <c r="N307" s="16">
        <f t="shared" si="179"/>
        <v>0</v>
      </c>
      <c r="O307" s="16">
        <f t="shared" si="179"/>
        <v>0</v>
      </c>
      <c r="P307" s="16">
        <f t="shared" si="179"/>
        <v>0</v>
      </c>
      <c r="Q307" s="16">
        <f t="shared" si="179"/>
        <v>0</v>
      </c>
      <c r="R307" s="16">
        <f t="shared" si="179"/>
        <v>0</v>
      </c>
      <c r="T307" s="16">
        <f t="shared" si="180"/>
        <v>0</v>
      </c>
      <c r="U307" s="16">
        <f t="shared" si="180"/>
        <v>0</v>
      </c>
      <c r="V307" s="16">
        <f t="shared" si="180"/>
        <v>0</v>
      </c>
      <c r="W307" s="16">
        <f t="shared" si="180"/>
        <v>0</v>
      </c>
      <c r="X307" s="16">
        <f t="shared" si="180"/>
        <v>0</v>
      </c>
      <c r="Y307" s="16">
        <f t="shared" si="180"/>
        <v>0</v>
      </c>
      <c r="Z307" s="16">
        <f t="shared" si="180"/>
        <v>0</v>
      </c>
      <c r="AA307" s="16">
        <f t="shared" si="180"/>
        <v>0</v>
      </c>
    </row>
    <row r="308" spans="1:27" s="16" customFormat="1" x14ac:dyDescent="0.25">
      <c r="A308" s="40">
        <v>2027</v>
      </c>
      <c r="B308" s="16">
        <f t="shared" si="178"/>
        <v>0</v>
      </c>
      <c r="C308" s="16">
        <f t="shared" si="178"/>
        <v>0</v>
      </c>
      <c r="D308" s="16">
        <f t="shared" si="178"/>
        <v>0</v>
      </c>
      <c r="E308" s="16">
        <f t="shared" si="178"/>
        <v>0</v>
      </c>
      <c r="F308" s="16">
        <f t="shared" si="178"/>
        <v>0</v>
      </c>
      <c r="G308" s="16">
        <f t="shared" si="178"/>
        <v>0</v>
      </c>
      <c r="H308" s="16">
        <f t="shared" si="178"/>
        <v>0</v>
      </c>
      <c r="I308" s="16">
        <f t="shared" si="178"/>
        <v>0</v>
      </c>
      <c r="K308" s="16">
        <f t="shared" si="179"/>
        <v>0</v>
      </c>
      <c r="L308" s="16">
        <f t="shared" si="179"/>
        <v>0</v>
      </c>
      <c r="M308" s="16">
        <f t="shared" si="179"/>
        <v>0</v>
      </c>
      <c r="N308" s="16">
        <f t="shared" si="179"/>
        <v>0</v>
      </c>
      <c r="O308" s="16">
        <f t="shared" si="179"/>
        <v>0</v>
      </c>
      <c r="P308" s="16">
        <f t="shared" si="179"/>
        <v>0</v>
      </c>
      <c r="Q308" s="16">
        <f t="shared" si="179"/>
        <v>0</v>
      </c>
      <c r="R308" s="16">
        <f t="shared" si="179"/>
        <v>0</v>
      </c>
      <c r="T308" s="16">
        <f t="shared" si="180"/>
        <v>0</v>
      </c>
      <c r="U308" s="16">
        <f t="shared" si="180"/>
        <v>0</v>
      </c>
      <c r="V308" s="16">
        <f t="shared" si="180"/>
        <v>0</v>
      </c>
      <c r="W308" s="16">
        <f t="shared" si="180"/>
        <v>0</v>
      </c>
      <c r="X308" s="16">
        <f t="shared" si="180"/>
        <v>0</v>
      </c>
      <c r="Y308" s="16">
        <f t="shared" si="180"/>
        <v>0</v>
      </c>
      <c r="Z308" s="16">
        <f t="shared" si="180"/>
        <v>0</v>
      </c>
      <c r="AA308" s="16">
        <f t="shared" si="180"/>
        <v>0</v>
      </c>
    </row>
    <row r="309" spans="1:27" s="16" customFormat="1" x14ac:dyDescent="0.25">
      <c r="A309" s="40">
        <v>2028</v>
      </c>
      <c r="B309" s="16">
        <f t="shared" si="178"/>
        <v>0</v>
      </c>
      <c r="C309" s="16">
        <f t="shared" si="178"/>
        <v>0</v>
      </c>
      <c r="D309" s="16">
        <f t="shared" si="178"/>
        <v>0</v>
      </c>
      <c r="E309" s="16">
        <f t="shared" si="178"/>
        <v>0</v>
      </c>
      <c r="F309" s="16">
        <f t="shared" si="178"/>
        <v>0</v>
      </c>
      <c r="G309" s="16">
        <f t="shared" si="178"/>
        <v>0</v>
      </c>
      <c r="H309" s="16">
        <f t="shared" si="178"/>
        <v>0</v>
      </c>
      <c r="I309" s="16">
        <f t="shared" si="178"/>
        <v>0</v>
      </c>
      <c r="K309" s="16">
        <f t="shared" si="179"/>
        <v>0</v>
      </c>
      <c r="L309" s="16">
        <f t="shared" si="179"/>
        <v>0</v>
      </c>
      <c r="M309" s="16">
        <f t="shared" si="179"/>
        <v>0</v>
      </c>
      <c r="N309" s="16">
        <f t="shared" si="179"/>
        <v>0</v>
      </c>
      <c r="O309" s="16">
        <f t="shared" si="179"/>
        <v>0</v>
      </c>
      <c r="P309" s="16">
        <f t="shared" si="179"/>
        <v>0</v>
      </c>
      <c r="Q309" s="16">
        <f t="shared" si="179"/>
        <v>0</v>
      </c>
      <c r="R309" s="16">
        <f t="shared" si="179"/>
        <v>0</v>
      </c>
      <c r="T309" s="16">
        <f t="shared" si="180"/>
        <v>0</v>
      </c>
      <c r="U309" s="16">
        <f t="shared" si="180"/>
        <v>0</v>
      </c>
      <c r="V309" s="16">
        <f t="shared" si="180"/>
        <v>0</v>
      </c>
      <c r="W309" s="16">
        <f t="shared" si="180"/>
        <v>0</v>
      </c>
      <c r="X309" s="16">
        <f t="shared" si="180"/>
        <v>0</v>
      </c>
      <c r="Y309" s="16">
        <f t="shared" si="180"/>
        <v>0</v>
      </c>
      <c r="Z309" s="16">
        <f t="shared" si="180"/>
        <v>0</v>
      </c>
      <c r="AA309" s="16">
        <f t="shared" si="180"/>
        <v>0</v>
      </c>
    </row>
    <row r="310" spans="1:27" s="16" customFormat="1" x14ac:dyDescent="0.25">
      <c r="A310" s="40">
        <v>2029</v>
      </c>
      <c r="B310" s="16">
        <f t="shared" si="178"/>
        <v>0</v>
      </c>
      <c r="C310" s="16">
        <f t="shared" si="178"/>
        <v>0</v>
      </c>
      <c r="D310" s="16">
        <f t="shared" si="178"/>
        <v>0</v>
      </c>
      <c r="E310" s="16">
        <f t="shared" si="178"/>
        <v>0</v>
      </c>
      <c r="F310" s="16">
        <f t="shared" si="178"/>
        <v>0</v>
      </c>
      <c r="G310" s="16">
        <f t="shared" si="178"/>
        <v>0</v>
      </c>
      <c r="H310" s="16">
        <f t="shared" si="178"/>
        <v>0</v>
      </c>
      <c r="I310" s="16">
        <f t="shared" si="178"/>
        <v>0</v>
      </c>
      <c r="K310" s="16">
        <f t="shared" si="179"/>
        <v>0</v>
      </c>
      <c r="L310" s="16">
        <f t="shared" si="179"/>
        <v>0</v>
      </c>
      <c r="M310" s="16">
        <f t="shared" si="179"/>
        <v>0</v>
      </c>
      <c r="N310" s="16">
        <f t="shared" si="179"/>
        <v>0</v>
      </c>
      <c r="O310" s="16">
        <f t="shared" si="179"/>
        <v>0</v>
      </c>
      <c r="P310" s="16">
        <f t="shared" si="179"/>
        <v>0</v>
      </c>
      <c r="Q310" s="16">
        <f t="shared" si="179"/>
        <v>0</v>
      </c>
      <c r="R310" s="16">
        <f t="shared" si="179"/>
        <v>0</v>
      </c>
      <c r="T310" s="16">
        <f t="shared" si="180"/>
        <v>0</v>
      </c>
      <c r="U310" s="16">
        <f t="shared" si="180"/>
        <v>0</v>
      </c>
      <c r="V310" s="16">
        <f t="shared" si="180"/>
        <v>0</v>
      </c>
      <c r="W310" s="16">
        <f t="shared" si="180"/>
        <v>0</v>
      </c>
      <c r="X310" s="16">
        <f t="shared" si="180"/>
        <v>0</v>
      </c>
      <c r="Y310" s="16">
        <f t="shared" si="180"/>
        <v>0</v>
      </c>
      <c r="Z310" s="16">
        <f t="shared" si="180"/>
        <v>0</v>
      </c>
      <c r="AA310" s="16">
        <f t="shared" si="180"/>
        <v>0</v>
      </c>
    </row>
    <row r="311" spans="1:27" s="16" customFormat="1" x14ac:dyDescent="0.25">
      <c r="A311" s="40">
        <v>2030</v>
      </c>
      <c r="B311" s="16">
        <f t="shared" ref="B311:I320" si="181">B$328*$B370</f>
        <v>0</v>
      </c>
      <c r="C311" s="16">
        <f t="shared" si="181"/>
        <v>0</v>
      </c>
      <c r="D311" s="16">
        <f t="shared" si="181"/>
        <v>0</v>
      </c>
      <c r="E311" s="16">
        <f t="shared" si="181"/>
        <v>0</v>
      </c>
      <c r="F311" s="16">
        <f t="shared" si="181"/>
        <v>0</v>
      </c>
      <c r="G311" s="16">
        <f t="shared" si="181"/>
        <v>0</v>
      </c>
      <c r="H311" s="16">
        <f t="shared" si="181"/>
        <v>0</v>
      </c>
      <c r="I311" s="16">
        <f t="shared" si="181"/>
        <v>0</v>
      </c>
      <c r="K311" s="16">
        <f t="shared" ref="K311:R320" si="182">K$328*$B370</f>
        <v>0</v>
      </c>
      <c r="L311" s="16">
        <f t="shared" si="182"/>
        <v>0</v>
      </c>
      <c r="M311" s="16">
        <f t="shared" si="182"/>
        <v>0</v>
      </c>
      <c r="N311" s="16">
        <f t="shared" si="182"/>
        <v>0</v>
      </c>
      <c r="O311" s="16">
        <f t="shared" si="182"/>
        <v>0</v>
      </c>
      <c r="P311" s="16">
        <f t="shared" si="182"/>
        <v>0</v>
      </c>
      <c r="Q311" s="16">
        <f t="shared" si="182"/>
        <v>0</v>
      </c>
      <c r="R311" s="16">
        <f t="shared" si="182"/>
        <v>0</v>
      </c>
      <c r="T311" s="16">
        <f t="shared" ref="T311:AA320" si="183">T$328*$B370</f>
        <v>0</v>
      </c>
      <c r="U311" s="16">
        <f t="shared" si="183"/>
        <v>0</v>
      </c>
      <c r="V311" s="16">
        <f t="shared" si="183"/>
        <v>0</v>
      </c>
      <c r="W311" s="16">
        <f t="shared" si="183"/>
        <v>0</v>
      </c>
      <c r="X311" s="16">
        <f t="shared" si="183"/>
        <v>0</v>
      </c>
      <c r="Y311" s="16">
        <f t="shared" si="183"/>
        <v>0</v>
      </c>
      <c r="Z311" s="16">
        <f t="shared" si="183"/>
        <v>0</v>
      </c>
      <c r="AA311" s="16">
        <f t="shared" si="183"/>
        <v>0</v>
      </c>
    </row>
    <row r="312" spans="1:27" s="16" customFormat="1" x14ac:dyDescent="0.25">
      <c r="A312" s="40">
        <v>2031</v>
      </c>
      <c r="B312" s="16">
        <f t="shared" si="181"/>
        <v>0</v>
      </c>
      <c r="C312" s="16">
        <f t="shared" si="181"/>
        <v>0</v>
      </c>
      <c r="D312" s="16">
        <f t="shared" si="181"/>
        <v>0</v>
      </c>
      <c r="E312" s="16">
        <f t="shared" si="181"/>
        <v>0</v>
      </c>
      <c r="F312" s="16">
        <f t="shared" si="181"/>
        <v>0</v>
      </c>
      <c r="G312" s="16">
        <f t="shared" si="181"/>
        <v>0</v>
      </c>
      <c r="H312" s="16">
        <f t="shared" si="181"/>
        <v>0</v>
      </c>
      <c r="I312" s="16">
        <f t="shared" si="181"/>
        <v>0</v>
      </c>
      <c r="K312" s="16">
        <f t="shared" si="182"/>
        <v>0</v>
      </c>
      <c r="L312" s="16">
        <f t="shared" si="182"/>
        <v>0</v>
      </c>
      <c r="M312" s="16">
        <f t="shared" si="182"/>
        <v>0</v>
      </c>
      <c r="N312" s="16">
        <f t="shared" si="182"/>
        <v>0</v>
      </c>
      <c r="O312" s="16">
        <f t="shared" si="182"/>
        <v>0</v>
      </c>
      <c r="P312" s="16">
        <f t="shared" si="182"/>
        <v>0</v>
      </c>
      <c r="Q312" s="16">
        <f t="shared" si="182"/>
        <v>0</v>
      </c>
      <c r="R312" s="16">
        <f t="shared" si="182"/>
        <v>0</v>
      </c>
      <c r="T312" s="16">
        <f t="shared" si="183"/>
        <v>0</v>
      </c>
      <c r="U312" s="16">
        <f t="shared" si="183"/>
        <v>0</v>
      </c>
      <c r="V312" s="16">
        <f t="shared" si="183"/>
        <v>0</v>
      </c>
      <c r="W312" s="16">
        <f t="shared" si="183"/>
        <v>0</v>
      </c>
      <c r="X312" s="16">
        <f t="shared" si="183"/>
        <v>0</v>
      </c>
      <c r="Y312" s="16">
        <f t="shared" si="183"/>
        <v>0</v>
      </c>
      <c r="Z312" s="16">
        <f t="shared" si="183"/>
        <v>0</v>
      </c>
      <c r="AA312" s="16">
        <f t="shared" si="183"/>
        <v>0</v>
      </c>
    </row>
    <row r="313" spans="1:27" s="16" customFormat="1" x14ac:dyDescent="0.25">
      <c r="A313" s="40">
        <v>2032</v>
      </c>
      <c r="B313" s="16">
        <f t="shared" si="181"/>
        <v>0</v>
      </c>
      <c r="C313" s="16">
        <f t="shared" si="181"/>
        <v>0</v>
      </c>
      <c r="D313" s="16">
        <f t="shared" si="181"/>
        <v>0</v>
      </c>
      <c r="E313" s="16">
        <f t="shared" si="181"/>
        <v>0</v>
      </c>
      <c r="F313" s="16">
        <f t="shared" si="181"/>
        <v>0</v>
      </c>
      <c r="G313" s="16">
        <f t="shared" si="181"/>
        <v>0</v>
      </c>
      <c r="H313" s="16">
        <f t="shared" si="181"/>
        <v>0</v>
      </c>
      <c r="I313" s="16">
        <f t="shared" si="181"/>
        <v>0</v>
      </c>
      <c r="K313" s="16">
        <f t="shared" si="182"/>
        <v>0</v>
      </c>
      <c r="L313" s="16">
        <f t="shared" si="182"/>
        <v>0</v>
      </c>
      <c r="M313" s="16">
        <f t="shared" si="182"/>
        <v>0</v>
      </c>
      <c r="N313" s="16">
        <f t="shared" si="182"/>
        <v>0</v>
      </c>
      <c r="O313" s="16">
        <f t="shared" si="182"/>
        <v>0</v>
      </c>
      <c r="P313" s="16">
        <f t="shared" si="182"/>
        <v>0</v>
      </c>
      <c r="Q313" s="16">
        <f t="shared" si="182"/>
        <v>0</v>
      </c>
      <c r="R313" s="16">
        <f t="shared" si="182"/>
        <v>0</v>
      </c>
      <c r="T313" s="16">
        <f t="shared" si="183"/>
        <v>0</v>
      </c>
      <c r="U313" s="16">
        <f t="shared" si="183"/>
        <v>0</v>
      </c>
      <c r="V313" s="16">
        <f t="shared" si="183"/>
        <v>0</v>
      </c>
      <c r="W313" s="16">
        <f t="shared" si="183"/>
        <v>0</v>
      </c>
      <c r="X313" s="16">
        <f t="shared" si="183"/>
        <v>0</v>
      </c>
      <c r="Y313" s="16">
        <f t="shared" si="183"/>
        <v>0</v>
      </c>
      <c r="Z313" s="16">
        <f t="shared" si="183"/>
        <v>0</v>
      </c>
      <c r="AA313" s="16">
        <f t="shared" si="183"/>
        <v>0</v>
      </c>
    </row>
    <row r="314" spans="1:27" s="16" customFormat="1" x14ac:dyDescent="0.25">
      <c r="A314" s="40">
        <v>2033</v>
      </c>
      <c r="B314" s="16">
        <f t="shared" si="181"/>
        <v>0</v>
      </c>
      <c r="C314" s="16">
        <f t="shared" si="181"/>
        <v>0</v>
      </c>
      <c r="D314" s="16">
        <f t="shared" si="181"/>
        <v>0</v>
      </c>
      <c r="E314" s="16">
        <f t="shared" si="181"/>
        <v>0</v>
      </c>
      <c r="F314" s="16">
        <f t="shared" si="181"/>
        <v>0</v>
      </c>
      <c r="G314" s="16">
        <f t="shared" si="181"/>
        <v>0</v>
      </c>
      <c r="H314" s="16">
        <f t="shared" si="181"/>
        <v>0</v>
      </c>
      <c r="I314" s="16">
        <f t="shared" si="181"/>
        <v>0</v>
      </c>
      <c r="K314" s="16">
        <f t="shared" si="182"/>
        <v>0</v>
      </c>
      <c r="L314" s="16">
        <f t="shared" si="182"/>
        <v>0</v>
      </c>
      <c r="M314" s="16">
        <f t="shared" si="182"/>
        <v>0</v>
      </c>
      <c r="N314" s="16">
        <f t="shared" si="182"/>
        <v>0</v>
      </c>
      <c r="O314" s="16">
        <f t="shared" si="182"/>
        <v>0</v>
      </c>
      <c r="P314" s="16">
        <f t="shared" si="182"/>
        <v>0</v>
      </c>
      <c r="Q314" s="16">
        <f t="shared" si="182"/>
        <v>0</v>
      </c>
      <c r="R314" s="16">
        <f t="shared" si="182"/>
        <v>0</v>
      </c>
      <c r="T314" s="16">
        <f t="shared" si="183"/>
        <v>0</v>
      </c>
      <c r="U314" s="16">
        <f t="shared" si="183"/>
        <v>0</v>
      </c>
      <c r="V314" s="16">
        <f t="shared" si="183"/>
        <v>0</v>
      </c>
      <c r="W314" s="16">
        <f t="shared" si="183"/>
        <v>0</v>
      </c>
      <c r="X314" s="16">
        <f t="shared" si="183"/>
        <v>0</v>
      </c>
      <c r="Y314" s="16">
        <f t="shared" si="183"/>
        <v>0</v>
      </c>
      <c r="Z314" s="16">
        <f t="shared" si="183"/>
        <v>0</v>
      </c>
      <c r="AA314" s="16">
        <f t="shared" si="183"/>
        <v>0</v>
      </c>
    </row>
    <row r="315" spans="1:27" s="16" customFormat="1" x14ac:dyDescent="0.25">
      <c r="A315" s="40">
        <v>2034</v>
      </c>
      <c r="B315" s="16">
        <f t="shared" si="181"/>
        <v>0</v>
      </c>
      <c r="C315" s="16">
        <f t="shared" si="181"/>
        <v>0</v>
      </c>
      <c r="D315" s="16">
        <f t="shared" si="181"/>
        <v>0</v>
      </c>
      <c r="E315" s="16">
        <f t="shared" si="181"/>
        <v>0</v>
      </c>
      <c r="F315" s="16">
        <f t="shared" si="181"/>
        <v>0</v>
      </c>
      <c r="G315" s="16">
        <f t="shared" si="181"/>
        <v>0</v>
      </c>
      <c r="H315" s="16">
        <f t="shared" si="181"/>
        <v>0</v>
      </c>
      <c r="I315" s="16">
        <f t="shared" si="181"/>
        <v>0</v>
      </c>
      <c r="K315" s="16">
        <f t="shared" si="182"/>
        <v>0</v>
      </c>
      <c r="L315" s="16">
        <f t="shared" si="182"/>
        <v>0</v>
      </c>
      <c r="M315" s="16">
        <f t="shared" si="182"/>
        <v>0</v>
      </c>
      <c r="N315" s="16">
        <f t="shared" si="182"/>
        <v>0</v>
      </c>
      <c r="O315" s="16">
        <f t="shared" si="182"/>
        <v>0</v>
      </c>
      <c r="P315" s="16">
        <f t="shared" si="182"/>
        <v>0</v>
      </c>
      <c r="Q315" s="16">
        <f t="shared" si="182"/>
        <v>0</v>
      </c>
      <c r="R315" s="16">
        <f t="shared" si="182"/>
        <v>0</v>
      </c>
      <c r="T315" s="16">
        <f t="shared" si="183"/>
        <v>0</v>
      </c>
      <c r="U315" s="16">
        <f t="shared" si="183"/>
        <v>0</v>
      </c>
      <c r="V315" s="16">
        <f t="shared" si="183"/>
        <v>0</v>
      </c>
      <c r="W315" s="16">
        <f t="shared" si="183"/>
        <v>0</v>
      </c>
      <c r="X315" s="16">
        <f t="shared" si="183"/>
        <v>0</v>
      </c>
      <c r="Y315" s="16">
        <f t="shared" si="183"/>
        <v>0</v>
      </c>
      <c r="Z315" s="16">
        <f t="shared" si="183"/>
        <v>0</v>
      </c>
      <c r="AA315" s="16">
        <f t="shared" si="183"/>
        <v>0</v>
      </c>
    </row>
    <row r="316" spans="1:27" s="16" customFormat="1" x14ac:dyDescent="0.25">
      <c r="A316" s="40">
        <v>2035</v>
      </c>
      <c r="B316" s="16">
        <f t="shared" si="181"/>
        <v>0</v>
      </c>
      <c r="C316" s="16">
        <f t="shared" si="181"/>
        <v>0</v>
      </c>
      <c r="D316" s="16">
        <f t="shared" si="181"/>
        <v>0</v>
      </c>
      <c r="E316" s="16">
        <f t="shared" si="181"/>
        <v>0</v>
      </c>
      <c r="F316" s="16">
        <f t="shared" si="181"/>
        <v>0</v>
      </c>
      <c r="G316" s="16">
        <f t="shared" si="181"/>
        <v>0</v>
      </c>
      <c r="H316" s="16">
        <f t="shared" si="181"/>
        <v>0</v>
      </c>
      <c r="I316" s="16">
        <f t="shared" si="181"/>
        <v>0</v>
      </c>
      <c r="K316" s="16">
        <f t="shared" si="182"/>
        <v>0</v>
      </c>
      <c r="L316" s="16">
        <f t="shared" si="182"/>
        <v>0</v>
      </c>
      <c r="M316" s="16">
        <f t="shared" si="182"/>
        <v>0</v>
      </c>
      <c r="N316" s="16">
        <f t="shared" si="182"/>
        <v>0</v>
      </c>
      <c r="O316" s="16">
        <f t="shared" si="182"/>
        <v>0</v>
      </c>
      <c r="P316" s="16">
        <f t="shared" si="182"/>
        <v>0</v>
      </c>
      <c r="Q316" s="16">
        <f t="shared" si="182"/>
        <v>0</v>
      </c>
      <c r="R316" s="16">
        <f t="shared" si="182"/>
        <v>0</v>
      </c>
      <c r="T316" s="16">
        <f t="shared" si="183"/>
        <v>0</v>
      </c>
      <c r="U316" s="16">
        <f t="shared" si="183"/>
        <v>0</v>
      </c>
      <c r="V316" s="16">
        <f t="shared" si="183"/>
        <v>0</v>
      </c>
      <c r="W316" s="16">
        <f t="shared" si="183"/>
        <v>0</v>
      </c>
      <c r="X316" s="16">
        <f t="shared" si="183"/>
        <v>0</v>
      </c>
      <c r="Y316" s="16">
        <f t="shared" si="183"/>
        <v>0</v>
      </c>
      <c r="Z316" s="16">
        <f t="shared" si="183"/>
        <v>0</v>
      </c>
      <c r="AA316" s="16">
        <f t="shared" si="183"/>
        <v>0</v>
      </c>
    </row>
    <row r="317" spans="1:27" s="16" customFormat="1" x14ac:dyDescent="0.25">
      <c r="A317" s="40">
        <v>2036</v>
      </c>
      <c r="B317" s="16">
        <f t="shared" si="181"/>
        <v>0</v>
      </c>
      <c r="C317" s="16">
        <f t="shared" si="181"/>
        <v>0</v>
      </c>
      <c r="D317" s="16">
        <f t="shared" si="181"/>
        <v>0</v>
      </c>
      <c r="E317" s="16">
        <f t="shared" si="181"/>
        <v>0</v>
      </c>
      <c r="F317" s="16">
        <f t="shared" si="181"/>
        <v>0</v>
      </c>
      <c r="G317" s="16">
        <f t="shared" si="181"/>
        <v>0</v>
      </c>
      <c r="H317" s="16">
        <f t="shared" si="181"/>
        <v>0</v>
      </c>
      <c r="I317" s="16">
        <f t="shared" si="181"/>
        <v>0</v>
      </c>
      <c r="K317" s="16">
        <f t="shared" si="182"/>
        <v>0</v>
      </c>
      <c r="L317" s="16">
        <f t="shared" si="182"/>
        <v>0</v>
      </c>
      <c r="M317" s="16">
        <f t="shared" si="182"/>
        <v>0</v>
      </c>
      <c r="N317" s="16">
        <f t="shared" si="182"/>
        <v>0</v>
      </c>
      <c r="O317" s="16">
        <f t="shared" si="182"/>
        <v>0</v>
      </c>
      <c r="P317" s="16">
        <f t="shared" si="182"/>
        <v>0</v>
      </c>
      <c r="Q317" s="16">
        <f t="shared" si="182"/>
        <v>0</v>
      </c>
      <c r="R317" s="16">
        <f t="shared" si="182"/>
        <v>0</v>
      </c>
      <c r="T317" s="16">
        <f t="shared" si="183"/>
        <v>0</v>
      </c>
      <c r="U317" s="16">
        <f t="shared" si="183"/>
        <v>0</v>
      </c>
      <c r="V317" s="16">
        <f t="shared" si="183"/>
        <v>0</v>
      </c>
      <c r="W317" s="16">
        <f t="shared" si="183"/>
        <v>0</v>
      </c>
      <c r="X317" s="16">
        <f t="shared" si="183"/>
        <v>0</v>
      </c>
      <c r="Y317" s="16">
        <f t="shared" si="183"/>
        <v>0</v>
      </c>
      <c r="Z317" s="16">
        <f t="shared" si="183"/>
        <v>0</v>
      </c>
      <c r="AA317" s="16">
        <f t="shared" si="183"/>
        <v>0</v>
      </c>
    </row>
    <row r="318" spans="1:27" s="16" customFormat="1" x14ac:dyDescent="0.25">
      <c r="A318" s="40">
        <v>2037</v>
      </c>
      <c r="B318" s="16">
        <f t="shared" si="181"/>
        <v>0</v>
      </c>
      <c r="C318" s="16">
        <f t="shared" si="181"/>
        <v>0</v>
      </c>
      <c r="D318" s="16">
        <f t="shared" si="181"/>
        <v>0</v>
      </c>
      <c r="E318" s="16">
        <f t="shared" si="181"/>
        <v>0</v>
      </c>
      <c r="F318" s="16">
        <f t="shared" si="181"/>
        <v>0</v>
      </c>
      <c r="G318" s="16">
        <f t="shared" si="181"/>
        <v>0</v>
      </c>
      <c r="H318" s="16">
        <f t="shared" si="181"/>
        <v>0</v>
      </c>
      <c r="I318" s="16">
        <f t="shared" si="181"/>
        <v>0</v>
      </c>
      <c r="K318" s="16">
        <f t="shared" si="182"/>
        <v>0</v>
      </c>
      <c r="L318" s="16">
        <f t="shared" si="182"/>
        <v>0</v>
      </c>
      <c r="M318" s="16">
        <f t="shared" si="182"/>
        <v>0</v>
      </c>
      <c r="N318" s="16">
        <f t="shared" si="182"/>
        <v>0</v>
      </c>
      <c r="O318" s="16">
        <f t="shared" si="182"/>
        <v>0</v>
      </c>
      <c r="P318" s="16">
        <f t="shared" si="182"/>
        <v>0</v>
      </c>
      <c r="Q318" s="16">
        <f t="shared" si="182"/>
        <v>0</v>
      </c>
      <c r="R318" s="16">
        <f t="shared" si="182"/>
        <v>0</v>
      </c>
      <c r="T318" s="16">
        <f t="shared" si="183"/>
        <v>0</v>
      </c>
      <c r="U318" s="16">
        <f t="shared" si="183"/>
        <v>0</v>
      </c>
      <c r="V318" s="16">
        <f t="shared" si="183"/>
        <v>0</v>
      </c>
      <c r="W318" s="16">
        <f t="shared" si="183"/>
        <v>0</v>
      </c>
      <c r="X318" s="16">
        <f t="shared" si="183"/>
        <v>0</v>
      </c>
      <c r="Y318" s="16">
        <f t="shared" si="183"/>
        <v>0</v>
      </c>
      <c r="Z318" s="16">
        <f t="shared" si="183"/>
        <v>0</v>
      </c>
      <c r="AA318" s="16">
        <f t="shared" si="183"/>
        <v>0</v>
      </c>
    </row>
    <row r="319" spans="1:27" s="16" customFormat="1" x14ac:dyDescent="0.25">
      <c r="A319" s="40">
        <v>2038</v>
      </c>
      <c r="B319" s="16">
        <f t="shared" si="181"/>
        <v>0</v>
      </c>
      <c r="C319" s="16">
        <f t="shared" si="181"/>
        <v>0</v>
      </c>
      <c r="D319" s="16">
        <f t="shared" si="181"/>
        <v>0</v>
      </c>
      <c r="E319" s="16">
        <f t="shared" si="181"/>
        <v>0</v>
      </c>
      <c r="F319" s="16">
        <f t="shared" si="181"/>
        <v>0</v>
      </c>
      <c r="G319" s="16">
        <f t="shared" si="181"/>
        <v>0</v>
      </c>
      <c r="H319" s="16">
        <f t="shared" si="181"/>
        <v>0</v>
      </c>
      <c r="I319" s="16">
        <f t="shared" si="181"/>
        <v>0</v>
      </c>
      <c r="K319" s="16">
        <f t="shared" si="182"/>
        <v>0</v>
      </c>
      <c r="L319" s="16">
        <f t="shared" si="182"/>
        <v>0</v>
      </c>
      <c r="M319" s="16">
        <f t="shared" si="182"/>
        <v>0</v>
      </c>
      <c r="N319" s="16">
        <f t="shared" si="182"/>
        <v>0</v>
      </c>
      <c r="O319" s="16">
        <f t="shared" si="182"/>
        <v>0</v>
      </c>
      <c r="P319" s="16">
        <f t="shared" si="182"/>
        <v>0</v>
      </c>
      <c r="Q319" s="16">
        <f t="shared" si="182"/>
        <v>0</v>
      </c>
      <c r="R319" s="16">
        <f t="shared" si="182"/>
        <v>0</v>
      </c>
      <c r="T319" s="16">
        <f t="shared" si="183"/>
        <v>0</v>
      </c>
      <c r="U319" s="16">
        <f t="shared" si="183"/>
        <v>0</v>
      </c>
      <c r="V319" s="16">
        <f t="shared" si="183"/>
        <v>0</v>
      </c>
      <c r="W319" s="16">
        <f t="shared" si="183"/>
        <v>0</v>
      </c>
      <c r="X319" s="16">
        <f t="shared" si="183"/>
        <v>0</v>
      </c>
      <c r="Y319" s="16">
        <f t="shared" si="183"/>
        <v>0</v>
      </c>
      <c r="Z319" s="16">
        <f t="shared" si="183"/>
        <v>0</v>
      </c>
      <c r="AA319" s="16">
        <f t="shared" si="183"/>
        <v>0</v>
      </c>
    </row>
    <row r="320" spans="1:27" s="16" customFormat="1" x14ac:dyDescent="0.25">
      <c r="A320" s="40">
        <v>2039</v>
      </c>
      <c r="B320" s="16">
        <f t="shared" si="181"/>
        <v>0</v>
      </c>
      <c r="C320" s="16">
        <f t="shared" si="181"/>
        <v>0</v>
      </c>
      <c r="D320" s="16">
        <f t="shared" si="181"/>
        <v>0</v>
      </c>
      <c r="E320" s="16">
        <f t="shared" si="181"/>
        <v>0</v>
      </c>
      <c r="F320" s="16">
        <f t="shared" si="181"/>
        <v>0</v>
      </c>
      <c r="G320" s="16">
        <f t="shared" si="181"/>
        <v>0</v>
      </c>
      <c r="H320" s="16">
        <f t="shared" si="181"/>
        <v>0</v>
      </c>
      <c r="I320" s="16">
        <f t="shared" si="181"/>
        <v>0</v>
      </c>
      <c r="K320" s="16">
        <f t="shared" si="182"/>
        <v>0</v>
      </c>
      <c r="L320" s="16">
        <f t="shared" si="182"/>
        <v>0</v>
      </c>
      <c r="M320" s="16">
        <f t="shared" si="182"/>
        <v>0</v>
      </c>
      <c r="N320" s="16">
        <f t="shared" si="182"/>
        <v>0</v>
      </c>
      <c r="O320" s="16">
        <f t="shared" si="182"/>
        <v>0</v>
      </c>
      <c r="P320" s="16">
        <f t="shared" si="182"/>
        <v>0</v>
      </c>
      <c r="Q320" s="16">
        <f t="shared" si="182"/>
        <v>0</v>
      </c>
      <c r="R320" s="16">
        <f t="shared" si="182"/>
        <v>0</v>
      </c>
      <c r="T320" s="16">
        <f t="shared" si="183"/>
        <v>0</v>
      </c>
      <c r="U320" s="16">
        <f t="shared" si="183"/>
        <v>0</v>
      </c>
      <c r="V320" s="16">
        <f t="shared" si="183"/>
        <v>0</v>
      </c>
      <c r="W320" s="16">
        <f t="shared" si="183"/>
        <v>0</v>
      </c>
      <c r="X320" s="16">
        <f t="shared" si="183"/>
        <v>0</v>
      </c>
      <c r="Y320" s="16">
        <f t="shared" si="183"/>
        <v>0</v>
      </c>
      <c r="Z320" s="16">
        <f t="shared" si="183"/>
        <v>0</v>
      </c>
      <c r="AA320" s="16">
        <f t="shared" si="183"/>
        <v>0</v>
      </c>
    </row>
    <row r="321" spans="1:35" s="16" customFormat="1" x14ac:dyDescent="0.25">
      <c r="A321" s="40">
        <v>2040</v>
      </c>
      <c r="B321" s="16">
        <f t="shared" ref="B321:I330" si="184">B$328*$B380</f>
        <v>0</v>
      </c>
      <c r="C321" s="16">
        <f t="shared" si="184"/>
        <v>0</v>
      </c>
      <c r="D321" s="16">
        <f t="shared" si="184"/>
        <v>0</v>
      </c>
      <c r="E321" s="16">
        <f t="shared" si="184"/>
        <v>0</v>
      </c>
      <c r="F321" s="16">
        <f t="shared" si="184"/>
        <v>0</v>
      </c>
      <c r="G321" s="16">
        <f t="shared" si="184"/>
        <v>0</v>
      </c>
      <c r="H321" s="16">
        <f t="shared" si="184"/>
        <v>0</v>
      </c>
      <c r="I321" s="16">
        <f t="shared" si="184"/>
        <v>0</v>
      </c>
      <c r="K321" s="16">
        <f t="shared" ref="K321:R330" si="185">K$328*$B380</f>
        <v>0</v>
      </c>
      <c r="L321" s="16">
        <f t="shared" si="185"/>
        <v>0</v>
      </c>
      <c r="M321" s="16">
        <f t="shared" si="185"/>
        <v>0</v>
      </c>
      <c r="N321" s="16">
        <f t="shared" si="185"/>
        <v>0</v>
      </c>
      <c r="O321" s="16">
        <f t="shared" si="185"/>
        <v>0</v>
      </c>
      <c r="P321" s="16">
        <f t="shared" si="185"/>
        <v>0</v>
      </c>
      <c r="Q321" s="16">
        <f t="shared" si="185"/>
        <v>0</v>
      </c>
      <c r="R321" s="16">
        <f t="shared" si="185"/>
        <v>0</v>
      </c>
      <c r="T321" s="16">
        <f t="shared" ref="T321:AA330" si="186">T$328*$B380</f>
        <v>0</v>
      </c>
      <c r="U321" s="16">
        <f t="shared" si="186"/>
        <v>0</v>
      </c>
      <c r="V321" s="16">
        <f t="shared" si="186"/>
        <v>0</v>
      </c>
      <c r="W321" s="16">
        <f t="shared" si="186"/>
        <v>0</v>
      </c>
      <c r="X321" s="16">
        <f t="shared" si="186"/>
        <v>0</v>
      </c>
      <c r="Y321" s="16">
        <f t="shared" si="186"/>
        <v>0</v>
      </c>
      <c r="Z321" s="16">
        <f t="shared" si="186"/>
        <v>0</v>
      </c>
      <c r="AA321" s="16">
        <f t="shared" si="186"/>
        <v>0</v>
      </c>
    </row>
    <row r="322" spans="1:35" s="16" customFormat="1" x14ac:dyDescent="0.25">
      <c r="A322" s="16" t="s">
        <v>25</v>
      </c>
      <c r="B322" s="16">
        <f>SUM(B301:B321)</f>
        <v>0</v>
      </c>
      <c r="C322" s="16">
        <f t="shared" ref="C322:AA322" si="187">SUM(C301:C321)</f>
        <v>0</v>
      </c>
      <c r="D322" s="16">
        <f t="shared" si="187"/>
        <v>0</v>
      </c>
      <c r="E322" s="16">
        <f t="shared" si="187"/>
        <v>0</v>
      </c>
      <c r="F322" s="16">
        <f t="shared" si="187"/>
        <v>0</v>
      </c>
      <c r="G322" s="16">
        <f t="shared" si="187"/>
        <v>0</v>
      </c>
      <c r="H322" s="16">
        <f t="shared" si="187"/>
        <v>0</v>
      </c>
      <c r="I322" s="16">
        <f t="shared" si="187"/>
        <v>0</v>
      </c>
      <c r="K322" s="16">
        <f t="shared" si="187"/>
        <v>0</v>
      </c>
      <c r="L322" s="16">
        <f t="shared" si="187"/>
        <v>0</v>
      </c>
      <c r="M322" s="16">
        <f t="shared" si="187"/>
        <v>0</v>
      </c>
      <c r="N322" s="16">
        <f t="shared" si="187"/>
        <v>0</v>
      </c>
      <c r="O322" s="16">
        <f t="shared" si="187"/>
        <v>0</v>
      </c>
      <c r="P322" s="16">
        <f t="shared" si="187"/>
        <v>0</v>
      </c>
      <c r="Q322" s="16">
        <f t="shared" si="187"/>
        <v>0</v>
      </c>
      <c r="R322" s="16">
        <f t="shared" si="187"/>
        <v>0</v>
      </c>
      <c r="T322" s="16">
        <f t="shared" si="187"/>
        <v>0</v>
      </c>
      <c r="U322" s="16">
        <f t="shared" si="187"/>
        <v>0</v>
      </c>
      <c r="V322" s="16">
        <f t="shared" si="187"/>
        <v>0</v>
      </c>
      <c r="W322" s="16">
        <f t="shared" si="187"/>
        <v>0</v>
      </c>
      <c r="X322" s="16">
        <f t="shared" si="187"/>
        <v>0</v>
      </c>
      <c r="Y322" s="16">
        <f t="shared" si="187"/>
        <v>0</v>
      </c>
      <c r="Z322" s="16">
        <f t="shared" si="187"/>
        <v>0</v>
      </c>
      <c r="AA322" s="16">
        <f t="shared" si="187"/>
        <v>0</v>
      </c>
    </row>
    <row r="323" spans="1:35" s="16" customFormat="1" x14ac:dyDescent="0.25"/>
    <row r="325" spans="1:35" x14ac:dyDescent="0.25">
      <c r="A325" s="6" t="s">
        <v>24</v>
      </c>
    </row>
    <row r="326" spans="1:35" x14ac:dyDescent="0.25">
      <c r="B326" s="5" t="s">
        <v>2</v>
      </c>
      <c r="C326" s="5"/>
      <c r="D326" s="5"/>
      <c r="E326" s="5"/>
      <c r="F326" s="5"/>
      <c r="G326" s="5"/>
      <c r="H326" s="5"/>
      <c r="I326" s="5"/>
      <c r="K326" s="5" t="s">
        <v>53</v>
      </c>
      <c r="L326" s="5"/>
      <c r="M326" s="5"/>
      <c r="N326" s="5"/>
      <c r="O326" s="5"/>
      <c r="P326" s="5"/>
      <c r="Q326" s="5"/>
      <c r="R326" s="5"/>
      <c r="T326" s="5" t="s">
        <v>3</v>
      </c>
      <c r="U326" s="5"/>
      <c r="V326" s="5"/>
      <c r="W326" s="5"/>
      <c r="X326" s="5"/>
      <c r="Y326" s="5"/>
      <c r="Z326" s="5"/>
      <c r="AA326" s="5"/>
    </row>
    <row r="327" spans="1:35" ht="30" x14ac:dyDescent="0.25">
      <c r="A327" s="40" t="s">
        <v>0</v>
      </c>
      <c r="B327" s="31" t="s">
        <v>4</v>
      </c>
      <c r="C327" s="31" t="s">
        <v>5</v>
      </c>
      <c r="D327" s="31" t="s">
        <v>6</v>
      </c>
      <c r="E327" s="31" t="s">
        <v>7</v>
      </c>
      <c r="F327" s="31" t="s">
        <v>8</v>
      </c>
      <c r="G327" s="31" t="s">
        <v>9</v>
      </c>
      <c r="H327" s="31" t="s">
        <v>10</v>
      </c>
      <c r="I327" s="31" t="s">
        <v>14</v>
      </c>
      <c r="K327" s="31" t="s">
        <v>4</v>
      </c>
      <c r="L327" s="31" t="s">
        <v>5</v>
      </c>
      <c r="M327" s="31" t="s">
        <v>6</v>
      </c>
      <c r="N327" s="31" t="s">
        <v>7</v>
      </c>
      <c r="O327" s="31" t="s">
        <v>8</v>
      </c>
      <c r="P327" s="31" t="s">
        <v>9</v>
      </c>
      <c r="Q327" s="31" t="s">
        <v>10</v>
      </c>
      <c r="R327" s="31" t="s">
        <v>14</v>
      </c>
      <c r="T327" s="31" t="s">
        <v>4</v>
      </c>
      <c r="U327" s="31" t="s">
        <v>5</v>
      </c>
      <c r="V327" s="31" t="s">
        <v>6</v>
      </c>
      <c r="W327" s="31" t="s">
        <v>7</v>
      </c>
      <c r="X327" s="31" t="s">
        <v>8</v>
      </c>
      <c r="Y327" s="31" t="s">
        <v>9</v>
      </c>
      <c r="Z327" s="31" t="s">
        <v>10</v>
      </c>
      <c r="AA327" s="31" t="s">
        <v>14</v>
      </c>
      <c r="AC327" s="6"/>
      <c r="AD327" s="6"/>
      <c r="AE327" s="6"/>
      <c r="AG327" s="6"/>
      <c r="AH327" s="6"/>
      <c r="AI327" s="6"/>
    </row>
    <row r="328" spans="1:35" s="16" customFormat="1" x14ac:dyDescent="0.25">
      <c r="A328" s="16" t="s">
        <v>18</v>
      </c>
      <c r="B328" s="16">
        <f>'Production &amp; Price Data'!B4</f>
        <v>0</v>
      </c>
      <c r="C328" s="16">
        <f>'Production &amp; Price Data'!C4</f>
        <v>0</v>
      </c>
      <c r="D328" s="16">
        <f>'Production &amp; Price Data'!D4</f>
        <v>0</v>
      </c>
      <c r="E328" s="16">
        <f>'Production &amp; Price Data'!E4</f>
        <v>0</v>
      </c>
      <c r="F328" s="16">
        <f>'Production &amp; Price Data'!F4</f>
        <v>0</v>
      </c>
      <c r="G328" s="16">
        <f>'Production &amp; Price Data'!G4</f>
        <v>0</v>
      </c>
      <c r="H328" s="16">
        <f>'Production &amp; Price Data'!H4</f>
        <v>0</v>
      </c>
      <c r="I328" s="16">
        <f>'Production &amp; Price Data'!I4</f>
        <v>0</v>
      </c>
      <c r="K328" s="16">
        <f>'Production &amp; Price Data'!AC4</f>
        <v>0</v>
      </c>
      <c r="L328" s="16">
        <f>'Production &amp; Price Data'!AD4</f>
        <v>0</v>
      </c>
      <c r="M328" s="16">
        <f>'Production &amp; Price Data'!AE4</f>
        <v>0</v>
      </c>
      <c r="N328" s="16">
        <f>'Production &amp; Price Data'!AF4</f>
        <v>0</v>
      </c>
      <c r="O328" s="16">
        <f>'Production &amp; Price Data'!AG4</f>
        <v>0</v>
      </c>
      <c r="P328" s="16">
        <f>'Production &amp; Price Data'!AH4</f>
        <v>0</v>
      </c>
      <c r="Q328" s="16">
        <f>'Production &amp; Price Data'!AI4</f>
        <v>0</v>
      </c>
      <c r="R328" s="16">
        <f>'Production &amp; Price Data'!AJ4</f>
        <v>0</v>
      </c>
      <c r="T328" s="16">
        <f>'Production &amp; Price Data'!T4</f>
        <v>0</v>
      </c>
      <c r="U328" s="16">
        <f>'Production &amp; Price Data'!U4</f>
        <v>0</v>
      </c>
      <c r="V328" s="16">
        <f>'Production &amp; Price Data'!V4</f>
        <v>0</v>
      </c>
      <c r="W328" s="16">
        <f>'Production &amp; Price Data'!W4</f>
        <v>0</v>
      </c>
      <c r="X328" s="16">
        <f>'Production &amp; Price Data'!X4</f>
        <v>0</v>
      </c>
      <c r="Y328" s="16">
        <f>'Production &amp; Price Data'!Y4</f>
        <v>0</v>
      </c>
      <c r="Z328" s="16">
        <f>'Production &amp; Price Data'!Z4</f>
        <v>0</v>
      </c>
      <c r="AA328" s="16">
        <f>'Production &amp; Price Data'!AA4</f>
        <v>0</v>
      </c>
    </row>
    <row r="329" spans="1:35" x14ac:dyDescent="0.25">
      <c r="B329" s="5"/>
      <c r="C329" s="5"/>
      <c r="D329" s="5"/>
      <c r="E329" s="5"/>
      <c r="F329" s="5"/>
      <c r="G329" s="5"/>
      <c r="H329" s="5"/>
      <c r="I329" s="5"/>
      <c r="K329" s="5"/>
      <c r="L329" s="5"/>
      <c r="M329" s="5"/>
      <c r="N329" s="5"/>
      <c r="O329" s="5"/>
      <c r="P329" s="5"/>
      <c r="Q329" s="5"/>
      <c r="R329" s="5"/>
      <c r="T329" s="5"/>
      <c r="U329" s="5"/>
      <c r="V329" s="5"/>
      <c r="W329" s="5"/>
      <c r="X329" s="5"/>
      <c r="Y329" s="5"/>
      <c r="Z329" s="5"/>
      <c r="AA329" s="5"/>
    </row>
    <row r="330" spans="1:35" x14ac:dyDescent="0.25">
      <c r="B330" s="5"/>
      <c r="C330" s="5"/>
      <c r="D330" s="5"/>
      <c r="E330" s="5"/>
      <c r="F330" s="5"/>
      <c r="G330" s="5"/>
      <c r="H330" s="5"/>
      <c r="I330" s="5"/>
      <c r="K330" s="5"/>
      <c r="L330" s="5"/>
      <c r="M330" s="5"/>
      <c r="N330" s="5"/>
      <c r="O330" s="5"/>
      <c r="P330" s="5"/>
      <c r="Q330" s="5"/>
      <c r="R330" s="5">
        <f>200000000000*40</f>
        <v>8000000000000</v>
      </c>
      <c r="T330" s="5"/>
      <c r="U330" s="5"/>
      <c r="V330" s="5"/>
      <c r="W330" s="5"/>
      <c r="X330" s="5"/>
      <c r="Y330" s="5"/>
      <c r="Z330" s="5"/>
      <c r="AA330" s="5"/>
    </row>
    <row r="332" spans="1:35" x14ac:dyDescent="0.25">
      <c r="B332" s="83" t="s">
        <v>22</v>
      </c>
      <c r="C332" s="83"/>
      <c r="D332" s="83"/>
      <c r="F332" s="83"/>
      <c r="G332" s="83"/>
      <c r="H332" s="83"/>
      <c r="I332" s="6"/>
      <c r="J332" s="6"/>
    </row>
    <row r="333" spans="1:35" x14ac:dyDescent="0.25">
      <c r="B333" s="6" t="s">
        <v>2</v>
      </c>
      <c r="C333" s="6" t="s">
        <v>33</v>
      </c>
      <c r="D333" s="6" t="s">
        <v>3</v>
      </c>
      <c r="F333" s="6"/>
      <c r="G333" s="6"/>
      <c r="H333" s="6"/>
      <c r="I333" s="6"/>
      <c r="J333" s="6"/>
    </row>
    <row r="334" spans="1:35" x14ac:dyDescent="0.25">
      <c r="A334" s="40">
        <v>2020</v>
      </c>
      <c r="B334" s="12">
        <f>'Production &amp; Price Data'!B8</f>
        <v>0</v>
      </c>
      <c r="C334" s="12">
        <f>'Production &amp; Price Data'!E8</f>
        <v>0</v>
      </c>
      <c r="D334" s="12">
        <f>'Production &amp; Price Data'!D8</f>
        <v>0</v>
      </c>
      <c r="E334" s="13"/>
      <c r="F334" s="12"/>
      <c r="G334" s="12"/>
      <c r="H334" s="12"/>
    </row>
    <row r="335" spans="1:35" x14ac:dyDescent="0.25">
      <c r="A335" s="40">
        <v>2021</v>
      </c>
      <c r="B335" s="12">
        <f>'Production &amp; Price Data'!B9</f>
        <v>0</v>
      </c>
      <c r="C335" s="12">
        <f>'Production &amp; Price Data'!E9</f>
        <v>0</v>
      </c>
      <c r="D335" s="12">
        <f>'Production &amp; Price Data'!D9</f>
        <v>0</v>
      </c>
      <c r="E335" s="13"/>
      <c r="F335" s="12"/>
      <c r="G335" s="12"/>
      <c r="H335" s="12"/>
    </row>
    <row r="336" spans="1:35" x14ac:dyDescent="0.25">
      <c r="A336" s="40">
        <v>2022</v>
      </c>
      <c r="B336" s="12">
        <f>'Production &amp; Price Data'!B10</f>
        <v>0</v>
      </c>
      <c r="C336" s="12">
        <f>'Production &amp; Price Data'!E10</f>
        <v>0</v>
      </c>
      <c r="D336" s="12">
        <f>'Production &amp; Price Data'!D10</f>
        <v>0</v>
      </c>
      <c r="E336" s="13"/>
      <c r="F336" s="12"/>
      <c r="G336" s="12"/>
      <c r="H336" s="12"/>
    </row>
    <row r="337" spans="1:8" x14ac:dyDescent="0.25">
      <c r="A337" s="40">
        <v>2023</v>
      </c>
      <c r="B337" s="12">
        <f>'Production &amp; Price Data'!B11</f>
        <v>0</v>
      </c>
      <c r="C337" s="12">
        <f>'Production &amp; Price Data'!E11</f>
        <v>0</v>
      </c>
      <c r="D337" s="12">
        <f>'Production &amp; Price Data'!D11</f>
        <v>0</v>
      </c>
      <c r="E337" s="13"/>
      <c r="F337" s="12"/>
      <c r="G337" s="12"/>
      <c r="H337" s="12"/>
    </row>
    <row r="338" spans="1:8" x14ac:dyDescent="0.25">
      <c r="A338" s="40">
        <v>2024</v>
      </c>
      <c r="B338" s="12">
        <f>'Production &amp; Price Data'!B12</f>
        <v>0</v>
      </c>
      <c r="C338" s="12">
        <f>'Production &amp; Price Data'!E12</f>
        <v>0</v>
      </c>
      <c r="D338" s="12">
        <f>'Production &amp; Price Data'!D12</f>
        <v>0</v>
      </c>
      <c r="E338" s="13"/>
      <c r="F338" s="12"/>
      <c r="G338" s="12"/>
      <c r="H338" s="12"/>
    </row>
    <row r="339" spans="1:8" x14ac:dyDescent="0.25">
      <c r="A339" s="40">
        <v>2025</v>
      </c>
      <c r="B339" s="12">
        <f>'Production &amp; Price Data'!B13</f>
        <v>0</v>
      </c>
      <c r="C339" s="12">
        <f>'Production &amp; Price Data'!E13</f>
        <v>0</v>
      </c>
      <c r="D339" s="12">
        <f>'Production &amp; Price Data'!D13</f>
        <v>0</v>
      </c>
      <c r="E339" s="13"/>
      <c r="F339" s="12"/>
      <c r="G339" s="12"/>
      <c r="H339" s="12"/>
    </row>
    <row r="340" spans="1:8" x14ac:dyDescent="0.25">
      <c r="A340" s="40">
        <v>2026</v>
      </c>
      <c r="B340" s="12">
        <f>'Production &amp; Price Data'!B14</f>
        <v>0</v>
      </c>
      <c r="C340" s="12">
        <f>'Production &amp; Price Data'!E14</f>
        <v>0</v>
      </c>
      <c r="D340" s="12">
        <f>'Production &amp; Price Data'!D14</f>
        <v>0</v>
      </c>
      <c r="E340" s="13"/>
      <c r="F340" s="12"/>
      <c r="G340" s="12"/>
      <c r="H340" s="12"/>
    </row>
    <row r="341" spans="1:8" x14ac:dyDescent="0.25">
      <c r="A341" s="40">
        <v>2027</v>
      </c>
      <c r="B341" s="12">
        <f>'Production &amp; Price Data'!B15</f>
        <v>0</v>
      </c>
      <c r="C341" s="12">
        <f>'Production &amp; Price Data'!E15</f>
        <v>0</v>
      </c>
      <c r="D341" s="12">
        <f>'Production &amp; Price Data'!D15</f>
        <v>0</v>
      </c>
      <c r="E341" s="13"/>
      <c r="F341" s="12"/>
      <c r="G341" s="12"/>
      <c r="H341" s="12"/>
    </row>
    <row r="342" spans="1:8" x14ac:dyDescent="0.25">
      <c r="A342" s="40">
        <v>2028</v>
      </c>
      <c r="B342" s="12">
        <f>'Production &amp; Price Data'!B16</f>
        <v>0</v>
      </c>
      <c r="C342" s="12">
        <f>'Production &amp; Price Data'!E16</f>
        <v>0</v>
      </c>
      <c r="D342" s="12">
        <f>'Production &amp; Price Data'!D16</f>
        <v>0</v>
      </c>
      <c r="E342" s="13"/>
      <c r="F342" s="12"/>
      <c r="G342" s="12"/>
      <c r="H342" s="12"/>
    </row>
    <row r="343" spans="1:8" x14ac:dyDescent="0.25">
      <c r="A343" s="40">
        <v>2029</v>
      </c>
      <c r="B343" s="12">
        <f>'Production &amp; Price Data'!B17</f>
        <v>0</v>
      </c>
      <c r="C343" s="12">
        <f>'Production &amp; Price Data'!E17</f>
        <v>0</v>
      </c>
      <c r="D343" s="12">
        <f>'Production &amp; Price Data'!D17</f>
        <v>0</v>
      </c>
      <c r="E343" s="13"/>
      <c r="F343" s="12"/>
      <c r="G343" s="12"/>
      <c r="H343" s="12"/>
    </row>
    <row r="344" spans="1:8" x14ac:dyDescent="0.25">
      <c r="A344" s="40">
        <v>2030</v>
      </c>
      <c r="B344" s="12">
        <f>'Production &amp; Price Data'!B18</f>
        <v>0</v>
      </c>
      <c r="C344" s="12">
        <f>'Production &amp; Price Data'!E18</f>
        <v>0</v>
      </c>
      <c r="D344" s="12">
        <f>'Production &amp; Price Data'!D18</f>
        <v>0</v>
      </c>
      <c r="E344" s="13"/>
      <c r="F344" s="12"/>
      <c r="G344" s="12"/>
      <c r="H344" s="12"/>
    </row>
    <row r="345" spans="1:8" x14ac:dyDescent="0.25">
      <c r="A345" s="40">
        <v>2031</v>
      </c>
      <c r="B345" s="12">
        <f>'Production &amp; Price Data'!B19</f>
        <v>0</v>
      </c>
      <c r="C345" s="12">
        <f>'Production &amp; Price Data'!E19</f>
        <v>0</v>
      </c>
      <c r="D345" s="12">
        <f>'Production &amp; Price Data'!D19</f>
        <v>0</v>
      </c>
      <c r="E345" s="13"/>
      <c r="F345" s="12"/>
      <c r="G345" s="12"/>
      <c r="H345" s="12"/>
    </row>
    <row r="346" spans="1:8" x14ac:dyDescent="0.25">
      <c r="A346" s="40">
        <v>2032</v>
      </c>
      <c r="B346" s="12">
        <f>'Production &amp; Price Data'!B20</f>
        <v>0</v>
      </c>
      <c r="C346" s="12">
        <f>'Production &amp; Price Data'!E20</f>
        <v>0</v>
      </c>
      <c r="D346" s="12">
        <f>'Production &amp; Price Data'!D20</f>
        <v>0</v>
      </c>
      <c r="E346" s="13"/>
      <c r="F346" s="12"/>
      <c r="G346" s="12"/>
      <c r="H346" s="12"/>
    </row>
    <row r="347" spans="1:8" x14ac:dyDescent="0.25">
      <c r="A347" s="40">
        <v>2033</v>
      </c>
      <c r="B347" s="12">
        <f>'Production &amp; Price Data'!B21</f>
        <v>0</v>
      </c>
      <c r="C347" s="12">
        <f>'Production &amp; Price Data'!E21</f>
        <v>0</v>
      </c>
      <c r="D347" s="12">
        <f>'Production &amp; Price Data'!D21</f>
        <v>0</v>
      </c>
      <c r="E347" s="13"/>
      <c r="F347" s="12"/>
      <c r="G347" s="12"/>
      <c r="H347" s="12"/>
    </row>
    <row r="348" spans="1:8" x14ac:dyDescent="0.25">
      <c r="A348" s="40">
        <v>2034</v>
      </c>
      <c r="B348" s="12">
        <f>'Production &amp; Price Data'!B22</f>
        <v>0</v>
      </c>
      <c r="C348" s="12">
        <f>'Production &amp; Price Data'!E22</f>
        <v>0</v>
      </c>
      <c r="D348" s="12">
        <f>'Production &amp; Price Data'!D22</f>
        <v>0</v>
      </c>
      <c r="E348" s="13"/>
      <c r="F348" s="12"/>
      <c r="G348" s="12"/>
      <c r="H348" s="12"/>
    </row>
    <row r="349" spans="1:8" x14ac:dyDescent="0.25">
      <c r="A349" s="40">
        <v>2035</v>
      </c>
      <c r="B349" s="12">
        <f>'Production &amp; Price Data'!B23</f>
        <v>0</v>
      </c>
      <c r="C349" s="12">
        <f>'Production &amp; Price Data'!E23</f>
        <v>0</v>
      </c>
      <c r="D349" s="12">
        <f>'Production &amp; Price Data'!D23</f>
        <v>0</v>
      </c>
      <c r="E349" s="13"/>
      <c r="F349" s="12"/>
      <c r="G349" s="12"/>
      <c r="H349" s="12"/>
    </row>
    <row r="350" spans="1:8" x14ac:dyDescent="0.25">
      <c r="A350" s="40">
        <v>2036</v>
      </c>
      <c r="B350" s="12">
        <f>'Production &amp; Price Data'!B24</f>
        <v>0</v>
      </c>
      <c r="C350" s="12">
        <f>'Production &amp; Price Data'!E24</f>
        <v>0</v>
      </c>
      <c r="D350" s="12">
        <f>'Production &amp; Price Data'!D24</f>
        <v>0</v>
      </c>
      <c r="E350" s="13"/>
      <c r="F350" s="12"/>
      <c r="G350" s="12"/>
      <c r="H350" s="12"/>
    </row>
    <row r="351" spans="1:8" x14ac:dyDescent="0.25">
      <c r="A351" s="40">
        <v>2037</v>
      </c>
      <c r="B351" s="12">
        <f>'Production &amp; Price Data'!B25</f>
        <v>0</v>
      </c>
      <c r="C351" s="12">
        <f>'Production &amp; Price Data'!E25</f>
        <v>0</v>
      </c>
      <c r="D351" s="12">
        <f>'Production &amp; Price Data'!D25</f>
        <v>0</v>
      </c>
      <c r="E351" s="13"/>
      <c r="F351" s="12"/>
      <c r="G351" s="12"/>
      <c r="H351" s="12"/>
    </row>
    <row r="352" spans="1:8" x14ac:dyDescent="0.25">
      <c r="A352" s="40">
        <v>2038</v>
      </c>
      <c r="B352" s="12">
        <f>'Production &amp; Price Data'!B26</f>
        <v>0</v>
      </c>
      <c r="C352" s="12">
        <f>'Production &amp; Price Data'!E26</f>
        <v>0</v>
      </c>
      <c r="D352" s="12">
        <f>'Production &amp; Price Data'!D26</f>
        <v>0</v>
      </c>
      <c r="E352" s="13"/>
      <c r="F352" s="12"/>
      <c r="G352" s="12"/>
      <c r="H352" s="12"/>
    </row>
    <row r="353" spans="1:8" x14ac:dyDescent="0.25">
      <c r="A353" s="40">
        <v>2039</v>
      </c>
      <c r="B353" s="12">
        <f>'Production &amp; Price Data'!B27</f>
        <v>0</v>
      </c>
      <c r="C353" s="12">
        <f>'Production &amp; Price Data'!E27</f>
        <v>0</v>
      </c>
      <c r="D353" s="12">
        <f>'Production &amp; Price Data'!D27</f>
        <v>0</v>
      </c>
      <c r="E353" s="13"/>
      <c r="F353" s="12"/>
      <c r="G353" s="12"/>
      <c r="H353" s="12"/>
    </row>
    <row r="354" spans="1:8" x14ac:dyDescent="0.25">
      <c r="A354" s="40">
        <v>2040</v>
      </c>
      <c r="B354" s="12">
        <f>'Production &amp; Price Data'!B28</f>
        <v>0</v>
      </c>
      <c r="C354" s="12">
        <f>'Production &amp; Price Data'!E28</f>
        <v>0</v>
      </c>
      <c r="D354" s="12">
        <f>'Production &amp; Price Data'!D28</f>
        <v>0</v>
      </c>
      <c r="E354" s="13"/>
      <c r="F354" s="12"/>
      <c r="G354" s="12"/>
      <c r="H354" s="12"/>
    </row>
    <row r="358" spans="1:8" ht="30" x14ac:dyDescent="0.25">
      <c r="A358" s="80" t="s">
        <v>54</v>
      </c>
    </row>
    <row r="359" spans="1:8" x14ac:dyDescent="0.25">
      <c r="A359" s="40" t="str">
        <f>'Decline Curve (prod. share)'!A2</f>
        <v>Year</v>
      </c>
      <c r="B359" s="31" t="str">
        <f>'Decline Curve (prod. share)'!B2</f>
        <v>EXP - 8%</v>
      </c>
      <c r="C359" s="31" t="str">
        <f>'Decline Curve (prod. share)'!C2</f>
        <v>Exp - 10%</v>
      </c>
      <c r="D359" s="31" t="str">
        <f>'Decline Curve (prod. share)'!D2</f>
        <v>Hyp - 20%, b=0.5</v>
      </c>
      <c r="E359" s="31" t="str">
        <f>'Decline Curve (prod. share)'!E2</f>
        <v>Hyp - 30%, b=0.5</v>
      </c>
    </row>
    <row r="360" spans="1:8" x14ac:dyDescent="0.25">
      <c r="A360" s="40">
        <v>2020</v>
      </c>
      <c r="B360" s="78">
        <f>'Decline Curve (prod. share)'!B3</f>
        <v>9.4495076791064239E-2</v>
      </c>
      <c r="C360" s="78">
        <f>'Decline Curve (prod. share)'!C3</f>
        <v>0.10844200222969019</v>
      </c>
      <c r="D360" s="78">
        <f>'Decline Curve (prod. share)'!D3</f>
        <v>0.13815515752540464</v>
      </c>
      <c r="E360" s="78">
        <f>'Decline Curve (prod. share)'!E3</f>
        <v>0.17999374108864599</v>
      </c>
    </row>
    <row r="361" spans="1:8" x14ac:dyDescent="0.25">
      <c r="A361" s="40">
        <v>2021</v>
      </c>
      <c r="B361" s="78">
        <f>'Decline Curve (prod. share)'!B4</f>
        <v>8.7229950038891793E-2</v>
      </c>
      <c r="C361" s="78">
        <f>'Decline Curve (prod. share)'!C4</f>
        <v>9.8122381304162634E-2</v>
      </c>
      <c r="D361" s="78">
        <f>'Decline Curve (prod. share)'!D4</f>
        <v>0.11417781613669804</v>
      </c>
      <c r="E361" s="78">
        <f>'Decline Curve (prod. share)'!E4</f>
        <v>0.13610112747723707</v>
      </c>
    </row>
    <row r="362" spans="1:8" x14ac:dyDescent="0.25">
      <c r="A362" s="40">
        <v>2022</v>
      </c>
      <c r="B362" s="78">
        <f>'Decline Curve (prod. share)'!B5</f>
        <v>8.052339277539057E-2</v>
      </c>
      <c r="C362" s="78">
        <f>'Decline Curve (prod. share)'!C5</f>
        <v>8.8784802150798439E-2</v>
      </c>
      <c r="D362" s="78">
        <f>'Decline Curve (prod. share)'!D5</f>
        <v>9.5941081614864338E-2</v>
      </c>
      <c r="E362" s="78">
        <f>'Decline Curve (prod. share)'!E5</f>
        <v>0.10650517224180235</v>
      </c>
    </row>
    <row r="363" spans="1:8" x14ac:dyDescent="0.25">
      <c r="A363" s="40">
        <v>2023</v>
      </c>
      <c r="B363" s="78">
        <f>'Decline Curve (prod. share)'!B6</f>
        <v>7.4332460137474576E-2</v>
      </c>
      <c r="C363" s="78">
        <f>'Decline Curve (prod. share)'!C6</f>
        <v>8.0335811138961974E-2</v>
      </c>
      <c r="D363" s="78">
        <f>'Decline Curve (prod. share)'!D6</f>
        <v>8.1748613920357774E-2</v>
      </c>
      <c r="E363" s="78">
        <f>'Decline Curve (prod. share)'!E6</f>
        <v>8.5609389340616404E-2</v>
      </c>
    </row>
    <row r="364" spans="1:8" x14ac:dyDescent="0.25">
      <c r="A364" s="40">
        <v>2024</v>
      </c>
      <c r="B364" s="78">
        <f>'Decline Curve (prod. share)'!B7</f>
        <v>6.8617509020035772E-2</v>
      </c>
      <c r="C364" s="78">
        <f>'Decline Curve (prod. share)'!C7</f>
        <v>7.2690847926802832E-2</v>
      </c>
      <c r="D364" s="78">
        <f>'Decline Curve (prod. share)'!D7</f>
        <v>7.0487325268063603E-2</v>
      </c>
      <c r="E364" s="78">
        <f>'Decline Curve (prod. share)'!E7</f>
        <v>7.0310055112752332E-2</v>
      </c>
    </row>
    <row r="365" spans="1:8" x14ac:dyDescent="0.25">
      <c r="A365" s="40">
        <v>2025</v>
      </c>
      <c r="B365" s="78">
        <f>'Decline Curve (prod. share)'!B8</f>
        <v>6.3341944224727456E-2</v>
      </c>
      <c r="C365" s="78">
        <f>'Decline Curve (prod. share)'!C8</f>
        <v>6.5773399152932857E-2</v>
      </c>
      <c r="D365" s="78">
        <f>'Decline Curve (prod. share)'!D8</f>
        <v>6.1402292233513171E-2</v>
      </c>
      <c r="E365" s="78">
        <f>'Decline Curve (prod. share)'!E8</f>
        <v>5.8773466477925224E-2</v>
      </c>
    </row>
    <row r="366" spans="1:8" x14ac:dyDescent="0.25">
      <c r="A366" s="40">
        <v>2026</v>
      </c>
      <c r="B366" s="78">
        <f>'Decline Curve (prod. share)'!B9</f>
        <v>5.8471984125756465E-2</v>
      </c>
      <c r="C366" s="78">
        <f>'Decline Curve (prod. share)'!C9</f>
        <v>5.9514232664988335E-2</v>
      </c>
      <c r="D366" s="78">
        <f>'Decline Curve (prod. share)'!D9</f>
        <v>5.3966858408361178E-2</v>
      </c>
      <c r="E366" s="78">
        <f>'Decline Curve (prod. share)'!E9</f>
        <v>4.9859762074417176E-2</v>
      </c>
    </row>
    <row r="367" spans="1:8" x14ac:dyDescent="0.25">
      <c r="A367" s="40">
        <v>2027</v>
      </c>
      <c r="B367" s="78">
        <f>'Decline Curve (prod. share)'!B10</f>
        <v>5.3976444352145672E-2</v>
      </c>
      <c r="C367" s="78">
        <f>'Decline Curve (prod. share)'!C10</f>
        <v>5.3850704620979413E-2</v>
      </c>
      <c r="D367" s="78">
        <f>'Decline Curve (prod. share)'!D10</f>
        <v>4.7804552776956617E-2</v>
      </c>
      <c r="E367" s="78">
        <f>'Decline Curve (prod. share)'!E10</f>
        <v>4.28301584981906E-2</v>
      </c>
    </row>
    <row r="368" spans="1:8" x14ac:dyDescent="0.25">
      <c r="A368" s="40">
        <v>2028</v>
      </c>
      <c r="B368" s="78">
        <f>'Decline Curve (prod. share)'!B11</f>
        <v>4.9826538101294275E-2</v>
      </c>
      <c r="C368" s="78">
        <f>'Decline Curve (prod. share)'!C11</f>
        <v>4.8726132528664125E-2</v>
      </c>
      <c r="D368" s="78">
        <f>'Decline Curve (prod. share)'!D11</f>
        <v>4.2640480717717477E-2</v>
      </c>
      <c r="E368" s="78">
        <f>'Decline Curve (prod. share)'!E11</f>
        <v>3.7188789481125202E-2</v>
      </c>
    </row>
    <row r="369" spans="1:5" x14ac:dyDescent="0.25">
      <c r="A369" s="40">
        <v>2029</v>
      </c>
      <c r="B369" s="78">
        <f>'Decline Curve (prod. share)'!B12</f>
        <v>4.5995691805161276E-2</v>
      </c>
      <c r="C369" s="78">
        <f>'Decline Curve (prod. share)'!C12</f>
        <v>4.4089227948114429E-2</v>
      </c>
      <c r="D369" s="78">
        <f>'Decline Curve (prod. share)'!D12</f>
        <v>3.8270126738339239E-2</v>
      </c>
      <c r="E369" s="78">
        <f>'Decline Curve (prod. share)'!E12</f>
        <v>3.2592800559284027E-2</v>
      </c>
    </row>
    <row r="370" spans="1:5" x14ac:dyDescent="0.25">
      <c r="A370" s="40">
        <v>2030</v>
      </c>
      <c r="B370" s="78">
        <f>'Decline Curve (prod. share)'!B13</f>
        <v>4.2459374968706193E-2</v>
      </c>
      <c r="C370" s="78">
        <f>'Decline Curve (prod. share)'!C13</f>
        <v>3.9893583179770736E-2</v>
      </c>
      <c r="D370" s="78">
        <f>'Decline Curve (prod. share)'!D13</f>
        <v>3.4538789381351159E-2</v>
      </c>
      <c r="E370" s="78">
        <f>'Decline Curve (prod. share)'!E13</f>
        <v>2.8798998574183356E-2</v>
      </c>
    </row>
    <row r="371" spans="1:5" x14ac:dyDescent="0.25">
      <c r="A371" s="40">
        <v>2031</v>
      </c>
      <c r="B371" s="78">
        <f>'Decline Curve (prod. share)'!B14</f>
        <v>3.9194943090972247E-2</v>
      </c>
      <c r="C371" s="78">
        <f>'Decline Curve (prod. share)'!C14</f>
        <v>3.6097206800586534E-2</v>
      </c>
      <c r="D371" s="78">
        <f>'Decline Curve (prod. share)'!D14</f>
        <v>3.1327700119139372E-2</v>
      </c>
      <c r="E371" s="78">
        <f>'Decline Curve (prod. share)'!E14</f>
        <v>2.5631006206998361E-2</v>
      </c>
    </row>
    <row r="372" spans="1:5" x14ac:dyDescent="0.25">
      <c r="A372" s="40">
        <v>2032</v>
      </c>
      <c r="B372" s="78">
        <f>'Decline Curve (prod. share)'!B15</f>
        <v>3.6181492662970417E-2</v>
      </c>
      <c r="C372" s="78">
        <f>'Decline Curve (prod. share)'!C15</f>
        <v>3.2662103399752791E-2</v>
      </c>
      <c r="D372" s="78">
        <f>'Decline Curve (prod. share)'!D15</f>
        <v>2.8544454034174511E-2</v>
      </c>
      <c r="E372" s="78">
        <f>'Decline Curve (prod. share)'!E15</f>
        <v>2.2958385342939543E-2</v>
      </c>
    </row>
    <row r="373" spans="1:5" x14ac:dyDescent="0.25">
      <c r="A373" s="40">
        <v>2033</v>
      </c>
      <c r="B373" s="78">
        <f>'Decline Curve (prod. share)'!B16</f>
        <v>3.3399727313856112E-2</v>
      </c>
      <c r="C373" s="78">
        <f>'Decline Curve (prod. share)'!C16</f>
        <v>2.9553893307855864E-2</v>
      </c>
      <c r="D373" s="78">
        <f>'Decline Curve (prod. share)'!D16</f>
        <v>2.6116286866806174E-2</v>
      </c>
      <c r="E373" s="78">
        <f>'Decline Curve (prod. share)'!E16</f>
        <v>2.0682992368703933E-2</v>
      </c>
    </row>
    <row r="374" spans="1:5" x14ac:dyDescent="0.25">
      <c r="A374" s="40">
        <v>2034</v>
      </c>
      <c r="B374" s="78">
        <f>'Decline Curve (prod. share)'!B17</f>
        <v>3.0831834248276783E-2</v>
      </c>
      <c r="C374" s="78">
        <f>'Decline Curve (prod. share)'!C17</f>
        <v>2.6741468513590518E-2</v>
      </c>
      <c r="D374" s="78">
        <f>'Decline Curve (prod. share)'!D17</f>
        <v>2.3985270403716077E-2</v>
      </c>
      <c r="E374" s="78">
        <f>'Decline Curve (prod. share)'!E17</f>
        <v>1.8729837782377311E-2</v>
      </c>
    </row>
    <row r="375" spans="1:5" x14ac:dyDescent="0.25">
      <c r="A375" s="40">
        <v>2035</v>
      </c>
      <c r="B375" s="78">
        <f>'Decline Curve (prod. share)'!B18</f>
        <v>2.8461370183667612E-2</v>
      </c>
      <c r="C375" s="78">
        <f>'Decline Curve (prod. share)'!C18</f>
        <v>2.4196681324327157E-2</v>
      </c>
      <c r="D375" s="78">
        <f>'Decline Curve (prod. share)'!D18</f>
        <v>2.2104825204064742E-2</v>
      </c>
      <c r="E375" s="78">
        <f>'Decline Curve (prod. share)'!E18</f>
        <v>1.7040827558688378E-2</v>
      </c>
    </row>
    <row r="376" spans="1:5" x14ac:dyDescent="0.25">
      <c r="A376" s="40">
        <v>2036</v>
      </c>
      <c r="B376" s="78">
        <f>'Decline Curve (prod. share)'!B19</f>
        <v>2.6273156057104778E-2</v>
      </c>
      <c r="C376" s="78">
        <f>'Decline Curve (prod. share)'!C19</f>
        <v>2.1894062654543103E-2</v>
      </c>
      <c r="D376" s="78">
        <f>'Decline Curve (prod. share)'!D19</f>
        <v>2.0437153480089443E-2</v>
      </c>
      <c r="E376" s="78">
        <f>'Decline Curve (prod. share)'!E19</f>
        <v>1.5570392827737542E-2</v>
      </c>
    </row>
    <row r="377" spans="1:5" x14ac:dyDescent="0.25">
      <c r="A377" s="40">
        <v>2037</v>
      </c>
      <c r="B377" s="78">
        <f>'Decline Curve (prod. share)'!B20</f>
        <v>2.4253179827480473E-2</v>
      </c>
      <c r="C377" s="78">
        <f>'Decline Curve (prod. share)'!C20</f>
        <v>1.9810567122654308E-2</v>
      </c>
      <c r="D377" s="78">
        <f>'Decline Curve (prod. share)'!D20</f>
        <v>1.8951324763429991E-2</v>
      </c>
      <c r="E377" s="78">
        <f>'Decline Curve (prod. share)'!E20</f>
        <v>1.4282383740420235E-2</v>
      </c>
    </row>
    <row r="378" spans="1:5" x14ac:dyDescent="0.25">
      <c r="A378" s="40">
        <v>2038</v>
      </c>
      <c r="B378" s="78">
        <f>'Decline Curve (prod. share)'!B21</f>
        <v>2.2388506750601833E-2</v>
      </c>
      <c r="C378" s="78">
        <f>'Decline Curve (prod. share)'!C21</f>
        <v>1.7925342405090597E-2</v>
      </c>
      <c r="D378" s="78">
        <f>'Decline Curve (prod. share)'!D21</f>
        <v>1.7621831317015901E-2</v>
      </c>
      <c r="E378" s="78">
        <f>'Decline Curve (prod. share)'!E21</f>
        <v>1.3147826229996057E-2</v>
      </c>
    </row>
    <row r="379" spans="1:5" x14ac:dyDescent="0.25">
      <c r="A379" s="40">
        <v>2039</v>
      </c>
      <c r="B379" s="78">
        <f>'Decline Curve (prod. share)'!B22</f>
        <v>2.0667196552668091E-2</v>
      </c>
      <c r="C379" s="78">
        <f>'Decline Curve (prod. share)'!C22</f>
        <v>1.621952053923267E-2</v>
      </c>
      <c r="D379" s="78">
        <f>'Decline Curve (prod. share)'!D22</f>
        <v>1.6427486031558219E-2</v>
      </c>
      <c r="E379" s="78">
        <f>'Decline Curve (prod. share)'!E22</f>
        <v>1.2143278197918432E-2</v>
      </c>
    </row>
    <row r="380" spans="1:5" x14ac:dyDescent="0.25">
      <c r="A380" s="40">
        <v>2040</v>
      </c>
      <c r="B380" s="78">
        <f>'Decline Curve (prod. share)'!B23</f>
        <v>1.9078226971753442E-2</v>
      </c>
      <c r="C380" s="78">
        <f>'Decline Curve (prod. share)'!C23</f>
        <v>1.4676029086500508E-2</v>
      </c>
      <c r="D380" s="78">
        <f>'Decline Curve (prod. share)'!D23</f>
        <v>1.5350573058378293E-2</v>
      </c>
      <c r="E380" s="78">
        <f>'Decline Curve (prod. share)'!E23</f>
        <v>1.1249608818040375E-2</v>
      </c>
    </row>
    <row r="381" spans="1:5" x14ac:dyDescent="0.25">
      <c r="B381" s="79">
        <f>'Decline Curve (prod. share)'!B24</f>
        <v>0.99999999999999989</v>
      </c>
      <c r="C381" s="79">
        <f>'Decline Curve (prod. share)'!C24</f>
        <v>1</v>
      </c>
      <c r="D381" s="79">
        <f>'Decline Curve (prod. share)'!D24</f>
        <v>0.99999999999999978</v>
      </c>
      <c r="E381" s="79">
        <f>'Decline Curve (prod. share)'!E24</f>
        <v>1</v>
      </c>
    </row>
  </sheetData>
  <mergeCells count="2">
    <mergeCell ref="F332:H332"/>
    <mergeCell ref="B332:D332"/>
  </mergeCells>
  <pageMargins left="0.7" right="0.7" top="0.75" bottom="0.75" header="0.3" footer="0.3"/>
  <pageSetup orientation="portrait" horizontalDpi="4294967293" verticalDpi="429496729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2BCE7-F6DE-493B-B23C-B529A1EB958D}">
  <sheetPr codeName="Sheet40"/>
  <dimension ref="A1:BE473"/>
  <sheetViews>
    <sheetView workbookViewId="0"/>
  </sheetViews>
  <sheetFormatPr defaultColWidth="9.140625" defaultRowHeight="15" x14ac:dyDescent="0.25"/>
  <cols>
    <col min="1" max="1" width="26.7109375" style="31" customWidth="1"/>
    <col min="2" max="2" width="19.42578125" style="31" bestFit="1" customWidth="1"/>
    <col min="3" max="3" width="21.5703125" style="31" bestFit="1" customWidth="1"/>
    <col min="4" max="4" width="18.42578125" style="31" bestFit="1" customWidth="1"/>
    <col min="5" max="8" width="19.42578125" style="31" bestFit="1" customWidth="1"/>
    <col min="9" max="9" width="21" style="31" bestFit="1" customWidth="1"/>
    <col min="10" max="10" width="22.28515625" style="31" bestFit="1" customWidth="1"/>
    <col min="11" max="11" width="21" style="31" bestFit="1" customWidth="1"/>
    <col min="12" max="12" width="21.5703125" style="31" customWidth="1"/>
    <col min="13" max="14" width="19.42578125" style="31" bestFit="1" customWidth="1"/>
    <col min="15" max="15" width="21" style="31" bestFit="1" customWidth="1"/>
    <col min="16" max="17" width="19.42578125" style="31" bestFit="1" customWidth="1"/>
    <col min="18" max="18" width="21" style="31" bestFit="1" customWidth="1"/>
    <col min="19" max="19" width="22.140625" style="31" bestFit="1" customWidth="1"/>
    <col min="20" max="21" width="19.42578125" style="31" bestFit="1" customWidth="1"/>
    <col min="22" max="22" width="18.42578125" style="31" bestFit="1" customWidth="1"/>
    <col min="23" max="26" width="19.42578125" style="31" bestFit="1" customWidth="1"/>
    <col min="27" max="27" width="21" style="31" bestFit="1" customWidth="1"/>
    <col min="28" max="28" width="22.28515625" style="31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31"/>
  </cols>
  <sheetData>
    <row r="1" spans="1:35" x14ac:dyDescent="0.25">
      <c r="A1" s="6" t="s">
        <v>31</v>
      </c>
      <c r="B1" s="31">
        <v>0.1</v>
      </c>
    </row>
    <row r="3" spans="1:35" x14ac:dyDescent="0.25">
      <c r="A3" s="31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1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1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1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1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1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1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1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1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1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1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1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1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1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1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1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1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1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1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1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1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1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6" spans="1:35" x14ac:dyDescent="0.25">
      <c r="A26" s="80" t="s">
        <v>29</v>
      </c>
    </row>
    <row r="27" spans="1:35" ht="45" x14ac:dyDescent="0.25">
      <c r="A27" s="6" t="s">
        <v>67</v>
      </c>
    </row>
    <row r="28" spans="1:35" x14ac:dyDescent="0.25">
      <c r="A28" s="6"/>
      <c r="B28" s="5" t="s">
        <v>11</v>
      </c>
      <c r="C28" s="5"/>
      <c r="D28" s="5"/>
      <c r="E28" s="5"/>
      <c r="F28" s="5"/>
      <c r="G28" s="5"/>
      <c r="H28" s="5"/>
      <c r="I28" s="5"/>
      <c r="K28" s="5" t="s">
        <v>12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1" t="s">
        <v>0</v>
      </c>
      <c r="B29" s="31" t="s">
        <v>4</v>
      </c>
      <c r="C29" s="31" t="s">
        <v>5</v>
      </c>
      <c r="D29" s="31" t="s">
        <v>6</v>
      </c>
      <c r="E29" s="31" t="s">
        <v>7</v>
      </c>
      <c r="F29" s="31" t="s">
        <v>8</v>
      </c>
      <c r="G29" s="31" t="s">
        <v>9</v>
      </c>
      <c r="H29" s="31" t="s">
        <v>10</v>
      </c>
      <c r="I29" s="31" t="s">
        <v>14</v>
      </c>
      <c r="K29" s="31" t="s">
        <v>4</v>
      </c>
      <c r="L29" s="31" t="s">
        <v>5</v>
      </c>
      <c r="M29" s="31" t="s">
        <v>6</v>
      </c>
      <c r="N29" s="31" t="s">
        <v>7</v>
      </c>
      <c r="O29" s="31" t="s">
        <v>8</v>
      </c>
      <c r="P29" s="31" t="s">
        <v>9</v>
      </c>
      <c r="Q29" s="31" t="s">
        <v>10</v>
      </c>
      <c r="R29" s="31" t="s">
        <v>14</v>
      </c>
      <c r="T29" s="31" t="s">
        <v>4</v>
      </c>
      <c r="U29" s="31" t="s">
        <v>5</v>
      </c>
      <c r="V29" s="31" t="s">
        <v>6</v>
      </c>
      <c r="W29" s="31" t="s">
        <v>7</v>
      </c>
      <c r="X29" s="31" t="s">
        <v>8</v>
      </c>
      <c r="Y29" s="31" t="s">
        <v>9</v>
      </c>
      <c r="Z29" s="31" t="s">
        <v>10</v>
      </c>
      <c r="AA29" s="31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1">
        <v>2020</v>
      </c>
      <c r="B30" s="3">
        <f>'SOR Undiscounted'!B4/((1+$B$1)^($A30-$A$4))</f>
        <v>0</v>
      </c>
      <c r="C30" s="3">
        <f>'SOR Undiscounted (1.5)'!C4/((1+$B$1)^($A30-$A$4))</f>
        <v>0</v>
      </c>
      <c r="D30" s="3">
        <f>'SOR Undiscounted (1.5)'!D4/((1+$B$1)^($A30-$A$4))</f>
        <v>0</v>
      </c>
      <c r="E30" s="3">
        <f>'SOR Undiscounted (1.5)'!E4/((1+$B$1)^($A30-$A$4))</f>
        <v>0</v>
      </c>
      <c r="F30" s="3">
        <f>'SOR Undiscounted (1.5)'!F4/((1+$B$1)^($A30-$A$4))</f>
        <v>0</v>
      </c>
      <c r="G30" s="3">
        <f>'SOR Undiscounted (1.5)'!G4/((1+$B$1)^($A30-$A$4))</f>
        <v>0</v>
      </c>
      <c r="H30" s="3">
        <f>'SOR Undiscounted (1.5)'!H4/((1+$B$1)^($A30-$A$4))</f>
        <v>0</v>
      </c>
      <c r="I30" s="3">
        <f>'SOR Undiscounted (1.5)'!I4/((1+$B$1)^($A30-$A$4))</f>
        <v>0</v>
      </c>
      <c r="J30" s="14"/>
      <c r="K30" s="3">
        <f>'SOR Undiscounted (1.5)'!K4/((1+$B$1)^($A30-$A$4))</f>
        <v>0</v>
      </c>
      <c r="L30" s="3">
        <f>'SOR Undiscounted (1.5)'!L4/((1+$B$1)^($A30-$A$4))</f>
        <v>0</v>
      </c>
      <c r="M30" s="3">
        <f>'SOR Undiscounted (1.5)'!M4/((1+$B$1)^($A30-$A$4))</f>
        <v>0</v>
      </c>
      <c r="N30" s="3">
        <f>'SOR Undiscounted (1.5)'!N4/((1+$B$1)^($A30-$A$4))</f>
        <v>0</v>
      </c>
      <c r="O30" s="3">
        <f>'SOR Undiscounted (1.5)'!O4/((1+$B$1)^($A30-$A$4))</f>
        <v>0</v>
      </c>
      <c r="P30" s="3">
        <f>'SOR Undiscounted (1.5)'!P4/((1+$B$1)^($A30-$A$4))</f>
        <v>0</v>
      </c>
      <c r="Q30" s="3">
        <f>'SOR Undiscounted (1.5)'!Q4/((1+$B$1)^($A30-$A$4))</f>
        <v>0</v>
      </c>
      <c r="R30" s="3">
        <f>'SOR Undiscounted (1.5)'!R4/((1+$B$1)^($A30-$A$4))</f>
        <v>0</v>
      </c>
      <c r="S30" s="14"/>
      <c r="T30" s="3">
        <f>'SOR Undiscounted (1.5)'!T4/((1+$B$1)^($A30-$A$4))</f>
        <v>0</v>
      </c>
      <c r="U30" s="3">
        <f>'SOR Undiscounted (1.5)'!U4/((1+$B$1)^($A30-$A$4))</f>
        <v>0</v>
      </c>
      <c r="V30" s="3">
        <f>'SOR Undiscounted (1.5)'!V4/((1+$B$1)^($A30-$A$4))</f>
        <v>0</v>
      </c>
      <c r="W30" s="3">
        <f>'SOR Undiscounted (1.5)'!W4/((1+$B$1)^($A30-$A$4))</f>
        <v>0</v>
      </c>
      <c r="X30" s="3">
        <f>'SOR Undiscounted (1.5)'!X4/((1+$B$1)^($A30-$A$4))</f>
        <v>0</v>
      </c>
      <c r="Y30" s="3">
        <f>'SOR Undiscounted (1.5)'!Y4/((1+$B$1)^($A30-$A$4))</f>
        <v>0</v>
      </c>
      <c r="Z30" s="3">
        <f>'SOR Undiscounted (1.5)'!Z4/((1+$B$1)^($A30-$A$4))</f>
        <v>0</v>
      </c>
      <c r="AA30" s="3">
        <f>'SOR Undiscounted (1.5)'!AA4/((1+$B$1)^($A30-$A$4))</f>
        <v>0</v>
      </c>
      <c r="AB30" s="14"/>
    </row>
    <row r="31" spans="1:35" s="16" customFormat="1" x14ac:dyDescent="0.25">
      <c r="A31" s="31">
        <v>2021</v>
      </c>
      <c r="B31" s="3">
        <f>'SOR Undiscounted (1.5)'!B5/((1+$B$1)^($A31-$A$4))</f>
        <v>0</v>
      </c>
      <c r="C31" s="3">
        <f>'SOR Undiscounted (1.5)'!C5/((1+$B$1)^($A31-$A$4))</f>
        <v>0</v>
      </c>
      <c r="D31" s="3">
        <f>'SOR Undiscounted (1.5)'!D5/((1+$B$1)^($A31-$A$4))</f>
        <v>0</v>
      </c>
      <c r="E31" s="3">
        <f>'SOR Undiscounted (1.5)'!E5/((1+$B$1)^($A31-$A$4))</f>
        <v>0</v>
      </c>
      <c r="F31" s="3">
        <f>'SOR Undiscounted (1.5)'!F5/((1+$B$1)^($A31-$A$4))</f>
        <v>0</v>
      </c>
      <c r="G31" s="3">
        <f>'SOR Undiscounted (1.5)'!G5/((1+$B$1)^($A31-$A$4))</f>
        <v>0</v>
      </c>
      <c r="H31" s="3">
        <f>'SOR Undiscounted (1.5)'!H5/((1+$B$1)^($A31-$A$4))</f>
        <v>0</v>
      </c>
      <c r="I31" s="3">
        <f>'SOR Undiscounted (1.5)'!I5/((1+$B$1)^($A31-$A$4))</f>
        <v>0</v>
      </c>
      <c r="J31" s="14"/>
      <c r="K31" s="3">
        <f>'SOR Undiscounted (1.5)'!K5/((1+$B$1)^($A31-$A$4))</f>
        <v>0</v>
      </c>
      <c r="L31" s="3">
        <f>'SOR Undiscounted (1.5)'!L5/((1+$B$1)^($A31-$A$4))</f>
        <v>0</v>
      </c>
      <c r="M31" s="3">
        <f>'SOR Undiscounted (1.5)'!M5/((1+$B$1)^($A31-$A$4))</f>
        <v>0</v>
      </c>
      <c r="N31" s="3">
        <f>'SOR Undiscounted (1.5)'!N5/((1+$B$1)^($A31-$A$4))</f>
        <v>0</v>
      </c>
      <c r="O31" s="3">
        <f>'SOR Undiscounted (1.5)'!O5/((1+$B$1)^($A31-$A$4))</f>
        <v>0</v>
      </c>
      <c r="P31" s="3">
        <f>'SOR Undiscounted (1.5)'!P5/((1+$B$1)^($A31-$A$4))</f>
        <v>0</v>
      </c>
      <c r="Q31" s="3">
        <f>'SOR Undiscounted (1.5)'!Q5/((1+$B$1)^($A31-$A$4))</f>
        <v>0</v>
      </c>
      <c r="R31" s="3">
        <f>'SOR Undiscounted (1.5)'!R5/((1+$B$1)^($A31-$A$4))</f>
        <v>0</v>
      </c>
      <c r="S31" s="14"/>
      <c r="T31" s="3">
        <f>'SOR Undiscounted (1.5)'!T5/((1+$B$1)^($A31-$A$4))</f>
        <v>0</v>
      </c>
      <c r="U31" s="3">
        <f>'SOR Undiscounted (1.5)'!U5/((1+$B$1)^($A31-$A$4))</f>
        <v>0</v>
      </c>
      <c r="V31" s="3">
        <f>'SOR Undiscounted (1.5)'!V5/((1+$B$1)^($A31-$A$4))</f>
        <v>0</v>
      </c>
      <c r="W31" s="3">
        <f>'SOR Undiscounted (1.5)'!W5/((1+$B$1)^($A31-$A$4))</f>
        <v>0</v>
      </c>
      <c r="X31" s="3">
        <f>'SOR Undiscounted (1.5)'!X5/((1+$B$1)^($A31-$A$4))</f>
        <v>0</v>
      </c>
      <c r="Y31" s="3">
        <f>'SOR Undiscounted (1.5)'!Y5/((1+$B$1)^($A31-$A$4))</f>
        <v>0</v>
      </c>
      <c r="Z31" s="3">
        <f>'SOR Undiscounted (1.5)'!Z5/((1+$B$1)^($A31-$A$4))</f>
        <v>0</v>
      </c>
      <c r="AA31" s="3">
        <f>'SOR Undiscounted (1.5)'!AA5/((1+$B$1)^($A31-$A$4))</f>
        <v>0</v>
      </c>
      <c r="AB31" s="14"/>
    </row>
    <row r="32" spans="1:35" s="16" customFormat="1" x14ac:dyDescent="0.25">
      <c r="A32" s="31">
        <v>2022</v>
      </c>
      <c r="B32" s="3">
        <f>'SOR Undiscounted (1.5)'!B6/((1+$B$1)^($A32-$A$4))</f>
        <v>0</v>
      </c>
      <c r="C32" s="3">
        <f>'SOR Undiscounted (1.5)'!C6/((1+$B$1)^($A32-$A$4))</f>
        <v>0</v>
      </c>
      <c r="D32" s="3">
        <f>'SOR Undiscounted (1.5)'!D6/((1+$B$1)^($A32-$A$4))</f>
        <v>0</v>
      </c>
      <c r="E32" s="3">
        <f>'SOR Undiscounted (1.5)'!E6/((1+$B$1)^($A32-$A$4))</f>
        <v>0</v>
      </c>
      <c r="F32" s="3">
        <f>'SOR Undiscounted (1.5)'!F6/((1+$B$1)^($A32-$A$4))</f>
        <v>0</v>
      </c>
      <c r="G32" s="3">
        <f>'SOR Undiscounted (1.5)'!G6/((1+$B$1)^($A32-$A$4))</f>
        <v>0</v>
      </c>
      <c r="H32" s="3">
        <f>'SOR Undiscounted (1.5)'!H6/((1+$B$1)^($A32-$A$4))</f>
        <v>0</v>
      </c>
      <c r="I32" s="3">
        <f>'SOR Undiscounted (1.5)'!I6/((1+$B$1)^($A32-$A$4))</f>
        <v>0</v>
      </c>
      <c r="J32" s="14"/>
      <c r="K32" s="3">
        <f>'SOR Undiscounted (1.5)'!K6/((1+$B$1)^($A32-$A$4))</f>
        <v>0</v>
      </c>
      <c r="L32" s="3">
        <f>'SOR Undiscounted (1.5)'!L6/((1+$B$1)^($A32-$A$4))</f>
        <v>0</v>
      </c>
      <c r="M32" s="3">
        <f>'SOR Undiscounted (1.5)'!M6/((1+$B$1)^($A32-$A$4))</f>
        <v>0</v>
      </c>
      <c r="N32" s="3">
        <f>'SOR Undiscounted (1.5)'!N6/((1+$B$1)^($A32-$A$4))</f>
        <v>0</v>
      </c>
      <c r="O32" s="3">
        <f>'SOR Undiscounted (1.5)'!O6/((1+$B$1)^($A32-$A$4))</f>
        <v>0</v>
      </c>
      <c r="P32" s="3">
        <f>'SOR Undiscounted (1.5)'!P6/((1+$B$1)^($A32-$A$4))</f>
        <v>0</v>
      </c>
      <c r="Q32" s="3">
        <f>'SOR Undiscounted (1.5)'!Q6/((1+$B$1)^($A32-$A$4))</f>
        <v>0</v>
      </c>
      <c r="R32" s="3">
        <f>'SOR Undiscounted (1.5)'!R6/((1+$B$1)^($A32-$A$4))</f>
        <v>0</v>
      </c>
      <c r="S32" s="14"/>
      <c r="T32" s="3">
        <f>'SOR Undiscounted (1.5)'!T6/((1+$B$1)^($A32-$A$4))</f>
        <v>0</v>
      </c>
      <c r="U32" s="3">
        <f>'SOR Undiscounted (1.5)'!U6/((1+$B$1)^($A32-$A$4))</f>
        <v>0</v>
      </c>
      <c r="V32" s="3">
        <f>'SOR Undiscounted (1.5)'!V6/((1+$B$1)^($A32-$A$4))</f>
        <v>0</v>
      </c>
      <c r="W32" s="3">
        <f>'SOR Undiscounted (1.5)'!W6/((1+$B$1)^($A32-$A$4))</f>
        <v>0</v>
      </c>
      <c r="X32" s="3">
        <f>'SOR Undiscounted (1.5)'!X6/((1+$B$1)^($A32-$A$4))</f>
        <v>0</v>
      </c>
      <c r="Y32" s="3">
        <f>'SOR Undiscounted (1.5)'!Y6/((1+$B$1)^($A32-$A$4))</f>
        <v>0</v>
      </c>
      <c r="Z32" s="3">
        <f>'SOR Undiscounted (1.5)'!Z6/((1+$B$1)^($A32-$A$4))</f>
        <v>0</v>
      </c>
      <c r="AA32" s="3">
        <f>'SOR Undiscounted (1.5)'!AA6/((1+$B$1)^($A32-$A$4))</f>
        <v>0</v>
      </c>
      <c r="AB32" s="14"/>
    </row>
    <row r="33" spans="1:28" s="16" customFormat="1" x14ac:dyDescent="0.25">
      <c r="A33" s="31">
        <v>2023</v>
      </c>
      <c r="B33" s="3">
        <f>'SOR Undiscounted (1.5)'!B7/((1+$B$1)^($A33-$A$4))</f>
        <v>0</v>
      </c>
      <c r="C33" s="3">
        <f>'SOR Undiscounted (1.5)'!C7/((1+$B$1)^($A33-$A$4))</f>
        <v>0</v>
      </c>
      <c r="D33" s="3">
        <f>'SOR Undiscounted (1.5)'!D7/((1+$B$1)^($A33-$A$4))</f>
        <v>0</v>
      </c>
      <c r="E33" s="3">
        <f>'SOR Undiscounted (1.5)'!E7/((1+$B$1)^($A33-$A$4))</f>
        <v>0</v>
      </c>
      <c r="F33" s="3">
        <f>'SOR Undiscounted (1.5)'!F7/((1+$B$1)^($A33-$A$4))</f>
        <v>0</v>
      </c>
      <c r="G33" s="3">
        <f>'SOR Undiscounted (1.5)'!G7/((1+$B$1)^($A33-$A$4))</f>
        <v>0</v>
      </c>
      <c r="H33" s="3">
        <f>'SOR Undiscounted (1.5)'!H7/((1+$B$1)^($A33-$A$4))</f>
        <v>0</v>
      </c>
      <c r="I33" s="3">
        <f>'SOR Undiscounted (1.5)'!I7/((1+$B$1)^($A33-$A$4))</f>
        <v>0</v>
      </c>
      <c r="J33" s="14"/>
      <c r="K33" s="3">
        <f>'SOR Undiscounted (1.5)'!K7/((1+$B$1)^($A33-$A$4))</f>
        <v>0</v>
      </c>
      <c r="L33" s="3">
        <f>'SOR Undiscounted (1.5)'!L7/((1+$B$1)^($A33-$A$4))</f>
        <v>0</v>
      </c>
      <c r="M33" s="3">
        <f>'SOR Undiscounted (1.5)'!M7/((1+$B$1)^($A33-$A$4))</f>
        <v>0</v>
      </c>
      <c r="N33" s="3">
        <f>'SOR Undiscounted (1.5)'!N7/((1+$B$1)^($A33-$A$4))</f>
        <v>0</v>
      </c>
      <c r="O33" s="3">
        <f>'SOR Undiscounted (1.5)'!O7/((1+$B$1)^($A33-$A$4))</f>
        <v>0</v>
      </c>
      <c r="P33" s="3">
        <f>'SOR Undiscounted (1.5)'!P7/((1+$B$1)^($A33-$A$4))</f>
        <v>0</v>
      </c>
      <c r="Q33" s="3">
        <f>'SOR Undiscounted (1.5)'!Q7/((1+$B$1)^($A33-$A$4))</f>
        <v>0</v>
      </c>
      <c r="R33" s="3">
        <f>'SOR Undiscounted (1.5)'!R7/((1+$B$1)^($A33-$A$4))</f>
        <v>0</v>
      </c>
      <c r="S33" s="14"/>
      <c r="T33" s="3">
        <f>'SOR Undiscounted (1.5)'!T7/((1+$B$1)^($A33-$A$4))</f>
        <v>0</v>
      </c>
      <c r="U33" s="3">
        <f>'SOR Undiscounted (1.5)'!U7/((1+$B$1)^($A33-$A$4))</f>
        <v>0</v>
      </c>
      <c r="V33" s="3">
        <f>'SOR Undiscounted (1.5)'!V7/((1+$B$1)^($A33-$A$4))</f>
        <v>0</v>
      </c>
      <c r="W33" s="3">
        <f>'SOR Undiscounted (1.5)'!W7/((1+$B$1)^($A33-$A$4))</f>
        <v>0</v>
      </c>
      <c r="X33" s="3">
        <f>'SOR Undiscounted (1.5)'!X7/((1+$B$1)^($A33-$A$4))</f>
        <v>0</v>
      </c>
      <c r="Y33" s="3">
        <f>'SOR Undiscounted (1.5)'!Y7/((1+$B$1)^($A33-$A$4))</f>
        <v>0</v>
      </c>
      <c r="Z33" s="3">
        <f>'SOR Undiscounted (1.5)'!Z7/((1+$B$1)^($A33-$A$4))</f>
        <v>0</v>
      </c>
      <c r="AA33" s="3">
        <f>'SOR Undiscounted (1.5)'!AA7/((1+$B$1)^($A33-$A$4))</f>
        <v>0</v>
      </c>
      <c r="AB33" s="14"/>
    </row>
    <row r="34" spans="1:28" s="16" customFormat="1" x14ac:dyDescent="0.25">
      <c r="A34" s="31">
        <v>2024</v>
      </c>
      <c r="B34" s="3">
        <f>'SOR Undiscounted (1.5)'!B8/((1+$B$1)^($A34-$A$4))</f>
        <v>0</v>
      </c>
      <c r="C34" s="3">
        <f>'SOR Undiscounted (1.5)'!C8/((1+$B$1)^($A34-$A$4))</f>
        <v>0</v>
      </c>
      <c r="D34" s="3">
        <f>'SOR Undiscounted (1.5)'!D8/((1+$B$1)^($A34-$A$4))</f>
        <v>0</v>
      </c>
      <c r="E34" s="3">
        <f>'SOR Undiscounted (1.5)'!E8/((1+$B$1)^($A34-$A$4))</f>
        <v>0</v>
      </c>
      <c r="F34" s="3">
        <f>'SOR Undiscounted (1.5)'!F8/((1+$B$1)^($A34-$A$4))</f>
        <v>0</v>
      </c>
      <c r="G34" s="3">
        <f>'SOR Undiscounted (1.5)'!G8/((1+$B$1)^($A34-$A$4))</f>
        <v>0</v>
      </c>
      <c r="H34" s="3">
        <f>'SOR Undiscounted (1.5)'!H8/((1+$B$1)^($A34-$A$4))</f>
        <v>0</v>
      </c>
      <c r="I34" s="3">
        <f>'SOR Undiscounted (1.5)'!I8/((1+$B$1)^($A34-$A$4))</f>
        <v>0</v>
      </c>
      <c r="J34" s="14"/>
      <c r="K34" s="3">
        <f>'SOR Undiscounted (1.5)'!K8/((1+$B$1)^($A34-$A$4))</f>
        <v>0</v>
      </c>
      <c r="L34" s="3">
        <f>'SOR Undiscounted (1.5)'!L8/((1+$B$1)^($A34-$A$4))</f>
        <v>0</v>
      </c>
      <c r="M34" s="3">
        <f>'SOR Undiscounted (1.5)'!M8/((1+$B$1)^($A34-$A$4))</f>
        <v>0</v>
      </c>
      <c r="N34" s="3">
        <f>'SOR Undiscounted (1.5)'!N8/((1+$B$1)^($A34-$A$4))</f>
        <v>0</v>
      </c>
      <c r="O34" s="3">
        <f>'SOR Undiscounted (1.5)'!O8/((1+$B$1)^($A34-$A$4))</f>
        <v>0</v>
      </c>
      <c r="P34" s="3">
        <f>'SOR Undiscounted (1.5)'!P8/((1+$B$1)^($A34-$A$4))</f>
        <v>0</v>
      </c>
      <c r="Q34" s="3">
        <f>'SOR Undiscounted (1.5)'!Q8/((1+$B$1)^($A34-$A$4))</f>
        <v>0</v>
      </c>
      <c r="R34" s="3">
        <f>'SOR Undiscounted (1.5)'!R8/((1+$B$1)^($A34-$A$4))</f>
        <v>0</v>
      </c>
      <c r="S34" s="14"/>
      <c r="T34" s="3">
        <f>'SOR Undiscounted (1.5)'!T8/((1+$B$1)^($A34-$A$4))</f>
        <v>0</v>
      </c>
      <c r="U34" s="3">
        <f>'SOR Undiscounted (1.5)'!U8/((1+$B$1)^($A34-$A$4))</f>
        <v>0</v>
      </c>
      <c r="V34" s="3">
        <f>'SOR Undiscounted (1.5)'!V8/((1+$B$1)^($A34-$A$4))</f>
        <v>0</v>
      </c>
      <c r="W34" s="3">
        <f>'SOR Undiscounted (1.5)'!W8/((1+$B$1)^($A34-$A$4))</f>
        <v>0</v>
      </c>
      <c r="X34" s="3">
        <f>'SOR Undiscounted (1.5)'!X8/((1+$B$1)^($A34-$A$4))</f>
        <v>0</v>
      </c>
      <c r="Y34" s="3">
        <f>'SOR Undiscounted (1.5)'!Y8/((1+$B$1)^($A34-$A$4))</f>
        <v>0</v>
      </c>
      <c r="Z34" s="3">
        <f>'SOR Undiscounted (1.5)'!Z8/((1+$B$1)^($A34-$A$4))</f>
        <v>0</v>
      </c>
      <c r="AA34" s="3">
        <f>'SOR Undiscounted (1.5)'!AA8/((1+$B$1)^($A34-$A$4))</f>
        <v>0</v>
      </c>
      <c r="AB34" s="14"/>
    </row>
    <row r="35" spans="1:28" s="16" customFormat="1" x14ac:dyDescent="0.25">
      <c r="A35" s="31">
        <v>2025</v>
      </c>
      <c r="B35" s="3">
        <f>'SOR Undiscounted (1.5)'!B9/((1+$B$1)^($A35-$A$4))</f>
        <v>0</v>
      </c>
      <c r="C35" s="3">
        <f>'SOR Undiscounted (1.5)'!C9/((1+$B$1)^($A35-$A$4))</f>
        <v>0</v>
      </c>
      <c r="D35" s="3">
        <f>'SOR Undiscounted (1.5)'!D9/((1+$B$1)^($A35-$A$4))</f>
        <v>0</v>
      </c>
      <c r="E35" s="3">
        <f>'SOR Undiscounted (1.5)'!E9/((1+$B$1)^($A35-$A$4))</f>
        <v>0</v>
      </c>
      <c r="F35" s="3">
        <f>'SOR Undiscounted (1.5)'!F9/((1+$B$1)^($A35-$A$4))</f>
        <v>0</v>
      </c>
      <c r="G35" s="3">
        <f>'SOR Undiscounted (1.5)'!G9/((1+$B$1)^($A35-$A$4))</f>
        <v>0</v>
      </c>
      <c r="H35" s="3">
        <f>'SOR Undiscounted (1.5)'!H9/((1+$B$1)^($A35-$A$4))</f>
        <v>0</v>
      </c>
      <c r="I35" s="3">
        <f>'SOR Undiscounted (1.5)'!I9/((1+$B$1)^($A35-$A$4))</f>
        <v>0</v>
      </c>
      <c r="J35" s="14"/>
      <c r="K35" s="3">
        <f>'SOR Undiscounted (1.5)'!K9/((1+$B$1)^($A35-$A$4))</f>
        <v>0</v>
      </c>
      <c r="L35" s="3">
        <f>'SOR Undiscounted (1.5)'!L9/((1+$B$1)^($A35-$A$4))</f>
        <v>0</v>
      </c>
      <c r="M35" s="3">
        <f>'SOR Undiscounted (1.5)'!M9/((1+$B$1)^($A35-$A$4))</f>
        <v>0</v>
      </c>
      <c r="N35" s="3">
        <f>'SOR Undiscounted (1.5)'!N9/((1+$B$1)^($A35-$A$4))</f>
        <v>0</v>
      </c>
      <c r="O35" s="3">
        <f>'SOR Undiscounted (1.5)'!O9/((1+$B$1)^($A35-$A$4))</f>
        <v>0</v>
      </c>
      <c r="P35" s="3">
        <f>'SOR Undiscounted (1.5)'!P9/((1+$B$1)^($A35-$A$4))</f>
        <v>0</v>
      </c>
      <c r="Q35" s="3">
        <f>'SOR Undiscounted (1.5)'!Q9/((1+$B$1)^($A35-$A$4))</f>
        <v>0</v>
      </c>
      <c r="R35" s="3">
        <f>'SOR Undiscounted (1.5)'!R9/((1+$B$1)^($A35-$A$4))</f>
        <v>0</v>
      </c>
      <c r="S35" s="14"/>
      <c r="T35" s="3">
        <f>'SOR Undiscounted (1.5)'!T9/((1+$B$1)^($A35-$A$4))</f>
        <v>0</v>
      </c>
      <c r="U35" s="3">
        <f>'SOR Undiscounted (1.5)'!U9/((1+$B$1)^($A35-$A$4))</f>
        <v>0</v>
      </c>
      <c r="V35" s="3">
        <f>'SOR Undiscounted (1.5)'!V9/((1+$B$1)^($A35-$A$4))</f>
        <v>0</v>
      </c>
      <c r="W35" s="3">
        <f>'SOR Undiscounted (1.5)'!W9/((1+$B$1)^($A35-$A$4))</f>
        <v>0</v>
      </c>
      <c r="X35" s="3">
        <f>'SOR Undiscounted (1.5)'!X9/((1+$B$1)^($A35-$A$4))</f>
        <v>0</v>
      </c>
      <c r="Y35" s="3">
        <f>'SOR Undiscounted (1.5)'!Y9/((1+$B$1)^($A35-$A$4))</f>
        <v>0</v>
      </c>
      <c r="Z35" s="3">
        <f>'SOR Undiscounted (1.5)'!Z9/((1+$B$1)^($A35-$A$4))</f>
        <v>0</v>
      </c>
      <c r="AA35" s="3">
        <f>'SOR Undiscounted (1.5)'!AA9/((1+$B$1)^($A35-$A$4))</f>
        <v>0</v>
      </c>
      <c r="AB35" s="14"/>
    </row>
    <row r="36" spans="1:28" s="16" customFormat="1" x14ac:dyDescent="0.25">
      <c r="A36" s="31">
        <v>2026</v>
      </c>
      <c r="B36" s="3">
        <f>'SOR Undiscounted (1.5)'!B10/((1+$B$1)^($A36-$A$4))</f>
        <v>0</v>
      </c>
      <c r="C36" s="3">
        <f>'SOR Undiscounted (1.5)'!C10/((1+$B$1)^($A36-$A$4))</f>
        <v>0</v>
      </c>
      <c r="D36" s="3">
        <f>'SOR Undiscounted (1.5)'!D10/((1+$B$1)^($A36-$A$4))</f>
        <v>0</v>
      </c>
      <c r="E36" s="3">
        <f>'SOR Undiscounted (1.5)'!E10/((1+$B$1)^($A36-$A$4))</f>
        <v>0</v>
      </c>
      <c r="F36" s="3">
        <f>'SOR Undiscounted (1.5)'!F10/((1+$B$1)^($A36-$A$4))</f>
        <v>0</v>
      </c>
      <c r="G36" s="3">
        <f>'SOR Undiscounted (1.5)'!G10/((1+$B$1)^($A36-$A$4))</f>
        <v>0</v>
      </c>
      <c r="H36" s="3">
        <f>'SOR Undiscounted (1.5)'!H10/((1+$B$1)^($A36-$A$4))</f>
        <v>0</v>
      </c>
      <c r="I36" s="3">
        <f>'SOR Undiscounted (1.5)'!I10/((1+$B$1)^($A36-$A$4))</f>
        <v>0</v>
      </c>
      <c r="J36" s="14"/>
      <c r="K36" s="3">
        <f>'SOR Undiscounted (1.5)'!K10/((1+$B$1)^($A36-$A$4))</f>
        <v>0</v>
      </c>
      <c r="L36" s="3">
        <f>'SOR Undiscounted (1.5)'!L10/((1+$B$1)^($A36-$A$4))</f>
        <v>0</v>
      </c>
      <c r="M36" s="3">
        <f>'SOR Undiscounted (1.5)'!M10/((1+$B$1)^($A36-$A$4))</f>
        <v>0</v>
      </c>
      <c r="N36" s="3">
        <f>'SOR Undiscounted (1.5)'!N10/((1+$B$1)^($A36-$A$4))</f>
        <v>0</v>
      </c>
      <c r="O36" s="3">
        <f>'SOR Undiscounted (1.5)'!O10/((1+$B$1)^($A36-$A$4))</f>
        <v>0</v>
      </c>
      <c r="P36" s="3">
        <f>'SOR Undiscounted (1.5)'!P10/((1+$B$1)^($A36-$A$4))</f>
        <v>0</v>
      </c>
      <c r="Q36" s="3">
        <f>'SOR Undiscounted (1.5)'!Q10/((1+$B$1)^($A36-$A$4))</f>
        <v>0</v>
      </c>
      <c r="R36" s="3">
        <f>'SOR Undiscounted (1.5)'!R10/((1+$B$1)^($A36-$A$4))</f>
        <v>0</v>
      </c>
      <c r="S36" s="14"/>
      <c r="T36" s="3">
        <f>'SOR Undiscounted (1.5)'!T10/((1+$B$1)^($A36-$A$4))</f>
        <v>0</v>
      </c>
      <c r="U36" s="3">
        <f>'SOR Undiscounted (1.5)'!U10/((1+$B$1)^($A36-$A$4))</f>
        <v>0</v>
      </c>
      <c r="V36" s="3">
        <f>'SOR Undiscounted (1.5)'!V10/((1+$B$1)^($A36-$A$4))</f>
        <v>0</v>
      </c>
      <c r="W36" s="3">
        <f>'SOR Undiscounted (1.5)'!W10/((1+$B$1)^($A36-$A$4))</f>
        <v>0</v>
      </c>
      <c r="X36" s="3">
        <f>'SOR Undiscounted (1.5)'!X10/((1+$B$1)^($A36-$A$4))</f>
        <v>0</v>
      </c>
      <c r="Y36" s="3">
        <f>'SOR Undiscounted (1.5)'!Y10/((1+$B$1)^($A36-$A$4))</f>
        <v>0</v>
      </c>
      <c r="Z36" s="3">
        <f>'SOR Undiscounted (1.5)'!Z10/((1+$B$1)^($A36-$A$4))</f>
        <v>0</v>
      </c>
      <c r="AA36" s="3">
        <f>'SOR Undiscounted (1.5)'!AA10/((1+$B$1)^($A36-$A$4))</f>
        <v>0</v>
      </c>
      <c r="AB36" s="14"/>
    </row>
    <row r="37" spans="1:28" s="16" customFormat="1" x14ac:dyDescent="0.25">
      <c r="A37" s="31">
        <v>2027</v>
      </c>
      <c r="B37" s="3">
        <f>'SOR Undiscounted (1.5)'!B11/((1+$B$1)^($A37-$A$4))</f>
        <v>0</v>
      </c>
      <c r="C37" s="3">
        <f>'SOR Undiscounted (1.5)'!C11/((1+$B$1)^($A37-$A$4))</f>
        <v>0</v>
      </c>
      <c r="D37" s="3">
        <f>'SOR Undiscounted (1.5)'!D11/((1+$B$1)^($A37-$A$4))</f>
        <v>0</v>
      </c>
      <c r="E37" s="3">
        <f>'SOR Undiscounted (1.5)'!E11/((1+$B$1)^($A37-$A$4))</f>
        <v>0</v>
      </c>
      <c r="F37" s="3">
        <f>'SOR Undiscounted (1.5)'!F11/((1+$B$1)^($A37-$A$4))</f>
        <v>0</v>
      </c>
      <c r="G37" s="3">
        <f>'SOR Undiscounted (1.5)'!G11/((1+$B$1)^($A37-$A$4))</f>
        <v>0</v>
      </c>
      <c r="H37" s="3">
        <f>'SOR Undiscounted (1.5)'!H11/((1+$B$1)^($A37-$A$4))</f>
        <v>0</v>
      </c>
      <c r="I37" s="3">
        <f>'SOR Undiscounted (1.5)'!I11/((1+$B$1)^($A37-$A$4))</f>
        <v>0</v>
      </c>
      <c r="J37" s="14"/>
      <c r="K37" s="3">
        <f>'SOR Undiscounted (1.5)'!K11/((1+$B$1)^($A37-$A$4))</f>
        <v>0</v>
      </c>
      <c r="L37" s="3">
        <f>'SOR Undiscounted (1.5)'!L11/((1+$B$1)^($A37-$A$4))</f>
        <v>0</v>
      </c>
      <c r="M37" s="3">
        <f>'SOR Undiscounted (1.5)'!M11/((1+$B$1)^($A37-$A$4))</f>
        <v>0</v>
      </c>
      <c r="N37" s="3">
        <f>'SOR Undiscounted (1.5)'!N11/((1+$B$1)^($A37-$A$4))</f>
        <v>0</v>
      </c>
      <c r="O37" s="3">
        <f>'SOR Undiscounted (1.5)'!O11/((1+$B$1)^($A37-$A$4))</f>
        <v>0</v>
      </c>
      <c r="P37" s="3">
        <f>'SOR Undiscounted (1.5)'!P11/((1+$B$1)^($A37-$A$4))</f>
        <v>0</v>
      </c>
      <c r="Q37" s="3">
        <f>'SOR Undiscounted (1.5)'!Q11/((1+$B$1)^($A37-$A$4))</f>
        <v>0</v>
      </c>
      <c r="R37" s="3">
        <f>'SOR Undiscounted (1.5)'!R11/((1+$B$1)^($A37-$A$4))</f>
        <v>0</v>
      </c>
      <c r="S37" s="14"/>
      <c r="T37" s="3">
        <f>'SOR Undiscounted (1.5)'!T11/((1+$B$1)^($A37-$A$4))</f>
        <v>0</v>
      </c>
      <c r="U37" s="3">
        <f>'SOR Undiscounted (1.5)'!U11/((1+$B$1)^($A37-$A$4))</f>
        <v>0</v>
      </c>
      <c r="V37" s="3">
        <f>'SOR Undiscounted (1.5)'!V11/((1+$B$1)^($A37-$A$4))</f>
        <v>0</v>
      </c>
      <c r="W37" s="3">
        <f>'SOR Undiscounted (1.5)'!W11/((1+$B$1)^($A37-$A$4))</f>
        <v>0</v>
      </c>
      <c r="X37" s="3">
        <f>'SOR Undiscounted (1.5)'!X11/((1+$B$1)^($A37-$A$4))</f>
        <v>0</v>
      </c>
      <c r="Y37" s="3">
        <f>'SOR Undiscounted (1.5)'!Y11/((1+$B$1)^($A37-$A$4))</f>
        <v>0</v>
      </c>
      <c r="Z37" s="3">
        <f>'SOR Undiscounted (1.5)'!Z11/((1+$B$1)^($A37-$A$4))</f>
        <v>0</v>
      </c>
      <c r="AA37" s="3">
        <f>'SOR Undiscounted (1.5)'!AA11/((1+$B$1)^($A37-$A$4))</f>
        <v>0</v>
      </c>
      <c r="AB37" s="14"/>
    </row>
    <row r="38" spans="1:28" s="16" customFormat="1" x14ac:dyDescent="0.25">
      <c r="A38" s="31">
        <v>2028</v>
      </c>
      <c r="B38" s="3">
        <f>'SOR Undiscounted (1.5)'!B12/((1+$B$1)^($A38-$A$4))</f>
        <v>0</v>
      </c>
      <c r="C38" s="3">
        <f>'SOR Undiscounted (1.5)'!C12/((1+$B$1)^($A38-$A$4))</f>
        <v>0</v>
      </c>
      <c r="D38" s="3">
        <f>'SOR Undiscounted (1.5)'!D12/((1+$B$1)^($A38-$A$4))</f>
        <v>0</v>
      </c>
      <c r="E38" s="3">
        <f>'SOR Undiscounted (1.5)'!E12/((1+$B$1)^($A38-$A$4))</f>
        <v>0</v>
      </c>
      <c r="F38" s="3">
        <f>'SOR Undiscounted (1.5)'!F12/((1+$B$1)^($A38-$A$4))</f>
        <v>0</v>
      </c>
      <c r="G38" s="3">
        <f>'SOR Undiscounted (1.5)'!G12/((1+$B$1)^($A38-$A$4))</f>
        <v>0</v>
      </c>
      <c r="H38" s="3">
        <f>'SOR Undiscounted (1.5)'!H12/((1+$B$1)^($A38-$A$4))</f>
        <v>0</v>
      </c>
      <c r="I38" s="3">
        <f>'SOR Undiscounted (1.5)'!I12/((1+$B$1)^($A38-$A$4))</f>
        <v>0</v>
      </c>
      <c r="J38" s="14"/>
      <c r="K38" s="3">
        <f>'SOR Undiscounted (1.5)'!K12/((1+$B$1)^($A38-$A$4))</f>
        <v>0</v>
      </c>
      <c r="L38" s="3">
        <f>'SOR Undiscounted (1.5)'!L12/((1+$B$1)^($A38-$A$4))</f>
        <v>0</v>
      </c>
      <c r="M38" s="3">
        <f>'SOR Undiscounted (1.5)'!M12/((1+$B$1)^($A38-$A$4))</f>
        <v>0</v>
      </c>
      <c r="N38" s="3">
        <f>'SOR Undiscounted (1.5)'!N12/((1+$B$1)^($A38-$A$4))</f>
        <v>0</v>
      </c>
      <c r="O38" s="3">
        <f>'SOR Undiscounted (1.5)'!O12/((1+$B$1)^($A38-$A$4))</f>
        <v>0</v>
      </c>
      <c r="P38" s="3">
        <f>'SOR Undiscounted (1.5)'!P12/((1+$B$1)^($A38-$A$4))</f>
        <v>0</v>
      </c>
      <c r="Q38" s="3">
        <f>'SOR Undiscounted (1.5)'!Q12/((1+$B$1)^($A38-$A$4))</f>
        <v>0</v>
      </c>
      <c r="R38" s="3">
        <f>'SOR Undiscounted (1.5)'!R12/((1+$B$1)^($A38-$A$4))</f>
        <v>0</v>
      </c>
      <c r="S38" s="14"/>
      <c r="T38" s="3">
        <f>'SOR Undiscounted (1.5)'!T12/((1+$B$1)^($A38-$A$4))</f>
        <v>0</v>
      </c>
      <c r="U38" s="3">
        <f>'SOR Undiscounted (1.5)'!U12/((1+$B$1)^($A38-$A$4))</f>
        <v>0</v>
      </c>
      <c r="V38" s="3">
        <f>'SOR Undiscounted (1.5)'!V12/((1+$B$1)^($A38-$A$4))</f>
        <v>0</v>
      </c>
      <c r="W38" s="3">
        <f>'SOR Undiscounted (1.5)'!W12/((1+$B$1)^($A38-$A$4))</f>
        <v>0</v>
      </c>
      <c r="X38" s="3">
        <f>'SOR Undiscounted (1.5)'!X12/((1+$B$1)^($A38-$A$4))</f>
        <v>0</v>
      </c>
      <c r="Y38" s="3">
        <f>'SOR Undiscounted (1.5)'!Y12/((1+$B$1)^($A38-$A$4))</f>
        <v>0</v>
      </c>
      <c r="Z38" s="3">
        <f>'SOR Undiscounted (1.5)'!Z12/((1+$B$1)^($A38-$A$4))</f>
        <v>0</v>
      </c>
      <c r="AA38" s="3">
        <f>'SOR Undiscounted (1.5)'!AA12/((1+$B$1)^($A38-$A$4))</f>
        <v>0</v>
      </c>
      <c r="AB38" s="14"/>
    </row>
    <row r="39" spans="1:28" s="16" customFormat="1" x14ac:dyDescent="0.25">
      <c r="A39" s="31">
        <v>2029</v>
      </c>
      <c r="B39" s="3">
        <f>'SOR Undiscounted (1.5)'!B13/((1+$B$1)^($A39-$A$4))</f>
        <v>0</v>
      </c>
      <c r="C39" s="3">
        <f>'SOR Undiscounted (1.5)'!C13/((1+$B$1)^($A39-$A$4))</f>
        <v>0</v>
      </c>
      <c r="D39" s="3">
        <f>'SOR Undiscounted (1.5)'!D13/((1+$B$1)^($A39-$A$4))</f>
        <v>0</v>
      </c>
      <c r="E39" s="3">
        <f>'SOR Undiscounted (1.5)'!E13/((1+$B$1)^($A39-$A$4))</f>
        <v>0</v>
      </c>
      <c r="F39" s="3">
        <f>'SOR Undiscounted (1.5)'!F13/((1+$B$1)^($A39-$A$4))</f>
        <v>0</v>
      </c>
      <c r="G39" s="3">
        <f>'SOR Undiscounted (1.5)'!G13/((1+$B$1)^($A39-$A$4))</f>
        <v>0</v>
      </c>
      <c r="H39" s="3">
        <f>'SOR Undiscounted (1.5)'!H13/((1+$B$1)^($A39-$A$4))</f>
        <v>0</v>
      </c>
      <c r="I39" s="3">
        <f>'SOR Undiscounted (1.5)'!I13/((1+$B$1)^($A39-$A$4))</f>
        <v>0</v>
      </c>
      <c r="J39" s="14"/>
      <c r="K39" s="3">
        <f>'SOR Undiscounted (1.5)'!K13/((1+$B$1)^($A39-$A$4))</f>
        <v>0</v>
      </c>
      <c r="L39" s="3">
        <f>'SOR Undiscounted (1.5)'!L13/((1+$B$1)^($A39-$A$4))</f>
        <v>0</v>
      </c>
      <c r="M39" s="3">
        <f>'SOR Undiscounted (1.5)'!M13/((1+$B$1)^($A39-$A$4))</f>
        <v>0</v>
      </c>
      <c r="N39" s="3">
        <f>'SOR Undiscounted (1.5)'!N13/((1+$B$1)^($A39-$A$4))</f>
        <v>0</v>
      </c>
      <c r="O39" s="3">
        <f>'SOR Undiscounted (1.5)'!O13/((1+$B$1)^($A39-$A$4))</f>
        <v>0</v>
      </c>
      <c r="P39" s="3">
        <f>'SOR Undiscounted (1.5)'!P13/((1+$B$1)^($A39-$A$4))</f>
        <v>0</v>
      </c>
      <c r="Q39" s="3">
        <f>'SOR Undiscounted (1.5)'!Q13/((1+$B$1)^($A39-$A$4))</f>
        <v>0</v>
      </c>
      <c r="R39" s="3">
        <f>'SOR Undiscounted (1.5)'!R13/((1+$B$1)^($A39-$A$4))</f>
        <v>0</v>
      </c>
      <c r="S39" s="14"/>
      <c r="T39" s="3">
        <f>'SOR Undiscounted (1.5)'!T13/((1+$B$1)^($A39-$A$4))</f>
        <v>0</v>
      </c>
      <c r="U39" s="3">
        <f>'SOR Undiscounted (1.5)'!U13/((1+$B$1)^($A39-$A$4))</f>
        <v>0</v>
      </c>
      <c r="V39" s="3">
        <f>'SOR Undiscounted (1.5)'!V13/((1+$B$1)^($A39-$A$4))</f>
        <v>0</v>
      </c>
      <c r="W39" s="3">
        <f>'SOR Undiscounted (1.5)'!W13/((1+$B$1)^($A39-$A$4))</f>
        <v>0</v>
      </c>
      <c r="X39" s="3">
        <f>'SOR Undiscounted (1.5)'!X13/((1+$B$1)^($A39-$A$4))</f>
        <v>0</v>
      </c>
      <c r="Y39" s="3">
        <f>'SOR Undiscounted (1.5)'!Y13/((1+$B$1)^($A39-$A$4))</f>
        <v>0</v>
      </c>
      <c r="Z39" s="3">
        <f>'SOR Undiscounted (1.5)'!Z13/((1+$B$1)^($A39-$A$4))</f>
        <v>0</v>
      </c>
      <c r="AA39" s="3">
        <f>'SOR Undiscounted (1.5)'!AA13/((1+$B$1)^($A39-$A$4))</f>
        <v>0</v>
      </c>
      <c r="AB39" s="14"/>
    </row>
    <row r="40" spans="1:28" s="16" customFormat="1" x14ac:dyDescent="0.25">
      <c r="A40" s="31">
        <v>2030</v>
      </c>
      <c r="B40" s="3">
        <f>'SOR Undiscounted (1.5)'!B14/((1+$B$1)^($A40-$A$4))</f>
        <v>0</v>
      </c>
      <c r="C40" s="3">
        <f>'SOR Undiscounted (1.5)'!C14/((1+$B$1)^($A40-$A$4))</f>
        <v>0</v>
      </c>
      <c r="D40" s="3">
        <f>'SOR Undiscounted (1.5)'!D14/((1+$B$1)^($A40-$A$4))</f>
        <v>0</v>
      </c>
      <c r="E40" s="3">
        <f>'SOR Undiscounted (1.5)'!E14/((1+$B$1)^($A40-$A$4))</f>
        <v>0</v>
      </c>
      <c r="F40" s="3">
        <f>'SOR Undiscounted (1.5)'!F14/((1+$B$1)^($A40-$A$4))</f>
        <v>0</v>
      </c>
      <c r="G40" s="3">
        <f>'SOR Undiscounted (1.5)'!G14/((1+$B$1)^($A40-$A$4))</f>
        <v>0</v>
      </c>
      <c r="H40" s="3">
        <f>'SOR Undiscounted (1.5)'!H14/((1+$B$1)^($A40-$A$4))</f>
        <v>0</v>
      </c>
      <c r="I40" s="3">
        <f>'SOR Undiscounted (1.5)'!I14/((1+$B$1)^($A40-$A$4))</f>
        <v>0</v>
      </c>
      <c r="J40" s="14"/>
      <c r="K40" s="3">
        <f>'SOR Undiscounted (1.5)'!K14/((1+$B$1)^($A40-$A$4))</f>
        <v>0</v>
      </c>
      <c r="L40" s="3">
        <f>'SOR Undiscounted (1.5)'!L14/((1+$B$1)^($A40-$A$4))</f>
        <v>0</v>
      </c>
      <c r="M40" s="3">
        <f>'SOR Undiscounted (1.5)'!M14/((1+$B$1)^($A40-$A$4))</f>
        <v>0</v>
      </c>
      <c r="N40" s="3">
        <f>'SOR Undiscounted (1.5)'!N14/((1+$B$1)^($A40-$A$4))</f>
        <v>0</v>
      </c>
      <c r="O40" s="3">
        <f>'SOR Undiscounted (1.5)'!O14/((1+$B$1)^($A40-$A$4))</f>
        <v>0</v>
      </c>
      <c r="P40" s="3">
        <f>'SOR Undiscounted (1.5)'!P14/((1+$B$1)^($A40-$A$4))</f>
        <v>0</v>
      </c>
      <c r="Q40" s="3">
        <f>'SOR Undiscounted (1.5)'!Q14/((1+$B$1)^($A40-$A$4))</f>
        <v>0</v>
      </c>
      <c r="R40" s="3">
        <f>'SOR Undiscounted (1.5)'!R14/((1+$B$1)^($A40-$A$4))</f>
        <v>0</v>
      </c>
      <c r="S40" s="14"/>
      <c r="T40" s="3">
        <f>'SOR Undiscounted (1.5)'!T14/((1+$B$1)^($A40-$A$4))</f>
        <v>0</v>
      </c>
      <c r="U40" s="3">
        <f>'SOR Undiscounted (1.5)'!U14/((1+$B$1)^($A40-$A$4))</f>
        <v>0</v>
      </c>
      <c r="V40" s="3">
        <f>'SOR Undiscounted (1.5)'!V14/((1+$B$1)^($A40-$A$4))</f>
        <v>0</v>
      </c>
      <c r="W40" s="3">
        <f>'SOR Undiscounted (1.5)'!W14/((1+$B$1)^($A40-$A$4))</f>
        <v>0</v>
      </c>
      <c r="X40" s="3">
        <f>'SOR Undiscounted (1.5)'!X14/((1+$B$1)^($A40-$A$4))</f>
        <v>0</v>
      </c>
      <c r="Y40" s="3">
        <f>'SOR Undiscounted (1.5)'!Y14/((1+$B$1)^($A40-$A$4))</f>
        <v>0</v>
      </c>
      <c r="Z40" s="3">
        <f>'SOR Undiscounted (1.5)'!Z14/((1+$B$1)^($A40-$A$4))</f>
        <v>0</v>
      </c>
      <c r="AA40" s="3">
        <f>'SOR Undiscounted (1.5)'!AA14/((1+$B$1)^($A40-$A$4))</f>
        <v>0</v>
      </c>
      <c r="AB40" s="14"/>
    </row>
    <row r="41" spans="1:28" s="16" customFormat="1" x14ac:dyDescent="0.25">
      <c r="A41" s="31">
        <v>2031</v>
      </c>
      <c r="B41" s="3">
        <f>'SOR Undiscounted (1.5)'!B15/((1+$B$1)^($A41-$A$4))</f>
        <v>0</v>
      </c>
      <c r="C41" s="3">
        <f>'SOR Undiscounted (1.5)'!C15/((1+$B$1)^($A41-$A$4))</f>
        <v>0</v>
      </c>
      <c r="D41" s="3">
        <f>'SOR Undiscounted (1.5)'!D15/((1+$B$1)^($A41-$A$4))</f>
        <v>0</v>
      </c>
      <c r="E41" s="3">
        <f>'SOR Undiscounted (1.5)'!E15/((1+$B$1)^($A41-$A$4))</f>
        <v>0</v>
      </c>
      <c r="F41" s="3">
        <f>'SOR Undiscounted (1.5)'!F15/((1+$B$1)^($A41-$A$4))</f>
        <v>0</v>
      </c>
      <c r="G41" s="3">
        <f>'SOR Undiscounted (1.5)'!G15/((1+$B$1)^($A41-$A$4))</f>
        <v>0</v>
      </c>
      <c r="H41" s="3">
        <f>'SOR Undiscounted (1.5)'!H15/((1+$B$1)^($A41-$A$4))</f>
        <v>0</v>
      </c>
      <c r="I41" s="3">
        <f>'SOR Undiscounted (1.5)'!I15/((1+$B$1)^($A41-$A$4))</f>
        <v>0</v>
      </c>
      <c r="J41" s="14"/>
      <c r="K41" s="3">
        <f>'SOR Undiscounted (1.5)'!K15/((1+$B$1)^($A41-$A$4))</f>
        <v>0</v>
      </c>
      <c r="L41" s="3">
        <f>'SOR Undiscounted (1.5)'!L15/((1+$B$1)^($A41-$A$4))</f>
        <v>0</v>
      </c>
      <c r="M41" s="3">
        <f>'SOR Undiscounted (1.5)'!M15/((1+$B$1)^($A41-$A$4))</f>
        <v>0</v>
      </c>
      <c r="N41" s="3">
        <f>'SOR Undiscounted (1.5)'!N15/((1+$B$1)^($A41-$A$4))</f>
        <v>0</v>
      </c>
      <c r="O41" s="3">
        <f>'SOR Undiscounted (1.5)'!O15/((1+$B$1)^($A41-$A$4))</f>
        <v>0</v>
      </c>
      <c r="P41" s="3">
        <f>'SOR Undiscounted (1.5)'!P15/((1+$B$1)^($A41-$A$4))</f>
        <v>0</v>
      </c>
      <c r="Q41" s="3">
        <f>'SOR Undiscounted (1.5)'!Q15/((1+$B$1)^($A41-$A$4))</f>
        <v>0</v>
      </c>
      <c r="R41" s="3">
        <f>'SOR Undiscounted (1.5)'!R15/((1+$B$1)^($A41-$A$4))</f>
        <v>0</v>
      </c>
      <c r="S41" s="14"/>
      <c r="T41" s="3">
        <f>'SOR Undiscounted (1.5)'!T15/((1+$B$1)^($A41-$A$4))</f>
        <v>0</v>
      </c>
      <c r="U41" s="3">
        <f>'SOR Undiscounted (1.5)'!U15/((1+$B$1)^($A41-$A$4))</f>
        <v>0</v>
      </c>
      <c r="V41" s="3">
        <f>'SOR Undiscounted (1.5)'!V15/((1+$B$1)^($A41-$A$4))</f>
        <v>0</v>
      </c>
      <c r="W41" s="3">
        <f>'SOR Undiscounted (1.5)'!W15/((1+$B$1)^($A41-$A$4))</f>
        <v>0</v>
      </c>
      <c r="X41" s="3">
        <f>'SOR Undiscounted (1.5)'!X15/((1+$B$1)^($A41-$A$4))</f>
        <v>0</v>
      </c>
      <c r="Y41" s="3">
        <f>'SOR Undiscounted (1.5)'!Y15/((1+$B$1)^($A41-$A$4))</f>
        <v>0</v>
      </c>
      <c r="Z41" s="3">
        <f>'SOR Undiscounted (1.5)'!Z15/((1+$B$1)^($A41-$A$4))</f>
        <v>0</v>
      </c>
      <c r="AA41" s="3">
        <f>'SOR Undiscounted (1.5)'!AA15/((1+$B$1)^($A41-$A$4))</f>
        <v>0</v>
      </c>
      <c r="AB41" s="14"/>
    </row>
    <row r="42" spans="1:28" s="16" customFormat="1" x14ac:dyDescent="0.25">
      <c r="A42" s="31">
        <v>2032</v>
      </c>
      <c r="B42" s="3">
        <f>'SOR Undiscounted (1.5)'!B16/((1+$B$1)^($A42-$A$4))</f>
        <v>0</v>
      </c>
      <c r="C42" s="3">
        <f>'SOR Undiscounted (1.5)'!C16/((1+$B$1)^($A42-$A$4))</f>
        <v>0</v>
      </c>
      <c r="D42" s="3">
        <f>'SOR Undiscounted (1.5)'!D16/((1+$B$1)^($A42-$A$4))</f>
        <v>0</v>
      </c>
      <c r="E42" s="3">
        <f>'SOR Undiscounted (1.5)'!E16/((1+$B$1)^($A42-$A$4))</f>
        <v>0</v>
      </c>
      <c r="F42" s="3">
        <f>'SOR Undiscounted (1.5)'!F16/((1+$B$1)^($A42-$A$4))</f>
        <v>0</v>
      </c>
      <c r="G42" s="3">
        <f>'SOR Undiscounted (1.5)'!G16/((1+$B$1)^($A42-$A$4))</f>
        <v>0</v>
      </c>
      <c r="H42" s="3">
        <f>'SOR Undiscounted (1.5)'!H16/((1+$B$1)^($A42-$A$4))</f>
        <v>0</v>
      </c>
      <c r="I42" s="3">
        <f>'SOR Undiscounted (1.5)'!I16/((1+$B$1)^($A42-$A$4))</f>
        <v>0</v>
      </c>
      <c r="J42" s="14"/>
      <c r="K42" s="3">
        <f>'SOR Undiscounted (1.5)'!K16/((1+$B$1)^($A42-$A$4))</f>
        <v>0</v>
      </c>
      <c r="L42" s="3">
        <f>'SOR Undiscounted (1.5)'!L16/((1+$B$1)^($A42-$A$4))</f>
        <v>0</v>
      </c>
      <c r="M42" s="3">
        <f>'SOR Undiscounted (1.5)'!M16/((1+$B$1)^($A42-$A$4))</f>
        <v>0</v>
      </c>
      <c r="N42" s="3">
        <f>'SOR Undiscounted (1.5)'!N16/((1+$B$1)^($A42-$A$4))</f>
        <v>0</v>
      </c>
      <c r="O42" s="3">
        <f>'SOR Undiscounted (1.5)'!O16/((1+$B$1)^($A42-$A$4))</f>
        <v>0</v>
      </c>
      <c r="P42" s="3">
        <f>'SOR Undiscounted (1.5)'!P16/((1+$B$1)^($A42-$A$4))</f>
        <v>0</v>
      </c>
      <c r="Q42" s="3">
        <f>'SOR Undiscounted (1.5)'!Q16/((1+$B$1)^($A42-$A$4))</f>
        <v>0</v>
      </c>
      <c r="R42" s="3">
        <f>'SOR Undiscounted (1.5)'!R16/((1+$B$1)^($A42-$A$4))</f>
        <v>0</v>
      </c>
      <c r="S42" s="14"/>
      <c r="T42" s="3">
        <f>'SOR Undiscounted (1.5)'!T16/((1+$B$1)^($A42-$A$4))</f>
        <v>0</v>
      </c>
      <c r="U42" s="3">
        <f>'SOR Undiscounted (1.5)'!U16/((1+$B$1)^($A42-$A$4))</f>
        <v>0</v>
      </c>
      <c r="V42" s="3">
        <f>'SOR Undiscounted (1.5)'!V16/((1+$B$1)^($A42-$A$4))</f>
        <v>0</v>
      </c>
      <c r="W42" s="3">
        <f>'SOR Undiscounted (1.5)'!W16/((1+$B$1)^($A42-$A$4))</f>
        <v>0</v>
      </c>
      <c r="X42" s="3">
        <f>'SOR Undiscounted (1.5)'!X16/((1+$B$1)^($A42-$A$4))</f>
        <v>0</v>
      </c>
      <c r="Y42" s="3">
        <f>'SOR Undiscounted (1.5)'!Y16/((1+$B$1)^($A42-$A$4))</f>
        <v>0</v>
      </c>
      <c r="Z42" s="3">
        <f>'SOR Undiscounted (1.5)'!Z16/((1+$B$1)^($A42-$A$4))</f>
        <v>0</v>
      </c>
      <c r="AA42" s="3">
        <f>'SOR Undiscounted (1.5)'!AA16/((1+$B$1)^($A42-$A$4))</f>
        <v>0</v>
      </c>
      <c r="AB42" s="14"/>
    </row>
    <row r="43" spans="1:28" s="16" customFormat="1" x14ac:dyDescent="0.25">
      <c r="A43" s="31">
        <v>2033</v>
      </c>
      <c r="B43" s="3">
        <f>'SOR Undiscounted (1.5)'!B17/((1+$B$1)^($A43-$A$4))</f>
        <v>0</v>
      </c>
      <c r="C43" s="3">
        <f>'SOR Undiscounted (1.5)'!C17/((1+$B$1)^($A43-$A$4))</f>
        <v>0</v>
      </c>
      <c r="D43" s="3">
        <f>'SOR Undiscounted (1.5)'!D17/((1+$B$1)^($A43-$A$4))</f>
        <v>0</v>
      </c>
      <c r="E43" s="3">
        <f>'SOR Undiscounted (1.5)'!E17/((1+$B$1)^($A43-$A$4))</f>
        <v>0</v>
      </c>
      <c r="F43" s="3">
        <f>'SOR Undiscounted (1.5)'!F17/((1+$B$1)^($A43-$A$4))</f>
        <v>0</v>
      </c>
      <c r="G43" s="3">
        <f>'SOR Undiscounted (1.5)'!G17/((1+$B$1)^($A43-$A$4))</f>
        <v>0</v>
      </c>
      <c r="H43" s="3">
        <f>'SOR Undiscounted (1.5)'!H17/((1+$B$1)^($A43-$A$4))</f>
        <v>0</v>
      </c>
      <c r="I43" s="3">
        <f>'SOR Undiscounted (1.5)'!I17/((1+$B$1)^($A43-$A$4))</f>
        <v>0</v>
      </c>
      <c r="J43" s="14"/>
      <c r="K43" s="3">
        <f>'SOR Undiscounted (1.5)'!K17/((1+$B$1)^($A43-$A$4))</f>
        <v>0</v>
      </c>
      <c r="L43" s="3">
        <f>'SOR Undiscounted (1.5)'!L17/((1+$B$1)^($A43-$A$4))</f>
        <v>0</v>
      </c>
      <c r="M43" s="3">
        <f>'SOR Undiscounted (1.5)'!M17/((1+$B$1)^($A43-$A$4))</f>
        <v>0</v>
      </c>
      <c r="N43" s="3">
        <f>'SOR Undiscounted (1.5)'!N17/((1+$B$1)^($A43-$A$4))</f>
        <v>0</v>
      </c>
      <c r="O43" s="3">
        <f>'SOR Undiscounted (1.5)'!O17/((1+$B$1)^($A43-$A$4))</f>
        <v>0</v>
      </c>
      <c r="P43" s="3">
        <f>'SOR Undiscounted (1.5)'!P17/((1+$B$1)^($A43-$A$4))</f>
        <v>0</v>
      </c>
      <c r="Q43" s="3">
        <f>'SOR Undiscounted (1.5)'!Q17/((1+$B$1)^($A43-$A$4))</f>
        <v>0</v>
      </c>
      <c r="R43" s="3">
        <f>'SOR Undiscounted (1.5)'!R17/((1+$B$1)^($A43-$A$4))</f>
        <v>0</v>
      </c>
      <c r="S43" s="14"/>
      <c r="T43" s="3">
        <f>'SOR Undiscounted (1.5)'!T17/((1+$B$1)^($A43-$A$4))</f>
        <v>0</v>
      </c>
      <c r="U43" s="3">
        <f>'SOR Undiscounted (1.5)'!U17/((1+$B$1)^($A43-$A$4))</f>
        <v>0</v>
      </c>
      <c r="V43" s="3">
        <f>'SOR Undiscounted (1.5)'!V17/((1+$B$1)^($A43-$A$4))</f>
        <v>0</v>
      </c>
      <c r="W43" s="3">
        <f>'SOR Undiscounted (1.5)'!W17/((1+$B$1)^($A43-$A$4))</f>
        <v>0</v>
      </c>
      <c r="X43" s="3">
        <f>'SOR Undiscounted (1.5)'!X17/((1+$B$1)^($A43-$A$4))</f>
        <v>0</v>
      </c>
      <c r="Y43" s="3">
        <f>'SOR Undiscounted (1.5)'!Y17/((1+$B$1)^($A43-$A$4))</f>
        <v>0</v>
      </c>
      <c r="Z43" s="3">
        <f>'SOR Undiscounted (1.5)'!Z17/((1+$B$1)^($A43-$A$4))</f>
        <v>0</v>
      </c>
      <c r="AA43" s="3">
        <f>'SOR Undiscounted (1.5)'!AA17/((1+$B$1)^($A43-$A$4))</f>
        <v>0</v>
      </c>
      <c r="AB43" s="14"/>
    </row>
    <row r="44" spans="1:28" s="16" customFormat="1" x14ac:dyDescent="0.25">
      <c r="A44" s="31">
        <v>2034</v>
      </c>
      <c r="B44" s="3">
        <f>'SOR Undiscounted (1.5)'!B18/((1+$B$1)^($A44-$A$4))</f>
        <v>0</v>
      </c>
      <c r="C44" s="3">
        <f>'SOR Undiscounted (1.5)'!C18/((1+$B$1)^($A44-$A$4))</f>
        <v>0</v>
      </c>
      <c r="D44" s="3">
        <f>'SOR Undiscounted (1.5)'!D18/((1+$B$1)^($A44-$A$4))</f>
        <v>0</v>
      </c>
      <c r="E44" s="3">
        <f>'SOR Undiscounted (1.5)'!E18/((1+$B$1)^($A44-$A$4))</f>
        <v>0</v>
      </c>
      <c r="F44" s="3">
        <f>'SOR Undiscounted (1.5)'!F18/((1+$B$1)^($A44-$A$4))</f>
        <v>0</v>
      </c>
      <c r="G44" s="3">
        <f>'SOR Undiscounted (1.5)'!G18/((1+$B$1)^($A44-$A$4))</f>
        <v>0</v>
      </c>
      <c r="H44" s="3">
        <f>'SOR Undiscounted (1.5)'!H18/((1+$B$1)^($A44-$A$4))</f>
        <v>0</v>
      </c>
      <c r="I44" s="3">
        <f>'SOR Undiscounted (1.5)'!I18/((1+$B$1)^($A44-$A$4))</f>
        <v>0</v>
      </c>
      <c r="J44" s="14"/>
      <c r="K44" s="3">
        <f>'SOR Undiscounted (1.5)'!K18/((1+$B$1)^($A44-$A$4))</f>
        <v>0</v>
      </c>
      <c r="L44" s="3">
        <f>'SOR Undiscounted (1.5)'!L18/((1+$B$1)^($A44-$A$4))</f>
        <v>0</v>
      </c>
      <c r="M44" s="3">
        <f>'SOR Undiscounted (1.5)'!M18/((1+$B$1)^($A44-$A$4))</f>
        <v>0</v>
      </c>
      <c r="N44" s="3">
        <f>'SOR Undiscounted (1.5)'!N18/((1+$B$1)^($A44-$A$4))</f>
        <v>0</v>
      </c>
      <c r="O44" s="3">
        <f>'SOR Undiscounted (1.5)'!O18/((1+$B$1)^($A44-$A$4))</f>
        <v>0</v>
      </c>
      <c r="P44" s="3">
        <f>'SOR Undiscounted (1.5)'!P18/((1+$B$1)^($A44-$A$4))</f>
        <v>0</v>
      </c>
      <c r="Q44" s="3">
        <f>'SOR Undiscounted (1.5)'!Q18/((1+$B$1)^($A44-$A$4))</f>
        <v>0</v>
      </c>
      <c r="R44" s="3">
        <f>'SOR Undiscounted (1.5)'!R18/((1+$B$1)^($A44-$A$4))</f>
        <v>0</v>
      </c>
      <c r="S44" s="14"/>
      <c r="T44" s="3">
        <f>'SOR Undiscounted (1.5)'!T18/((1+$B$1)^($A44-$A$4))</f>
        <v>0</v>
      </c>
      <c r="U44" s="3">
        <f>'SOR Undiscounted (1.5)'!U18/((1+$B$1)^($A44-$A$4))</f>
        <v>0</v>
      </c>
      <c r="V44" s="3">
        <f>'SOR Undiscounted (1.5)'!V18/((1+$B$1)^($A44-$A$4))</f>
        <v>0</v>
      </c>
      <c r="W44" s="3">
        <f>'SOR Undiscounted (1.5)'!W18/((1+$B$1)^($A44-$A$4))</f>
        <v>0</v>
      </c>
      <c r="X44" s="3">
        <f>'SOR Undiscounted (1.5)'!X18/((1+$B$1)^($A44-$A$4))</f>
        <v>0</v>
      </c>
      <c r="Y44" s="3">
        <f>'SOR Undiscounted (1.5)'!Y18/((1+$B$1)^($A44-$A$4))</f>
        <v>0</v>
      </c>
      <c r="Z44" s="3">
        <f>'SOR Undiscounted (1.5)'!Z18/((1+$B$1)^($A44-$A$4))</f>
        <v>0</v>
      </c>
      <c r="AA44" s="3">
        <f>'SOR Undiscounted (1.5)'!AA18/((1+$B$1)^($A44-$A$4))</f>
        <v>0</v>
      </c>
      <c r="AB44" s="14"/>
    </row>
    <row r="45" spans="1:28" s="16" customFormat="1" x14ac:dyDescent="0.25">
      <c r="A45" s="31">
        <v>2035</v>
      </c>
      <c r="B45" s="3">
        <f>'SOR Undiscounted (1.5)'!B19/((1+$B$1)^($A45-$A$4))</f>
        <v>0</v>
      </c>
      <c r="C45" s="3">
        <f>'SOR Undiscounted (1.5)'!C19/((1+$B$1)^($A45-$A$4))</f>
        <v>0</v>
      </c>
      <c r="D45" s="3">
        <f>'SOR Undiscounted (1.5)'!D19/((1+$B$1)^($A45-$A$4))</f>
        <v>0</v>
      </c>
      <c r="E45" s="3">
        <f>'SOR Undiscounted (1.5)'!E19/((1+$B$1)^($A45-$A$4))</f>
        <v>0</v>
      </c>
      <c r="F45" s="3">
        <f>'SOR Undiscounted (1.5)'!F19/((1+$B$1)^($A45-$A$4))</f>
        <v>0</v>
      </c>
      <c r="G45" s="3">
        <f>'SOR Undiscounted (1.5)'!G19/((1+$B$1)^($A45-$A$4))</f>
        <v>0</v>
      </c>
      <c r="H45" s="3">
        <f>'SOR Undiscounted (1.5)'!H19/((1+$B$1)^($A45-$A$4))</f>
        <v>0</v>
      </c>
      <c r="I45" s="3">
        <f>'SOR Undiscounted (1.5)'!I19/((1+$B$1)^($A45-$A$4))</f>
        <v>0</v>
      </c>
      <c r="J45" s="14"/>
      <c r="K45" s="3">
        <f>'SOR Undiscounted (1.5)'!K19/((1+$B$1)^($A45-$A$4))</f>
        <v>0</v>
      </c>
      <c r="L45" s="3">
        <f>'SOR Undiscounted (1.5)'!L19/((1+$B$1)^($A45-$A$4))</f>
        <v>0</v>
      </c>
      <c r="M45" s="3">
        <f>'SOR Undiscounted (1.5)'!M19/((1+$B$1)^($A45-$A$4))</f>
        <v>0</v>
      </c>
      <c r="N45" s="3">
        <f>'SOR Undiscounted (1.5)'!N19/((1+$B$1)^($A45-$A$4))</f>
        <v>0</v>
      </c>
      <c r="O45" s="3">
        <f>'SOR Undiscounted (1.5)'!O19/((1+$B$1)^($A45-$A$4))</f>
        <v>0</v>
      </c>
      <c r="P45" s="3">
        <f>'SOR Undiscounted (1.5)'!P19/((1+$B$1)^($A45-$A$4))</f>
        <v>0</v>
      </c>
      <c r="Q45" s="3">
        <f>'SOR Undiscounted (1.5)'!Q19/((1+$B$1)^($A45-$A$4))</f>
        <v>0</v>
      </c>
      <c r="R45" s="3">
        <f>'SOR Undiscounted (1.5)'!R19/((1+$B$1)^($A45-$A$4))</f>
        <v>0</v>
      </c>
      <c r="S45" s="14"/>
      <c r="T45" s="3">
        <f>'SOR Undiscounted (1.5)'!T19/((1+$B$1)^($A45-$A$4))</f>
        <v>0</v>
      </c>
      <c r="U45" s="3">
        <f>'SOR Undiscounted (1.5)'!U19/((1+$B$1)^($A45-$A$4))</f>
        <v>0</v>
      </c>
      <c r="V45" s="3">
        <f>'SOR Undiscounted (1.5)'!V19/((1+$B$1)^($A45-$A$4))</f>
        <v>0</v>
      </c>
      <c r="W45" s="3">
        <f>'SOR Undiscounted (1.5)'!W19/((1+$B$1)^($A45-$A$4))</f>
        <v>0</v>
      </c>
      <c r="X45" s="3">
        <f>'SOR Undiscounted (1.5)'!X19/((1+$B$1)^($A45-$A$4))</f>
        <v>0</v>
      </c>
      <c r="Y45" s="3">
        <f>'SOR Undiscounted (1.5)'!Y19/((1+$B$1)^($A45-$A$4))</f>
        <v>0</v>
      </c>
      <c r="Z45" s="3">
        <f>'SOR Undiscounted (1.5)'!Z19/((1+$B$1)^($A45-$A$4))</f>
        <v>0</v>
      </c>
      <c r="AA45" s="3">
        <f>'SOR Undiscounted (1.5)'!AA19/((1+$B$1)^($A45-$A$4))</f>
        <v>0</v>
      </c>
      <c r="AB45" s="14"/>
    </row>
    <row r="46" spans="1:28" s="16" customFormat="1" x14ac:dyDescent="0.25">
      <c r="A46" s="31">
        <v>2036</v>
      </c>
      <c r="B46" s="3">
        <f>'SOR Undiscounted (1.5)'!B20/((1+$B$1)^($A46-$A$4))</f>
        <v>0</v>
      </c>
      <c r="C46" s="3">
        <f>'SOR Undiscounted (1.5)'!C20/((1+$B$1)^($A46-$A$4))</f>
        <v>0</v>
      </c>
      <c r="D46" s="3">
        <f>'SOR Undiscounted (1.5)'!D20/((1+$B$1)^($A46-$A$4))</f>
        <v>0</v>
      </c>
      <c r="E46" s="3">
        <f>'SOR Undiscounted (1.5)'!E20/((1+$B$1)^($A46-$A$4))</f>
        <v>0</v>
      </c>
      <c r="F46" s="3">
        <f>'SOR Undiscounted (1.5)'!F20/((1+$B$1)^($A46-$A$4))</f>
        <v>0</v>
      </c>
      <c r="G46" s="3">
        <f>'SOR Undiscounted (1.5)'!G20/((1+$B$1)^($A46-$A$4))</f>
        <v>0</v>
      </c>
      <c r="H46" s="3">
        <f>'SOR Undiscounted (1.5)'!H20/((1+$B$1)^($A46-$A$4))</f>
        <v>0</v>
      </c>
      <c r="I46" s="3">
        <f>'SOR Undiscounted (1.5)'!I20/((1+$B$1)^($A46-$A$4))</f>
        <v>0</v>
      </c>
      <c r="J46" s="14"/>
      <c r="K46" s="3">
        <f>'SOR Undiscounted (1.5)'!K20/((1+$B$1)^($A46-$A$4))</f>
        <v>0</v>
      </c>
      <c r="L46" s="3">
        <f>'SOR Undiscounted (1.5)'!L20/((1+$B$1)^($A46-$A$4))</f>
        <v>0</v>
      </c>
      <c r="M46" s="3">
        <f>'SOR Undiscounted (1.5)'!M20/((1+$B$1)^($A46-$A$4))</f>
        <v>0</v>
      </c>
      <c r="N46" s="3">
        <f>'SOR Undiscounted (1.5)'!N20/((1+$B$1)^($A46-$A$4))</f>
        <v>0</v>
      </c>
      <c r="O46" s="3">
        <f>'SOR Undiscounted (1.5)'!O20/((1+$B$1)^($A46-$A$4))</f>
        <v>0</v>
      </c>
      <c r="P46" s="3">
        <f>'SOR Undiscounted (1.5)'!P20/((1+$B$1)^($A46-$A$4))</f>
        <v>0</v>
      </c>
      <c r="Q46" s="3">
        <f>'SOR Undiscounted (1.5)'!Q20/((1+$B$1)^($A46-$A$4))</f>
        <v>0</v>
      </c>
      <c r="R46" s="3">
        <f>'SOR Undiscounted (1.5)'!R20/((1+$B$1)^($A46-$A$4))</f>
        <v>0</v>
      </c>
      <c r="S46" s="14"/>
      <c r="T46" s="3">
        <f>'SOR Undiscounted (1.5)'!T20/((1+$B$1)^($A46-$A$4))</f>
        <v>0</v>
      </c>
      <c r="U46" s="3">
        <f>'SOR Undiscounted (1.5)'!U20/((1+$B$1)^($A46-$A$4))</f>
        <v>0</v>
      </c>
      <c r="V46" s="3">
        <f>'SOR Undiscounted (1.5)'!V20/((1+$B$1)^($A46-$A$4))</f>
        <v>0</v>
      </c>
      <c r="W46" s="3">
        <f>'SOR Undiscounted (1.5)'!W20/((1+$B$1)^($A46-$A$4))</f>
        <v>0</v>
      </c>
      <c r="X46" s="3">
        <f>'SOR Undiscounted (1.5)'!X20/((1+$B$1)^($A46-$A$4))</f>
        <v>0</v>
      </c>
      <c r="Y46" s="3">
        <f>'SOR Undiscounted (1.5)'!Y20/((1+$B$1)^($A46-$A$4))</f>
        <v>0</v>
      </c>
      <c r="Z46" s="3">
        <f>'SOR Undiscounted (1.5)'!Z20/((1+$B$1)^($A46-$A$4))</f>
        <v>0</v>
      </c>
      <c r="AA46" s="3">
        <f>'SOR Undiscounted (1.5)'!AA20/((1+$B$1)^($A46-$A$4))</f>
        <v>0</v>
      </c>
      <c r="AB46" s="14"/>
    </row>
    <row r="47" spans="1:28" s="16" customFormat="1" x14ac:dyDescent="0.25">
      <c r="A47" s="31">
        <v>2037</v>
      </c>
      <c r="B47" s="3">
        <f>'SOR Undiscounted (1.5)'!B21/((1+$B$1)^($A47-$A$4))</f>
        <v>0</v>
      </c>
      <c r="C47" s="3">
        <f>'SOR Undiscounted (1.5)'!C21/((1+$B$1)^($A47-$A$4))</f>
        <v>0</v>
      </c>
      <c r="D47" s="3">
        <f>'SOR Undiscounted (1.5)'!D21/((1+$B$1)^($A47-$A$4))</f>
        <v>0</v>
      </c>
      <c r="E47" s="3">
        <f>'SOR Undiscounted (1.5)'!E21/((1+$B$1)^($A47-$A$4))</f>
        <v>0</v>
      </c>
      <c r="F47" s="3">
        <f>'SOR Undiscounted (1.5)'!F21/((1+$B$1)^($A47-$A$4))</f>
        <v>0</v>
      </c>
      <c r="G47" s="3">
        <f>'SOR Undiscounted (1.5)'!G21/((1+$B$1)^($A47-$A$4))</f>
        <v>0</v>
      </c>
      <c r="H47" s="3">
        <f>'SOR Undiscounted (1.5)'!H21/((1+$B$1)^($A47-$A$4))</f>
        <v>0</v>
      </c>
      <c r="I47" s="3">
        <f>'SOR Undiscounted (1.5)'!I21/((1+$B$1)^($A47-$A$4))</f>
        <v>0</v>
      </c>
      <c r="J47" s="14"/>
      <c r="K47" s="3">
        <f>'SOR Undiscounted (1.5)'!K21/((1+$B$1)^($A47-$A$4))</f>
        <v>0</v>
      </c>
      <c r="L47" s="3">
        <f>'SOR Undiscounted (1.5)'!L21/((1+$B$1)^($A47-$A$4))</f>
        <v>0</v>
      </c>
      <c r="M47" s="3">
        <f>'SOR Undiscounted (1.5)'!M21/((1+$B$1)^($A47-$A$4))</f>
        <v>0</v>
      </c>
      <c r="N47" s="3">
        <f>'SOR Undiscounted (1.5)'!N21/((1+$B$1)^($A47-$A$4))</f>
        <v>0</v>
      </c>
      <c r="O47" s="3">
        <f>'SOR Undiscounted (1.5)'!O21/((1+$B$1)^($A47-$A$4))</f>
        <v>0</v>
      </c>
      <c r="P47" s="3">
        <f>'SOR Undiscounted (1.5)'!P21/((1+$B$1)^($A47-$A$4))</f>
        <v>0</v>
      </c>
      <c r="Q47" s="3">
        <f>'SOR Undiscounted (1.5)'!Q21/((1+$B$1)^($A47-$A$4))</f>
        <v>0</v>
      </c>
      <c r="R47" s="3">
        <f>'SOR Undiscounted (1.5)'!R21/((1+$B$1)^($A47-$A$4))</f>
        <v>0</v>
      </c>
      <c r="S47" s="14"/>
      <c r="T47" s="3">
        <f>'SOR Undiscounted (1.5)'!T21/((1+$B$1)^($A47-$A$4))</f>
        <v>0</v>
      </c>
      <c r="U47" s="3">
        <f>'SOR Undiscounted (1.5)'!U21/((1+$B$1)^($A47-$A$4))</f>
        <v>0</v>
      </c>
      <c r="V47" s="3">
        <f>'SOR Undiscounted (1.5)'!V21/((1+$B$1)^($A47-$A$4))</f>
        <v>0</v>
      </c>
      <c r="W47" s="3">
        <f>'SOR Undiscounted (1.5)'!W21/((1+$B$1)^($A47-$A$4))</f>
        <v>0</v>
      </c>
      <c r="X47" s="3">
        <f>'SOR Undiscounted (1.5)'!X21/((1+$B$1)^($A47-$A$4))</f>
        <v>0</v>
      </c>
      <c r="Y47" s="3">
        <f>'SOR Undiscounted (1.5)'!Y21/((1+$B$1)^($A47-$A$4))</f>
        <v>0</v>
      </c>
      <c r="Z47" s="3">
        <f>'SOR Undiscounted (1.5)'!Z21/((1+$B$1)^($A47-$A$4))</f>
        <v>0</v>
      </c>
      <c r="AA47" s="3">
        <f>'SOR Undiscounted (1.5)'!AA21/((1+$B$1)^($A47-$A$4))</f>
        <v>0</v>
      </c>
      <c r="AB47" s="14"/>
    </row>
    <row r="48" spans="1:28" s="16" customFormat="1" x14ac:dyDescent="0.25">
      <c r="A48" s="31">
        <v>2038</v>
      </c>
      <c r="B48" s="3">
        <f>'SOR Undiscounted (1.5)'!B22/((1+$B$1)^($A48-$A$4))</f>
        <v>0</v>
      </c>
      <c r="C48" s="3">
        <f>'SOR Undiscounted (1.5)'!C22/((1+$B$1)^($A48-$A$4))</f>
        <v>0</v>
      </c>
      <c r="D48" s="3">
        <f>'SOR Undiscounted (1.5)'!D22/((1+$B$1)^($A48-$A$4))</f>
        <v>0</v>
      </c>
      <c r="E48" s="3">
        <f>'SOR Undiscounted (1.5)'!E22/((1+$B$1)^($A48-$A$4))</f>
        <v>0</v>
      </c>
      <c r="F48" s="3">
        <f>'SOR Undiscounted (1.5)'!F22/((1+$B$1)^($A48-$A$4))</f>
        <v>0</v>
      </c>
      <c r="G48" s="3">
        <f>'SOR Undiscounted (1.5)'!G22/((1+$B$1)^($A48-$A$4))</f>
        <v>0</v>
      </c>
      <c r="H48" s="3">
        <f>'SOR Undiscounted (1.5)'!H22/((1+$B$1)^($A48-$A$4))</f>
        <v>0</v>
      </c>
      <c r="I48" s="3">
        <f>'SOR Undiscounted (1.5)'!I22/((1+$B$1)^($A48-$A$4))</f>
        <v>0</v>
      </c>
      <c r="J48" s="14"/>
      <c r="K48" s="3">
        <f>'SOR Undiscounted (1.5)'!K22/((1+$B$1)^($A48-$A$4))</f>
        <v>0</v>
      </c>
      <c r="L48" s="3">
        <f>'SOR Undiscounted (1.5)'!L22/((1+$B$1)^($A48-$A$4))</f>
        <v>0</v>
      </c>
      <c r="M48" s="3">
        <f>'SOR Undiscounted (1.5)'!M22/((1+$B$1)^($A48-$A$4))</f>
        <v>0</v>
      </c>
      <c r="N48" s="3">
        <f>'SOR Undiscounted (1.5)'!N22/((1+$B$1)^($A48-$A$4))</f>
        <v>0</v>
      </c>
      <c r="O48" s="3">
        <f>'SOR Undiscounted (1.5)'!O22/((1+$B$1)^($A48-$A$4))</f>
        <v>0</v>
      </c>
      <c r="P48" s="3">
        <f>'SOR Undiscounted (1.5)'!P22/((1+$B$1)^($A48-$A$4))</f>
        <v>0</v>
      </c>
      <c r="Q48" s="3">
        <f>'SOR Undiscounted (1.5)'!Q22/((1+$B$1)^($A48-$A$4))</f>
        <v>0</v>
      </c>
      <c r="R48" s="3">
        <f>'SOR Undiscounted (1.5)'!R22/((1+$B$1)^($A48-$A$4))</f>
        <v>0</v>
      </c>
      <c r="S48" s="14"/>
      <c r="T48" s="3">
        <f>'SOR Undiscounted (1.5)'!T22/((1+$B$1)^($A48-$A$4))</f>
        <v>0</v>
      </c>
      <c r="U48" s="3">
        <f>'SOR Undiscounted (1.5)'!U22/((1+$B$1)^($A48-$A$4))</f>
        <v>0</v>
      </c>
      <c r="V48" s="3">
        <f>'SOR Undiscounted (1.5)'!V22/((1+$B$1)^($A48-$A$4))</f>
        <v>0</v>
      </c>
      <c r="W48" s="3">
        <f>'SOR Undiscounted (1.5)'!W22/((1+$B$1)^($A48-$A$4))</f>
        <v>0</v>
      </c>
      <c r="X48" s="3">
        <f>'SOR Undiscounted (1.5)'!X22/((1+$B$1)^($A48-$A$4))</f>
        <v>0</v>
      </c>
      <c r="Y48" s="3">
        <f>'SOR Undiscounted (1.5)'!Y22/((1+$B$1)^($A48-$A$4))</f>
        <v>0</v>
      </c>
      <c r="Z48" s="3">
        <f>'SOR Undiscounted (1.5)'!Z22/((1+$B$1)^($A48-$A$4))</f>
        <v>0</v>
      </c>
      <c r="AA48" s="3">
        <f>'SOR Undiscounted (1.5)'!AA22/((1+$B$1)^($A48-$A$4))</f>
        <v>0</v>
      </c>
      <c r="AB48" s="14"/>
    </row>
    <row r="49" spans="1:35" s="16" customFormat="1" x14ac:dyDescent="0.25">
      <c r="A49" s="31">
        <v>2039</v>
      </c>
      <c r="B49" s="3">
        <f>'SOR Undiscounted (1.5)'!B23/((1+$B$1)^($A49-$A$4))</f>
        <v>0</v>
      </c>
      <c r="C49" s="3">
        <f>'SOR Undiscounted (1.5)'!C23/((1+$B$1)^($A49-$A$4))</f>
        <v>0</v>
      </c>
      <c r="D49" s="3">
        <f>'SOR Undiscounted (1.5)'!D23/((1+$B$1)^($A49-$A$4))</f>
        <v>0</v>
      </c>
      <c r="E49" s="3">
        <f>'SOR Undiscounted (1.5)'!E23/((1+$B$1)^($A49-$A$4))</f>
        <v>0</v>
      </c>
      <c r="F49" s="3">
        <f>'SOR Undiscounted (1.5)'!F23/((1+$B$1)^($A49-$A$4))</f>
        <v>0</v>
      </c>
      <c r="G49" s="3">
        <f>'SOR Undiscounted (1.5)'!G23/((1+$B$1)^($A49-$A$4))</f>
        <v>0</v>
      </c>
      <c r="H49" s="3">
        <f>'SOR Undiscounted (1.5)'!H23/((1+$B$1)^($A49-$A$4))</f>
        <v>0</v>
      </c>
      <c r="I49" s="3">
        <f>'SOR Undiscounted (1.5)'!I23/((1+$B$1)^($A49-$A$4))</f>
        <v>0</v>
      </c>
      <c r="J49" s="14"/>
      <c r="K49" s="3">
        <f>'SOR Undiscounted (1.5)'!K23/((1+$B$1)^($A49-$A$4))</f>
        <v>0</v>
      </c>
      <c r="L49" s="3">
        <f>'SOR Undiscounted (1.5)'!L23/((1+$B$1)^($A49-$A$4))</f>
        <v>0</v>
      </c>
      <c r="M49" s="3">
        <f>'SOR Undiscounted (1.5)'!M23/((1+$B$1)^($A49-$A$4))</f>
        <v>0</v>
      </c>
      <c r="N49" s="3">
        <f>'SOR Undiscounted (1.5)'!N23/((1+$B$1)^($A49-$A$4))</f>
        <v>0</v>
      </c>
      <c r="O49" s="3">
        <f>'SOR Undiscounted (1.5)'!O23/((1+$B$1)^($A49-$A$4))</f>
        <v>0</v>
      </c>
      <c r="P49" s="3">
        <f>'SOR Undiscounted (1.5)'!P23/((1+$B$1)^($A49-$A$4))</f>
        <v>0</v>
      </c>
      <c r="Q49" s="3">
        <f>'SOR Undiscounted (1.5)'!Q23/((1+$B$1)^($A49-$A$4))</f>
        <v>0</v>
      </c>
      <c r="R49" s="3">
        <f>'SOR Undiscounted (1.5)'!R23/((1+$B$1)^($A49-$A$4))</f>
        <v>0</v>
      </c>
      <c r="S49" s="14"/>
      <c r="T49" s="3">
        <f>'SOR Undiscounted (1.5)'!T23/((1+$B$1)^($A49-$A$4))</f>
        <v>0</v>
      </c>
      <c r="U49" s="3">
        <f>'SOR Undiscounted (1.5)'!U23/((1+$B$1)^($A49-$A$4))</f>
        <v>0</v>
      </c>
      <c r="V49" s="3">
        <f>'SOR Undiscounted (1.5)'!V23/((1+$B$1)^($A49-$A$4))</f>
        <v>0</v>
      </c>
      <c r="W49" s="3">
        <f>'SOR Undiscounted (1.5)'!W23/((1+$B$1)^($A49-$A$4))</f>
        <v>0</v>
      </c>
      <c r="X49" s="3">
        <f>'SOR Undiscounted (1.5)'!X23/((1+$B$1)^($A49-$A$4))</f>
        <v>0</v>
      </c>
      <c r="Y49" s="3">
        <f>'SOR Undiscounted (1.5)'!Y23/((1+$B$1)^($A49-$A$4))</f>
        <v>0</v>
      </c>
      <c r="Z49" s="3">
        <f>'SOR Undiscounted (1.5)'!Z23/((1+$B$1)^($A49-$A$4))</f>
        <v>0</v>
      </c>
      <c r="AA49" s="3">
        <f>'SOR Undiscounted (1.5)'!AA23/((1+$B$1)^($A49-$A$4))</f>
        <v>0</v>
      </c>
      <c r="AB49" s="14"/>
    </row>
    <row r="50" spans="1:35" s="16" customFormat="1" x14ac:dyDescent="0.25">
      <c r="A50" s="31">
        <v>2040</v>
      </c>
      <c r="B50" s="3">
        <f>'SOR Undiscounted (1.5)'!B24/((1+$B$1)^($A50-$A$4))</f>
        <v>0</v>
      </c>
      <c r="C50" s="3">
        <f>'SOR Undiscounted (1.5)'!C24/((1+$B$1)^($A50-$A$4))</f>
        <v>0</v>
      </c>
      <c r="D50" s="3">
        <f>'SOR Undiscounted (1.5)'!D24/((1+$B$1)^($A50-$A$4))</f>
        <v>0</v>
      </c>
      <c r="E50" s="3">
        <f>'SOR Undiscounted (1.5)'!E24/((1+$B$1)^($A50-$A$4))</f>
        <v>0</v>
      </c>
      <c r="F50" s="3">
        <f>'SOR Undiscounted (1.5)'!F24/((1+$B$1)^($A50-$A$4))</f>
        <v>0</v>
      </c>
      <c r="G50" s="3">
        <f>'SOR Undiscounted (1.5)'!G24/((1+$B$1)^($A50-$A$4))</f>
        <v>0</v>
      </c>
      <c r="H50" s="3">
        <f>'SOR Undiscounted (1.5)'!H24/((1+$B$1)^($A50-$A$4))</f>
        <v>0</v>
      </c>
      <c r="I50" s="3">
        <f>'SOR Undiscounted (1.5)'!I24/((1+$B$1)^($A50-$A$4))</f>
        <v>0</v>
      </c>
      <c r="J50" s="14"/>
      <c r="K50" s="3">
        <f>'SOR Undiscounted (1.5)'!K24/((1+$B$1)^($A50-$A$4))</f>
        <v>0</v>
      </c>
      <c r="L50" s="3">
        <f>'SOR Undiscounted (1.5)'!L24/((1+$B$1)^($A50-$A$4))</f>
        <v>0</v>
      </c>
      <c r="M50" s="3">
        <f>'SOR Undiscounted (1.5)'!M24/((1+$B$1)^($A50-$A$4))</f>
        <v>0</v>
      </c>
      <c r="N50" s="3">
        <f>'SOR Undiscounted (1.5)'!N24/((1+$B$1)^($A50-$A$4))</f>
        <v>0</v>
      </c>
      <c r="O50" s="3">
        <f>'SOR Undiscounted (1.5)'!O24/((1+$B$1)^($A50-$A$4))</f>
        <v>0</v>
      </c>
      <c r="P50" s="3">
        <f>'SOR Undiscounted (1.5)'!P24/((1+$B$1)^($A50-$A$4))</f>
        <v>0</v>
      </c>
      <c r="Q50" s="3">
        <f>'SOR Undiscounted (1.5)'!Q24/((1+$B$1)^($A50-$A$4))</f>
        <v>0</v>
      </c>
      <c r="R50" s="3">
        <f>'SOR Undiscounted (1.5)'!R24/((1+$B$1)^($A50-$A$4))</f>
        <v>0</v>
      </c>
      <c r="S50" s="14"/>
      <c r="T50" s="3">
        <f>'SOR Undiscounted (1.5)'!T24/((1+$B$1)^($A50-$A$4))</f>
        <v>0</v>
      </c>
      <c r="U50" s="3">
        <f>'SOR Undiscounted (1.5)'!U24/((1+$B$1)^($A50-$A$4))</f>
        <v>0</v>
      </c>
      <c r="V50" s="3">
        <f>'SOR Undiscounted (1.5)'!V24/((1+$B$1)^($A50-$A$4))</f>
        <v>0</v>
      </c>
      <c r="W50" s="3">
        <f>'SOR Undiscounted (1.5)'!W24/((1+$B$1)^($A50-$A$4))</f>
        <v>0</v>
      </c>
      <c r="X50" s="3">
        <f>'SOR Undiscounted (1.5)'!X24/((1+$B$1)^($A50-$A$4))</f>
        <v>0</v>
      </c>
      <c r="Y50" s="3">
        <f>'SOR Undiscounted (1.5)'!Y24/((1+$B$1)^($A50-$A$4))</f>
        <v>0</v>
      </c>
      <c r="Z50" s="3">
        <f>'SOR Undiscounted (1.5)'!Z24/((1+$B$1)^($A50-$A$4))</f>
        <v>0</v>
      </c>
      <c r="AA50" s="3">
        <f>'SOR Undiscounted (1.5)'!AA24/((1+$B$1)^($A50-$A$4))</f>
        <v>0</v>
      </c>
      <c r="AB50" s="14"/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0">SUM(C30:C50)</f>
        <v>0</v>
      </c>
      <c r="D51" s="13">
        <f t="shared" si="0"/>
        <v>0</v>
      </c>
      <c r="E51" s="13">
        <f t="shared" si="0"/>
        <v>0</v>
      </c>
      <c r="F51" s="13">
        <f t="shared" si="0"/>
        <v>0</v>
      </c>
      <c r="G51" s="13">
        <f t="shared" si="0"/>
        <v>0</v>
      </c>
      <c r="H51" s="13">
        <f t="shared" si="0"/>
        <v>0</v>
      </c>
      <c r="I51" s="13">
        <f t="shared" ref="I51" si="1">SUM(I30:I50)</f>
        <v>0</v>
      </c>
      <c r="J51" s="14"/>
      <c r="K51" s="13">
        <f t="shared" ref="K51:Q51" si="2">SUM(K30:K50)</f>
        <v>0</v>
      </c>
      <c r="L51" s="13">
        <f t="shared" si="2"/>
        <v>0</v>
      </c>
      <c r="M51" s="13">
        <f t="shared" si="2"/>
        <v>0</v>
      </c>
      <c r="N51" s="13">
        <f t="shared" si="2"/>
        <v>0</v>
      </c>
      <c r="O51" s="13">
        <f t="shared" si="2"/>
        <v>0</v>
      </c>
      <c r="P51" s="13">
        <f t="shared" si="2"/>
        <v>0</v>
      </c>
      <c r="Q51" s="13">
        <f t="shared" si="2"/>
        <v>0</v>
      </c>
      <c r="R51" s="13">
        <f t="shared" ref="R51" si="3">SUM(R30:R50)</f>
        <v>0</v>
      </c>
      <c r="S51" s="14"/>
      <c r="T51" s="13">
        <f t="shared" ref="T51:Z51" si="4">SUM(T30:T50)</f>
        <v>0</v>
      </c>
      <c r="U51" s="13">
        <f t="shared" si="4"/>
        <v>0</v>
      </c>
      <c r="V51" s="13">
        <f t="shared" si="4"/>
        <v>0</v>
      </c>
      <c r="W51" s="13">
        <f t="shared" si="4"/>
        <v>0</v>
      </c>
      <c r="X51" s="13">
        <f t="shared" si="4"/>
        <v>0</v>
      </c>
      <c r="Y51" s="13">
        <f t="shared" si="4"/>
        <v>0</v>
      </c>
      <c r="Z51" s="13">
        <f t="shared" si="4"/>
        <v>0</v>
      </c>
      <c r="AA51" s="13">
        <f t="shared" ref="AA51" si="5">SUM(AA30:AA50)</f>
        <v>0</v>
      </c>
      <c r="AB51" s="14"/>
    </row>
    <row r="54" spans="1:35" ht="45" x14ac:dyDescent="0.25">
      <c r="A54" s="6" t="s">
        <v>68</v>
      </c>
    </row>
    <row r="55" spans="1:35" x14ac:dyDescent="0.25">
      <c r="A55" s="6"/>
      <c r="B55" s="5" t="s">
        <v>11</v>
      </c>
      <c r="C55" s="5"/>
      <c r="D55" s="5"/>
      <c r="E55" s="5"/>
      <c r="F55" s="5"/>
      <c r="G55" s="5"/>
      <c r="H55" s="5"/>
      <c r="I55" s="5"/>
      <c r="K55" s="5" t="s">
        <v>12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1" t="s">
        <v>0</v>
      </c>
      <c r="B56" s="31" t="s">
        <v>4</v>
      </c>
      <c r="C56" s="31" t="s">
        <v>5</v>
      </c>
      <c r="D56" s="31" t="s">
        <v>6</v>
      </c>
      <c r="E56" s="31" t="s">
        <v>7</v>
      </c>
      <c r="F56" s="31" t="s">
        <v>8</v>
      </c>
      <c r="G56" s="31" t="s">
        <v>9</v>
      </c>
      <c r="H56" s="31" t="s">
        <v>10</v>
      </c>
      <c r="I56" s="31" t="s">
        <v>14</v>
      </c>
      <c r="K56" s="31" t="s">
        <v>4</v>
      </c>
      <c r="L56" s="31" t="s">
        <v>5</v>
      </c>
      <c r="M56" s="31" t="s">
        <v>6</v>
      </c>
      <c r="N56" s="31" t="s">
        <v>7</v>
      </c>
      <c r="O56" s="31" t="s">
        <v>8</v>
      </c>
      <c r="P56" s="31" t="s">
        <v>9</v>
      </c>
      <c r="Q56" s="31" t="s">
        <v>10</v>
      </c>
      <c r="R56" s="31" t="s">
        <v>14</v>
      </c>
      <c r="T56" s="31" t="s">
        <v>4</v>
      </c>
      <c r="U56" s="31" t="s">
        <v>5</v>
      </c>
      <c r="V56" s="31" t="s">
        <v>6</v>
      </c>
      <c r="W56" s="31" t="s">
        <v>7</v>
      </c>
      <c r="X56" s="31" t="s">
        <v>8</v>
      </c>
      <c r="Y56" s="31" t="s">
        <v>9</v>
      </c>
      <c r="Z56" s="31" t="s">
        <v>10</v>
      </c>
      <c r="AA56" s="31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1">
        <v>2020</v>
      </c>
      <c r="B57" s="3">
        <f>'SOR Undiscounted (1.5)'!B31/((1+$B$1)^($A57-$A$4))</f>
        <v>0</v>
      </c>
      <c r="C57" s="3">
        <f>'SOR Undiscounted (1.5)'!C31/((1+$B$1)^($A57-$A$4))</f>
        <v>0</v>
      </c>
      <c r="D57" s="3">
        <f>'SOR Undiscounted (1.5)'!D31/((1+$B$1)^($A57-$A$4))</f>
        <v>0</v>
      </c>
      <c r="E57" s="3">
        <f>'SOR Undiscounted (1.5)'!E31/((1+$B$1)^($A57-$A$4))</f>
        <v>0</v>
      </c>
      <c r="F57" s="3">
        <f>'SOR Undiscounted (1.5)'!F31/((1+$B$1)^($A57-$A$4))</f>
        <v>0</v>
      </c>
      <c r="G57" s="3">
        <f>'SOR Undiscounted (1.5)'!G31/((1+$B$1)^($A57-$A$4))</f>
        <v>0</v>
      </c>
      <c r="H57" s="3">
        <f>'SOR Undiscounted (1.5)'!H31/((1+$B$1)^($A57-$A$4))</f>
        <v>0</v>
      </c>
      <c r="I57" s="3">
        <f>'SOR Undiscounted (1.5)'!I31/((1+$B$1)^($A57-$A$4))</f>
        <v>0</v>
      </c>
      <c r="J57" s="14"/>
      <c r="K57" s="3">
        <f>'SOR Undiscounted (1.5)'!K31/((1+$B$1)^($A57-$A$4))</f>
        <v>0</v>
      </c>
      <c r="L57" s="3">
        <f>'SOR Undiscounted (1.5)'!L31/((1+$B$1)^($A57-$A$4))</f>
        <v>0</v>
      </c>
      <c r="M57" s="3">
        <f>'SOR Undiscounted (1.5)'!M31/((1+$B$1)^($A57-$A$4))</f>
        <v>0</v>
      </c>
      <c r="N57" s="3">
        <f>'SOR Undiscounted (1.5)'!N31/((1+$B$1)^($A57-$A$4))</f>
        <v>0</v>
      </c>
      <c r="O57" s="3">
        <f>'SOR Undiscounted (1.5)'!O31/((1+$B$1)^($A57-$A$4))</f>
        <v>0</v>
      </c>
      <c r="P57" s="3">
        <f>'SOR Undiscounted (1.5)'!P31/((1+$B$1)^($A57-$A$4))</f>
        <v>0</v>
      </c>
      <c r="Q57" s="3">
        <f>'SOR Undiscounted (1.5)'!Q31/((1+$B$1)^($A57-$A$4))</f>
        <v>0</v>
      </c>
      <c r="R57" s="3">
        <f>'SOR Undiscounted (1.5)'!R31/((1+$B$1)^($A57-$A$4))</f>
        <v>0</v>
      </c>
      <c r="S57" s="14"/>
      <c r="T57" s="3">
        <f>'SOR Undiscounted (1.5)'!T31/((1+$B$1)^($A57-$A$4))</f>
        <v>0</v>
      </c>
      <c r="U57" s="3">
        <f>'SOR Undiscounted (1.5)'!U31/((1+$B$1)^($A57-$A$4))</f>
        <v>0</v>
      </c>
      <c r="V57" s="3">
        <f>'SOR Undiscounted (1.5)'!V31/((1+$B$1)^($A57-$A$4))</f>
        <v>0</v>
      </c>
      <c r="W57" s="3">
        <f>'SOR Undiscounted (1.5)'!W31/((1+$B$1)^($A57-$A$4))</f>
        <v>0</v>
      </c>
      <c r="X57" s="3">
        <f>'SOR Undiscounted (1.5)'!X31/((1+$B$1)^($A57-$A$4))</f>
        <v>0</v>
      </c>
      <c r="Y57" s="3">
        <f>'SOR Undiscounted (1.5)'!Y31/((1+$B$1)^($A57-$A$4))</f>
        <v>0</v>
      </c>
      <c r="Z57" s="3">
        <f>'SOR Undiscounted (1.5)'!Z31/((1+$B$1)^($A57-$A$4))</f>
        <v>0</v>
      </c>
      <c r="AA57" s="3">
        <f>'SOR Undiscounted (1.5)'!AA31/((1+$B$1)^($A57-$A$4))</f>
        <v>0</v>
      </c>
      <c r="AB57" s="14"/>
    </row>
    <row r="58" spans="1:35" s="16" customFormat="1" x14ac:dyDescent="0.25">
      <c r="A58" s="31">
        <v>2021</v>
      </c>
      <c r="B58" s="3">
        <f>'SOR Undiscounted (1.5)'!B32/((1+$B$1)^($A58-$A$4))</f>
        <v>0</v>
      </c>
      <c r="C58" s="3">
        <f>'SOR Undiscounted (1.5)'!C32/((1+$B$1)^($A58-$A$4))</f>
        <v>0</v>
      </c>
      <c r="D58" s="3">
        <f>'SOR Undiscounted (1.5)'!D32/((1+$B$1)^($A58-$A$4))</f>
        <v>0</v>
      </c>
      <c r="E58" s="3">
        <f>'SOR Undiscounted (1.5)'!E32/((1+$B$1)^($A58-$A$4))</f>
        <v>0</v>
      </c>
      <c r="F58" s="3">
        <f>'SOR Undiscounted (1.5)'!F32/((1+$B$1)^($A58-$A$4))</f>
        <v>0</v>
      </c>
      <c r="G58" s="3">
        <f>'SOR Undiscounted (1.5)'!G32/((1+$B$1)^($A58-$A$4))</f>
        <v>0</v>
      </c>
      <c r="H58" s="3">
        <f>'SOR Undiscounted (1.5)'!H32/((1+$B$1)^($A58-$A$4))</f>
        <v>0</v>
      </c>
      <c r="I58" s="3">
        <f>'SOR Undiscounted (1.5)'!I32/((1+$B$1)^($A58-$A$4))</f>
        <v>0</v>
      </c>
      <c r="J58" s="14"/>
      <c r="K58" s="3">
        <f>'SOR Undiscounted (1.5)'!K32/((1+$B$1)^($A58-$A$4))</f>
        <v>0</v>
      </c>
      <c r="L58" s="3">
        <f>'SOR Undiscounted (1.5)'!L32/((1+$B$1)^($A58-$A$4))</f>
        <v>0</v>
      </c>
      <c r="M58" s="3">
        <f>'SOR Undiscounted (1.5)'!M32/((1+$B$1)^($A58-$A$4))</f>
        <v>0</v>
      </c>
      <c r="N58" s="3">
        <f>'SOR Undiscounted (1.5)'!N32/((1+$B$1)^($A58-$A$4))</f>
        <v>0</v>
      </c>
      <c r="O58" s="3">
        <f>'SOR Undiscounted (1.5)'!O32/((1+$B$1)^($A58-$A$4))</f>
        <v>0</v>
      </c>
      <c r="P58" s="3">
        <f>'SOR Undiscounted (1.5)'!P32/((1+$B$1)^($A58-$A$4))</f>
        <v>0</v>
      </c>
      <c r="Q58" s="3">
        <f>'SOR Undiscounted (1.5)'!Q32/((1+$B$1)^($A58-$A$4))</f>
        <v>0</v>
      </c>
      <c r="R58" s="3">
        <f>'SOR Undiscounted (1.5)'!R32/((1+$B$1)^($A58-$A$4))</f>
        <v>0</v>
      </c>
      <c r="S58" s="14"/>
      <c r="T58" s="3">
        <f>'SOR Undiscounted (1.5)'!T32/((1+$B$1)^($A58-$A$4))</f>
        <v>0</v>
      </c>
      <c r="U58" s="3">
        <f>'SOR Undiscounted (1.5)'!U32/((1+$B$1)^($A58-$A$4))</f>
        <v>0</v>
      </c>
      <c r="V58" s="3">
        <f>'SOR Undiscounted (1.5)'!V32/((1+$B$1)^($A58-$A$4))</f>
        <v>0</v>
      </c>
      <c r="W58" s="3">
        <f>'SOR Undiscounted (1.5)'!W32/((1+$B$1)^($A58-$A$4))</f>
        <v>0</v>
      </c>
      <c r="X58" s="3">
        <f>'SOR Undiscounted (1.5)'!X32/((1+$B$1)^($A58-$A$4))</f>
        <v>0</v>
      </c>
      <c r="Y58" s="3">
        <f>'SOR Undiscounted (1.5)'!Y32/((1+$B$1)^($A58-$A$4))</f>
        <v>0</v>
      </c>
      <c r="Z58" s="3">
        <f>'SOR Undiscounted (1.5)'!Z32/((1+$B$1)^($A58-$A$4))</f>
        <v>0</v>
      </c>
      <c r="AA58" s="3">
        <f>'SOR Undiscounted (1.5)'!AA32/((1+$B$1)^($A58-$A$4))</f>
        <v>0</v>
      </c>
      <c r="AB58" s="14"/>
    </row>
    <row r="59" spans="1:35" s="16" customFormat="1" x14ac:dyDescent="0.25">
      <c r="A59" s="31">
        <v>2022</v>
      </c>
      <c r="B59" s="3">
        <f>'SOR Undiscounted (1.5)'!B33/((1+$B$1)^($A59-$A$4))</f>
        <v>0</v>
      </c>
      <c r="C59" s="3">
        <f>'SOR Undiscounted (1.5)'!C33/((1+$B$1)^($A59-$A$4))</f>
        <v>0</v>
      </c>
      <c r="D59" s="3">
        <f>'SOR Undiscounted (1.5)'!D33/((1+$B$1)^($A59-$A$4))</f>
        <v>0</v>
      </c>
      <c r="E59" s="3">
        <f>'SOR Undiscounted (1.5)'!E33/((1+$B$1)^($A59-$A$4))</f>
        <v>0</v>
      </c>
      <c r="F59" s="3">
        <f>'SOR Undiscounted (1.5)'!F33/((1+$B$1)^($A59-$A$4))</f>
        <v>0</v>
      </c>
      <c r="G59" s="3">
        <f>'SOR Undiscounted (1.5)'!G33/((1+$B$1)^($A59-$A$4))</f>
        <v>0</v>
      </c>
      <c r="H59" s="3">
        <f>'SOR Undiscounted (1.5)'!H33/((1+$B$1)^($A59-$A$4))</f>
        <v>0</v>
      </c>
      <c r="I59" s="3">
        <f>'SOR Undiscounted (1.5)'!I33/((1+$B$1)^($A59-$A$4))</f>
        <v>0</v>
      </c>
      <c r="J59" s="14"/>
      <c r="K59" s="3">
        <f>'SOR Undiscounted (1.5)'!K33/((1+$B$1)^($A59-$A$4))</f>
        <v>0</v>
      </c>
      <c r="L59" s="3">
        <f>'SOR Undiscounted (1.5)'!L33/((1+$B$1)^($A59-$A$4))</f>
        <v>0</v>
      </c>
      <c r="M59" s="3">
        <f>'SOR Undiscounted (1.5)'!M33/((1+$B$1)^($A59-$A$4))</f>
        <v>0</v>
      </c>
      <c r="N59" s="3">
        <f>'SOR Undiscounted (1.5)'!N33/((1+$B$1)^($A59-$A$4))</f>
        <v>0</v>
      </c>
      <c r="O59" s="3">
        <f>'SOR Undiscounted (1.5)'!O33/((1+$B$1)^($A59-$A$4))</f>
        <v>0</v>
      </c>
      <c r="P59" s="3">
        <f>'SOR Undiscounted (1.5)'!P33/((1+$B$1)^($A59-$A$4))</f>
        <v>0</v>
      </c>
      <c r="Q59" s="3">
        <f>'SOR Undiscounted (1.5)'!Q33/((1+$B$1)^($A59-$A$4))</f>
        <v>0</v>
      </c>
      <c r="R59" s="3">
        <f>'SOR Undiscounted (1.5)'!R33/((1+$B$1)^($A59-$A$4))</f>
        <v>0</v>
      </c>
      <c r="S59" s="14"/>
      <c r="T59" s="3">
        <f>'SOR Undiscounted (1.5)'!T33/((1+$B$1)^($A59-$A$4))</f>
        <v>0</v>
      </c>
      <c r="U59" s="3">
        <f>'SOR Undiscounted (1.5)'!U33/((1+$B$1)^($A59-$A$4))</f>
        <v>0</v>
      </c>
      <c r="V59" s="3">
        <f>'SOR Undiscounted (1.5)'!V33/((1+$B$1)^($A59-$A$4))</f>
        <v>0</v>
      </c>
      <c r="W59" s="3">
        <f>'SOR Undiscounted (1.5)'!W33/((1+$B$1)^($A59-$A$4))</f>
        <v>0</v>
      </c>
      <c r="X59" s="3">
        <f>'SOR Undiscounted (1.5)'!X33/((1+$B$1)^($A59-$A$4))</f>
        <v>0</v>
      </c>
      <c r="Y59" s="3">
        <f>'SOR Undiscounted (1.5)'!Y33/((1+$B$1)^($A59-$A$4))</f>
        <v>0</v>
      </c>
      <c r="Z59" s="3">
        <f>'SOR Undiscounted (1.5)'!Z33/((1+$B$1)^($A59-$A$4))</f>
        <v>0</v>
      </c>
      <c r="AA59" s="3">
        <f>'SOR Undiscounted (1.5)'!AA33/((1+$B$1)^($A59-$A$4))</f>
        <v>0</v>
      </c>
      <c r="AB59" s="14"/>
    </row>
    <row r="60" spans="1:35" s="16" customFormat="1" x14ac:dyDescent="0.25">
      <c r="A60" s="31">
        <v>2023</v>
      </c>
      <c r="B60" s="3">
        <f>'SOR Undiscounted (1.5)'!B34/((1+$B$1)^($A60-$A$4))</f>
        <v>0</v>
      </c>
      <c r="C60" s="3">
        <f>'SOR Undiscounted (1.5)'!C34/((1+$B$1)^($A60-$A$4))</f>
        <v>0</v>
      </c>
      <c r="D60" s="3">
        <f>'SOR Undiscounted (1.5)'!D34/((1+$B$1)^($A60-$A$4))</f>
        <v>0</v>
      </c>
      <c r="E60" s="3">
        <f>'SOR Undiscounted (1.5)'!E34/((1+$B$1)^($A60-$A$4))</f>
        <v>0</v>
      </c>
      <c r="F60" s="3">
        <f>'SOR Undiscounted (1.5)'!F34/((1+$B$1)^($A60-$A$4))</f>
        <v>0</v>
      </c>
      <c r="G60" s="3">
        <f>'SOR Undiscounted (1.5)'!G34/((1+$B$1)^($A60-$A$4))</f>
        <v>0</v>
      </c>
      <c r="H60" s="3">
        <f>'SOR Undiscounted (1.5)'!H34/((1+$B$1)^($A60-$A$4))</f>
        <v>0</v>
      </c>
      <c r="I60" s="3">
        <f>'SOR Undiscounted (1.5)'!I34/((1+$B$1)^($A60-$A$4))</f>
        <v>0</v>
      </c>
      <c r="J60" s="14"/>
      <c r="K60" s="3">
        <f>'SOR Undiscounted (1.5)'!K34/((1+$B$1)^($A60-$A$4))</f>
        <v>0</v>
      </c>
      <c r="L60" s="3">
        <f>'SOR Undiscounted (1.5)'!L34/((1+$B$1)^($A60-$A$4))</f>
        <v>0</v>
      </c>
      <c r="M60" s="3">
        <f>'SOR Undiscounted (1.5)'!M34/((1+$B$1)^($A60-$A$4))</f>
        <v>0</v>
      </c>
      <c r="N60" s="3">
        <f>'SOR Undiscounted (1.5)'!N34/((1+$B$1)^($A60-$A$4))</f>
        <v>0</v>
      </c>
      <c r="O60" s="3">
        <f>'SOR Undiscounted (1.5)'!O34/((1+$B$1)^($A60-$A$4))</f>
        <v>0</v>
      </c>
      <c r="P60" s="3">
        <f>'SOR Undiscounted (1.5)'!P34/((1+$B$1)^($A60-$A$4))</f>
        <v>0</v>
      </c>
      <c r="Q60" s="3">
        <f>'SOR Undiscounted (1.5)'!Q34/((1+$B$1)^($A60-$A$4))</f>
        <v>0</v>
      </c>
      <c r="R60" s="3">
        <f>'SOR Undiscounted (1.5)'!R34/((1+$B$1)^($A60-$A$4))</f>
        <v>0</v>
      </c>
      <c r="S60" s="14"/>
      <c r="T60" s="3">
        <f>'SOR Undiscounted (1.5)'!T34/((1+$B$1)^($A60-$A$4))</f>
        <v>0</v>
      </c>
      <c r="U60" s="3">
        <f>'SOR Undiscounted (1.5)'!U34/((1+$B$1)^($A60-$A$4))</f>
        <v>0</v>
      </c>
      <c r="V60" s="3">
        <f>'SOR Undiscounted (1.5)'!V34/((1+$B$1)^($A60-$A$4))</f>
        <v>0</v>
      </c>
      <c r="W60" s="3">
        <f>'SOR Undiscounted (1.5)'!W34/((1+$B$1)^($A60-$A$4))</f>
        <v>0</v>
      </c>
      <c r="X60" s="3">
        <f>'SOR Undiscounted (1.5)'!X34/((1+$B$1)^($A60-$A$4))</f>
        <v>0</v>
      </c>
      <c r="Y60" s="3">
        <f>'SOR Undiscounted (1.5)'!Y34/((1+$B$1)^($A60-$A$4))</f>
        <v>0</v>
      </c>
      <c r="Z60" s="3">
        <f>'SOR Undiscounted (1.5)'!Z34/((1+$B$1)^($A60-$A$4))</f>
        <v>0</v>
      </c>
      <c r="AA60" s="3">
        <f>'SOR Undiscounted (1.5)'!AA34/((1+$B$1)^($A60-$A$4))</f>
        <v>0</v>
      </c>
      <c r="AB60" s="14"/>
    </row>
    <row r="61" spans="1:35" s="16" customFormat="1" x14ac:dyDescent="0.25">
      <c r="A61" s="31">
        <v>2024</v>
      </c>
      <c r="B61" s="3">
        <f>'SOR Undiscounted (1.5)'!B35/((1+$B$1)^($A61-$A$4))</f>
        <v>0</v>
      </c>
      <c r="C61" s="3">
        <f>'SOR Undiscounted (1.5)'!C35/((1+$B$1)^($A61-$A$4))</f>
        <v>0</v>
      </c>
      <c r="D61" s="3">
        <f>'SOR Undiscounted (1.5)'!D35/((1+$B$1)^($A61-$A$4))</f>
        <v>0</v>
      </c>
      <c r="E61" s="3">
        <f>'SOR Undiscounted (1.5)'!E35/((1+$B$1)^($A61-$A$4))</f>
        <v>0</v>
      </c>
      <c r="F61" s="3">
        <f>'SOR Undiscounted (1.5)'!F35/((1+$B$1)^($A61-$A$4))</f>
        <v>0</v>
      </c>
      <c r="G61" s="3">
        <f>'SOR Undiscounted (1.5)'!G35/((1+$B$1)^($A61-$A$4))</f>
        <v>0</v>
      </c>
      <c r="H61" s="3">
        <f>'SOR Undiscounted (1.5)'!H35/((1+$B$1)^($A61-$A$4))</f>
        <v>0</v>
      </c>
      <c r="I61" s="3">
        <f>'SOR Undiscounted (1.5)'!I35/((1+$B$1)^($A61-$A$4))</f>
        <v>0</v>
      </c>
      <c r="J61" s="14"/>
      <c r="K61" s="3">
        <f>'SOR Undiscounted (1.5)'!K35/((1+$B$1)^($A61-$A$4))</f>
        <v>0</v>
      </c>
      <c r="L61" s="3">
        <f>'SOR Undiscounted (1.5)'!L35/((1+$B$1)^($A61-$A$4))</f>
        <v>0</v>
      </c>
      <c r="M61" s="3">
        <f>'SOR Undiscounted (1.5)'!M35/((1+$B$1)^($A61-$A$4))</f>
        <v>0</v>
      </c>
      <c r="N61" s="3">
        <f>'SOR Undiscounted (1.5)'!N35/((1+$B$1)^($A61-$A$4))</f>
        <v>0</v>
      </c>
      <c r="O61" s="3">
        <f>'SOR Undiscounted (1.5)'!O35/((1+$B$1)^($A61-$A$4))</f>
        <v>0</v>
      </c>
      <c r="P61" s="3">
        <f>'SOR Undiscounted (1.5)'!P35/((1+$B$1)^($A61-$A$4))</f>
        <v>0</v>
      </c>
      <c r="Q61" s="3">
        <f>'SOR Undiscounted (1.5)'!Q35/((1+$B$1)^($A61-$A$4))</f>
        <v>0</v>
      </c>
      <c r="R61" s="3">
        <f>'SOR Undiscounted (1.5)'!R35/((1+$B$1)^($A61-$A$4))</f>
        <v>0</v>
      </c>
      <c r="S61" s="14"/>
      <c r="T61" s="3">
        <f>'SOR Undiscounted (1.5)'!T35/((1+$B$1)^($A61-$A$4))</f>
        <v>0</v>
      </c>
      <c r="U61" s="3">
        <f>'SOR Undiscounted (1.5)'!U35/((1+$B$1)^($A61-$A$4))</f>
        <v>0</v>
      </c>
      <c r="V61" s="3">
        <f>'SOR Undiscounted (1.5)'!V35/((1+$B$1)^($A61-$A$4))</f>
        <v>0</v>
      </c>
      <c r="W61" s="3">
        <f>'SOR Undiscounted (1.5)'!W35/((1+$B$1)^($A61-$A$4))</f>
        <v>0</v>
      </c>
      <c r="X61" s="3">
        <f>'SOR Undiscounted (1.5)'!X35/((1+$B$1)^($A61-$A$4))</f>
        <v>0</v>
      </c>
      <c r="Y61" s="3">
        <f>'SOR Undiscounted (1.5)'!Y35/((1+$B$1)^($A61-$A$4))</f>
        <v>0</v>
      </c>
      <c r="Z61" s="3">
        <f>'SOR Undiscounted (1.5)'!Z35/((1+$B$1)^($A61-$A$4))</f>
        <v>0</v>
      </c>
      <c r="AA61" s="3">
        <f>'SOR Undiscounted (1.5)'!AA35/((1+$B$1)^($A61-$A$4))</f>
        <v>0</v>
      </c>
      <c r="AB61" s="14"/>
    </row>
    <row r="62" spans="1:35" s="16" customFormat="1" x14ac:dyDescent="0.25">
      <c r="A62" s="31">
        <v>2025</v>
      </c>
      <c r="B62" s="3">
        <f>'SOR Undiscounted (1.5)'!B36/((1+$B$1)^($A62-$A$4))</f>
        <v>0</v>
      </c>
      <c r="C62" s="3">
        <f>'SOR Undiscounted (1.5)'!C36/((1+$B$1)^($A62-$A$4))</f>
        <v>0</v>
      </c>
      <c r="D62" s="3">
        <f>'SOR Undiscounted (1.5)'!D36/((1+$B$1)^($A62-$A$4))</f>
        <v>0</v>
      </c>
      <c r="E62" s="3">
        <f>'SOR Undiscounted (1.5)'!E36/((1+$B$1)^($A62-$A$4))</f>
        <v>0</v>
      </c>
      <c r="F62" s="3">
        <f>'SOR Undiscounted (1.5)'!F36/((1+$B$1)^($A62-$A$4))</f>
        <v>0</v>
      </c>
      <c r="G62" s="3">
        <f>'SOR Undiscounted (1.5)'!G36/((1+$B$1)^($A62-$A$4))</f>
        <v>0</v>
      </c>
      <c r="H62" s="3">
        <f>'SOR Undiscounted (1.5)'!H36/((1+$B$1)^($A62-$A$4))</f>
        <v>0</v>
      </c>
      <c r="I62" s="3">
        <f>'SOR Undiscounted (1.5)'!I36/((1+$B$1)^($A62-$A$4))</f>
        <v>0</v>
      </c>
      <c r="J62" s="14"/>
      <c r="K62" s="3">
        <f>'SOR Undiscounted (1.5)'!K36/((1+$B$1)^($A62-$A$4))</f>
        <v>0</v>
      </c>
      <c r="L62" s="3">
        <f>'SOR Undiscounted (1.5)'!L36/((1+$B$1)^($A62-$A$4))</f>
        <v>0</v>
      </c>
      <c r="M62" s="3">
        <f>'SOR Undiscounted (1.5)'!M36/((1+$B$1)^($A62-$A$4))</f>
        <v>0</v>
      </c>
      <c r="N62" s="3">
        <f>'SOR Undiscounted (1.5)'!N36/((1+$B$1)^($A62-$A$4))</f>
        <v>0</v>
      </c>
      <c r="O62" s="3">
        <f>'SOR Undiscounted (1.5)'!O36/((1+$B$1)^($A62-$A$4))</f>
        <v>0</v>
      </c>
      <c r="P62" s="3">
        <f>'SOR Undiscounted (1.5)'!P36/((1+$B$1)^($A62-$A$4))</f>
        <v>0</v>
      </c>
      <c r="Q62" s="3">
        <f>'SOR Undiscounted (1.5)'!Q36/((1+$B$1)^($A62-$A$4))</f>
        <v>0</v>
      </c>
      <c r="R62" s="3">
        <f>'SOR Undiscounted (1.5)'!R36/((1+$B$1)^($A62-$A$4))</f>
        <v>0</v>
      </c>
      <c r="S62" s="14"/>
      <c r="T62" s="3">
        <f>'SOR Undiscounted (1.5)'!T36/((1+$B$1)^($A62-$A$4))</f>
        <v>0</v>
      </c>
      <c r="U62" s="3">
        <f>'SOR Undiscounted (1.5)'!U36/((1+$B$1)^($A62-$A$4))</f>
        <v>0</v>
      </c>
      <c r="V62" s="3">
        <f>'SOR Undiscounted (1.5)'!V36/((1+$B$1)^($A62-$A$4))</f>
        <v>0</v>
      </c>
      <c r="W62" s="3">
        <f>'SOR Undiscounted (1.5)'!W36/((1+$B$1)^($A62-$A$4))</f>
        <v>0</v>
      </c>
      <c r="X62" s="3">
        <f>'SOR Undiscounted (1.5)'!X36/((1+$B$1)^($A62-$A$4))</f>
        <v>0</v>
      </c>
      <c r="Y62" s="3">
        <f>'SOR Undiscounted (1.5)'!Y36/((1+$B$1)^($A62-$A$4))</f>
        <v>0</v>
      </c>
      <c r="Z62" s="3">
        <f>'SOR Undiscounted (1.5)'!Z36/((1+$B$1)^($A62-$A$4))</f>
        <v>0</v>
      </c>
      <c r="AA62" s="3">
        <f>'SOR Undiscounted (1.5)'!AA36/((1+$B$1)^($A62-$A$4))</f>
        <v>0</v>
      </c>
      <c r="AB62" s="14"/>
    </row>
    <row r="63" spans="1:35" s="16" customFormat="1" x14ac:dyDescent="0.25">
      <c r="A63" s="31">
        <v>2026</v>
      </c>
      <c r="B63" s="3">
        <f>'SOR Undiscounted (1.5)'!B37/((1+$B$1)^($A63-$A$4))</f>
        <v>0</v>
      </c>
      <c r="C63" s="3">
        <f>'SOR Undiscounted (1.5)'!C37/((1+$B$1)^($A63-$A$4))</f>
        <v>0</v>
      </c>
      <c r="D63" s="3">
        <f>'SOR Undiscounted (1.5)'!D37/((1+$B$1)^($A63-$A$4))</f>
        <v>0</v>
      </c>
      <c r="E63" s="3">
        <f>'SOR Undiscounted (1.5)'!E37/((1+$B$1)^($A63-$A$4))</f>
        <v>0</v>
      </c>
      <c r="F63" s="3">
        <f>'SOR Undiscounted (1.5)'!F37/((1+$B$1)^($A63-$A$4))</f>
        <v>0</v>
      </c>
      <c r="G63" s="3">
        <f>'SOR Undiscounted (1.5)'!G37/((1+$B$1)^($A63-$A$4))</f>
        <v>0</v>
      </c>
      <c r="H63" s="3">
        <f>'SOR Undiscounted (1.5)'!H37/((1+$B$1)^($A63-$A$4))</f>
        <v>0</v>
      </c>
      <c r="I63" s="3">
        <f>'SOR Undiscounted (1.5)'!I37/((1+$B$1)^($A63-$A$4))</f>
        <v>0</v>
      </c>
      <c r="J63" s="14"/>
      <c r="K63" s="3">
        <f>'SOR Undiscounted (1.5)'!K37/((1+$B$1)^($A63-$A$4))</f>
        <v>0</v>
      </c>
      <c r="L63" s="3">
        <f>'SOR Undiscounted (1.5)'!L37/((1+$B$1)^($A63-$A$4))</f>
        <v>0</v>
      </c>
      <c r="M63" s="3">
        <f>'SOR Undiscounted (1.5)'!M37/((1+$B$1)^($A63-$A$4))</f>
        <v>0</v>
      </c>
      <c r="N63" s="3">
        <f>'SOR Undiscounted (1.5)'!N37/((1+$B$1)^($A63-$A$4))</f>
        <v>0</v>
      </c>
      <c r="O63" s="3">
        <f>'SOR Undiscounted (1.5)'!O37/((1+$B$1)^($A63-$A$4))</f>
        <v>0</v>
      </c>
      <c r="P63" s="3">
        <f>'SOR Undiscounted (1.5)'!P37/((1+$B$1)^($A63-$A$4))</f>
        <v>0</v>
      </c>
      <c r="Q63" s="3">
        <f>'SOR Undiscounted (1.5)'!Q37/((1+$B$1)^($A63-$A$4))</f>
        <v>0</v>
      </c>
      <c r="R63" s="3">
        <f>'SOR Undiscounted (1.5)'!R37/((1+$B$1)^($A63-$A$4))</f>
        <v>0</v>
      </c>
      <c r="S63" s="14"/>
      <c r="T63" s="3">
        <f>'SOR Undiscounted (1.5)'!T37/((1+$B$1)^($A63-$A$4))</f>
        <v>0</v>
      </c>
      <c r="U63" s="3">
        <f>'SOR Undiscounted (1.5)'!U37/((1+$B$1)^($A63-$A$4))</f>
        <v>0</v>
      </c>
      <c r="V63" s="3">
        <f>'SOR Undiscounted (1.5)'!V37/((1+$B$1)^($A63-$A$4))</f>
        <v>0</v>
      </c>
      <c r="W63" s="3">
        <f>'SOR Undiscounted (1.5)'!W37/((1+$B$1)^($A63-$A$4))</f>
        <v>0</v>
      </c>
      <c r="X63" s="3">
        <f>'SOR Undiscounted (1.5)'!X37/((1+$B$1)^($A63-$A$4))</f>
        <v>0</v>
      </c>
      <c r="Y63" s="3">
        <f>'SOR Undiscounted (1.5)'!Y37/((1+$B$1)^($A63-$A$4))</f>
        <v>0</v>
      </c>
      <c r="Z63" s="3">
        <f>'SOR Undiscounted (1.5)'!Z37/((1+$B$1)^($A63-$A$4))</f>
        <v>0</v>
      </c>
      <c r="AA63" s="3">
        <f>'SOR Undiscounted (1.5)'!AA37/((1+$B$1)^($A63-$A$4))</f>
        <v>0</v>
      </c>
      <c r="AB63" s="14"/>
    </row>
    <row r="64" spans="1:35" s="16" customFormat="1" x14ac:dyDescent="0.25">
      <c r="A64" s="31">
        <v>2027</v>
      </c>
      <c r="B64" s="3">
        <f>'SOR Undiscounted (1.5)'!B38/((1+$B$1)^($A64-$A$4))</f>
        <v>0</v>
      </c>
      <c r="C64" s="3">
        <f>'SOR Undiscounted (1.5)'!C38/((1+$B$1)^($A64-$A$4))</f>
        <v>0</v>
      </c>
      <c r="D64" s="3">
        <f>'SOR Undiscounted (1.5)'!D38/((1+$B$1)^($A64-$A$4))</f>
        <v>0</v>
      </c>
      <c r="E64" s="3">
        <f>'SOR Undiscounted (1.5)'!E38/((1+$B$1)^($A64-$A$4))</f>
        <v>0</v>
      </c>
      <c r="F64" s="3">
        <f>'SOR Undiscounted (1.5)'!F38/((1+$B$1)^($A64-$A$4))</f>
        <v>0</v>
      </c>
      <c r="G64" s="3">
        <f>'SOR Undiscounted (1.5)'!G38/((1+$B$1)^($A64-$A$4))</f>
        <v>0</v>
      </c>
      <c r="H64" s="3">
        <f>'SOR Undiscounted (1.5)'!H38/((1+$B$1)^($A64-$A$4))</f>
        <v>0</v>
      </c>
      <c r="I64" s="3">
        <f>'SOR Undiscounted (1.5)'!I38/((1+$B$1)^($A64-$A$4))</f>
        <v>0</v>
      </c>
      <c r="J64" s="14"/>
      <c r="K64" s="3">
        <f>'SOR Undiscounted (1.5)'!K38/((1+$B$1)^($A64-$A$4))</f>
        <v>0</v>
      </c>
      <c r="L64" s="3">
        <f>'SOR Undiscounted (1.5)'!L38/((1+$B$1)^($A64-$A$4))</f>
        <v>0</v>
      </c>
      <c r="M64" s="3">
        <f>'SOR Undiscounted (1.5)'!M38/((1+$B$1)^($A64-$A$4))</f>
        <v>0</v>
      </c>
      <c r="N64" s="3">
        <f>'SOR Undiscounted (1.5)'!N38/((1+$B$1)^($A64-$A$4))</f>
        <v>0</v>
      </c>
      <c r="O64" s="3">
        <f>'SOR Undiscounted (1.5)'!O38/((1+$B$1)^($A64-$A$4))</f>
        <v>0</v>
      </c>
      <c r="P64" s="3">
        <f>'SOR Undiscounted (1.5)'!P38/((1+$B$1)^($A64-$A$4))</f>
        <v>0</v>
      </c>
      <c r="Q64" s="3">
        <f>'SOR Undiscounted (1.5)'!Q38/((1+$B$1)^($A64-$A$4))</f>
        <v>0</v>
      </c>
      <c r="R64" s="3">
        <f>'SOR Undiscounted (1.5)'!R38/((1+$B$1)^($A64-$A$4))</f>
        <v>0</v>
      </c>
      <c r="S64" s="14"/>
      <c r="T64" s="3">
        <f>'SOR Undiscounted (1.5)'!T38/((1+$B$1)^($A64-$A$4))</f>
        <v>0</v>
      </c>
      <c r="U64" s="3">
        <f>'SOR Undiscounted (1.5)'!U38/((1+$B$1)^($A64-$A$4))</f>
        <v>0</v>
      </c>
      <c r="V64" s="3">
        <f>'SOR Undiscounted (1.5)'!V38/((1+$B$1)^($A64-$A$4))</f>
        <v>0</v>
      </c>
      <c r="W64" s="3">
        <f>'SOR Undiscounted (1.5)'!W38/((1+$B$1)^($A64-$A$4))</f>
        <v>0</v>
      </c>
      <c r="X64" s="3">
        <f>'SOR Undiscounted (1.5)'!X38/((1+$B$1)^($A64-$A$4))</f>
        <v>0</v>
      </c>
      <c r="Y64" s="3">
        <f>'SOR Undiscounted (1.5)'!Y38/((1+$B$1)^($A64-$A$4))</f>
        <v>0</v>
      </c>
      <c r="Z64" s="3">
        <f>'SOR Undiscounted (1.5)'!Z38/((1+$B$1)^($A64-$A$4))</f>
        <v>0</v>
      </c>
      <c r="AA64" s="3">
        <f>'SOR Undiscounted (1.5)'!AA38/((1+$B$1)^($A64-$A$4))</f>
        <v>0</v>
      </c>
      <c r="AB64" s="14"/>
    </row>
    <row r="65" spans="1:28" s="16" customFormat="1" x14ac:dyDescent="0.25">
      <c r="A65" s="31">
        <v>2028</v>
      </c>
      <c r="B65" s="3">
        <f>'SOR Undiscounted (1.5)'!B39/((1+$B$1)^($A65-$A$4))</f>
        <v>0</v>
      </c>
      <c r="C65" s="3">
        <f>'SOR Undiscounted (1.5)'!C39/((1+$B$1)^($A65-$A$4))</f>
        <v>0</v>
      </c>
      <c r="D65" s="3">
        <f>'SOR Undiscounted (1.5)'!D39/((1+$B$1)^($A65-$A$4))</f>
        <v>0</v>
      </c>
      <c r="E65" s="3">
        <f>'SOR Undiscounted (1.5)'!E39/((1+$B$1)^($A65-$A$4))</f>
        <v>0</v>
      </c>
      <c r="F65" s="3">
        <f>'SOR Undiscounted (1.5)'!F39/((1+$B$1)^($A65-$A$4))</f>
        <v>0</v>
      </c>
      <c r="G65" s="3">
        <f>'SOR Undiscounted (1.5)'!G39/((1+$B$1)^($A65-$A$4))</f>
        <v>0</v>
      </c>
      <c r="H65" s="3">
        <f>'SOR Undiscounted (1.5)'!H39/((1+$B$1)^($A65-$A$4))</f>
        <v>0</v>
      </c>
      <c r="I65" s="3">
        <f>'SOR Undiscounted (1.5)'!I39/((1+$B$1)^($A65-$A$4))</f>
        <v>0</v>
      </c>
      <c r="J65" s="14"/>
      <c r="K65" s="3">
        <f>'SOR Undiscounted (1.5)'!K39/((1+$B$1)^($A65-$A$4))</f>
        <v>0</v>
      </c>
      <c r="L65" s="3">
        <f>'SOR Undiscounted (1.5)'!L39/((1+$B$1)^($A65-$A$4))</f>
        <v>0</v>
      </c>
      <c r="M65" s="3">
        <f>'SOR Undiscounted (1.5)'!M39/((1+$B$1)^($A65-$A$4))</f>
        <v>0</v>
      </c>
      <c r="N65" s="3">
        <f>'SOR Undiscounted (1.5)'!N39/((1+$B$1)^($A65-$A$4))</f>
        <v>0</v>
      </c>
      <c r="O65" s="3">
        <f>'SOR Undiscounted (1.5)'!O39/((1+$B$1)^($A65-$A$4))</f>
        <v>0</v>
      </c>
      <c r="P65" s="3">
        <f>'SOR Undiscounted (1.5)'!P39/((1+$B$1)^($A65-$A$4))</f>
        <v>0</v>
      </c>
      <c r="Q65" s="3">
        <f>'SOR Undiscounted (1.5)'!Q39/((1+$B$1)^($A65-$A$4))</f>
        <v>0</v>
      </c>
      <c r="R65" s="3">
        <f>'SOR Undiscounted (1.5)'!R39/((1+$B$1)^($A65-$A$4))</f>
        <v>0</v>
      </c>
      <c r="S65" s="14"/>
      <c r="T65" s="3">
        <f>'SOR Undiscounted (1.5)'!T39/((1+$B$1)^($A65-$A$4))</f>
        <v>0</v>
      </c>
      <c r="U65" s="3">
        <f>'SOR Undiscounted (1.5)'!U39/((1+$B$1)^($A65-$A$4))</f>
        <v>0</v>
      </c>
      <c r="V65" s="3">
        <f>'SOR Undiscounted (1.5)'!V39/((1+$B$1)^($A65-$A$4))</f>
        <v>0</v>
      </c>
      <c r="W65" s="3">
        <f>'SOR Undiscounted (1.5)'!W39/((1+$B$1)^($A65-$A$4))</f>
        <v>0</v>
      </c>
      <c r="X65" s="3">
        <f>'SOR Undiscounted (1.5)'!X39/((1+$B$1)^($A65-$A$4))</f>
        <v>0</v>
      </c>
      <c r="Y65" s="3">
        <f>'SOR Undiscounted (1.5)'!Y39/((1+$B$1)^($A65-$A$4))</f>
        <v>0</v>
      </c>
      <c r="Z65" s="3">
        <f>'SOR Undiscounted (1.5)'!Z39/((1+$B$1)^($A65-$A$4))</f>
        <v>0</v>
      </c>
      <c r="AA65" s="3">
        <f>'SOR Undiscounted (1.5)'!AA39/((1+$B$1)^($A65-$A$4))</f>
        <v>0</v>
      </c>
      <c r="AB65" s="14"/>
    </row>
    <row r="66" spans="1:28" s="16" customFormat="1" x14ac:dyDescent="0.25">
      <c r="A66" s="31">
        <v>2029</v>
      </c>
      <c r="B66" s="3">
        <f>'SOR Undiscounted (1.5)'!B40/((1+$B$1)^($A66-$A$4))</f>
        <v>0</v>
      </c>
      <c r="C66" s="3">
        <f>'SOR Undiscounted (1.5)'!C40/((1+$B$1)^($A66-$A$4))</f>
        <v>0</v>
      </c>
      <c r="D66" s="3">
        <f>'SOR Undiscounted (1.5)'!D40/((1+$B$1)^($A66-$A$4))</f>
        <v>0</v>
      </c>
      <c r="E66" s="3">
        <f>'SOR Undiscounted (1.5)'!E40/((1+$B$1)^($A66-$A$4))</f>
        <v>0</v>
      </c>
      <c r="F66" s="3">
        <f>'SOR Undiscounted (1.5)'!F40/((1+$B$1)^($A66-$A$4))</f>
        <v>0</v>
      </c>
      <c r="G66" s="3">
        <f>'SOR Undiscounted (1.5)'!G40/((1+$B$1)^($A66-$A$4))</f>
        <v>0</v>
      </c>
      <c r="H66" s="3">
        <f>'SOR Undiscounted (1.5)'!H40/((1+$B$1)^($A66-$A$4))</f>
        <v>0</v>
      </c>
      <c r="I66" s="3">
        <f>'SOR Undiscounted (1.5)'!I40/((1+$B$1)^($A66-$A$4))</f>
        <v>0</v>
      </c>
      <c r="J66" s="14"/>
      <c r="K66" s="3">
        <f>'SOR Undiscounted (1.5)'!K40/((1+$B$1)^($A66-$A$4))</f>
        <v>0</v>
      </c>
      <c r="L66" s="3">
        <f>'SOR Undiscounted (1.5)'!L40/((1+$B$1)^($A66-$A$4))</f>
        <v>0</v>
      </c>
      <c r="M66" s="3">
        <f>'SOR Undiscounted (1.5)'!M40/((1+$B$1)^($A66-$A$4))</f>
        <v>0</v>
      </c>
      <c r="N66" s="3">
        <f>'SOR Undiscounted (1.5)'!N40/((1+$B$1)^($A66-$A$4))</f>
        <v>0</v>
      </c>
      <c r="O66" s="3">
        <f>'SOR Undiscounted (1.5)'!O40/((1+$B$1)^($A66-$A$4))</f>
        <v>0</v>
      </c>
      <c r="P66" s="3">
        <f>'SOR Undiscounted (1.5)'!P40/((1+$B$1)^($A66-$A$4))</f>
        <v>0</v>
      </c>
      <c r="Q66" s="3">
        <f>'SOR Undiscounted (1.5)'!Q40/((1+$B$1)^($A66-$A$4))</f>
        <v>0</v>
      </c>
      <c r="R66" s="3">
        <f>'SOR Undiscounted (1.5)'!R40/((1+$B$1)^($A66-$A$4))</f>
        <v>0</v>
      </c>
      <c r="S66" s="14"/>
      <c r="T66" s="3">
        <f>'SOR Undiscounted (1.5)'!T40/((1+$B$1)^($A66-$A$4))</f>
        <v>0</v>
      </c>
      <c r="U66" s="3">
        <f>'SOR Undiscounted (1.5)'!U40/((1+$B$1)^($A66-$A$4))</f>
        <v>0</v>
      </c>
      <c r="V66" s="3">
        <f>'SOR Undiscounted (1.5)'!V40/((1+$B$1)^($A66-$A$4))</f>
        <v>0</v>
      </c>
      <c r="W66" s="3">
        <f>'SOR Undiscounted (1.5)'!W40/((1+$B$1)^($A66-$A$4))</f>
        <v>0</v>
      </c>
      <c r="X66" s="3">
        <f>'SOR Undiscounted (1.5)'!X40/((1+$B$1)^($A66-$A$4))</f>
        <v>0</v>
      </c>
      <c r="Y66" s="3">
        <f>'SOR Undiscounted (1.5)'!Y40/((1+$B$1)^($A66-$A$4))</f>
        <v>0</v>
      </c>
      <c r="Z66" s="3">
        <f>'SOR Undiscounted (1.5)'!Z40/((1+$B$1)^($A66-$A$4))</f>
        <v>0</v>
      </c>
      <c r="AA66" s="3">
        <f>'SOR Undiscounted (1.5)'!AA40/((1+$B$1)^($A66-$A$4))</f>
        <v>0</v>
      </c>
      <c r="AB66" s="14"/>
    </row>
    <row r="67" spans="1:28" s="16" customFormat="1" x14ac:dyDescent="0.25">
      <c r="A67" s="31">
        <v>2030</v>
      </c>
      <c r="B67" s="3">
        <f>'SOR Undiscounted (1.5)'!B41/((1+$B$1)^($A67-$A$4))</f>
        <v>0</v>
      </c>
      <c r="C67" s="3">
        <f>'SOR Undiscounted (1.5)'!C41/((1+$B$1)^($A67-$A$4))</f>
        <v>0</v>
      </c>
      <c r="D67" s="3">
        <f>'SOR Undiscounted (1.5)'!D41/((1+$B$1)^($A67-$A$4))</f>
        <v>0</v>
      </c>
      <c r="E67" s="3">
        <f>'SOR Undiscounted (1.5)'!E41/((1+$B$1)^($A67-$A$4))</f>
        <v>0</v>
      </c>
      <c r="F67" s="3">
        <f>'SOR Undiscounted (1.5)'!F41/((1+$B$1)^($A67-$A$4))</f>
        <v>0</v>
      </c>
      <c r="G67" s="3">
        <f>'SOR Undiscounted (1.5)'!G41/((1+$B$1)^($A67-$A$4))</f>
        <v>0</v>
      </c>
      <c r="H67" s="3">
        <f>'SOR Undiscounted (1.5)'!H41/((1+$B$1)^($A67-$A$4))</f>
        <v>0</v>
      </c>
      <c r="I67" s="3">
        <f>'SOR Undiscounted (1.5)'!I41/((1+$B$1)^($A67-$A$4))</f>
        <v>0</v>
      </c>
      <c r="J67" s="14"/>
      <c r="K67" s="3">
        <f>'SOR Undiscounted (1.5)'!K41/((1+$B$1)^($A67-$A$4))</f>
        <v>0</v>
      </c>
      <c r="L67" s="3">
        <f>'SOR Undiscounted (1.5)'!L41/((1+$B$1)^($A67-$A$4))</f>
        <v>0</v>
      </c>
      <c r="M67" s="3">
        <f>'SOR Undiscounted (1.5)'!M41/((1+$B$1)^($A67-$A$4))</f>
        <v>0</v>
      </c>
      <c r="N67" s="3">
        <f>'SOR Undiscounted (1.5)'!N41/((1+$B$1)^($A67-$A$4))</f>
        <v>0</v>
      </c>
      <c r="O67" s="3">
        <f>'SOR Undiscounted (1.5)'!O41/((1+$B$1)^($A67-$A$4))</f>
        <v>0</v>
      </c>
      <c r="P67" s="3">
        <f>'SOR Undiscounted (1.5)'!P41/((1+$B$1)^($A67-$A$4))</f>
        <v>0</v>
      </c>
      <c r="Q67" s="3">
        <f>'SOR Undiscounted (1.5)'!Q41/((1+$B$1)^($A67-$A$4))</f>
        <v>0</v>
      </c>
      <c r="R67" s="3">
        <f>'SOR Undiscounted (1.5)'!R41/((1+$B$1)^($A67-$A$4))</f>
        <v>0</v>
      </c>
      <c r="S67" s="14"/>
      <c r="T67" s="3">
        <f>'SOR Undiscounted (1.5)'!T41/((1+$B$1)^($A67-$A$4))</f>
        <v>0</v>
      </c>
      <c r="U67" s="3">
        <f>'SOR Undiscounted (1.5)'!U41/((1+$B$1)^($A67-$A$4))</f>
        <v>0</v>
      </c>
      <c r="V67" s="3">
        <f>'SOR Undiscounted (1.5)'!V41/((1+$B$1)^($A67-$A$4))</f>
        <v>0</v>
      </c>
      <c r="W67" s="3">
        <f>'SOR Undiscounted (1.5)'!W41/((1+$B$1)^($A67-$A$4))</f>
        <v>0</v>
      </c>
      <c r="X67" s="3">
        <f>'SOR Undiscounted (1.5)'!X41/((1+$B$1)^($A67-$A$4))</f>
        <v>0</v>
      </c>
      <c r="Y67" s="3">
        <f>'SOR Undiscounted (1.5)'!Y41/((1+$B$1)^($A67-$A$4))</f>
        <v>0</v>
      </c>
      <c r="Z67" s="3">
        <f>'SOR Undiscounted (1.5)'!Z41/((1+$B$1)^($A67-$A$4))</f>
        <v>0</v>
      </c>
      <c r="AA67" s="3">
        <f>'SOR Undiscounted (1.5)'!AA41/((1+$B$1)^($A67-$A$4))</f>
        <v>0</v>
      </c>
      <c r="AB67" s="14"/>
    </row>
    <row r="68" spans="1:28" s="16" customFormat="1" x14ac:dyDescent="0.25">
      <c r="A68" s="31">
        <v>2031</v>
      </c>
      <c r="B68" s="3">
        <f>'SOR Undiscounted (1.5)'!B42/((1+$B$1)^($A68-$A$4))</f>
        <v>0</v>
      </c>
      <c r="C68" s="3">
        <f>'SOR Undiscounted (1.5)'!C42/((1+$B$1)^($A68-$A$4))</f>
        <v>0</v>
      </c>
      <c r="D68" s="3">
        <f>'SOR Undiscounted (1.5)'!D42/((1+$B$1)^($A68-$A$4))</f>
        <v>0</v>
      </c>
      <c r="E68" s="3">
        <f>'SOR Undiscounted (1.5)'!E42/((1+$B$1)^($A68-$A$4))</f>
        <v>0</v>
      </c>
      <c r="F68" s="3">
        <f>'SOR Undiscounted (1.5)'!F42/((1+$B$1)^($A68-$A$4))</f>
        <v>0</v>
      </c>
      <c r="G68" s="3">
        <f>'SOR Undiscounted (1.5)'!G42/((1+$B$1)^($A68-$A$4))</f>
        <v>0</v>
      </c>
      <c r="H68" s="3">
        <f>'SOR Undiscounted (1.5)'!H42/((1+$B$1)^($A68-$A$4))</f>
        <v>0</v>
      </c>
      <c r="I68" s="3">
        <f>'SOR Undiscounted (1.5)'!I42/((1+$B$1)^($A68-$A$4))</f>
        <v>0</v>
      </c>
      <c r="J68" s="14"/>
      <c r="K68" s="3">
        <f>'SOR Undiscounted (1.5)'!K42/((1+$B$1)^($A68-$A$4))</f>
        <v>0</v>
      </c>
      <c r="L68" s="3">
        <f>'SOR Undiscounted (1.5)'!L42/((1+$B$1)^($A68-$A$4))</f>
        <v>0</v>
      </c>
      <c r="M68" s="3">
        <f>'SOR Undiscounted (1.5)'!M42/((1+$B$1)^($A68-$A$4))</f>
        <v>0</v>
      </c>
      <c r="N68" s="3">
        <f>'SOR Undiscounted (1.5)'!N42/((1+$B$1)^($A68-$A$4))</f>
        <v>0</v>
      </c>
      <c r="O68" s="3">
        <f>'SOR Undiscounted (1.5)'!O42/((1+$B$1)^($A68-$A$4))</f>
        <v>0</v>
      </c>
      <c r="P68" s="3">
        <f>'SOR Undiscounted (1.5)'!P42/((1+$B$1)^($A68-$A$4))</f>
        <v>0</v>
      </c>
      <c r="Q68" s="3">
        <f>'SOR Undiscounted (1.5)'!Q42/((1+$B$1)^($A68-$A$4))</f>
        <v>0</v>
      </c>
      <c r="R68" s="3">
        <f>'SOR Undiscounted (1.5)'!R42/((1+$B$1)^($A68-$A$4))</f>
        <v>0</v>
      </c>
      <c r="S68" s="14"/>
      <c r="T68" s="3">
        <f>'SOR Undiscounted (1.5)'!T42/((1+$B$1)^($A68-$A$4))</f>
        <v>0</v>
      </c>
      <c r="U68" s="3">
        <f>'SOR Undiscounted (1.5)'!U42/((1+$B$1)^($A68-$A$4))</f>
        <v>0</v>
      </c>
      <c r="V68" s="3">
        <f>'SOR Undiscounted (1.5)'!V42/((1+$B$1)^($A68-$A$4))</f>
        <v>0</v>
      </c>
      <c r="W68" s="3">
        <f>'SOR Undiscounted (1.5)'!W42/((1+$B$1)^($A68-$A$4))</f>
        <v>0</v>
      </c>
      <c r="X68" s="3">
        <f>'SOR Undiscounted (1.5)'!X42/((1+$B$1)^($A68-$A$4))</f>
        <v>0</v>
      </c>
      <c r="Y68" s="3">
        <f>'SOR Undiscounted (1.5)'!Y42/((1+$B$1)^($A68-$A$4))</f>
        <v>0</v>
      </c>
      <c r="Z68" s="3">
        <f>'SOR Undiscounted (1.5)'!Z42/((1+$B$1)^($A68-$A$4))</f>
        <v>0</v>
      </c>
      <c r="AA68" s="3">
        <f>'SOR Undiscounted (1.5)'!AA42/((1+$B$1)^($A68-$A$4))</f>
        <v>0</v>
      </c>
      <c r="AB68" s="14"/>
    </row>
    <row r="69" spans="1:28" s="16" customFormat="1" x14ac:dyDescent="0.25">
      <c r="A69" s="31">
        <v>2032</v>
      </c>
      <c r="B69" s="3">
        <f>'SOR Undiscounted (1.5)'!B43/((1+$B$1)^($A69-$A$4))</f>
        <v>0</v>
      </c>
      <c r="C69" s="3">
        <f>'SOR Undiscounted (1.5)'!C43/((1+$B$1)^($A69-$A$4))</f>
        <v>0</v>
      </c>
      <c r="D69" s="3">
        <f>'SOR Undiscounted (1.5)'!D43/((1+$B$1)^($A69-$A$4))</f>
        <v>0</v>
      </c>
      <c r="E69" s="3">
        <f>'SOR Undiscounted (1.5)'!E43/((1+$B$1)^($A69-$A$4))</f>
        <v>0</v>
      </c>
      <c r="F69" s="3">
        <f>'SOR Undiscounted (1.5)'!F43/((1+$B$1)^($A69-$A$4))</f>
        <v>0</v>
      </c>
      <c r="G69" s="3">
        <f>'SOR Undiscounted (1.5)'!G43/((1+$B$1)^($A69-$A$4))</f>
        <v>0</v>
      </c>
      <c r="H69" s="3">
        <f>'SOR Undiscounted (1.5)'!H43/((1+$B$1)^($A69-$A$4))</f>
        <v>0</v>
      </c>
      <c r="I69" s="3">
        <f>'SOR Undiscounted (1.5)'!I43/((1+$B$1)^($A69-$A$4))</f>
        <v>0</v>
      </c>
      <c r="J69" s="14"/>
      <c r="K69" s="3">
        <f>'SOR Undiscounted (1.5)'!K43/((1+$B$1)^($A69-$A$4))</f>
        <v>0</v>
      </c>
      <c r="L69" s="3">
        <f>'SOR Undiscounted (1.5)'!L43/((1+$B$1)^($A69-$A$4))</f>
        <v>0</v>
      </c>
      <c r="M69" s="3">
        <f>'SOR Undiscounted (1.5)'!M43/((1+$B$1)^($A69-$A$4))</f>
        <v>0</v>
      </c>
      <c r="N69" s="3">
        <f>'SOR Undiscounted (1.5)'!N43/((1+$B$1)^($A69-$A$4))</f>
        <v>0</v>
      </c>
      <c r="O69" s="3">
        <f>'SOR Undiscounted (1.5)'!O43/((1+$B$1)^($A69-$A$4))</f>
        <v>0</v>
      </c>
      <c r="P69" s="3">
        <f>'SOR Undiscounted (1.5)'!P43/((1+$B$1)^($A69-$A$4))</f>
        <v>0</v>
      </c>
      <c r="Q69" s="3">
        <f>'SOR Undiscounted (1.5)'!Q43/((1+$B$1)^($A69-$A$4))</f>
        <v>0</v>
      </c>
      <c r="R69" s="3">
        <f>'SOR Undiscounted (1.5)'!R43/((1+$B$1)^($A69-$A$4))</f>
        <v>0</v>
      </c>
      <c r="S69" s="14"/>
      <c r="T69" s="3">
        <f>'SOR Undiscounted (1.5)'!T43/((1+$B$1)^($A69-$A$4))</f>
        <v>0</v>
      </c>
      <c r="U69" s="3">
        <f>'SOR Undiscounted (1.5)'!U43/((1+$B$1)^($A69-$A$4))</f>
        <v>0</v>
      </c>
      <c r="V69" s="3">
        <f>'SOR Undiscounted (1.5)'!V43/((1+$B$1)^($A69-$A$4))</f>
        <v>0</v>
      </c>
      <c r="W69" s="3">
        <f>'SOR Undiscounted (1.5)'!W43/((1+$B$1)^($A69-$A$4))</f>
        <v>0</v>
      </c>
      <c r="X69" s="3">
        <f>'SOR Undiscounted (1.5)'!X43/((1+$B$1)^($A69-$A$4))</f>
        <v>0</v>
      </c>
      <c r="Y69" s="3">
        <f>'SOR Undiscounted (1.5)'!Y43/((1+$B$1)^($A69-$A$4))</f>
        <v>0</v>
      </c>
      <c r="Z69" s="3">
        <f>'SOR Undiscounted (1.5)'!Z43/((1+$B$1)^($A69-$A$4))</f>
        <v>0</v>
      </c>
      <c r="AA69" s="3">
        <f>'SOR Undiscounted (1.5)'!AA43/((1+$B$1)^($A69-$A$4))</f>
        <v>0</v>
      </c>
      <c r="AB69" s="14"/>
    </row>
    <row r="70" spans="1:28" s="16" customFormat="1" x14ac:dyDescent="0.25">
      <c r="A70" s="31">
        <v>2033</v>
      </c>
      <c r="B70" s="3">
        <f>'SOR Undiscounted (1.5)'!B44/((1+$B$1)^($A70-$A$4))</f>
        <v>0</v>
      </c>
      <c r="C70" s="3">
        <f>'SOR Undiscounted (1.5)'!C44/((1+$B$1)^($A70-$A$4))</f>
        <v>0</v>
      </c>
      <c r="D70" s="3">
        <f>'SOR Undiscounted (1.5)'!D44/((1+$B$1)^($A70-$A$4))</f>
        <v>0</v>
      </c>
      <c r="E70" s="3">
        <f>'SOR Undiscounted (1.5)'!E44/((1+$B$1)^($A70-$A$4))</f>
        <v>0</v>
      </c>
      <c r="F70" s="3">
        <f>'SOR Undiscounted (1.5)'!F44/((1+$B$1)^($A70-$A$4))</f>
        <v>0</v>
      </c>
      <c r="G70" s="3">
        <f>'SOR Undiscounted (1.5)'!G44/((1+$B$1)^($A70-$A$4))</f>
        <v>0</v>
      </c>
      <c r="H70" s="3">
        <f>'SOR Undiscounted (1.5)'!H44/((1+$B$1)^($A70-$A$4))</f>
        <v>0</v>
      </c>
      <c r="I70" s="3">
        <f>'SOR Undiscounted (1.5)'!I44/((1+$B$1)^($A70-$A$4))</f>
        <v>0</v>
      </c>
      <c r="J70" s="14"/>
      <c r="K70" s="3">
        <f>'SOR Undiscounted (1.5)'!K44/((1+$B$1)^($A70-$A$4))</f>
        <v>0</v>
      </c>
      <c r="L70" s="3">
        <f>'SOR Undiscounted (1.5)'!L44/((1+$B$1)^($A70-$A$4))</f>
        <v>0</v>
      </c>
      <c r="M70" s="3">
        <f>'SOR Undiscounted (1.5)'!M44/((1+$B$1)^($A70-$A$4))</f>
        <v>0</v>
      </c>
      <c r="N70" s="3">
        <f>'SOR Undiscounted (1.5)'!N44/((1+$B$1)^($A70-$A$4))</f>
        <v>0</v>
      </c>
      <c r="O70" s="3">
        <f>'SOR Undiscounted (1.5)'!O44/((1+$B$1)^($A70-$A$4))</f>
        <v>0</v>
      </c>
      <c r="P70" s="3">
        <f>'SOR Undiscounted (1.5)'!P44/((1+$B$1)^($A70-$A$4))</f>
        <v>0</v>
      </c>
      <c r="Q70" s="3">
        <f>'SOR Undiscounted (1.5)'!Q44/((1+$B$1)^($A70-$A$4))</f>
        <v>0</v>
      </c>
      <c r="R70" s="3">
        <f>'SOR Undiscounted (1.5)'!R44/((1+$B$1)^($A70-$A$4))</f>
        <v>0</v>
      </c>
      <c r="S70" s="14"/>
      <c r="T70" s="3">
        <f>'SOR Undiscounted (1.5)'!T44/((1+$B$1)^($A70-$A$4))</f>
        <v>0</v>
      </c>
      <c r="U70" s="3">
        <f>'SOR Undiscounted (1.5)'!U44/((1+$B$1)^($A70-$A$4))</f>
        <v>0</v>
      </c>
      <c r="V70" s="3">
        <f>'SOR Undiscounted (1.5)'!V44/((1+$B$1)^($A70-$A$4))</f>
        <v>0</v>
      </c>
      <c r="W70" s="3">
        <f>'SOR Undiscounted (1.5)'!W44/((1+$B$1)^($A70-$A$4))</f>
        <v>0</v>
      </c>
      <c r="X70" s="3">
        <f>'SOR Undiscounted (1.5)'!X44/((1+$B$1)^($A70-$A$4))</f>
        <v>0</v>
      </c>
      <c r="Y70" s="3">
        <f>'SOR Undiscounted (1.5)'!Y44/((1+$B$1)^($A70-$A$4))</f>
        <v>0</v>
      </c>
      <c r="Z70" s="3">
        <f>'SOR Undiscounted (1.5)'!Z44/((1+$B$1)^($A70-$A$4))</f>
        <v>0</v>
      </c>
      <c r="AA70" s="3">
        <f>'SOR Undiscounted (1.5)'!AA44/((1+$B$1)^($A70-$A$4))</f>
        <v>0</v>
      </c>
      <c r="AB70" s="14"/>
    </row>
    <row r="71" spans="1:28" s="16" customFormat="1" x14ac:dyDescent="0.25">
      <c r="A71" s="31">
        <v>2034</v>
      </c>
      <c r="B71" s="3">
        <f>'SOR Undiscounted (1.5)'!B45/((1+$B$1)^($A71-$A$4))</f>
        <v>0</v>
      </c>
      <c r="C71" s="3">
        <f>'SOR Undiscounted (1.5)'!C45/((1+$B$1)^($A71-$A$4))</f>
        <v>0</v>
      </c>
      <c r="D71" s="3">
        <f>'SOR Undiscounted (1.5)'!D45/((1+$B$1)^($A71-$A$4))</f>
        <v>0</v>
      </c>
      <c r="E71" s="3">
        <f>'SOR Undiscounted (1.5)'!E45/((1+$B$1)^($A71-$A$4))</f>
        <v>0</v>
      </c>
      <c r="F71" s="3">
        <f>'SOR Undiscounted (1.5)'!F45/((1+$B$1)^($A71-$A$4))</f>
        <v>0</v>
      </c>
      <c r="G71" s="3">
        <f>'SOR Undiscounted (1.5)'!G45/((1+$B$1)^($A71-$A$4))</f>
        <v>0</v>
      </c>
      <c r="H71" s="3">
        <f>'SOR Undiscounted (1.5)'!H45/((1+$B$1)^($A71-$A$4))</f>
        <v>0</v>
      </c>
      <c r="I71" s="3">
        <f>'SOR Undiscounted (1.5)'!I45/((1+$B$1)^($A71-$A$4))</f>
        <v>0</v>
      </c>
      <c r="J71" s="14"/>
      <c r="K71" s="3">
        <f>'SOR Undiscounted (1.5)'!K45/((1+$B$1)^($A71-$A$4))</f>
        <v>0</v>
      </c>
      <c r="L71" s="3">
        <f>'SOR Undiscounted (1.5)'!L45/((1+$B$1)^($A71-$A$4))</f>
        <v>0</v>
      </c>
      <c r="M71" s="3">
        <f>'SOR Undiscounted (1.5)'!M45/((1+$B$1)^($A71-$A$4))</f>
        <v>0</v>
      </c>
      <c r="N71" s="3">
        <f>'SOR Undiscounted (1.5)'!N45/((1+$B$1)^($A71-$A$4))</f>
        <v>0</v>
      </c>
      <c r="O71" s="3">
        <f>'SOR Undiscounted (1.5)'!O45/((1+$B$1)^($A71-$A$4))</f>
        <v>0</v>
      </c>
      <c r="P71" s="3">
        <f>'SOR Undiscounted (1.5)'!P45/((1+$B$1)^($A71-$A$4))</f>
        <v>0</v>
      </c>
      <c r="Q71" s="3">
        <f>'SOR Undiscounted (1.5)'!Q45/((1+$B$1)^($A71-$A$4))</f>
        <v>0</v>
      </c>
      <c r="R71" s="3">
        <f>'SOR Undiscounted (1.5)'!R45/((1+$B$1)^($A71-$A$4))</f>
        <v>0</v>
      </c>
      <c r="S71" s="14"/>
      <c r="T71" s="3">
        <f>'SOR Undiscounted (1.5)'!T45/((1+$B$1)^($A71-$A$4))</f>
        <v>0</v>
      </c>
      <c r="U71" s="3">
        <f>'SOR Undiscounted (1.5)'!U45/((1+$B$1)^($A71-$A$4))</f>
        <v>0</v>
      </c>
      <c r="V71" s="3">
        <f>'SOR Undiscounted (1.5)'!V45/((1+$B$1)^($A71-$A$4))</f>
        <v>0</v>
      </c>
      <c r="W71" s="3">
        <f>'SOR Undiscounted (1.5)'!W45/((1+$B$1)^($A71-$A$4))</f>
        <v>0</v>
      </c>
      <c r="X71" s="3">
        <f>'SOR Undiscounted (1.5)'!X45/((1+$B$1)^($A71-$A$4))</f>
        <v>0</v>
      </c>
      <c r="Y71" s="3">
        <f>'SOR Undiscounted (1.5)'!Y45/((1+$B$1)^($A71-$A$4))</f>
        <v>0</v>
      </c>
      <c r="Z71" s="3">
        <f>'SOR Undiscounted (1.5)'!Z45/((1+$B$1)^($A71-$A$4))</f>
        <v>0</v>
      </c>
      <c r="AA71" s="3">
        <f>'SOR Undiscounted (1.5)'!AA45/((1+$B$1)^($A71-$A$4))</f>
        <v>0</v>
      </c>
      <c r="AB71" s="14"/>
    </row>
    <row r="72" spans="1:28" s="16" customFormat="1" x14ac:dyDescent="0.25">
      <c r="A72" s="31">
        <v>2035</v>
      </c>
      <c r="B72" s="3">
        <f>'SOR Undiscounted (1.5)'!B46/((1+$B$1)^($A72-$A$4))</f>
        <v>0</v>
      </c>
      <c r="C72" s="3">
        <f>'SOR Undiscounted (1.5)'!C46/((1+$B$1)^($A72-$A$4))</f>
        <v>0</v>
      </c>
      <c r="D72" s="3">
        <f>'SOR Undiscounted (1.5)'!D46/((1+$B$1)^($A72-$A$4))</f>
        <v>0</v>
      </c>
      <c r="E72" s="3">
        <f>'SOR Undiscounted (1.5)'!E46/((1+$B$1)^($A72-$A$4))</f>
        <v>0</v>
      </c>
      <c r="F72" s="3">
        <f>'SOR Undiscounted (1.5)'!F46/((1+$B$1)^($A72-$A$4))</f>
        <v>0</v>
      </c>
      <c r="G72" s="3">
        <f>'SOR Undiscounted (1.5)'!G46/((1+$B$1)^($A72-$A$4))</f>
        <v>0</v>
      </c>
      <c r="H72" s="3">
        <f>'SOR Undiscounted (1.5)'!H46/((1+$B$1)^($A72-$A$4))</f>
        <v>0</v>
      </c>
      <c r="I72" s="3">
        <f>'SOR Undiscounted (1.5)'!I46/((1+$B$1)^($A72-$A$4))</f>
        <v>0</v>
      </c>
      <c r="J72" s="14"/>
      <c r="K72" s="3">
        <f>'SOR Undiscounted (1.5)'!K46/((1+$B$1)^($A72-$A$4))</f>
        <v>0</v>
      </c>
      <c r="L72" s="3">
        <f>'SOR Undiscounted (1.5)'!L46/((1+$B$1)^($A72-$A$4))</f>
        <v>0</v>
      </c>
      <c r="M72" s="3">
        <f>'SOR Undiscounted (1.5)'!M46/((1+$B$1)^($A72-$A$4))</f>
        <v>0</v>
      </c>
      <c r="N72" s="3">
        <f>'SOR Undiscounted (1.5)'!N46/((1+$B$1)^($A72-$A$4))</f>
        <v>0</v>
      </c>
      <c r="O72" s="3">
        <f>'SOR Undiscounted (1.5)'!O46/((1+$B$1)^($A72-$A$4))</f>
        <v>0</v>
      </c>
      <c r="P72" s="3">
        <f>'SOR Undiscounted (1.5)'!P46/((1+$B$1)^($A72-$A$4))</f>
        <v>0</v>
      </c>
      <c r="Q72" s="3">
        <f>'SOR Undiscounted (1.5)'!Q46/((1+$B$1)^($A72-$A$4))</f>
        <v>0</v>
      </c>
      <c r="R72" s="3">
        <f>'SOR Undiscounted (1.5)'!R46/((1+$B$1)^($A72-$A$4))</f>
        <v>0</v>
      </c>
      <c r="S72" s="14"/>
      <c r="T72" s="3">
        <f>'SOR Undiscounted (1.5)'!T46/((1+$B$1)^($A72-$A$4))</f>
        <v>0</v>
      </c>
      <c r="U72" s="3">
        <f>'SOR Undiscounted (1.5)'!U46/((1+$B$1)^($A72-$A$4))</f>
        <v>0</v>
      </c>
      <c r="V72" s="3">
        <f>'SOR Undiscounted (1.5)'!V46/((1+$B$1)^($A72-$A$4))</f>
        <v>0</v>
      </c>
      <c r="W72" s="3">
        <f>'SOR Undiscounted (1.5)'!W46/((1+$B$1)^($A72-$A$4))</f>
        <v>0</v>
      </c>
      <c r="X72" s="3">
        <f>'SOR Undiscounted (1.5)'!X46/((1+$B$1)^($A72-$A$4))</f>
        <v>0</v>
      </c>
      <c r="Y72" s="3">
        <f>'SOR Undiscounted (1.5)'!Y46/((1+$B$1)^($A72-$A$4))</f>
        <v>0</v>
      </c>
      <c r="Z72" s="3">
        <f>'SOR Undiscounted (1.5)'!Z46/((1+$B$1)^($A72-$A$4))</f>
        <v>0</v>
      </c>
      <c r="AA72" s="3">
        <f>'SOR Undiscounted (1.5)'!AA46/((1+$B$1)^($A72-$A$4))</f>
        <v>0</v>
      </c>
      <c r="AB72" s="14"/>
    </row>
    <row r="73" spans="1:28" s="16" customFormat="1" x14ac:dyDescent="0.25">
      <c r="A73" s="31">
        <v>2036</v>
      </c>
      <c r="B73" s="3">
        <f>'SOR Undiscounted (1.5)'!B47/((1+$B$1)^($A73-$A$4))</f>
        <v>0</v>
      </c>
      <c r="C73" s="3">
        <f>'SOR Undiscounted (1.5)'!C47/((1+$B$1)^($A73-$A$4))</f>
        <v>0</v>
      </c>
      <c r="D73" s="3">
        <f>'SOR Undiscounted (1.5)'!D47/((1+$B$1)^($A73-$A$4))</f>
        <v>0</v>
      </c>
      <c r="E73" s="3">
        <f>'SOR Undiscounted (1.5)'!E47/((1+$B$1)^($A73-$A$4))</f>
        <v>0</v>
      </c>
      <c r="F73" s="3">
        <f>'SOR Undiscounted (1.5)'!F47/((1+$B$1)^($A73-$A$4))</f>
        <v>0</v>
      </c>
      <c r="G73" s="3">
        <f>'SOR Undiscounted (1.5)'!G47/((1+$B$1)^($A73-$A$4))</f>
        <v>0</v>
      </c>
      <c r="H73" s="3">
        <f>'SOR Undiscounted (1.5)'!H47/((1+$B$1)^($A73-$A$4))</f>
        <v>0</v>
      </c>
      <c r="I73" s="3">
        <f>'SOR Undiscounted (1.5)'!I47/((1+$B$1)^($A73-$A$4))</f>
        <v>0</v>
      </c>
      <c r="J73" s="14"/>
      <c r="K73" s="3">
        <f>'SOR Undiscounted (1.5)'!K47/((1+$B$1)^($A73-$A$4))</f>
        <v>0</v>
      </c>
      <c r="L73" s="3">
        <f>'SOR Undiscounted (1.5)'!L47/((1+$B$1)^($A73-$A$4))</f>
        <v>0</v>
      </c>
      <c r="M73" s="3">
        <f>'SOR Undiscounted (1.5)'!M47/((1+$B$1)^($A73-$A$4))</f>
        <v>0</v>
      </c>
      <c r="N73" s="3">
        <f>'SOR Undiscounted (1.5)'!N47/((1+$B$1)^($A73-$A$4))</f>
        <v>0</v>
      </c>
      <c r="O73" s="3">
        <f>'SOR Undiscounted (1.5)'!O47/((1+$B$1)^($A73-$A$4))</f>
        <v>0</v>
      </c>
      <c r="P73" s="3">
        <f>'SOR Undiscounted (1.5)'!P47/((1+$B$1)^($A73-$A$4))</f>
        <v>0</v>
      </c>
      <c r="Q73" s="3">
        <f>'SOR Undiscounted (1.5)'!Q47/((1+$B$1)^($A73-$A$4))</f>
        <v>0</v>
      </c>
      <c r="R73" s="3">
        <f>'SOR Undiscounted (1.5)'!R47/((1+$B$1)^($A73-$A$4))</f>
        <v>0</v>
      </c>
      <c r="S73" s="14"/>
      <c r="T73" s="3">
        <f>'SOR Undiscounted (1.5)'!T47/((1+$B$1)^($A73-$A$4))</f>
        <v>0</v>
      </c>
      <c r="U73" s="3">
        <f>'SOR Undiscounted (1.5)'!U47/((1+$B$1)^($A73-$A$4))</f>
        <v>0</v>
      </c>
      <c r="V73" s="3">
        <f>'SOR Undiscounted (1.5)'!V47/((1+$B$1)^($A73-$A$4))</f>
        <v>0</v>
      </c>
      <c r="W73" s="3">
        <f>'SOR Undiscounted (1.5)'!W47/((1+$B$1)^($A73-$A$4))</f>
        <v>0</v>
      </c>
      <c r="X73" s="3">
        <f>'SOR Undiscounted (1.5)'!X47/((1+$B$1)^($A73-$A$4))</f>
        <v>0</v>
      </c>
      <c r="Y73" s="3">
        <f>'SOR Undiscounted (1.5)'!Y47/((1+$B$1)^($A73-$A$4))</f>
        <v>0</v>
      </c>
      <c r="Z73" s="3">
        <f>'SOR Undiscounted (1.5)'!Z47/((1+$B$1)^($A73-$A$4))</f>
        <v>0</v>
      </c>
      <c r="AA73" s="3">
        <f>'SOR Undiscounted (1.5)'!AA47/((1+$B$1)^($A73-$A$4))</f>
        <v>0</v>
      </c>
      <c r="AB73" s="14"/>
    </row>
    <row r="74" spans="1:28" s="16" customFormat="1" x14ac:dyDescent="0.25">
      <c r="A74" s="31">
        <v>2037</v>
      </c>
      <c r="B74" s="3">
        <f>'SOR Undiscounted (1.5)'!B48/((1+$B$1)^($A74-$A$4))</f>
        <v>0</v>
      </c>
      <c r="C74" s="3">
        <f>'SOR Undiscounted (1.5)'!C48/((1+$B$1)^($A74-$A$4))</f>
        <v>0</v>
      </c>
      <c r="D74" s="3">
        <f>'SOR Undiscounted (1.5)'!D48/((1+$B$1)^($A74-$A$4))</f>
        <v>0</v>
      </c>
      <c r="E74" s="3">
        <f>'SOR Undiscounted (1.5)'!E48/((1+$B$1)^($A74-$A$4))</f>
        <v>0</v>
      </c>
      <c r="F74" s="3">
        <f>'SOR Undiscounted (1.5)'!F48/((1+$B$1)^($A74-$A$4))</f>
        <v>0</v>
      </c>
      <c r="G74" s="3">
        <f>'SOR Undiscounted (1.5)'!G48/((1+$B$1)^($A74-$A$4))</f>
        <v>0</v>
      </c>
      <c r="H74" s="3">
        <f>'SOR Undiscounted (1.5)'!H48/((1+$B$1)^($A74-$A$4))</f>
        <v>0</v>
      </c>
      <c r="I74" s="3">
        <f>'SOR Undiscounted (1.5)'!I48/((1+$B$1)^($A74-$A$4))</f>
        <v>0</v>
      </c>
      <c r="J74" s="14"/>
      <c r="K74" s="3">
        <f>'SOR Undiscounted (1.5)'!K48/((1+$B$1)^($A74-$A$4))</f>
        <v>0</v>
      </c>
      <c r="L74" s="3">
        <f>'SOR Undiscounted (1.5)'!L48/((1+$B$1)^($A74-$A$4))</f>
        <v>0</v>
      </c>
      <c r="M74" s="3">
        <f>'SOR Undiscounted (1.5)'!M48/((1+$B$1)^($A74-$A$4))</f>
        <v>0</v>
      </c>
      <c r="N74" s="3">
        <f>'SOR Undiscounted (1.5)'!N48/((1+$B$1)^($A74-$A$4))</f>
        <v>0</v>
      </c>
      <c r="O74" s="3">
        <f>'SOR Undiscounted (1.5)'!O48/((1+$B$1)^($A74-$A$4))</f>
        <v>0</v>
      </c>
      <c r="P74" s="3">
        <f>'SOR Undiscounted (1.5)'!P48/((1+$B$1)^($A74-$A$4))</f>
        <v>0</v>
      </c>
      <c r="Q74" s="3">
        <f>'SOR Undiscounted (1.5)'!Q48/((1+$B$1)^($A74-$A$4))</f>
        <v>0</v>
      </c>
      <c r="R74" s="3">
        <f>'SOR Undiscounted (1.5)'!R48/((1+$B$1)^($A74-$A$4))</f>
        <v>0</v>
      </c>
      <c r="S74" s="14"/>
      <c r="T74" s="3">
        <f>'SOR Undiscounted (1.5)'!T48/((1+$B$1)^($A74-$A$4))</f>
        <v>0</v>
      </c>
      <c r="U74" s="3">
        <f>'SOR Undiscounted (1.5)'!U48/((1+$B$1)^($A74-$A$4))</f>
        <v>0</v>
      </c>
      <c r="V74" s="3">
        <f>'SOR Undiscounted (1.5)'!V48/((1+$B$1)^($A74-$A$4))</f>
        <v>0</v>
      </c>
      <c r="W74" s="3">
        <f>'SOR Undiscounted (1.5)'!W48/((1+$B$1)^($A74-$A$4))</f>
        <v>0</v>
      </c>
      <c r="X74" s="3">
        <f>'SOR Undiscounted (1.5)'!X48/((1+$B$1)^($A74-$A$4))</f>
        <v>0</v>
      </c>
      <c r="Y74" s="3">
        <f>'SOR Undiscounted (1.5)'!Y48/((1+$B$1)^($A74-$A$4))</f>
        <v>0</v>
      </c>
      <c r="Z74" s="3">
        <f>'SOR Undiscounted (1.5)'!Z48/((1+$B$1)^($A74-$A$4))</f>
        <v>0</v>
      </c>
      <c r="AA74" s="3">
        <f>'SOR Undiscounted (1.5)'!AA48/((1+$B$1)^($A74-$A$4))</f>
        <v>0</v>
      </c>
      <c r="AB74" s="14"/>
    </row>
    <row r="75" spans="1:28" s="16" customFormat="1" x14ac:dyDescent="0.25">
      <c r="A75" s="31">
        <v>2038</v>
      </c>
      <c r="B75" s="3">
        <f>'SOR Undiscounted (1.5)'!B49/((1+$B$1)^($A75-$A$4))</f>
        <v>0</v>
      </c>
      <c r="C75" s="3">
        <f>'SOR Undiscounted (1.5)'!C49/((1+$B$1)^($A75-$A$4))</f>
        <v>0</v>
      </c>
      <c r="D75" s="3">
        <f>'SOR Undiscounted (1.5)'!D49/((1+$B$1)^($A75-$A$4))</f>
        <v>0</v>
      </c>
      <c r="E75" s="3">
        <f>'SOR Undiscounted (1.5)'!E49/((1+$B$1)^($A75-$A$4))</f>
        <v>0</v>
      </c>
      <c r="F75" s="3">
        <f>'SOR Undiscounted (1.5)'!F49/((1+$B$1)^($A75-$A$4))</f>
        <v>0</v>
      </c>
      <c r="G75" s="3">
        <f>'SOR Undiscounted (1.5)'!G49/((1+$B$1)^($A75-$A$4))</f>
        <v>0</v>
      </c>
      <c r="H75" s="3">
        <f>'SOR Undiscounted (1.5)'!H49/((1+$B$1)^($A75-$A$4))</f>
        <v>0</v>
      </c>
      <c r="I75" s="3">
        <f>'SOR Undiscounted (1.5)'!I49/((1+$B$1)^($A75-$A$4))</f>
        <v>0</v>
      </c>
      <c r="J75" s="14"/>
      <c r="K75" s="3">
        <f>'SOR Undiscounted (1.5)'!K49/((1+$B$1)^($A75-$A$4))</f>
        <v>0</v>
      </c>
      <c r="L75" s="3">
        <f>'SOR Undiscounted (1.5)'!L49/((1+$B$1)^($A75-$A$4))</f>
        <v>0</v>
      </c>
      <c r="M75" s="3">
        <f>'SOR Undiscounted (1.5)'!M49/((1+$B$1)^($A75-$A$4))</f>
        <v>0</v>
      </c>
      <c r="N75" s="3">
        <f>'SOR Undiscounted (1.5)'!N49/((1+$B$1)^($A75-$A$4))</f>
        <v>0</v>
      </c>
      <c r="O75" s="3">
        <f>'SOR Undiscounted (1.5)'!O49/((1+$B$1)^($A75-$A$4))</f>
        <v>0</v>
      </c>
      <c r="P75" s="3">
        <f>'SOR Undiscounted (1.5)'!P49/((1+$B$1)^($A75-$A$4))</f>
        <v>0</v>
      </c>
      <c r="Q75" s="3">
        <f>'SOR Undiscounted (1.5)'!Q49/((1+$B$1)^($A75-$A$4))</f>
        <v>0</v>
      </c>
      <c r="R75" s="3">
        <f>'SOR Undiscounted (1.5)'!R49/((1+$B$1)^($A75-$A$4))</f>
        <v>0</v>
      </c>
      <c r="S75" s="14"/>
      <c r="T75" s="3">
        <f>'SOR Undiscounted (1.5)'!T49/((1+$B$1)^($A75-$A$4))</f>
        <v>0</v>
      </c>
      <c r="U75" s="3">
        <f>'SOR Undiscounted (1.5)'!U49/((1+$B$1)^($A75-$A$4))</f>
        <v>0</v>
      </c>
      <c r="V75" s="3">
        <f>'SOR Undiscounted (1.5)'!V49/((1+$B$1)^($A75-$A$4))</f>
        <v>0</v>
      </c>
      <c r="W75" s="3">
        <f>'SOR Undiscounted (1.5)'!W49/((1+$B$1)^($A75-$A$4))</f>
        <v>0</v>
      </c>
      <c r="X75" s="3">
        <f>'SOR Undiscounted (1.5)'!X49/((1+$B$1)^($A75-$A$4))</f>
        <v>0</v>
      </c>
      <c r="Y75" s="3">
        <f>'SOR Undiscounted (1.5)'!Y49/((1+$B$1)^($A75-$A$4))</f>
        <v>0</v>
      </c>
      <c r="Z75" s="3">
        <f>'SOR Undiscounted (1.5)'!Z49/((1+$B$1)^($A75-$A$4))</f>
        <v>0</v>
      </c>
      <c r="AA75" s="3">
        <f>'SOR Undiscounted (1.5)'!AA49/((1+$B$1)^($A75-$A$4))</f>
        <v>0</v>
      </c>
      <c r="AB75" s="14"/>
    </row>
    <row r="76" spans="1:28" s="16" customFormat="1" x14ac:dyDescent="0.25">
      <c r="A76" s="31">
        <v>2039</v>
      </c>
      <c r="B76" s="3">
        <f>'SOR Undiscounted (1.5)'!B50/((1+$B$1)^($A76-$A$4))</f>
        <v>0</v>
      </c>
      <c r="C76" s="3">
        <f>'SOR Undiscounted (1.5)'!C50/((1+$B$1)^($A76-$A$4))</f>
        <v>0</v>
      </c>
      <c r="D76" s="3">
        <f>'SOR Undiscounted (1.5)'!D50/((1+$B$1)^($A76-$A$4))</f>
        <v>0</v>
      </c>
      <c r="E76" s="3">
        <f>'SOR Undiscounted (1.5)'!E50/((1+$B$1)^($A76-$A$4))</f>
        <v>0</v>
      </c>
      <c r="F76" s="3">
        <f>'SOR Undiscounted (1.5)'!F50/((1+$B$1)^($A76-$A$4))</f>
        <v>0</v>
      </c>
      <c r="G76" s="3">
        <f>'SOR Undiscounted (1.5)'!G50/((1+$B$1)^($A76-$A$4))</f>
        <v>0</v>
      </c>
      <c r="H76" s="3">
        <f>'SOR Undiscounted (1.5)'!H50/((1+$B$1)^($A76-$A$4))</f>
        <v>0</v>
      </c>
      <c r="I76" s="3">
        <f>'SOR Undiscounted (1.5)'!I50/((1+$B$1)^($A76-$A$4))</f>
        <v>0</v>
      </c>
      <c r="J76" s="14"/>
      <c r="K76" s="3">
        <f>'SOR Undiscounted (1.5)'!K50/((1+$B$1)^($A76-$A$4))</f>
        <v>0</v>
      </c>
      <c r="L76" s="3">
        <f>'SOR Undiscounted (1.5)'!L50/((1+$B$1)^($A76-$A$4))</f>
        <v>0</v>
      </c>
      <c r="M76" s="3">
        <f>'SOR Undiscounted (1.5)'!M50/((1+$B$1)^($A76-$A$4))</f>
        <v>0</v>
      </c>
      <c r="N76" s="3">
        <f>'SOR Undiscounted (1.5)'!N50/((1+$B$1)^($A76-$A$4))</f>
        <v>0</v>
      </c>
      <c r="O76" s="3">
        <f>'SOR Undiscounted (1.5)'!O50/((1+$B$1)^($A76-$A$4))</f>
        <v>0</v>
      </c>
      <c r="P76" s="3">
        <f>'SOR Undiscounted (1.5)'!P50/((1+$B$1)^($A76-$A$4))</f>
        <v>0</v>
      </c>
      <c r="Q76" s="3">
        <f>'SOR Undiscounted (1.5)'!Q50/((1+$B$1)^($A76-$A$4))</f>
        <v>0</v>
      </c>
      <c r="R76" s="3">
        <f>'SOR Undiscounted (1.5)'!R50/((1+$B$1)^($A76-$A$4))</f>
        <v>0</v>
      </c>
      <c r="S76" s="14"/>
      <c r="T76" s="3">
        <f>'SOR Undiscounted (1.5)'!T50/((1+$B$1)^($A76-$A$4))</f>
        <v>0</v>
      </c>
      <c r="U76" s="3">
        <f>'SOR Undiscounted (1.5)'!U50/((1+$B$1)^($A76-$A$4))</f>
        <v>0</v>
      </c>
      <c r="V76" s="3">
        <f>'SOR Undiscounted (1.5)'!V50/((1+$B$1)^($A76-$A$4))</f>
        <v>0</v>
      </c>
      <c r="W76" s="3">
        <f>'SOR Undiscounted (1.5)'!W50/((1+$B$1)^($A76-$A$4))</f>
        <v>0</v>
      </c>
      <c r="X76" s="3">
        <f>'SOR Undiscounted (1.5)'!X50/((1+$B$1)^($A76-$A$4))</f>
        <v>0</v>
      </c>
      <c r="Y76" s="3">
        <f>'SOR Undiscounted (1.5)'!Y50/((1+$B$1)^($A76-$A$4))</f>
        <v>0</v>
      </c>
      <c r="Z76" s="3">
        <f>'SOR Undiscounted (1.5)'!Z50/((1+$B$1)^($A76-$A$4))</f>
        <v>0</v>
      </c>
      <c r="AA76" s="3">
        <f>'SOR Undiscounted (1.5)'!AA50/((1+$B$1)^($A76-$A$4))</f>
        <v>0</v>
      </c>
      <c r="AB76" s="14"/>
    </row>
    <row r="77" spans="1:28" s="16" customFormat="1" x14ac:dyDescent="0.25">
      <c r="A77" s="31">
        <v>2040</v>
      </c>
      <c r="B77" s="3">
        <f>'SOR Undiscounted (1.5)'!B51/((1+$B$1)^($A77-$A$4))</f>
        <v>0</v>
      </c>
      <c r="C77" s="3">
        <f>'SOR Undiscounted (1.5)'!C51/((1+$B$1)^($A77-$A$4))</f>
        <v>0</v>
      </c>
      <c r="D77" s="3">
        <f>'SOR Undiscounted (1.5)'!D51/((1+$B$1)^($A77-$A$4))</f>
        <v>0</v>
      </c>
      <c r="E77" s="3">
        <f>'SOR Undiscounted (1.5)'!E51/((1+$B$1)^($A77-$A$4))</f>
        <v>0</v>
      </c>
      <c r="F77" s="3">
        <f>'SOR Undiscounted (1.5)'!F51/((1+$B$1)^($A77-$A$4))</f>
        <v>0</v>
      </c>
      <c r="G77" s="3">
        <f>'SOR Undiscounted (1.5)'!G51/((1+$B$1)^($A77-$A$4))</f>
        <v>0</v>
      </c>
      <c r="H77" s="3">
        <f>'SOR Undiscounted (1.5)'!H51/((1+$B$1)^($A77-$A$4))</f>
        <v>0</v>
      </c>
      <c r="I77" s="3">
        <f>'SOR Undiscounted (1.5)'!I51/((1+$B$1)^($A77-$A$4))</f>
        <v>0</v>
      </c>
      <c r="J77" s="14"/>
      <c r="K77" s="3">
        <f>'SOR Undiscounted (1.5)'!K51/((1+$B$1)^($A77-$A$4))</f>
        <v>0</v>
      </c>
      <c r="L77" s="3">
        <f>'SOR Undiscounted (1.5)'!L51/((1+$B$1)^($A77-$A$4))</f>
        <v>0</v>
      </c>
      <c r="M77" s="3">
        <f>'SOR Undiscounted (1.5)'!M51/((1+$B$1)^($A77-$A$4))</f>
        <v>0</v>
      </c>
      <c r="N77" s="3">
        <f>'SOR Undiscounted (1.5)'!N51/((1+$B$1)^($A77-$A$4))</f>
        <v>0</v>
      </c>
      <c r="O77" s="3">
        <f>'SOR Undiscounted (1.5)'!O51/((1+$B$1)^($A77-$A$4))</f>
        <v>0</v>
      </c>
      <c r="P77" s="3">
        <f>'SOR Undiscounted (1.5)'!P51/((1+$B$1)^($A77-$A$4))</f>
        <v>0</v>
      </c>
      <c r="Q77" s="3">
        <f>'SOR Undiscounted (1.5)'!Q51/((1+$B$1)^($A77-$A$4))</f>
        <v>0</v>
      </c>
      <c r="R77" s="3">
        <f>'SOR Undiscounted (1.5)'!R51/((1+$B$1)^($A77-$A$4))</f>
        <v>0</v>
      </c>
      <c r="S77" s="14"/>
      <c r="T77" s="3">
        <f>'SOR Undiscounted (1.5)'!T51/((1+$B$1)^($A77-$A$4))</f>
        <v>0</v>
      </c>
      <c r="U77" s="3">
        <f>'SOR Undiscounted (1.5)'!U51/((1+$B$1)^($A77-$A$4))</f>
        <v>0</v>
      </c>
      <c r="V77" s="3">
        <f>'SOR Undiscounted (1.5)'!V51/((1+$B$1)^($A77-$A$4))</f>
        <v>0</v>
      </c>
      <c r="W77" s="3">
        <f>'SOR Undiscounted (1.5)'!W51/((1+$B$1)^($A77-$A$4))</f>
        <v>0</v>
      </c>
      <c r="X77" s="3">
        <f>'SOR Undiscounted (1.5)'!X51/((1+$B$1)^($A77-$A$4))</f>
        <v>0</v>
      </c>
      <c r="Y77" s="3">
        <f>'SOR Undiscounted (1.5)'!Y51/((1+$B$1)^($A77-$A$4))</f>
        <v>0</v>
      </c>
      <c r="Z77" s="3">
        <f>'SOR Undiscounted (1.5)'!Z51/((1+$B$1)^($A77-$A$4))</f>
        <v>0</v>
      </c>
      <c r="AA77" s="3">
        <f>'SOR Undiscounted (1.5)'!AA51/((1+$B$1)^($A77-$A$4))</f>
        <v>0</v>
      </c>
      <c r="AB77" s="14"/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6">SUM(C57:C77)</f>
        <v>0</v>
      </c>
      <c r="D78" s="13">
        <f t="shared" si="6"/>
        <v>0</v>
      </c>
      <c r="E78" s="13">
        <f t="shared" si="6"/>
        <v>0</v>
      </c>
      <c r="F78" s="13">
        <f t="shared" si="6"/>
        <v>0</v>
      </c>
      <c r="G78" s="13">
        <f t="shared" si="6"/>
        <v>0</v>
      </c>
      <c r="H78" s="13">
        <f t="shared" si="6"/>
        <v>0</v>
      </c>
      <c r="I78" s="13">
        <f t="shared" ref="I78" si="7">SUM(I57:I77)</f>
        <v>0</v>
      </c>
      <c r="J78" s="14"/>
      <c r="K78" s="13">
        <f t="shared" ref="K78:Q78" si="8">SUM(K57:K77)</f>
        <v>0</v>
      </c>
      <c r="L78" s="13">
        <f t="shared" si="8"/>
        <v>0</v>
      </c>
      <c r="M78" s="13">
        <f t="shared" si="8"/>
        <v>0</v>
      </c>
      <c r="N78" s="13">
        <f t="shared" si="8"/>
        <v>0</v>
      </c>
      <c r="O78" s="13">
        <f t="shared" si="8"/>
        <v>0</v>
      </c>
      <c r="P78" s="13">
        <f t="shared" si="8"/>
        <v>0</v>
      </c>
      <c r="Q78" s="13">
        <f t="shared" si="8"/>
        <v>0</v>
      </c>
      <c r="R78" s="13">
        <f t="shared" ref="R78" si="9">SUM(R57:R77)</f>
        <v>0</v>
      </c>
      <c r="S78" s="14"/>
      <c r="T78" s="13">
        <f t="shared" ref="T78:Z78" si="10">SUM(T57:T77)</f>
        <v>0</v>
      </c>
      <c r="U78" s="13">
        <f t="shared" si="10"/>
        <v>0</v>
      </c>
      <c r="V78" s="13">
        <f t="shared" si="10"/>
        <v>0</v>
      </c>
      <c r="W78" s="13">
        <f t="shared" si="10"/>
        <v>0</v>
      </c>
      <c r="X78" s="13">
        <f t="shared" si="10"/>
        <v>0</v>
      </c>
      <c r="Y78" s="13">
        <f t="shared" si="10"/>
        <v>0</v>
      </c>
      <c r="Z78" s="13">
        <f t="shared" si="10"/>
        <v>0</v>
      </c>
      <c r="AA78" s="13">
        <f t="shared" ref="AA78" si="11">SUM(AA57:AA77)</f>
        <v>0</v>
      </c>
      <c r="AB78" s="14"/>
    </row>
    <row r="81" spans="1:57" ht="45" x14ac:dyDescent="0.25">
      <c r="A81" s="6" t="s">
        <v>69</v>
      </c>
    </row>
    <row r="82" spans="1:57" x14ac:dyDescent="0.25">
      <c r="A82" s="6"/>
      <c r="B82" s="5" t="s">
        <v>11</v>
      </c>
      <c r="C82" s="5"/>
      <c r="D82" s="5"/>
      <c r="E82" s="5"/>
      <c r="F82" s="5"/>
      <c r="G82" s="5"/>
      <c r="H82" s="5"/>
      <c r="I82" s="5"/>
      <c r="K82" s="5" t="s">
        <v>12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</row>
    <row r="83" spans="1:57" ht="30" x14ac:dyDescent="0.25">
      <c r="A83" s="31" t="s">
        <v>0</v>
      </c>
      <c r="B83" s="31" t="s">
        <v>4</v>
      </c>
      <c r="C83" s="31" t="s">
        <v>5</v>
      </c>
      <c r="D83" s="31" t="s">
        <v>6</v>
      </c>
      <c r="E83" s="31" t="s">
        <v>7</v>
      </c>
      <c r="F83" s="31" t="s">
        <v>8</v>
      </c>
      <c r="G83" s="31" t="s">
        <v>9</v>
      </c>
      <c r="H83" s="31" t="s">
        <v>10</v>
      </c>
      <c r="I83" s="31" t="s">
        <v>14</v>
      </c>
      <c r="K83" s="31" t="s">
        <v>4</v>
      </c>
      <c r="L83" s="31" t="s">
        <v>5</v>
      </c>
      <c r="M83" s="31" t="s">
        <v>6</v>
      </c>
      <c r="N83" s="31" t="s">
        <v>7</v>
      </c>
      <c r="O83" s="31" t="s">
        <v>8</v>
      </c>
      <c r="P83" s="31" t="s">
        <v>9</v>
      </c>
      <c r="Q83" s="31" t="s">
        <v>10</v>
      </c>
      <c r="R83" s="31" t="s">
        <v>14</v>
      </c>
      <c r="T83" s="31" t="s">
        <v>4</v>
      </c>
      <c r="U83" s="31" t="s">
        <v>5</v>
      </c>
      <c r="V83" s="31" t="s">
        <v>6</v>
      </c>
      <c r="W83" s="31" t="s">
        <v>7</v>
      </c>
      <c r="X83" s="31" t="s">
        <v>8</v>
      </c>
      <c r="Y83" s="31" t="s">
        <v>9</v>
      </c>
      <c r="Z83" s="31" t="s">
        <v>10</v>
      </c>
      <c r="AA83" s="31" t="s">
        <v>14</v>
      </c>
      <c r="AC83" s="6"/>
      <c r="AD83" s="6"/>
      <c r="AE83" s="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6"/>
      <c r="AS83" s="6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6"/>
    </row>
    <row r="84" spans="1:57" s="16" customFormat="1" x14ac:dyDescent="0.25">
      <c r="A84" s="31">
        <v>2020</v>
      </c>
      <c r="B84" s="3">
        <f>'SOR Undiscounted (1.5)'!B58/((1+$B$1)^($A84-$A$4))</f>
        <v>0</v>
      </c>
      <c r="C84" s="3">
        <f>'SOR Undiscounted (1.5)'!C58/((1+$B$1)^($A84-$A$4))</f>
        <v>0</v>
      </c>
      <c r="D84" s="3">
        <f>'SOR Undiscounted (1.5)'!D58/((1+$B$1)^($A84-$A$4))</f>
        <v>0</v>
      </c>
      <c r="E84" s="3">
        <f>'SOR Undiscounted (1.5)'!E58/((1+$B$1)^($A84-$A$4))</f>
        <v>0</v>
      </c>
      <c r="F84" s="3">
        <f>'SOR Undiscounted (1.5)'!F58/((1+$B$1)^($A84-$A$4))</f>
        <v>0</v>
      </c>
      <c r="G84" s="3">
        <f>'SOR Undiscounted (1.5)'!G58/((1+$B$1)^($A84-$A$4))</f>
        <v>0</v>
      </c>
      <c r="H84" s="3">
        <f>'SOR Undiscounted (1.5)'!H58/((1+$B$1)^($A84-$A$4))</f>
        <v>0</v>
      </c>
      <c r="I84" s="3">
        <f>'SOR Undiscounted (1.5)'!I58/((1+$B$1)^($A84-$A$4))</f>
        <v>0</v>
      </c>
      <c r="J84" s="14"/>
      <c r="K84" s="3">
        <f>'SOR Undiscounted (1.5)'!K58/((1+$B$1)^($A84-$A$4))</f>
        <v>0</v>
      </c>
      <c r="L84" s="3">
        <f>'SOR Undiscounted (1.5)'!L58/((1+$B$1)^($A84-$A$4))</f>
        <v>0</v>
      </c>
      <c r="M84" s="3">
        <f>'SOR Undiscounted (1.5)'!M58/((1+$B$1)^($A84-$A$4))</f>
        <v>0</v>
      </c>
      <c r="N84" s="3">
        <f>'SOR Undiscounted (1.5)'!N58/((1+$B$1)^($A84-$A$4))</f>
        <v>0</v>
      </c>
      <c r="O84" s="3">
        <f>'SOR Undiscounted (1.5)'!O58/((1+$B$1)^($A84-$A$4))</f>
        <v>0</v>
      </c>
      <c r="P84" s="3">
        <f>'SOR Undiscounted (1.5)'!P58/((1+$B$1)^($A84-$A$4))</f>
        <v>0</v>
      </c>
      <c r="Q84" s="3">
        <f>'SOR Undiscounted (1.5)'!Q58/((1+$B$1)^($A84-$A$4))</f>
        <v>0</v>
      </c>
      <c r="R84" s="3">
        <f>'SOR Undiscounted (1.5)'!R58/((1+$B$1)^($A84-$A$4))</f>
        <v>0</v>
      </c>
      <c r="S84" s="14"/>
      <c r="T84" s="3">
        <f>'SOR Undiscounted (1.5)'!T58/((1+$B$1)^($A84-$A$4))</f>
        <v>0</v>
      </c>
      <c r="U84" s="3">
        <f>'SOR Undiscounted (1.5)'!U58/((1+$B$1)^($A84-$A$4))</f>
        <v>0</v>
      </c>
      <c r="V84" s="3">
        <f>'SOR Undiscounted (1.5)'!V58/((1+$B$1)^($A84-$A$4))</f>
        <v>0</v>
      </c>
      <c r="W84" s="3">
        <f>'SOR Undiscounted (1.5)'!W58/((1+$B$1)^($A84-$A$4))</f>
        <v>0</v>
      </c>
      <c r="X84" s="3">
        <f>'SOR Undiscounted (1.5)'!X58/((1+$B$1)^($A84-$A$4))</f>
        <v>0</v>
      </c>
      <c r="Y84" s="3">
        <f>'SOR Undiscounted (1.5)'!Y58/((1+$B$1)^($A84-$A$4))</f>
        <v>0</v>
      </c>
      <c r="Z84" s="3">
        <f>'SOR Undiscounted (1.5)'!Z58/((1+$B$1)^($A84-$A$4))</f>
        <v>0</v>
      </c>
      <c r="AA84" s="3">
        <f>'SOR Undiscounted (1.5)'!AA58/((1+$B$1)^($A84-$A$4))</f>
        <v>0</v>
      </c>
      <c r="AB84" s="14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1">
        <v>2021</v>
      </c>
      <c r="B85" s="3">
        <f>'SOR Undiscounted (1.5)'!B59/((1+$B$1)^($A85-$A$4))</f>
        <v>0</v>
      </c>
      <c r="C85" s="3">
        <f>'SOR Undiscounted (1.5)'!C59/((1+$B$1)^($A85-$A$4))</f>
        <v>0</v>
      </c>
      <c r="D85" s="3">
        <f>'SOR Undiscounted (1.5)'!D59/((1+$B$1)^($A85-$A$4))</f>
        <v>0</v>
      </c>
      <c r="E85" s="3">
        <f>'SOR Undiscounted (1.5)'!E59/((1+$B$1)^($A85-$A$4))</f>
        <v>0</v>
      </c>
      <c r="F85" s="3">
        <f>'SOR Undiscounted (1.5)'!F59/((1+$B$1)^($A85-$A$4))</f>
        <v>0</v>
      </c>
      <c r="G85" s="3">
        <f>'SOR Undiscounted (1.5)'!G59/((1+$B$1)^($A85-$A$4))</f>
        <v>0</v>
      </c>
      <c r="H85" s="3">
        <f>'SOR Undiscounted (1.5)'!H59/((1+$B$1)^($A85-$A$4))</f>
        <v>0</v>
      </c>
      <c r="I85" s="3">
        <f>'SOR Undiscounted (1.5)'!I59/((1+$B$1)^($A85-$A$4))</f>
        <v>0</v>
      </c>
      <c r="J85" s="14"/>
      <c r="K85" s="3">
        <f>'SOR Undiscounted (1.5)'!K59/((1+$B$1)^($A85-$A$4))</f>
        <v>0</v>
      </c>
      <c r="L85" s="3">
        <f>'SOR Undiscounted (1.5)'!L59/((1+$B$1)^($A85-$A$4))</f>
        <v>0</v>
      </c>
      <c r="M85" s="3">
        <f>'SOR Undiscounted (1.5)'!M59/((1+$B$1)^($A85-$A$4))</f>
        <v>0</v>
      </c>
      <c r="N85" s="3">
        <f>'SOR Undiscounted (1.5)'!N59/((1+$B$1)^($A85-$A$4))</f>
        <v>0</v>
      </c>
      <c r="O85" s="3">
        <f>'SOR Undiscounted (1.5)'!O59/((1+$B$1)^($A85-$A$4))</f>
        <v>0</v>
      </c>
      <c r="P85" s="3">
        <f>'SOR Undiscounted (1.5)'!P59/((1+$B$1)^($A85-$A$4))</f>
        <v>0</v>
      </c>
      <c r="Q85" s="3">
        <f>'SOR Undiscounted (1.5)'!Q59/((1+$B$1)^($A85-$A$4))</f>
        <v>0</v>
      </c>
      <c r="R85" s="3">
        <f>'SOR Undiscounted (1.5)'!R59/((1+$B$1)^($A85-$A$4))</f>
        <v>0</v>
      </c>
      <c r="S85" s="14"/>
      <c r="T85" s="3">
        <f>'SOR Undiscounted (1.5)'!T59/((1+$B$1)^($A85-$A$4))</f>
        <v>0</v>
      </c>
      <c r="U85" s="3">
        <f>'SOR Undiscounted (1.5)'!U59/((1+$B$1)^($A85-$A$4))</f>
        <v>0</v>
      </c>
      <c r="V85" s="3">
        <f>'SOR Undiscounted (1.5)'!V59/((1+$B$1)^($A85-$A$4))</f>
        <v>0</v>
      </c>
      <c r="W85" s="3">
        <f>'SOR Undiscounted (1.5)'!W59/((1+$B$1)^($A85-$A$4))</f>
        <v>0</v>
      </c>
      <c r="X85" s="3">
        <f>'SOR Undiscounted (1.5)'!X59/((1+$B$1)^($A85-$A$4))</f>
        <v>0</v>
      </c>
      <c r="Y85" s="3">
        <f>'SOR Undiscounted (1.5)'!Y59/((1+$B$1)^($A85-$A$4))</f>
        <v>0</v>
      </c>
      <c r="Z85" s="3">
        <f>'SOR Undiscounted (1.5)'!Z59/((1+$B$1)^($A85-$A$4))</f>
        <v>0</v>
      </c>
      <c r="AA85" s="3">
        <f>'SOR Undiscounted (1.5)'!AA59/((1+$B$1)^($A85-$A$4))</f>
        <v>0</v>
      </c>
      <c r="AB85" s="1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1">
        <v>2022</v>
      </c>
      <c r="B86" s="3">
        <f>'SOR Undiscounted (1.5)'!B60/((1+$B$1)^($A86-$A$4))</f>
        <v>0</v>
      </c>
      <c r="C86" s="3">
        <f>'SOR Undiscounted (1.5)'!C60/((1+$B$1)^($A86-$A$4))</f>
        <v>0</v>
      </c>
      <c r="D86" s="3">
        <f>'SOR Undiscounted (1.5)'!D60/((1+$B$1)^($A86-$A$4))</f>
        <v>0</v>
      </c>
      <c r="E86" s="3">
        <f>'SOR Undiscounted (1.5)'!E60/((1+$B$1)^($A86-$A$4))</f>
        <v>0</v>
      </c>
      <c r="F86" s="3">
        <f>'SOR Undiscounted (1.5)'!F60/((1+$B$1)^($A86-$A$4))</f>
        <v>0</v>
      </c>
      <c r="G86" s="3">
        <f>'SOR Undiscounted (1.5)'!G60/((1+$B$1)^($A86-$A$4))</f>
        <v>0</v>
      </c>
      <c r="H86" s="3">
        <f>'SOR Undiscounted (1.5)'!H60/((1+$B$1)^($A86-$A$4))</f>
        <v>0</v>
      </c>
      <c r="I86" s="3">
        <f>'SOR Undiscounted (1.5)'!I60/((1+$B$1)^($A86-$A$4))</f>
        <v>0</v>
      </c>
      <c r="J86" s="14"/>
      <c r="K86" s="3">
        <f>'SOR Undiscounted (1.5)'!K60/((1+$B$1)^($A86-$A$4))</f>
        <v>0</v>
      </c>
      <c r="L86" s="3">
        <f>'SOR Undiscounted (1.5)'!L60/((1+$B$1)^($A86-$A$4))</f>
        <v>0</v>
      </c>
      <c r="M86" s="3">
        <f>'SOR Undiscounted (1.5)'!M60/((1+$B$1)^($A86-$A$4))</f>
        <v>0</v>
      </c>
      <c r="N86" s="3">
        <f>'SOR Undiscounted (1.5)'!N60/((1+$B$1)^($A86-$A$4))</f>
        <v>0</v>
      </c>
      <c r="O86" s="3">
        <f>'SOR Undiscounted (1.5)'!O60/((1+$B$1)^($A86-$A$4))</f>
        <v>0</v>
      </c>
      <c r="P86" s="3">
        <f>'SOR Undiscounted (1.5)'!P60/((1+$B$1)^($A86-$A$4))</f>
        <v>0</v>
      </c>
      <c r="Q86" s="3">
        <f>'SOR Undiscounted (1.5)'!Q60/((1+$B$1)^($A86-$A$4))</f>
        <v>0</v>
      </c>
      <c r="R86" s="3">
        <f>'SOR Undiscounted (1.5)'!R60/((1+$B$1)^($A86-$A$4))</f>
        <v>0</v>
      </c>
      <c r="S86" s="14"/>
      <c r="T86" s="3">
        <f>'SOR Undiscounted (1.5)'!T60/((1+$B$1)^($A86-$A$4))</f>
        <v>0</v>
      </c>
      <c r="U86" s="3">
        <f>'SOR Undiscounted (1.5)'!U60/((1+$B$1)^($A86-$A$4))</f>
        <v>0</v>
      </c>
      <c r="V86" s="3">
        <f>'SOR Undiscounted (1.5)'!V60/((1+$B$1)^($A86-$A$4))</f>
        <v>0</v>
      </c>
      <c r="W86" s="3">
        <f>'SOR Undiscounted (1.5)'!W60/((1+$B$1)^($A86-$A$4))</f>
        <v>0</v>
      </c>
      <c r="X86" s="3">
        <f>'SOR Undiscounted (1.5)'!X60/((1+$B$1)^($A86-$A$4))</f>
        <v>0</v>
      </c>
      <c r="Y86" s="3">
        <f>'SOR Undiscounted (1.5)'!Y60/((1+$B$1)^($A86-$A$4))</f>
        <v>0</v>
      </c>
      <c r="Z86" s="3">
        <f>'SOR Undiscounted (1.5)'!Z60/((1+$B$1)^($A86-$A$4))</f>
        <v>0</v>
      </c>
      <c r="AA86" s="3">
        <f>'SOR Undiscounted (1.5)'!AA60/((1+$B$1)^($A86-$A$4))</f>
        <v>0</v>
      </c>
      <c r="AB86" s="1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1">
        <v>2023</v>
      </c>
      <c r="B87" s="3">
        <f>'SOR Undiscounted (1.5)'!B61/((1+$B$1)^($A87-$A$4))</f>
        <v>0</v>
      </c>
      <c r="C87" s="3">
        <f>'SOR Undiscounted (1.5)'!C61/((1+$B$1)^($A87-$A$4))</f>
        <v>0</v>
      </c>
      <c r="D87" s="3">
        <f>'SOR Undiscounted (1.5)'!D61/((1+$B$1)^($A87-$A$4))</f>
        <v>0</v>
      </c>
      <c r="E87" s="3">
        <f>'SOR Undiscounted (1.5)'!E61/((1+$B$1)^($A87-$A$4))</f>
        <v>0</v>
      </c>
      <c r="F87" s="3">
        <f>'SOR Undiscounted (1.5)'!F61/((1+$B$1)^($A87-$A$4))</f>
        <v>0</v>
      </c>
      <c r="G87" s="3">
        <f>'SOR Undiscounted (1.5)'!G61/((1+$B$1)^($A87-$A$4))</f>
        <v>0</v>
      </c>
      <c r="H87" s="3">
        <f>'SOR Undiscounted (1.5)'!H61/((1+$B$1)^($A87-$A$4))</f>
        <v>0</v>
      </c>
      <c r="I87" s="3">
        <f>'SOR Undiscounted (1.5)'!I61/((1+$B$1)^($A87-$A$4))</f>
        <v>0</v>
      </c>
      <c r="J87" s="14"/>
      <c r="K87" s="3">
        <f>'SOR Undiscounted (1.5)'!K61/((1+$B$1)^($A87-$A$4))</f>
        <v>0</v>
      </c>
      <c r="L87" s="3">
        <f>'SOR Undiscounted (1.5)'!L61/((1+$B$1)^($A87-$A$4))</f>
        <v>0</v>
      </c>
      <c r="M87" s="3">
        <f>'SOR Undiscounted (1.5)'!M61/((1+$B$1)^($A87-$A$4))</f>
        <v>0</v>
      </c>
      <c r="N87" s="3">
        <f>'SOR Undiscounted (1.5)'!N61/((1+$B$1)^($A87-$A$4))</f>
        <v>0</v>
      </c>
      <c r="O87" s="3">
        <f>'SOR Undiscounted (1.5)'!O61/((1+$B$1)^($A87-$A$4))</f>
        <v>0</v>
      </c>
      <c r="P87" s="3">
        <f>'SOR Undiscounted (1.5)'!P61/((1+$B$1)^($A87-$A$4))</f>
        <v>0</v>
      </c>
      <c r="Q87" s="3">
        <f>'SOR Undiscounted (1.5)'!Q61/((1+$B$1)^($A87-$A$4))</f>
        <v>0</v>
      </c>
      <c r="R87" s="3">
        <f>'SOR Undiscounted (1.5)'!R61/((1+$B$1)^($A87-$A$4))</f>
        <v>0</v>
      </c>
      <c r="S87" s="14"/>
      <c r="T87" s="3">
        <f>'SOR Undiscounted (1.5)'!T61/((1+$B$1)^($A87-$A$4))</f>
        <v>0</v>
      </c>
      <c r="U87" s="3">
        <f>'SOR Undiscounted (1.5)'!U61/((1+$B$1)^($A87-$A$4))</f>
        <v>0</v>
      </c>
      <c r="V87" s="3">
        <f>'SOR Undiscounted (1.5)'!V61/((1+$B$1)^($A87-$A$4))</f>
        <v>0</v>
      </c>
      <c r="W87" s="3">
        <f>'SOR Undiscounted (1.5)'!W61/((1+$B$1)^($A87-$A$4))</f>
        <v>0</v>
      </c>
      <c r="X87" s="3">
        <f>'SOR Undiscounted (1.5)'!X61/((1+$B$1)^($A87-$A$4))</f>
        <v>0</v>
      </c>
      <c r="Y87" s="3">
        <f>'SOR Undiscounted (1.5)'!Y61/((1+$B$1)^($A87-$A$4))</f>
        <v>0</v>
      </c>
      <c r="Z87" s="3">
        <f>'SOR Undiscounted (1.5)'!Z61/((1+$B$1)^($A87-$A$4))</f>
        <v>0</v>
      </c>
      <c r="AA87" s="3">
        <f>'SOR Undiscounted (1.5)'!AA61/((1+$B$1)^($A87-$A$4))</f>
        <v>0</v>
      </c>
      <c r="AB87" s="1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1">
        <v>2024</v>
      </c>
      <c r="B88" s="3">
        <f>'SOR Undiscounted (1.5)'!B62/((1+$B$1)^($A88-$A$4))</f>
        <v>0</v>
      </c>
      <c r="C88" s="3">
        <f>'SOR Undiscounted (1.5)'!C62/((1+$B$1)^($A88-$A$4))</f>
        <v>0</v>
      </c>
      <c r="D88" s="3">
        <f>'SOR Undiscounted (1.5)'!D62/((1+$B$1)^($A88-$A$4))</f>
        <v>0</v>
      </c>
      <c r="E88" s="3">
        <f>'SOR Undiscounted (1.5)'!E62/((1+$B$1)^($A88-$A$4))</f>
        <v>0</v>
      </c>
      <c r="F88" s="3">
        <f>'SOR Undiscounted (1.5)'!F62/((1+$B$1)^($A88-$A$4))</f>
        <v>0</v>
      </c>
      <c r="G88" s="3">
        <f>'SOR Undiscounted (1.5)'!G62/((1+$B$1)^($A88-$A$4))</f>
        <v>0</v>
      </c>
      <c r="H88" s="3">
        <f>'SOR Undiscounted (1.5)'!H62/((1+$B$1)^($A88-$A$4))</f>
        <v>0</v>
      </c>
      <c r="I88" s="3">
        <f>'SOR Undiscounted (1.5)'!I62/((1+$B$1)^($A88-$A$4))</f>
        <v>0</v>
      </c>
      <c r="J88" s="14"/>
      <c r="K88" s="3">
        <f>'SOR Undiscounted (1.5)'!K62/((1+$B$1)^($A88-$A$4))</f>
        <v>0</v>
      </c>
      <c r="L88" s="3">
        <f>'SOR Undiscounted (1.5)'!L62/((1+$B$1)^($A88-$A$4))</f>
        <v>0</v>
      </c>
      <c r="M88" s="3">
        <f>'SOR Undiscounted (1.5)'!M62/((1+$B$1)^($A88-$A$4))</f>
        <v>0</v>
      </c>
      <c r="N88" s="3">
        <f>'SOR Undiscounted (1.5)'!N62/((1+$B$1)^($A88-$A$4))</f>
        <v>0</v>
      </c>
      <c r="O88" s="3">
        <f>'SOR Undiscounted (1.5)'!O62/((1+$B$1)^($A88-$A$4))</f>
        <v>0</v>
      </c>
      <c r="P88" s="3">
        <f>'SOR Undiscounted (1.5)'!P62/((1+$B$1)^($A88-$A$4))</f>
        <v>0</v>
      </c>
      <c r="Q88" s="3">
        <f>'SOR Undiscounted (1.5)'!Q62/((1+$B$1)^($A88-$A$4))</f>
        <v>0</v>
      </c>
      <c r="R88" s="3">
        <f>'SOR Undiscounted (1.5)'!R62/((1+$B$1)^($A88-$A$4))</f>
        <v>0</v>
      </c>
      <c r="S88" s="14"/>
      <c r="T88" s="3">
        <f>'SOR Undiscounted (1.5)'!T62/((1+$B$1)^($A88-$A$4))</f>
        <v>0</v>
      </c>
      <c r="U88" s="3">
        <f>'SOR Undiscounted (1.5)'!U62/((1+$B$1)^($A88-$A$4))</f>
        <v>0</v>
      </c>
      <c r="V88" s="3">
        <f>'SOR Undiscounted (1.5)'!V62/((1+$B$1)^($A88-$A$4))</f>
        <v>0</v>
      </c>
      <c r="W88" s="3">
        <f>'SOR Undiscounted (1.5)'!W62/((1+$B$1)^($A88-$A$4))</f>
        <v>0</v>
      </c>
      <c r="X88" s="3">
        <f>'SOR Undiscounted (1.5)'!X62/((1+$B$1)^($A88-$A$4))</f>
        <v>0</v>
      </c>
      <c r="Y88" s="3">
        <f>'SOR Undiscounted (1.5)'!Y62/((1+$B$1)^($A88-$A$4))</f>
        <v>0</v>
      </c>
      <c r="Z88" s="3">
        <f>'SOR Undiscounted (1.5)'!Z62/((1+$B$1)^($A88-$A$4))</f>
        <v>0</v>
      </c>
      <c r="AA88" s="3">
        <f>'SOR Undiscounted (1.5)'!AA62/((1+$B$1)^($A88-$A$4))</f>
        <v>0</v>
      </c>
      <c r="AB88" s="1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1">
        <v>2025</v>
      </c>
      <c r="B89" s="3">
        <f>'SOR Undiscounted (1.5)'!B63/((1+$B$1)^($A89-$A$4))</f>
        <v>0</v>
      </c>
      <c r="C89" s="3">
        <f>'SOR Undiscounted (1.5)'!C63/((1+$B$1)^($A89-$A$4))</f>
        <v>0</v>
      </c>
      <c r="D89" s="3">
        <f>'SOR Undiscounted (1.5)'!D63/((1+$B$1)^($A89-$A$4))</f>
        <v>0</v>
      </c>
      <c r="E89" s="3">
        <f>'SOR Undiscounted (1.5)'!E63/((1+$B$1)^($A89-$A$4))</f>
        <v>0</v>
      </c>
      <c r="F89" s="3">
        <f>'SOR Undiscounted (1.5)'!F63/((1+$B$1)^($A89-$A$4))</f>
        <v>0</v>
      </c>
      <c r="G89" s="3">
        <f>'SOR Undiscounted (1.5)'!G63/((1+$B$1)^($A89-$A$4))</f>
        <v>0</v>
      </c>
      <c r="H89" s="3">
        <f>'SOR Undiscounted (1.5)'!H63/((1+$B$1)^($A89-$A$4))</f>
        <v>0</v>
      </c>
      <c r="I89" s="3">
        <f>'SOR Undiscounted (1.5)'!I63/((1+$B$1)^($A89-$A$4))</f>
        <v>0</v>
      </c>
      <c r="J89" s="14"/>
      <c r="K89" s="3">
        <f>'SOR Undiscounted (1.5)'!K63/((1+$B$1)^($A89-$A$4))</f>
        <v>0</v>
      </c>
      <c r="L89" s="3">
        <f>'SOR Undiscounted (1.5)'!L63/((1+$B$1)^($A89-$A$4))</f>
        <v>0</v>
      </c>
      <c r="M89" s="3">
        <f>'SOR Undiscounted (1.5)'!M63/((1+$B$1)^($A89-$A$4))</f>
        <v>0</v>
      </c>
      <c r="N89" s="3">
        <f>'SOR Undiscounted (1.5)'!N63/((1+$B$1)^($A89-$A$4))</f>
        <v>0</v>
      </c>
      <c r="O89" s="3">
        <f>'SOR Undiscounted (1.5)'!O63/((1+$B$1)^($A89-$A$4))</f>
        <v>0</v>
      </c>
      <c r="P89" s="3">
        <f>'SOR Undiscounted (1.5)'!P63/((1+$B$1)^($A89-$A$4))</f>
        <v>0</v>
      </c>
      <c r="Q89" s="3">
        <f>'SOR Undiscounted (1.5)'!Q63/((1+$B$1)^($A89-$A$4))</f>
        <v>0</v>
      </c>
      <c r="R89" s="3">
        <f>'SOR Undiscounted (1.5)'!R63/((1+$B$1)^($A89-$A$4))</f>
        <v>0</v>
      </c>
      <c r="S89" s="14"/>
      <c r="T89" s="3">
        <f>'SOR Undiscounted (1.5)'!T63/((1+$B$1)^($A89-$A$4))</f>
        <v>0</v>
      </c>
      <c r="U89" s="3">
        <f>'SOR Undiscounted (1.5)'!U63/((1+$B$1)^($A89-$A$4))</f>
        <v>0</v>
      </c>
      <c r="V89" s="3">
        <f>'SOR Undiscounted (1.5)'!V63/((1+$B$1)^($A89-$A$4))</f>
        <v>0</v>
      </c>
      <c r="W89" s="3">
        <f>'SOR Undiscounted (1.5)'!W63/((1+$B$1)^($A89-$A$4))</f>
        <v>0</v>
      </c>
      <c r="X89" s="3">
        <f>'SOR Undiscounted (1.5)'!X63/((1+$B$1)^($A89-$A$4))</f>
        <v>0</v>
      </c>
      <c r="Y89" s="3">
        <f>'SOR Undiscounted (1.5)'!Y63/((1+$B$1)^($A89-$A$4))</f>
        <v>0</v>
      </c>
      <c r="Z89" s="3">
        <f>'SOR Undiscounted (1.5)'!Z63/((1+$B$1)^($A89-$A$4))</f>
        <v>0</v>
      </c>
      <c r="AA89" s="3">
        <f>'SOR Undiscounted (1.5)'!AA63/((1+$B$1)^($A89-$A$4))</f>
        <v>0</v>
      </c>
      <c r="AB89" s="1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1">
        <v>2026</v>
      </c>
      <c r="B90" s="3">
        <f>'SOR Undiscounted (1.5)'!B64/((1+$B$1)^($A90-$A$4))</f>
        <v>0</v>
      </c>
      <c r="C90" s="3">
        <f>'SOR Undiscounted (1.5)'!C64/((1+$B$1)^($A90-$A$4))</f>
        <v>0</v>
      </c>
      <c r="D90" s="3">
        <f>'SOR Undiscounted (1.5)'!D64/((1+$B$1)^($A90-$A$4))</f>
        <v>0</v>
      </c>
      <c r="E90" s="3">
        <f>'SOR Undiscounted (1.5)'!E64/((1+$B$1)^($A90-$A$4))</f>
        <v>0</v>
      </c>
      <c r="F90" s="3">
        <f>'SOR Undiscounted (1.5)'!F64/((1+$B$1)^($A90-$A$4))</f>
        <v>0</v>
      </c>
      <c r="G90" s="3">
        <f>'SOR Undiscounted (1.5)'!G64/((1+$B$1)^($A90-$A$4))</f>
        <v>0</v>
      </c>
      <c r="H90" s="3">
        <f>'SOR Undiscounted (1.5)'!H64/((1+$B$1)^($A90-$A$4))</f>
        <v>0</v>
      </c>
      <c r="I90" s="3">
        <f>'SOR Undiscounted (1.5)'!I64/((1+$B$1)^($A90-$A$4))</f>
        <v>0</v>
      </c>
      <c r="J90" s="14"/>
      <c r="K90" s="3">
        <f>'SOR Undiscounted (1.5)'!K64/((1+$B$1)^($A90-$A$4))</f>
        <v>0</v>
      </c>
      <c r="L90" s="3">
        <f>'SOR Undiscounted (1.5)'!L64/((1+$B$1)^($A90-$A$4))</f>
        <v>0</v>
      </c>
      <c r="M90" s="3">
        <f>'SOR Undiscounted (1.5)'!M64/((1+$B$1)^($A90-$A$4))</f>
        <v>0</v>
      </c>
      <c r="N90" s="3">
        <f>'SOR Undiscounted (1.5)'!N64/((1+$B$1)^($A90-$A$4))</f>
        <v>0</v>
      </c>
      <c r="O90" s="3">
        <f>'SOR Undiscounted (1.5)'!O64/((1+$B$1)^($A90-$A$4))</f>
        <v>0</v>
      </c>
      <c r="P90" s="3">
        <f>'SOR Undiscounted (1.5)'!P64/((1+$B$1)^($A90-$A$4))</f>
        <v>0</v>
      </c>
      <c r="Q90" s="3">
        <f>'SOR Undiscounted (1.5)'!Q64/((1+$B$1)^($A90-$A$4))</f>
        <v>0</v>
      </c>
      <c r="R90" s="3">
        <f>'SOR Undiscounted (1.5)'!R64/((1+$B$1)^($A90-$A$4))</f>
        <v>0</v>
      </c>
      <c r="S90" s="14"/>
      <c r="T90" s="3">
        <f>'SOR Undiscounted (1.5)'!T64/((1+$B$1)^($A90-$A$4))</f>
        <v>0</v>
      </c>
      <c r="U90" s="3">
        <f>'SOR Undiscounted (1.5)'!U64/((1+$B$1)^($A90-$A$4))</f>
        <v>0</v>
      </c>
      <c r="V90" s="3">
        <f>'SOR Undiscounted (1.5)'!V64/((1+$B$1)^($A90-$A$4))</f>
        <v>0</v>
      </c>
      <c r="W90" s="3">
        <f>'SOR Undiscounted (1.5)'!W64/((1+$B$1)^($A90-$A$4))</f>
        <v>0</v>
      </c>
      <c r="X90" s="3">
        <f>'SOR Undiscounted (1.5)'!X64/((1+$B$1)^($A90-$A$4))</f>
        <v>0</v>
      </c>
      <c r="Y90" s="3">
        <f>'SOR Undiscounted (1.5)'!Y64/((1+$B$1)^($A90-$A$4))</f>
        <v>0</v>
      </c>
      <c r="Z90" s="3">
        <f>'SOR Undiscounted (1.5)'!Z64/((1+$B$1)^($A90-$A$4))</f>
        <v>0</v>
      </c>
      <c r="AA90" s="3">
        <f>'SOR Undiscounted (1.5)'!AA64/((1+$B$1)^($A90-$A$4))</f>
        <v>0</v>
      </c>
      <c r="AB90" s="1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1">
        <v>2027</v>
      </c>
      <c r="B91" s="3">
        <f>'SOR Undiscounted (1.5)'!B65/((1+$B$1)^($A91-$A$4))</f>
        <v>0</v>
      </c>
      <c r="C91" s="3">
        <f>'SOR Undiscounted (1.5)'!C65/((1+$B$1)^($A91-$A$4))</f>
        <v>0</v>
      </c>
      <c r="D91" s="3">
        <f>'SOR Undiscounted (1.5)'!D65/((1+$B$1)^($A91-$A$4))</f>
        <v>0</v>
      </c>
      <c r="E91" s="3">
        <f>'SOR Undiscounted (1.5)'!E65/((1+$B$1)^($A91-$A$4))</f>
        <v>0</v>
      </c>
      <c r="F91" s="3">
        <f>'SOR Undiscounted (1.5)'!F65/((1+$B$1)^($A91-$A$4))</f>
        <v>0</v>
      </c>
      <c r="G91" s="3">
        <f>'SOR Undiscounted (1.5)'!G65/((1+$B$1)^($A91-$A$4))</f>
        <v>0</v>
      </c>
      <c r="H91" s="3">
        <f>'SOR Undiscounted (1.5)'!H65/((1+$B$1)^($A91-$A$4))</f>
        <v>0</v>
      </c>
      <c r="I91" s="3">
        <f>'SOR Undiscounted (1.5)'!I65/((1+$B$1)^($A91-$A$4))</f>
        <v>0</v>
      </c>
      <c r="J91" s="14"/>
      <c r="K91" s="3">
        <f>'SOR Undiscounted (1.5)'!K65/((1+$B$1)^($A91-$A$4))</f>
        <v>0</v>
      </c>
      <c r="L91" s="3">
        <f>'SOR Undiscounted (1.5)'!L65/((1+$B$1)^($A91-$A$4))</f>
        <v>0</v>
      </c>
      <c r="M91" s="3">
        <f>'SOR Undiscounted (1.5)'!M65/((1+$B$1)^($A91-$A$4))</f>
        <v>0</v>
      </c>
      <c r="N91" s="3">
        <f>'SOR Undiscounted (1.5)'!N65/((1+$B$1)^($A91-$A$4))</f>
        <v>0</v>
      </c>
      <c r="O91" s="3">
        <f>'SOR Undiscounted (1.5)'!O65/((1+$B$1)^($A91-$A$4))</f>
        <v>0</v>
      </c>
      <c r="P91" s="3">
        <f>'SOR Undiscounted (1.5)'!P65/((1+$B$1)^($A91-$A$4))</f>
        <v>0</v>
      </c>
      <c r="Q91" s="3">
        <f>'SOR Undiscounted (1.5)'!Q65/((1+$B$1)^($A91-$A$4))</f>
        <v>0</v>
      </c>
      <c r="R91" s="3">
        <f>'SOR Undiscounted (1.5)'!R65/((1+$B$1)^($A91-$A$4))</f>
        <v>0</v>
      </c>
      <c r="S91" s="14"/>
      <c r="T91" s="3">
        <f>'SOR Undiscounted (1.5)'!T65/((1+$B$1)^($A91-$A$4))</f>
        <v>0</v>
      </c>
      <c r="U91" s="3">
        <f>'SOR Undiscounted (1.5)'!U65/((1+$B$1)^($A91-$A$4))</f>
        <v>0</v>
      </c>
      <c r="V91" s="3">
        <f>'SOR Undiscounted (1.5)'!V65/((1+$B$1)^($A91-$A$4))</f>
        <v>0</v>
      </c>
      <c r="W91" s="3">
        <f>'SOR Undiscounted (1.5)'!W65/((1+$B$1)^($A91-$A$4))</f>
        <v>0</v>
      </c>
      <c r="X91" s="3">
        <f>'SOR Undiscounted (1.5)'!X65/((1+$B$1)^($A91-$A$4))</f>
        <v>0</v>
      </c>
      <c r="Y91" s="3">
        <f>'SOR Undiscounted (1.5)'!Y65/((1+$B$1)^($A91-$A$4))</f>
        <v>0</v>
      </c>
      <c r="Z91" s="3">
        <f>'SOR Undiscounted (1.5)'!Z65/((1+$B$1)^($A91-$A$4))</f>
        <v>0</v>
      </c>
      <c r="AA91" s="3">
        <f>'SOR Undiscounted (1.5)'!AA65/((1+$B$1)^($A91-$A$4))</f>
        <v>0</v>
      </c>
      <c r="AB91" s="1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1">
        <v>2028</v>
      </c>
      <c r="B92" s="3">
        <f>'SOR Undiscounted (1.5)'!B66/((1+$B$1)^($A92-$A$4))</f>
        <v>0</v>
      </c>
      <c r="C92" s="3">
        <f>'SOR Undiscounted (1.5)'!C66/((1+$B$1)^($A92-$A$4))</f>
        <v>0</v>
      </c>
      <c r="D92" s="3">
        <f>'SOR Undiscounted (1.5)'!D66/((1+$B$1)^($A92-$A$4))</f>
        <v>0</v>
      </c>
      <c r="E92" s="3">
        <f>'SOR Undiscounted (1.5)'!E66/((1+$B$1)^($A92-$A$4))</f>
        <v>0</v>
      </c>
      <c r="F92" s="3">
        <f>'SOR Undiscounted (1.5)'!F66/((1+$B$1)^($A92-$A$4))</f>
        <v>0</v>
      </c>
      <c r="G92" s="3">
        <f>'SOR Undiscounted (1.5)'!G66/((1+$B$1)^($A92-$A$4))</f>
        <v>0</v>
      </c>
      <c r="H92" s="3">
        <f>'SOR Undiscounted (1.5)'!H66/((1+$B$1)^($A92-$A$4))</f>
        <v>0</v>
      </c>
      <c r="I92" s="3">
        <f>'SOR Undiscounted (1.5)'!I66/((1+$B$1)^($A92-$A$4))</f>
        <v>0</v>
      </c>
      <c r="J92" s="14"/>
      <c r="K92" s="3">
        <f>'SOR Undiscounted (1.5)'!K66/((1+$B$1)^($A92-$A$4))</f>
        <v>0</v>
      </c>
      <c r="L92" s="3">
        <f>'SOR Undiscounted (1.5)'!L66/((1+$B$1)^($A92-$A$4))</f>
        <v>0</v>
      </c>
      <c r="M92" s="3">
        <f>'SOR Undiscounted (1.5)'!M66/((1+$B$1)^($A92-$A$4))</f>
        <v>0</v>
      </c>
      <c r="N92" s="3">
        <f>'SOR Undiscounted (1.5)'!N66/((1+$B$1)^($A92-$A$4))</f>
        <v>0</v>
      </c>
      <c r="O92" s="3">
        <f>'SOR Undiscounted (1.5)'!O66/((1+$B$1)^($A92-$A$4))</f>
        <v>0</v>
      </c>
      <c r="P92" s="3">
        <f>'SOR Undiscounted (1.5)'!P66/((1+$B$1)^($A92-$A$4))</f>
        <v>0</v>
      </c>
      <c r="Q92" s="3">
        <f>'SOR Undiscounted (1.5)'!Q66/((1+$B$1)^($A92-$A$4))</f>
        <v>0</v>
      </c>
      <c r="R92" s="3">
        <f>'SOR Undiscounted (1.5)'!R66/((1+$B$1)^($A92-$A$4))</f>
        <v>0</v>
      </c>
      <c r="S92" s="14"/>
      <c r="T92" s="3">
        <f>'SOR Undiscounted (1.5)'!T66/((1+$B$1)^($A92-$A$4))</f>
        <v>0</v>
      </c>
      <c r="U92" s="3">
        <f>'SOR Undiscounted (1.5)'!U66/((1+$B$1)^($A92-$A$4))</f>
        <v>0</v>
      </c>
      <c r="V92" s="3">
        <f>'SOR Undiscounted (1.5)'!V66/((1+$B$1)^($A92-$A$4))</f>
        <v>0</v>
      </c>
      <c r="W92" s="3">
        <f>'SOR Undiscounted (1.5)'!W66/((1+$B$1)^($A92-$A$4))</f>
        <v>0</v>
      </c>
      <c r="X92" s="3">
        <f>'SOR Undiscounted (1.5)'!X66/((1+$B$1)^($A92-$A$4))</f>
        <v>0</v>
      </c>
      <c r="Y92" s="3">
        <f>'SOR Undiscounted (1.5)'!Y66/((1+$B$1)^($A92-$A$4))</f>
        <v>0</v>
      </c>
      <c r="Z92" s="3">
        <f>'SOR Undiscounted (1.5)'!Z66/((1+$B$1)^($A92-$A$4))</f>
        <v>0</v>
      </c>
      <c r="AA92" s="3">
        <f>'SOR Undiscounted (1.5)'!AA66/((1+$B$1)^($A92-$A$4))</f>
        <v>0</v>
      </c>
      <c r="AB92" s="1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1">
        <v>2029</v>
      </c>
      <c r="B93" s="3">
        <f>'SOR Undiscounted (1.5)'!B67/((1+$B$1)^($A93-$A$4))</f>
        <v>0</v>
      </c>
      <c r="C93" s="3">
        <f>'SOR Undiscounted (1.5)'!C67/((1+$B$1)^($A93-$A$4))</f>
        <v>0</v>
      </c>
      <c r="D93" s="3">
        <f>'SOR Undiscounted (1.5)'!D67/((1+$B$1)^($A93-$A$4))</f>
        <v>0</v>
      </c>
      <c r="E93" s="3">
        <f>'SOR Undiscounted (1.5)'!E67/((1+$B$1)^($A93-$A$4))</f>
        <v>0</v>
      </c>
      <c r="F93" s="3">
        <f>'SOR Undiscounted (1.5)'!F67/((1+$B$1)^($A93-$A$4))</f>
        <v>0</v>
      </c>
      <c r="G93" s="3">
        <f>'SOR Undiscounted (1.5)'!G67/((1+$B$1)^($A93-$A$4))</f>
        <v>0</v>
      </c>
      <c r="H93" s="3">
        <f>'SOR Undiscounted (1.5)'!H67/((1+$B$1)^($A93-$A$4))</f>
        <v>0</v>
      </c>
      <c r="I93" s="3">
        <f>'SOR Undiscounted (1.5)'!I67/((1+$B$1)^($A93-$A$4))</f>
        <v>0</v>
      </c>
      <c r="J93" s="14"/>
      <c r="K93" s="3">
        <f>'SOR Undiscounted (1.5)'!K67/((1+$B$1)^($A93-$A$4))</f>
        <v>0</v>
      </c>
      <c r="L93" s="3">
        <f>'SOR Undiscounted (1.5)'!L67/((1+$B$1)^($A93-$A$4))</f>
        <v>0</v>
      </c>
      <c r="M93" s="3">
        <f>'SOR Undiscounted (1.5)'!M67/((1+$B$1)^($A93-$A$4))</f>
        <v>0</v>
      </c>
      <c r="N93" s="3">
        <f>'SOR Undiscounted (1.5)'!N67/((1+$B$1)^($A93-$A$4))</f>
        <v>0</v>
      </c>
      <c r="O93" s="3">
        <f>'SOR Undiscounted (1.5)'!O67/((1+$B$1)^($A93-$A$4))</f>
        <v>0</v>
      </c>
      <c r="P93" s="3">
        <f>'SOR Undiscounted (1.5)'!P67/((1+$B$1)^($A93-$A$4))</f>
        <v>0</v>
      </c>
      <c r="Q93" s="3">
        <f>'SOR Undiscounted (1.5)'!Q67/((1+$B$1)^($A93-$A$4))</f>
        <v>0</v>
      </c>
      <c r="R93" s="3">
        <f>'SOR Undiscounted (1.5)'!R67/((1+$B$1)^($A93-$A$4))</f>
        <v>0</v>
      </c>
      <c r="S93" s="14"/>
      <c r="T93" s="3">
        <f>'SOR Undiscounted (1.5)'!T67/((1+$B$1)^($A93-$A$4))</f>
        <v>0</v>
      </c>
      <c r="U93" s="3">
        <f>'SOR Undiscounted (1.5)'!U67/((1+$B$1)^($A93-$A$4))</f>
        <v>0</v>
      </c>
      <c r="V93" s="3">
        <f>'SOR Undiscounted (1.5)'!V67/((1+$B$1)^($A93-$A$4))</f>
        <v>0</v>
      </c>
      <c r="W93" s="3">
        <f>'SOR Undiscounted (1.5)'!W67/((1+$B$1)^($A93-$A$4))</f>
        <v>0</v>
      </c>
      <c r="X93" s="3">
        <f>'SOR Undiscounted (1.5)'!X67/((1+$B$1)^($A93-$A$4))</f>
        <v>0</v>
      </c>
      <c r="Y93" s="3">
        <f>'SOR Undiscounted (1.5)'!Y67/((1+$B$1)^($A93-$A$4))</f>
        <v>0</v>
      </c>
      <c r="Z93" s="3">
        <f>'SOR Undiscounted (1.5)'!Z67/((1+$B$1)^($A93-$A$4))</f>
        <v>0</v>
      </c>
      <c r="AA93" s="3">
        <f>'SOR Undiscounted (1.5)'!AA67/((1+$B$1)^($A93-$A$4))</f>
        <v>0</v>
      </c>
      <c r="AB93" s="1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1">
        <v>2030</v>
      </c>
      <c r="B94" s="3">
        <f>'SOR Undiscounted (1.5)'!B68/((1+$B$1)^($A94-$A$4))</f>
        <v>0</v>
      </c>
      <c r="C94" s="3">
        <f>'SOR Undiscounted (1.5)'!C68/((1+$B$1)^($A94-$A$4))</f>
        <v>0</v>
      </c>
      <c r="D94" s="3">
        <f>'SOR Undiscounted (1.5)'!D68/((1+$B$1)^($A94-$A$4))</f>
        <v>0</v>
      </c>
      <c r="E94" s="3">
        <f>'SOR Undiscounted (1.5)'!E68/((1+$B$1)^($A94-$A$4))</f>
        <v>0</v>
      </c>
      <c r="F94" s="3">
        <f>'SOR Undiscounted (1.5)'!F68/((1+$B$1)^($A94-$A$4))</f>
        <v>0</v>
      </c>
      <c r="G94" s="3">
        <f>'SOR Undiscounted (1.5)'!G68/((1+$B$1)^($A94-$A$4))</f>
        <v>0</v>
      </c>
      <c r="H94" s="3">
        <f>'SOR Undiscounted (1.5)'!H68/((1+$B$1)^($A94-$A$4))</f>
        <v>0</v>
      </c>
      <c r="I94" s="3">
        <f>'SOR Undiscounted (1.5)'!I68/((1+$B$1)^($A94-$A$4))</f>
        <v>0</v>
      </c>
      <c r="J94" s="14"/>
      <c r="K94" s="3">
        <f>'SOR Undiscounted (1.5)'!K68/((1+$B$1)^($A94-$A$4))</f>
        <v>0</v>
      </c>
      <c r="L94" s="3">
        <f>'SOR Undiscounted (1.5)'!L68/((1+$B$1)^($A94-$A$4))</f>
        <v>0</v>
      </c>
      <c r="M94" s="3">
        <f>'SOR Undiscounted (1.5)'!M68/((1+$B$1)^($A94-$A$4))</f>
        <v>0</v>
      </c>
      <c r="N94" s="3">
        <f>'SOR Undiscounted (1.5)'!N68/((1+$B$1)^($A94-$A$4))</f>
        <v>0</v>
      </c>
      <c r="O94" s="3">
        <f>'SOR Undiscounted (1.5)'!O68/((1+$B$1)^($A94-$A$4))</f>
        <v>0</v>
      </c>
      <c r="P94" s="3">
        <f>'SOR Undiscounted (1.5)'!P68/((1+$B$1)^($A94-$A$4))</f>
        <v>0</v>
      </c>
      <c r="Q94" s="3">
        <f>'SOR Undiscounted (1.5)'!Q68/((1+$B$1)^($A94-$A$4))</f>
        <v>0</v>
      </c>
      <c r="R94" s="3">
        <f>'SOR Undiscounted (1.5)'!R68/((1+$B$1)^($A94-$A$4))</f>
        <v>0</v>
      </c>
      <c r="S94" s="14"/>
      <c r="T94" s="3">
        <f>'SOR Undiscounted (1.5)'!T68/((1+$B$1)^($A94-$A$4))</f>
        <v>0</v>
      </c>
      <c r="U94" s="3">
        <f>'SOR Undiscounted (1.5)'!U68/((1+$B$1)^($A94-$A$4))</f>
        <v>0</v>
      </c>
      <c r="V94" s="3">
        <f>'SOR Undiscounted (1.5)'!V68/((1+$B$1)^($A94-$A$4))</f>
        <v>0</v>
      </c>
      <c r="W94" s="3">
        <f>'SOR Undiscounted (1.5)'!W68/((1+$B$1)^($A94-$A$4))</f>
        <v>0</v>
      </c>
      <c r="X94" s="3">
        <f>'SOR Undiscounted (1.5)'!X68/((1+$B$1)^($A94-$A$4))</f>
        <v>0</v>
      </c>
      <c r="Y94" s="3">
        <f>'SOR Undiscounted (1.5)'!Y68/((1+$B$1)^($A94-$A$4))</f>
        <v>0</v>
      </c>
      <c r="Z94" s="3">
        <f>'SOR Undiscounted (1.5)'!Z68/((1+$B$1)^($A94-$A$4))</f>
        <v>0</v>
      </c>
      <c r="AA94" s="3">
        <f>'SOR Undiscounted (1.5)'!AA68/((1+$B$1)^($A94-$A$4))</f>
        <v>0</v>
      </c>
      <c r="AB94" s="1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1">
        <v>2031</v>
      </c>
      <c r="B95" s="3">
        <f>'SOR Undiscounted (1.5)'!B69/((1+$B$1)^($A95-$A$4))</f>
        <v>0</v>
      </c>
      <c r="C95" s="3">
        <f>'SOR Undiscounted (1.5)'!C69/((1+$B$1)^($A95-$A$4))</f>
        <v>0</v>
      </c>
      <c r="D95" s="3">
        <f>'SOR Undiscounted (1.5)'!D69/((1+$B$1)^($A95-$A$4))</f>
        <v>0</v>
      </c>
      <c r="E95" s="3">
        <f>'SOR Undiscounted (1.5)'!E69/((1+$B$1)^($A95-$A$4))</f>
        <v>0</v>
      </c>
      <c r="F95" s="3">
        <f>'SOR Undiscounted (1.5)'!F69/((1+$B$1)^($A95-$A$4))</f>
        <v>0</v>
      </c>
      <c r="G95" s="3">
        <f>'SOR Undiscounted (1.5)'!G69/((1+$B$1)^($A95-$A$4))</f>
        <v>0</v>
      </c>
      <c r="H95" s="3">
        <f>'SOR Undiscounted (1.5)'!H69/((1+$B$1)^($A95-$A$4))</f>
        <v>0</v>
      </c>
      <c r="I95" s="3">
        <f>'SOR Undiscounted (1.5)'!I69/((1+$B$1)^($A95-$A$4))</f>
        <v>0</v>
      </c>
      <c r="J95" s="14"/>
      <c r="K95" s="3">
        <f>'SOR Undiscounted (1.5)'!K69/((1+$B$1)^($A95-$A$4))</f>
        <v>0</v>
      </c>
      <c r="L95" s="3">
        <f>'SOR Undiscounted (1.5)'!L69/((1+$B$1)^($A95-$A$4))</f>
        <v>0</v>
      </c>
      <c r="M95" s="3">
        <f>'SOR Undiscounted (1.5)'!M69/((1+$B$1)^($A95-$A$4))</f>
        <v>0</v>
      </c>
      <c r="N95" s="3">
        <f>'SOR Undiscounted (1.5)'!N69/((1+$B$1)^($A95-$A$4))</f>
        <v>0</v>
      </c>
      <c r="O95" s="3">
        <f>'SOR Undiscounted (1.5)'!O69/((1+$B$1)^($A95-$A$4))</f>
        <v>0</v>
      </c>
      <c r="P95" s="3">
        <f>'SOR Undiscounted (1.5)'!P69/((1+$B$1)^($A95-$A$4))</f>
        <v>0</v>
      </c>
      <c r="Q95" s="3">
        <f>'SOR Undiscounted (1.5)'!Q69/((1+$B$1)^($A95-$A$4))</f>
        <v>0</v>
      </c>
      <c r="R95" s="3">
        <f>'SOR Undiscounted (1.5)'!R69/((1+$B$1)^($A95-$A$4))</f>
        <v>0</v>
      </c>
      <c r="S95" s="14"/>
      <c r="T95" s="3">
        <f>'SOR Undiscounted (1.5)'!T69/((1+$B$1)^($A95-$A$4))</f>
        <v>0</v>
      </c>
      <c r="U95" s="3">
        <f>'SOR Undiscounted (1.5)'!U69/((1+$B$1)^($A95-$A$4))</f>
        <v>0</v>
      </c>
      <c r="V95" s="3">
        <f>'SOR Undiscounted (1.5)'!V69/((1+$B$1)^($A95-$A$4))</f>
        <v>0</v>
      </c>
      <c r="W95" s="3">
        <f>'SOR Undiscounted (1.5)'!W69/((1+$B$1)^($A95-$A$4))</f>
        <v>0</v>
      </c>
      <c r="X95" s="3">
        <f>'SOR Undiscounted (1.5)'!X69/((1+$B$1)^($A95-$A$4))</f>
        <v>0</v>
      </c>
      <c r="Y95" s="3">
        <f>'SOR Undiscounted (1.5)'!Y69/((1+$B$1)^($A95-$A$4))</f>
        <v>0</v>
      </c>
      <c r="Z95" s="3">
        <f>'SOR Undiscounted (1.5)'!Z69/((1+$B$1)^($A95-$A$4))</f>
        <v>0</v>
      </c>
      <c r="AA95" s="3">
        <f>'SOR Undiscounted (1.5)'!AA69/((1+$B$1)^($A95-$A$4))</f>
        <v>0</v>
      </c>
      <c r="AB95" s="1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1">
        <v>2032</v>
      </c>
      <c r="B96" s="3">
        <f>'SOR Undiscounted (1.5)'!B70/((1+$B$1)^($A96-$A$4))</f>
        <v>0</v>
      </c>
      <c r="C96" s="3">
        <f>'SOR Undiscounted (1.5)'!C70/((1+$B$1)^($A96-$A$4))</f>
        <v>0</v>
      </c>
      <c r="D96" s="3">
        <f>'SOR Undiscounted (1.5)'!D70/((1+$B$1)^($A96-$A$4))</f>
        <v>0</v>
      </c>
      <c r="E96" s="3">
        <f>'SOR Undiscounted (1.5)'!E70/((1+$B$1)^($A96-$A$4))</f>
        <v>0</v>
      </c>
      <c r="F96" s="3">
        <f>'SOR Undiscounted (1.5)'!F70/((1+$B$1)^($A96-$A$4))</f>
        <v>0</v>
      </c>
      <c r="G96" s="3">
        <f>'SOR Undiscounted (1.5)'!G70/((1+$B$1)^($A96-$A$4))</f>
        <v>0</v>
      </c>
      <c r="H96" s="3">
        <f>'SOR Undiscounted (1.5)'!H70/((1+$B$1)^($A96-$A$4))</f>
        <v>0</v>
      </c>
      <c r="I96" s="3">
        <f>'SOR Undiscounted (1.5)'!I70/((1+$B$1)^($A96-$A$4))</f>
        <v>0</v>
      </c>
      <c r="J96" s="14"/>
      <c r="K96" s="3">
        <f>'SOR Undiscounted (1.5)'!K70/((1+$B$1)^($A96-$A$4))</f>
        <v>0</v>
      </c>
      <c r="L96" s="3">
        <f>'SOR Undiscounted (1.5)'!L70/((1+$B$1)^($A96-$A$4))</f>
        <v>0</v>
      </c>
      <c r="M96" s="3">
        <f>'SOR Undiscounted (1.5)'!M70/((1+$B$1)^($A96-$A$4))</f>
        <v>0</v>
      </c>
      <c r="N96" s="3">
        <f>'SOR Undiscounted (1.5)'!N70/((1+$B$1)^($A96-$A$4))</f>
        <v>0</v>
      </c>
      <c r="O96" s="3">
        <f>'SOR Undiscounted (1.5)'!O70/((1+$B$1)^($A96-$A$4))</f>
        <v>0</v>
      </c>
      <c r="P96" s="3">
        <f>'SOR Undiscounted (1.5)'!P70/((1+$B$1)^($A96-$A$4))</f>
        <v>0</v>
      </c>
      <c r="Q96" s="3">
        <f>'SOR Undiscounted (1.5)'!Q70/((1+$B$1)^($A96-$A$4))</f>
        <v>0</v>
      </c>
      <c r="R96" s="3">
        <f>'SOR Undiscounted (1.5)'!R70/((1+$B$1)^($A96-$A$4))</f>
        <v>0</v>
      </c>
      <c r="S96" s="14"/>
      <c r="T96" s="3">
        <f>'SOR Undiscounted (1.5)'!T70/((1+$B$1)^($A96-$A$4))</f>
        <v>0</v>
      </c>
      <c r="U96" s="3">
        <f>'SOR Undiscounted (1.5)'!U70/((1+$B$1)^($A96-$A$4))</f>
        <v>0</v>
      </c>
      <c r="V96" s="3">
        <f>'SOR Undiscounted (1.5)'!V70/((1+$B$1)^($A96-$A$4))</f>
        <v>0</v>
      </c>
      <c r="W96" s="3">
        <f>'SOR Undiscounted (1.5)'!W70/((1+$B$1)^($A96-$A$4))</f>
        <v>0</v>
      </c>
      <c r="X96" s="3">
        <f>'SOR Undiscounted (1.5)'!X70/((1+$B$1)^($A96-$A$4))</f>
        <v>0</v>
      </c>
      <c r="Y96" s="3">
        <f>'SOR Undiscounted (1.5)'!Y70/((1+$B$1)^($A96-$A$4))</f>
        <v>0</v>
      </c>
      <c r="Z96" s="3">
        <f>'SOR Undiscounted (1.5)'!Z70/((1+$B$1)^($A96-$A$4))</f>
        <v>0</v>
      </c>
      <c r="AA96" s="3">
        <f>'SOR Undiscounted (1.5)'!AA70/((1+$B$1)^($A96-$A$4))</f>
        <v>0</v>
      </c>
      <c r="AB96" s="1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1">
        <v>2033</v>
      </c>
      <c r="B97" s="3">
        <f>'SOR Undiscounted (1.5)'!B71/((1+$B$1)^($A97-$A$4))</f>
        <v>0</v>
      </c>
      <c r="C97" s="3">
        <f>'SOR Undiscounted (1.5)'!C71/((1+$B$1)^($A97-$A$4))</f>
        <v>0</v>
      </c>
      <c r="D97" s="3">
        <f>'SOR Undiscounted (1.5)'!D71/((1+$B$1)^($A97-$A$4))</f>
        <v>0</v>
      </c>
      <c r="E97" s="3">
        <f>'SOR Undiscounted (1.5)'!E71/((1+$B$1)^($A97-$A$4))</f>
        <v>0</v>
      </c>
      <c r="F97" s="3">
        <f>'SOR Undiscounted (1.5)'!F71/((1+$B$1)^($A97-$A$4))</f>
        <v>0</v>
      </c>
      <c r="G97" s="3">
        <f>'SOR Undiscounted (1.5)'!G71/((1+$B$1)^($A97-$A$4))</f>
        <v>0</v>
      </c>
      <c r="H97" s="3">
        <f>'SOR Undiscounted (1.5)'!H71/((1+$B$1)^($A97-$A$4))</f>
        <v>0</v>
      </c>
      <c r="I97" s="3">
        <f>'SOR Undiscounted (1.5)'!I71/((1+$B$1)^($A97-$A$4))</f>
        <v>0</v>
      </c>
      <c r="J97" s="14"/>
      <c r="K97" s="3">
        <f>'SOR Undiscounted (1.5)'!K71/((1+$B$1)^($A97-$A$4))</f>
        <v>0</v>
      </c>
      <c r="L97" s="3">
        <f>'SOR Undiscounted (1.5)'!L71/((1+$B$1)^($A97-$A$4))</f>
        <v>0</v>
      </c>
      <c r="M97" s="3">
        <f>'SOR Undiscounted (1.5)'!M71/((1+$B$1)^($A97-$A$4))</f>
        <v>0</v>
      </c>
      <c r="N97" s="3">
        <f>'SOR Undiscounted (1.5)'!N71/((1+$B$1)^($A97-$A$4))</f>
        <v>0</v>
      </c>
      <c r="O97" s="3">
        <f>'SOR Undiscounted (1.5)'!O71/((1+$B$1)^($A97-$A$4))</f>
        <v>0</v>
      </c>
      <c r="P97" s="3">
        <f>'SOR Undiscounted (1.5)'!P71/((1+$B$1)^($A97-$A$4))</f>
        <v>0</v>
      </c>
      <c r="Q97" s="3">
        <f>'SOR Undiscounted (1.5)'!Q71/((1+$B$1)^($A97-$A$4))</f>
        <v>0</v>
      </c>
      <c r="R97" s="3">
        <f>'SOR Undiscounted (1.5)'!R71/((1+$B$1)^($A97-$A$4))</f>
        <v>0</v>
      </c>
      <c r="S97" s="14"/>
      <c r="T97" s="3">
        <f>'SOR Undiscounted (1.5)'!T71/((1+$B$1)^($A97-$A$4))</f>
        <v>0</v>
      </c>
      <c r="U97" s="3">
        <f>'SOR Undiscounted (1.5)'!U71/((1+$B$1)^($A97-$A$4))</f>
        <v>0</v>
      </c>
      <c r="V97" s="3">
        <f>'SOR Undiscounted (1.5)'!V71/((1+$B$1)^($A97-$A$4))</f>
        <v>0</v>
      </c>
      <c r="W97" s="3">
        <f>'SOR Undiscounted (1.5)'!W71/((1+$B$1)^($A97-$A$4))</f>
        <v>0</v>
      </c>
      <c r="X97" s="3">
        <f>'SOR Undiscounted (1.5)'!X71/((1+$B$1)^($A97-$A$4))</f>
        <v>0</v>
      </c>
      <c r="Y97" s="3">
        <f>'SOR Undiscounted (1.5)'!Y71/((1+$B$1)^($A97-$A$4))</f>
        <v>0</v>
      </c>
      <c r="Z97" s="3">
        <f>'SOR Undiscounted (1.5)'!Z71/((1+$B$1)^($A97-$A$4))</f>
        <v>0</v>
      </c>
      <c r="AA97" s="3">
        <f>'SOR Undiscounted (1.5)'!AA71/((1+$B$1)^($A97-$A$4))</f>
        <v>0</v>
      </c>
      <c r="AB97" s="1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1">
        <v>2034</v>
      </c>
      <c r="B98" s="3">
        <f>'SOR Undiscounted (1.5)'!B72/((1+$B$1)^($A98-$A$4))</f>
        <v>0</v>
      </c>
      <c r="C98" s="3">
        <f>'SOR Undiscounted (1.5)'!C72/((1+$B$1)^($A98-$A$4))</f>
        <v>0</v>
      </c>
      <c r="D98" s="3">
        <f>'SOR Undiscounted (1.5)'!D72/((1+$B$1)^($A98-$A$4))</f>
        <v>0</v>
      </c>
      <c r="E98" s="3">
        <f>'SOR Undiscounted (1.5)'!E72/((1+$B$1)^($A98-$A$4))</f>
        <v>0</v>
      </c>
      <c r="F98" s="3">
        <f>'SOR Undiscounted (1.5)'!F72/((1+$B$1)^($A98-$A$4))</f>
        <v>0</v>
      </c>
      <c r="G98" s="3">
        <f>'SOR Undiscounted (1.5)'!G72/((1+$B$1)^($A98-$A$4))</f>
        <v>0</v>
      </c>
      <c r="H98" s="3">
        <f>'SOR Undiscounted (1.5)'!H72/((1+$B$1)^($A98-$A$4))</f>
        <v>0</v>
      </c>
      <c r="I98" s="3">
        <f>'SOR Undiscounted (1.5)'!I72/((1+$B$1)^($A98-$A$4))</f>
        <v>0</v>
      </c>
      <c r="J98" s="14"/>
      <c r="K98" s="3">
        <f>'SOR Undiscounted (1.5)'!K72/((1+$B$1)^($A98-$A$4))</f>
        <v>0</v>
      </c>
      <c r="L98" s="3">
        <f>'SOR Undiscounted (1.5)'!L72/((1+$B$1)^($A98-$A$4))</f>
        <v>0</v>
      </c>
      <c r="M98" s="3">
        <f>'SOR Undiscounted (1.5)'!M72/((1+$B$1)^($A98-$A$4))</f>
        <v>0</v>
      </c>
      <c r="N98" s="3">
        <f>'SOR Undiscounted (1.5)'!N72/((1+$B$1)^($A98-$A$4))</f>
        <v>0</v>
      </c>
      <c r="O98" s="3">
        <f>'SOR Undiscounted (1.5)'!O72/((1+$B$1)^($A98-$A$4))</f>
        <v>0</v>
      </c>
      <c r="P98" s="3">
        <f>'SOR Undiscounted (1.5)'!P72/((1+$B$1)^($A98-$A$4))</f>
        <v>0</v>
      </c>
      <c r="Q98" s="3">
        <f>'SOR Undiscounted (1.5)'!Q72/((1+$B$1)^($A98-$A$4))</f>
        <v>0</v>
      </c>
      <c r="R98" s="3">
        <f>'SOR Undiscounted (1.5)'!R72/((1+$B$1)^($A98-$A$4))</f>
        <v>0</v>
      </c>
      <c r="S98" s="14"/>
      <c r="T98" s="3">
        <f>'SOR Undiscounted (1.5)'!T72/((1+$B$1)^($A98-$A$4))</f>
        <v>0</v>
      </c>
      <c r="U98" s="3">
        <f>'SOR Undiscounted (1.5)'!U72/((1+$B$1)^($A98-$A$4))</f>
        <v>0</v>
      </c>
      <c r="V98" s="3">
        <f>'SOR Undiscounted (1.5)'!V72/((1+$B$1)^($A98-$A$4))</f>
        <v>0</v>
      </c>
      <c r="W98" s="3">
        <f>'SOR Undiscounted (1.5)'!W72/((1+$B$1)^($A98-$A$4))</f>
        <v>0</v>
      </c>
      <c r="X98" s="3">
        <f>'SOR Undiscounted (1.5)'!X72/((1+$B$1)^($A98-$A$4))</f>
        <v>0</v>
      </c>
      <c r="Y98" s="3">
        <f>'SOR Undiscounted (1.5)'!Y72/((1+$B$1)^($A98-$A$4))</f>
        <v>0</v>
      </c>
      <c r="Z98" s="3">
        <f>'SOR Undiscounted (1.5)'!Z72/((1+$B$1)^($A98-$A$4))</f>
        <v>0</v>
      </c>
      <c r="AA98" s="3">
        <f>'SOR Undiscounted (1.5)'!AA72/((1+$B$1)^($A98-$A$4))</f>
        <v>0</v>
      </c>
      <c r="AB98" s="1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1">
        <v>2035</v>
      </c>
      <c r="B99" s="3">
        <f>'SOR Undiscounted (1.5)'!B73/((1+$B$1)^($A99-$A$4))</f>
        <v>0</v>
      </c>
      <c r="C99" s="3">
        <f>'SOR Undiscounted (1.5)'!C73/((1+$B$1)^($A99-$A$4))</f>
        <v>0</v>
      </c>
      <c r="D99" s="3">
        <f>'SOR Undiscounted (1.5)'!D73/((1+$B$1)^($A99-$A$4))</f>
        <v>0</v>
      </c>
      <c r="E99" s="3">
        <f>'SOR Undiscounted (1.5)'!E73/((1+$B$1)^($A99-$A$4))</f>
        <v>0</v>
      </c>
      <c r="F99" s="3">
        <f>'SOR Undiscounted (1.5)'!F73/((1+$B$1)^($A99-$A$4))</f>
        <v>0</v>
      </c>
      <c r="G99" s="3">
        <f>'SOR Undiscounted (1.5)'!G73/((1+$B$1)^($A99-$A$4))</f>
        <v>0</v>
      </c>
      <c r="H99" s="3">
        <f>'SOR Undiscounted (1.5)'!H73/((1+$B$1)^($A99-$A$4))</f>
        <v>0</v>
      </c>
      <c r="I99" s="3">
        <f>'SOR Undiscounted (1.5)'!I73/((1+$B$1)^($A99-$A$4))</f>
        <v>0</v>
      </c>
      <c r="J99" s="14"/>
      <c r="K99" s="3">
        <f>'SOR Undiscounted (1.5)'!K73/((1+$B$1)^($A99-$A$4))</f>
        <v>0</v>
      </c>
      <c r="L99" s="3">
        <f>'SOR Undiscounted (1.5)'!L73/((1+$B$1)^($A99-$A$4))</f>
        <v>0</v>
      </c>
      <c r="M99" s="3">
        <f>'SOR Undiscounted (1.5)'!M73/((1+$B$1)^($A99-$A$4))</f>
        <v>0</v>
      </c>
      <c r="N99" s="3">
        <f>'SOR Undiscounted (1.5)'!N73/((1+$B$1)^($A99-$A$4))</f>
        <v>0</v>
      </c>
      <c r="O99" s="3">
        <f>'SOR Undiscounted (1.5)'!O73/((1+$B$1)^($A99-$A$4))</f>
        <v>0</v>
      </c>
      <c r="P99" s="3">
        <f>'SOR Undiscounted (1.5)'!P73/((1+$B$1)^($A99-$A$4))</f>
        <v>0</v>
      </c>
      <c r="Q99" s="3">
        <f>'SOR Undiscounted (1.5)'!Q73/((1+$B$1)^($A99-$A$4))</f>
        <v>0</v>
      </c>
      <c r="R99" s="3">
        <f>'SOR Undiscounted (1.5)'!R73/((1+$B$1)^($A99-$A$4))</f>
        <v>0</v>
      </c>
      <c r="S99" s="14"/>
      <c r="T99" s="3">
        <f>'SOR Undiscounted (1.5)'!T73/((1+$B$1)^($A99-$A$4))</f>
        <v>0</v>
      </c>
      <c r="U99" s="3">
        <f>'SOR Undiscounted (1.5)'!U73/((1+$B$1)^($A99-$A$4))</f>
        <v>0</v>
      </c>
      <c r="V99" s="3">
        <f>'SOR Undiscounted (1.5)'!V73/((1+$B$1)^($A99-$A$4))</f>
        <v>0</v>
      </c>
      <c r="W99" s="3">
        <f>'SOR Undiscounted (1.5)'!W73/((1+$B$1)^($A99-$A$4))</f>
        <v>0</v>
      </c>
      <c r="X99" s="3">
        <f>'SOR Undiscounted (1.5)'!X73/((1+$B$1)^($A99-$A$4))</f>
        <v>0</v>
      </c>
      <c r="Y99" s="3">
        <f>'SOR Undiscounted (1.5)'!Y73/((1+$B$1)^($A99-$A$4))</f>
        <v>0</v>
      </c>
      <c r="Z99" s="3">
        <f>'SOR Undiscounted (1.5)'!Z73/((1+$B$1)^($A99-$A$4))</f>
        <v>0</v>
      </c>
      <c r="AA99" s="3">
        <f>'SOR Undiscounted (1.5)'!AA73/((1+$B$1)^($A99-$A$4))</f>
        <v>0</v>
      </c>
      <c r="AB99" s="1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1">
        <v>2036</v>
      </c>
      <c r="B100" s="3">
        <f>'SOR Undiscounted (1.5)'!B74/((1+$B$1)^($A100-$A$4))</f>
        <v>0</v>
      </c>
      <c r="C100" s="3">
        <f>'SOR Undiscounted (1.5)'!C74/((1+$B$1)^($A100-$A$4))</f>
        <v>0</v>
      </c>
      <c r="D100" s="3">
        <f>'SOR Undiscounted (1.5)'!D74/((1+$B$1)^($A100-$A$4))</f>
        <v>0</v>
      </c>
      <c r="E100" s="3">
        <f>'SOR Undiscounted (1.5)'!E74/((1+$B$1)^($A100-$A$4))</f>
        <v>0</v>
      </c>
      <c r="F100" s="3">
        <f>'SOR Undiscounted (1.5)'!F74/((1+$B$1)^($A100-$A$4))</f>
        <v>0</v>
      </c>
      <c r="G100" s="3">
        <f>'SOR Undiscounted (1.5)'!G74/((1+$B$1)^($A100-$A$4))</f>
        <v>0</v>
      </c>
      <c r="H100" s="3">
        <f>'SOR Undiscounted (1.5)'!H74/((1+$B$1)^($A100-$A$4))</f>
        <v>0</v>
      </c>
      <c r="I100" s="3">
        <f>'SOR Undiscounted (1.5)'!I74/((1+$B$1)^($A100-$A$4))</f>
        <v>0</v>
      </c>
      <c r="J100" s="14"/>
      <c r="K100" s="3">
        <f>'SOR Undiscounted (1.5)'!K74/((1+$B$1)^($A100-$A$4))</f>
        <v>0</v>
      </c>
      <c r="L100" s="3">
        <f>'SOR Undiscounted (1.5)'!L74/((1+$B$1)^($A100-$A$4))</f>
        <v>0</v>
      </c>
      <c r="M100" s="3">
        <f>'SOR Undiscounted (1.5)'!M74/((1+$B$1)^($A100-$A$4))</f>
        <v>0</v>
      </c>
      <c r="N100" s="3">
        <f>'SOR Undiscounted (1.5)'!N74/((1+$B$1)^($A100-$A$4))</f>
        <v>0</v>
      </c>
      <c r="O100" s="3">
        <f>'SOR Undiscounted (1.5)'!O74/((1+$B$1)^($A100-$A$4))</f>
        <v>0</v>
      </c>
      <c r="P100" s="3">
        <f>'SOR Undiscounted (1.5)'!P74/((1+$B$1)^($A100-$A$4))</f>
        <v>0</v>
      </c>
      <c r="Q100" s="3">
        <f>'SOR Undiscounted (1.5)'!Q74/((1+$B$1)^($A100-$A$4))</f>
        <v>0</v>
      </c>
      <c r="R100" s="3">
        <f>'SOR Undiscounted (1.5)'!R74/((1+$B$1)^($A100-$A$4))</f>
        <v>0</v>
      </c>
      <c r="S100" s="14"/>
      <c r="T100" s="3">
        <f>'SOR Undiscounted (1.5)'!T74/((1+$B$1)^($A100-$A$4))</f>
        <v>0</v>
      </c>
      <c r="U100" s="3">
        <f>'SOR Undiscounted (1.5)'!U74/((1+$B$1)^($A100-$A$4))</f>
        <v>0</v>
      </c>
      <c r="V100" s="3">
        <f>'SOR Undiscounted (1.5)'!V74/((1+$B$1)^($A100-$A$4))</f>
        <v>0</v>
      </c>
      <c r="W100" s="3">
        <f>'SOR Undiscounted (1.5)'!W74/((1+$B$1)^($A100-$A$4))</f>
        <v>0</v>
      </c>
      <c r="X100" s="3">
        <f>'SOR Undiscounted (1.5)'!X74/((1+$B$1)^($A100-$A$4))</f>
        <v>0</v>
      </c>
      <c r="Y100" s="3">
        <f>'SOR Undiscounted (1.5)'!Y74/((1+$B$1)^($A100-$A$4))</f>
        <v>0</v>
      </c>
      <c r="Z100" s="3">
        <f>'SOR Undiscounted (1.5)'!Z74/((1+$B$1)^($A100-$A$4))</f>
        <v>0</v>
      </c>
      <c r="AA100" s="3">
        <f>'SOR Undiscounted (1.5)'!AA74/((1+$B$1)^($A100-$A$4))</f>
        <v>0</v>
      </c>
      <c r="AB100" s="1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1">
        <v>2037</v>
      </c>
      <c r="B101" s="3">
        <f>'SOR Undiscounted (1.5)'!B75/((1+$B$1)^($A101-$A$4))</f>
        <v>0</v>
      </c>
      <c r="C101" s="3">
        <f>'SOR Undiscounted (1.5)'!C75/((1+$B$1)^($A101-$A$4))</f>
        <v>0</v>
      </c>
      <c r="D101" s="3">
        <f>'SOR Undiscounted (1.5)'!D75/((1+$B$1)^($A101-$A$4))</f>
        <v>0</v>
      </c>
      <c r="E101" s="3">
        <f>'SOR Undiscounted (1.5)'!E75/((1+$B$1)^($A101-$A$4))</f>
        <v>0</v>
      </c>
      <c r="F101" s="3">
        <f>'SOR Undiscounted (1.5)'!F75/((1+$B$1)^($A101-$A$4))</f>
        <v>0</v>
      </c>
      <c r="G101" s="3">
        <f>'SOR Undiscounted (1.5)'!G75/((1+$B$1)^($A101-$A$4))</f>
        <v>0</v>
      </c>
      <c r="H101" s="3">
        <f>'SOR Undiscounted (1.5)'!H75/((1+$B$1)^($A101-$A$4))</f>
        <v>0</v>
      </c>
      <c r="I101" s="3">
        <f>'SOR Undiscounted (1.5)'!I75/((1+$B$1)^($A101-$A$4))</f>
        <v>0</v>
      </c>
      <c r="J101" s="14"/>
      <c r="K101" s="3">
        <f>'SOR Undiscounted (1.5)'!K75/((1+$B$1)^($A101-$A$4))</f>
        <v>0</v>
      </c>
      <c r="L101" s="3">
        <f>'SOR Undiscounted (1.5)'!L75/((1+$B$1)^($A101-$A$4))</f>
        <v>0</v>
      </c>
      <c r="M101" s="3">
        <f>'SOR Undiscounted (1.5)'!M75/((1+$B$1)^($A101-$A$4))</f>
        <v>0</v>
      </c>
      <c r="N101" s="3">
        <f>'SOR Undiscounted (1.5)'!N75/((1+$B$1)^($A101-$A$4))</f>
        <v>0</v>
      </c>
      <c r="O101" s="3">
        <f>'SOR Undiscounted (1.5)'!O75/((1+$B$1)^($A101-$A$4))</f>
        <v>0</v>
      </c>
      <c r="P101" s="3">
        <f>'SOR Undiscounted (1.5)'!P75/((1+$B$1)^($A101-$A$4))</f>
        <v>0</v>
      </c>
      <c r="Q101" s="3">
        <f>'SOR Undiscounted (1.5)'!Q75/((1+$B$1)^($A101-$A$4))</f>
        <v>0</v>
      </c>
      <c r="R101" s="3">
        <f>'SOR Undiscounted (1.5)'!R75/((1+$B$1)^($A101-$A$4))</f>
        <v>0</v>
      </c>
      <c r="S101" s="14"/>
      <c r="T101" s="3">
        <f>'SOR Undiscounted (1.5)'!T75/((1+$B$1)^($A101-$A$4))</f>
        <v>0</v>
      </c>
      <c r="U101" s="3">
        <f>'SOR Undiscounted (1.5)'!U75/((1+$B$1)^($A101-$A$4))</f>
        <v>0</v>
      </c>
      <c r="V101" s="3">
        <f>'SOR Undiscounted (1.5)'!V75/((1+$B$1)^($A101-$A$4))</f>
        <v>0</v>
      </c>
      <c r="W101" s="3">
        <f>'SOR Undiscounted (1.5)'!W75/((1+$B$1)^($A101-$A$4))</f>
        <v>0</v>
      </c>
      <c r="X101" s="3">
        <f>'SOR Undiscounted (1.5)'!X75/((1+$B$1)^($A101-$A$4))</f>
        <v>0</v>
      </c>
      <c r="Y101" s="3">
        <f>'SOR Undiscounted (1.5)'!Y75/((1+$B$1)^($A101-$A$4))</f>
        <v>0</v>
      </c>
      <c r="Z101" s="3">
        <f>'SOR Undiscounted (1.5)'!Z75/((1+$B$1)^($A101-$A$4))</f>
        <v>0</v>
      </c>
      <c r="AA101" s="3">
        <f>'SOR Undiscounted (1.5)'!AA75/((1+$B$1)^($A101-$A$4))</f>
        <v>0</v>
      </c>
      <c r="AB101" s="1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1">
        <v>2038</v>
      </c>
      <c r="B102" s="3">
        <f>'SOR Undiscounted (1.5)'!B76/((1+$B$1)^($A102-$A$4))</f>
        <v>0</v>
      </c>
      <c r="C102" s="3">
        <f>'SOR Undiscounted (1.5)'!C76/((1+$B$1)^($A102-$A$4))</f>
        <v>0</v>
      </c>
      <c r="D102" s="3">
        <f>'SOR Undiscounted (1.5)'!D76/((1+$B$1)^($A102-$A$4))</f>
        <v>0</v>
      </c>
      <c r="E102" s="3">
        <f>'SOR Undiscounted (1.5)'!E76/((1+$B$1)^($A102-$A$4))</f>
        <v>0</v>
      </c>
      <c r="F102" s="3">
        <f>'SOR Undiscounted (1.5)'!F76/((1+$B$1)^($A102-$A$4))</f>
        <v>0</v>
      </c>
      <c r="G102" s="3">
        <f>'SOR Undiscounted (1.5)'!G76/((1+$B$1)^($A102-$A$4))</f>
        <v>0</v>
      </c>
      <c r="H102" s="3">
        <f>'SOR Undiscounted (1.5)'!H76/((1+$B$1)^($A102-$A$4))</f>
        <v>0</v>
      </c>
      <c r="I102" s="3">
        <f>'SOR Undiscounted (1.5)'!I76/((1+$B$1)^($A102-$A$4))</f>
        <v>0</v>
      </c>
      <c r="J102" s="14"/>
      <c r="K102" s="3">
        <f>'SOR Undiscounted (1.5)'!K76/((1+$B$1)^($A102-$A$4))</f>
        <v>0</v>
      </c>
      <c r="L102" s="3">
        <f>'SOR Undiscounted (1.5)'!L76/((1+$B$1)^($A102-$A$4))</f>
        <v>0</v>
      </c>
      <c r="M102" s="3">
        <f>'SOR Undiscounted (1.5)'!M76/((1+$B$1)^($A102-$A$4))</f>
        <v>0</v>
      </c>
      <c r="N102" s="3">
        <f>'SOR Undiscounted (1.5)'!N76/((1+$B$1)^($A102-$A$4))</f>
        <v>0</v>
      </c>
      <c r="O102" s="3">
        <f>'SOR Undiscounted (1.5)'!O76/((1+$B$1)^($A102-$A$4))</f>
        <v>0</v>
      </c>
      <c r="P102" s="3">
        <f>'SOR Undiscounted (1.5)'!P76/((1+$B$1)^($A102-$A$4))</f>
        <v>0</v>
      </c>
      <c r="Q102" s="3">
        <f>'SOR Undiscounted (1.5)'!Q76/((1+$B$1)^($A102-$A$4))</f>
        <v>0</v>
      </c>
      <c r="R102" s="3">
        <f>'SOR Undiscounted (1.5)'!R76/((1+$B$1)^($A102-$A$4))</f>
        <v>0</v>
      </c>
      <c r="S102" s="14"/>
      <c r="T102" s="3">
        <f>'SOR Undiscounted (1.5)'!T76/((1+$B$1)^($A102-$A$4))</f>
        <v>0</v>
      </c>
      <c r="U102" s="3">
        <f>'SOR Undiscounted (1.5)'!U76/((1+$B$1)^($A102-$A$4))</f>
        <v>0</v>
      </c>
      <c r="V102" s="3">
        <f>'SOR Undiscounted (1.5)'!V76/((1+$B$1)^($A102-$A$4))</f>
        <v>0</v>
      </c>
      <c r="W102" s="3">
        <f>'SOR Undiscounted (1.5)'!W76/((1+$B$1)^($A102-$A$4))</f>
        <v>0</v>
      </c>
      <c r="X102" s="3">
        <f>'SOR Undiscounted (1.5)'!X76/((1+$B$1)^($A102-$A$4))</f>
        <v>0</v>
      </c>
      <c r="Y102" s="3">
        <f>'SOR Undiscounted (1.5)'!Y76/((1+$B$1)^($A102-$A$4))</f>
        <v>0</v>
      </c>
      <c r="Z102" s="3">
        <f>'SOR Undiscounted (1.5)'!Z76/((1+$B$1)^($A102-$A$4))</f>
        <v>0</v>
      </c>
      <c r="AA102" s="3">
        <f>'SOR Undiscounted (1.5)'!AA76/((1+$B$1)^($A102-$A$4))</f>
        <v>0</v>
      </c>
      <c r="AB102" s="1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1">
        <v>2039</v>
      </c>
      <c r="B103" s="3">
        <f>'SOR Undiscounted (1.5)'!B77/((1+$B$1)^($A103-$A$4))</f>
        <v>0</v>
      </c>
      <c r="C103" s="3">
        <f>'SOR Undiscounted (1.5)'!C77/((1+$B$1)^($A103-$A$4))</f>
        <v>0</v>
      </c>
      <c r="D103" s="3">
        <f>'SOR Undiscounted (1.5)'!D77/((1+$B$1)^($A103-$A$4))</f>
        <v>0</v>
      </c>
      <c r="E103" s="3">
        <f>'SOR Undiscounted (1.5)'!E77/((1+$B$1)^($A103-$A$4))</f>
        <v>0</v>
      </c>
      <c r="F103" s="3">
        <f>'SOR Undiscounted (1.5)'!F77/((1+$B$1)^($A103-$A$4))</f>
        <v>0</v>
      </c>
      <c r="G103" s="3">
        <f>'SOR Undiscounted (1.5)'!G77/((1+$B$1)^($A103-$A$4))</f>
        <v>0</v>
      </c>
      <c r="H103" s="3">
        <f>'SOR Undiscounted (1.5)'!H77/((1+$B$1)^($A103-$A$4))</f>
        <v>0</v>
      </c>
      <c r="I103" s="3">
        <f>'SOR Undiscounted (1.5)'!I77/((1+$B$1)^($A103-$A$4))</f>
        <v>0</v>
      </c>
      <c r="J103" s="14"/>
      <c r="K103" s="3">
        <f>'SOR Undiscounted (1.5)'!K77/((1+$B$1)^($A103-$A$4))</f>
        <v>0</v>
      </c>
      <c r="L103" s="3">
        <f>'SOR Undiscounted (1.5)'!L77/((1+$B$1)^($A103-$A$4))</f>
        <v>0</v>
      </c>
      <c r="M103" s="3">
        <f>'SOR Undiscounted (1.5)'!M77/((1+$B$1)^($A103-$A$4))</f>
        <v>0</v>
      </c>
      <c r="N103" s="3">
        <f>'SOR Undiscounted (1.5)'!N77/((1+$B$1)^($A103-$A$4))</f>
        <v>0</v>
      </c>
      <c r="O103" s="3">
        <f>'SOR Undiscounted (1.5)'!O77/((1+$B$1)^($A103-$A$4))</f>
        <v>0</v>
      </c>
      <c r="P103" s="3">
        <f>'SOR Undiscounted (1.5)'!P77/((1+$B$1)^($A103-$A$4))</f>
        <v>0</v>
      </c>
      <c r="Q103" s="3">
        <f>'SOR Undiscounted (1.5)'!Q77/((1+$B$1)^($A103-$A$4))</f>
        <v>0</v>
      </c>
      <c r="R103" s="3">
        <f>'SOR Undiscounted (1.5)'!R77/((1+$B$1)^($A103-$A$4))</f>
        <v>0</v>
      </c>
      <c r="S103" s="14"/>
      <c r="T103" s="3">
        <f>'SOR Undiscounted (1.5)'!T77/((1+$B$1)^($A103-$A$4))</f>
        <v>0</v>
      </c>
      <c r="U103" s="3">
        <f>'SOR Undiscounted (1.5)'!U77/((1+$B$1)^($A103-$A$4))</f>
        <v>0</v>
      </c>
      <c r="V103" s="3">
        <f>'SOR Undiscounted (1.5)'!V77/((1+$B$1)^($A103-$A$4))</f>
        <v>0</v>
      </c>
      <c r="W103" s="3">
        <f>'SOR Undiscounted (1.5)'!W77/((1+$B$1)^($A103-$A$4))</f>
        <v>0</v>
      </c>
      <c r="X103" s="3">
        <f>'SOR Undiscounted (1.5)'!X77/((1+$B$1)^($A103-$A$4))</f>
        <v>0</v>
      </c>
      <c r="Y103" s="3">
        <f>'SOR Undiscounted (1.5)'!Y77/((1+$B$1)^($A103-$A$4))</f>
        <v>0</v>
      </c>
      <c r="Z103" s="3">
        <f>'SOR Undiscounted (1.5)'!Z77/((1+$B$1)^($A103-$A$4))</f>
        <v>0</v>
      </c>
      <c r="AA103" s="3">
        <f>'SOR Undiscounted (1.5)'!AA77/((1+$B$1)^($A103-$A$4))</f>
        <v>0</v>
      </c>
      <c r="AB103" s="1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1">
        <v>2040</v>
      </c>
      <c r="B104" s="3">
        <f>'SOR Undiscounted (1.5)'!B78/((1+$B$1)^($A104-$A$4))</f>
        <v>0</v>
      </c>
      <c r="C104" s="3">
        <f>'SOR Undiscounted (1.5)'!C78/((1+$B$1)^($A104-$A$4))</f>
        <v>0</v>
      </c>
      <c r="D104" s="3">
        <f>'SOR Undiscounted (1.5)'!D78/((1+$B$1)^($A104-$A$4))</f>
        <v>0</v>
      </c>
      <c r="E104" s="3">
        <f>'SOR Undiscounted (1.5)'!E78/((1+$B$1)^($A104-$A$4))</f>
        <v>0</v>
      </c>
      <c r="F104" s="3">
        <f>'SOR Undiscounted (1.5)'!F78/((1+$B$1)^($A104-$A$4))</f>
        <v>0</v>
      </c>
      <c r="G104" s="3">
        <f>'SOR Undiscounted (1.5)'!G78/((1+$B$1)^($A104-$A$4))</f>
        <v>0</v>
      </c>
      <c r="H104" s="3">
        <f>'SOR Undiscounted (1.5)'!H78/((1+$B$1)^($A104-$A$4))</f>
        <v>0</v>
      </c>
      <c r="I104" s="3">
        <f>'SOR Undiscounted (1.5)'!I78/((1+$B$1)^($A104-$A$4))</f>
        <v>0</v>
      </c>
      <c r="J104" s="14"/>
      <c r="K104" s="3">
        <f>'SOR Undiscounted (1.5)'!K78/((1+$B$1)^($A104-$A$4))</f>
        <v>0</v>
      </c>
      <c r="L104" s="3">
        <f>'SOR Undiscounted (1.5)'!L78/((1+$B$1)^($A104-$A$4))</f>
        <v>0</v>
      </c>
      <c r="M104" s="3">
        <f>'SOR Undiscounted (1.5)'!M78/((1+$B$1)^($A104-$A$4))</f>
        <v>0</v>
      </c>
      <c r="N104" s="3">
        <f>'SOR Undiscounted (1.5)'!N78/((1+$B$1)^($A104-$A$4))</f>
        <v>0</v>
      </c>
      <c r="O104" s="3">
        <f>'SOR Undiscounted (1.5)'!O78/((1+$B$1)^($A104-$A$4))</f>
        <v>0</v>
      </c>
      <c r="P104" s="3">
        <f>'SOR Undiscounted (1.5)'!P78/((1+$B$1)^($A104-$A$4))</f>
        <v>0</v>
      </c>
      <c r="Q104" s="3">
        <f>'SOR Undiscounted (1.5)'!Q78/((1+$B$1)^($A104-$A$4))</f>
        <v>0</v>
      </c>
      <c r="R104" s="3">
        <f>'SOR Undiscounted (1.5)'!R78/((1+$B$1)^($A104-$A$4))</f>
        <v>0</v>
      </c>
      <c r="S104" s="14"/>
      <c r="T104" s="3">
        <f>'SOR Undiscounted (1.5)'!T78/((1+$B$1)^($A104-$A$4))</f>
        <v>0</v>
      </c>
      <c r="U104" s="3">
        <f>'SOR Undiscounted (1.5)'!U78/((1+$B$1)^($A104-$A$4))</f>
        <v>0</v>
      </c>
      <c r="V104" s="3">
        <f>'SOR Undiscounted (1.5)'!V78/((1+$B$1)^($A104-$A$4))</f>
        <v>0</v>
      </c>
      <c r="W104" s="3">
        <f>'SOR Undiscounted (1.5)'!W78/((1+$B$1)^($A104-$A$4))</f>
        <v>0</v>
      </c>
      <c r="X104" s="3">
        <f>'SOR Undiscounted (1.5)'!X78/((1+$B$1)^($A104-$A$4))</f>
        <v>0</v>
      </c>
      <c r="Y104" s="3">
        <f>'SOR Undiscounted (1.5)'!Y78/((1+$B$1)^($A104-$A$4))</f>
        <v>0</v>
      </c>
      <c r="Z104" s="3">
        <f>'SOR Undiscounted (1.5)'!Z78/((1+$B$1)^($A104-$A$4))</f>
        <v>0</v>
      </c>
      <c r="AA104" s="3">
        <f>'SOR Undiscounted (1.5)'!AA78/((1+$B$1)^($A104-$A$4))</f>
        <v>0</v>
      </c>
      <c r="AB104" s="14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12">SUM(C84:C104)</f>
        <v>0</v>
      </c>
      <c r="D105" s="13">
        <f t="shared" si="12"/>
        <v>0</v>
      </c>
      <c r="E105" s="13">
        <f t="shared" si="12"/>
        <v>0</v>
      </c>
      <c r="F105" s="13">
        <f t="shared" si="12"/>
        <v>0</v>
      </c>
      <c r="G105" s="13">
        <f t="shared" si="12"/>
        <v>0</v>
      </c>
      <c r="H105" s="13">
        <f t="shared" si="12"/>
        <v>0</v>
      </c>
      <c r="I105" s="13">
        <f t="shared" ref="I105" si="13">SUM(I84:I104)</f>
        <v>0</v>
      </c>
      <c r="J105" s="14"/>
      <c r="K105" s="13">
        <f t="shared" ref="K105:Q105" si="14">SUM(K84:K104)</f>
        <v>0</v>
      </c>
      <c r="L105" s="13">
        <f t="shared" si="14"/>
        <v>0</v>
      </c>
      <c r="M105" s="13">
        <f t="shared" si="14"/>
        <v>0</v>
      </c>
      <c r="N105" s="13">
        <f t="shared" si="14"/>
        <v>0</v>
      </c>
      <c r="O105" s="13">
        <f t="shared" si="14"/>
        <v>0</v>
      </c>
      <c r="P105" s="13">
        <f t="shared" si="14"/>
        <v>0</v>
      </c>
      <c r="Q105" s="13">
        <f t="shared" si="14"/>
        <v>0</v>
      </c>
      <c r="R105" s="13">
        <f t="shared" ref="R105" si="15">SUM(R84:R104)</f>
        <v>0</v>
      </c>
      <c r="S105" s="14"/>
      <c r="T105" s="13">
        <f t="shared" ref="T105:Z105" si="16">SUM(T84:T104)</f>
        <v>0</v>
      </c>
      <c r="U105" s="13">
        <f t="shared" si="16"/>
        <v>0</v>
      </c>
      <c r="V105" s="13">
        <f t="shared" si="16"/>
        <v>0</v>
      </c>
      <c r="W105" s="13">
        <f t="shared" si="16"/>
        <v>0</v>
      </c>
      <c r="X105" s="13">
        <f t="shared" si="16"/>
        <v>0</v>
      </c>
      <c r="Y105" s="13">
        <f t="shared" si="16"/>
        <v>0</v>
      </c>
      <c r="Z105" s="13">
        <f t="shared" si="16"/>
        <v>0</v>
      </c>
      <c r="AA105" s="13">
        <f t="shared" ref="AA105" si="17">SUM(AA84:AA104)</f>
        <v>0</v>
      </c>
      <c r="AB105" s="14"/>
    </row>
    <row r="106" spans="1:57" x14ac:dyDescent="0.25">
      <c r="AP106" s="18"/>
      <c r="BD106" s="18"/>
    </row>
    <row r="108" spans="1:57" ht="30" x14ac:dyDescent="0.25">
      <c r="A108" s="6" t="s">
        <v>70</v>
      </c>
    </row>
    <row r="109" spans="1:57" x14ac:dyDescent="0.25">
      <c r="A109" s="6"/>
      <c r="B109" s="5" t="s">
        <v>11</v>
      </c>
      <c r="C109" s="5"/>
      <c r="D109" s="5"/>
      <c r="E109" s="5"/>
      <c r="F109" s="5"/>
      <c r="G109" s="5"/>
      <c r="H109" s="5"/>
      <c r="I109" s="5"/>
      <c r="K109" s="5" t="s">
        <v>12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1" t="s">
        <v>0</v>
      </c>
      <c r="B110" s="31" t="s">
        <v>4</v>
      </c>
      <c r="C110" s="31" t="s">
        <v>5</v>
      </c>
      <c r="D110" s="31" t="s">
        <v>6</v>
      </c>
      <c r="E110" s="31" t="s">
        <v>7</v>
      </c>
      <c r="F110" s="31" t="s">
        <v>8</v>
      </c>
      <c r="G110" s="31" t="s">
        <v>9</v>
      </c>
      <c r="H110" s="31" t="s">
        <v>10</v>
      </c>
      <c r="I110" s="31" t="s">
        <v>14</v>
      </c>
      <c r="K110" s="31" t="s">
        <v>4</v>
      </c>
      <c r="L110" s="31" t="s">
        <v>5</v>
      </c>
      <c r="M110" s="31" t="s">
        <v>6</v>
      </c>
      <c r="N110" s="31" t="s">
        <v>7</v>
      </c>
      <c r="O110" s="31" t="s">
        <v>8</v>
      </c>
      <c r="P110" s="31" t="s">
        <v>9</v>
      </c>
      <c r="Q110" s="31" t="s">
        <v>10</v>
      </c>
      <c r="R110" s="31" t="s">
        <v>14</v>
      </c>
      <c r="T110" s="31" t="s">
        <v>4</v>
      </c>
      <c r="U110" s="31" t="s">
        <v>5</v>
      </c>
      <c r="V110" s="31" t="s">
        <v>6</v>
      </c>
      <c r="W110" s="31" t="s">
        <v>7</v>
      </c>
      <c r="X110" s="31" t="s">
        <v>8</v>
      </c>
      <c r="Y110" s="31" t="s">
        <v>9</v>
      </c>
      <c r="Z110" s="31" t="s">
        <v>10</v>
      </c>
      <c r="AA110" s="31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1">
        <v>2020</v>
      </c>
      <c r="B111" s="3">
        <f>'SOR Undiscounted (1.5)'!B85/((1+$B$1)^($A111-$A$4))</f>
        <v>0</v>
      </c>
      <c r="C111" s="3">
        <f>'SOR Undiscounted (1.5)'!C85/((1+$B$1)^($A111-$A$4))</f>
        <v>0</v>
      </c>
      <c r="D111" s="3">
        <f>'SOR Undiscounted (1.5)'!D85/((1+$B$1)^($A111-$A$4))</f>
        <v>0</v>
      </c>
      <c r="E111" s="3">
        <f>'SOR Undiscounted (1.5)'!E85/((1+$B$1)^($A111-$A$4))</f>
        <v>0</v>
      </c>
      <c r="F111" s="3">
        <f>'SOR Undiscounted (1.5)'!F85/((1+$B$1)^($A111-$A$4))</f>
        <v>0</v>
      </c>
      <c r="G111" s="3">
        <f>'SOR Undiscounted (1.5)'!G85/((1+$B$1)^($A111-$A$4))</f>
        <v>0</v>
      </c>
      <c r="H111" s="3">
        <f>'SOR Undiscounted (1.5)'!H85/((1+$B$1)^($A111-$A$4))</f>
        <v>0</v>
      </c>
      <c r="I111" s="3">
        <f>'SOR Undiscounted (1.5)'!I85/((1+$B$1)^($A111-$A$4))</f>
        <v>0</v>
      </c>
      <c r="J111" s="14"/>
      <c r="K111" s="3">
        <f>'SOR Undiscounted (1.5)'!K85/((1+$B$1)^($A111-$A$4))</f>
        <v>0</v>
      </c>
      <c r="L111" s="3">
        <f>'SOR Undiscounted (1.5)'!L85/((1+$B$1)^($A111-$A$4))</f>
        <v>0</v>
      </c>
      <c r="M111" s="3">
        <f>'SOR Undiscounted (1.5)'!M85/((1+$B$1)^($A111-$A$4))</f>
        <v>0</v>
      </c>
      <c r="N111" s="3">
        <f>'SOR Undiscounted (1.5)'!N85/((1+$B$1)^($A111-$A$4))</f>
        <v>0</v>
      </c>
      <c r="O111" s="3">
        <f>'SOR Undiscounted (1.5)'!O85/((1+$B$1)^($A111-$A$4))</f>
        <v>0</v>
      </c>
      <c r="P111" s="3">
        <f>'SOR Undiscounted (1.5)'!P85/((1+$B$1)^($A111-$A$4))</f>
        <v>0</v>
      </c>
      <c r="Q111" s="3">
        <f>'SOR Undiscounted (1.5)'!Q85/((1+$B$1)^($A111-$A$4))</f>
        <v>0</v>
      </c>
      <c r="R111" s="3">
        <f>'SOR Undiscounted (1.5)'!R85/((1+$B$1)^($A111-$A$4))</f>
        <v>0</v>
      </c>
      <c r="S111" s="14"/>
      <c r="T111" s="3">
        <f>'SOR Undiscounted (1.5)'!T85/((1+$B$1)^($A111-$A$4))</f>
        <v>0</v>
      </c>
      <c r="U111" s="3">
        <f>'SOR Undiscounted (1.5)'!U85/((1+$B$1)^($A111-$A$4))</f>
        <v>0</v>
      </c>
      <c r="V111" s="3">
        <f>'SOR Undiscounted (1.5)'!V85/((1+$B$1)^($A111-$A$4))</f>
        <v>0</v>
      </c>
      <c r="W111" s="3">
        <f>'SOR Undiscounted (1.5)'!W85/((1+$B$1)^($A111-$A$4))</f>
        <v>0</v>
      </c>
      <c r="X111" s="3">
        <f>'SOR Undiscounted (1.5)'!X85/((1+$B$1)^($A111-$A$4))</f>
        <v>0</v>
      </c>
      <c r="Y111" s="3">
        <f>'SOR Undiscounted (1.5)'!Y85/((1+$B$1)^($A111-$A$4))</f>
        <v>0</v>
      </c>
      <c r="Z111" s="3">
        <f>'SOR Undiscounted (1.5)'!Z85/((1+$B$1)^($A111-$A$4))</f>
        <v>0</v>
      </c>
      <c r="AA111" s="3">
        <f>'SOR Undiscounted (1.5)'!AA85/((1+$B$1)^($A111-$A$4))</f>
        <v>0</v>
      </c>
      <c r="AB111" s="14"/>
    </row>
    <row r="112" spans="1:57" s="16" customFormat="1" x14ac:dyDescent="0.25">
      <c r="A112" s="31">
        <v>2021</v>
      </c>
      <c r="B112" s="3">
        <f>'SOR Undiscounted (1.5)'!B86/((1+$B$1)^($A112-$A$4))</f>
        <v>0</v>
      </c>
      <c r="C112" s="3">
        <f>'SOR Undiscounted (1.5)'!C86/((1+$B$1)^($A112-$A$4))</f>
        <v>0</v>
      </c>
      <c r="D112" s="3">
        <f>'SOR Undiscounted (1.5)'!D86/((1+$B$1)^($A112-$A$4))</f>
        <v>0</v>
      </c>
      <c r="E112" s="3">
        <f>'SOR Undiscounted (1.5)'!E86/((1+$B$1)^($A112-$A$4))</f>
        <v>0</v>
      </c>
      <c r="F112" s="3">
        <f>'SOR Undiscounted (1.5)'!F86/((1+$B$1)^($A112-$A$4))</f>
        <v>0</v>
      </c>
      <c r="G112" s="3">
        <f>'SOR Undiscounted (1.5)'!G86/((1+$B$1)^($A112-$A$4))</f>
        <v>0</v>
      </c>
      <c r="H112" s="3">
        <f>'SOR Undiscounted (1.5)'!H86/((1+$B$1)^($A112-$A$4))</f>
        <v>0</v>
      </c>
      <c r="I112" s="3">
        <f>'SOR Undiscounted (1.5)'!I86/((1+$B$1)^($A112-$A$4))</f>
        <v>0</v>
      </c>
      <c r="J112" s="14"/>
      <c r="K112" s="3">
        <f>'SOR Undiscounted (1.5)'!K86/((1+$B$1)^($A112-$A$4))</f>
        <v>0</v>
      </c>
      <c r="L112" s="3">
        <f>'SOR Undiscounted (1.5)'!L86/((1+$B$1)^($A112-$A$4))</f>
        <v>0</v>
      </c>
      <c r="M112" s="3">
        <f>'SOR Undiscounted (1.5)'!M86/((1+$B$1)^($A112-$A$4))</f>
        <v>0</v>
      </c>
      <c r="N112" s="3">
        <f>'SOR Undiscounted (1.5)'!N86/((1+$B$1)^($A112-$A$4))</f>
        <v>0</v>
      </c>
      <c r="O112" s="3">
        <f>'SOR Undiscounted (1.5)'!O86/((1+$B$1)^($A112-$A$4))</f>
        <v>0</v>
      </c>
      <c r="P112" s="3">
        <f>'SOR Undiscounted (1.5)'!P86/((1+$B$1)^($A112-$A$4))</f>
        <v>0</v>
      </c>
      <c r="Q112" s="3">
        <f>'SOR Undiscounted (1.5)'!Q86/((1+$B$1)^($A112-$A$4))</f>
        <v>0</v>
      </c>
      <c r="R112" s="3">
        <f>'SOR Undiscounted (1.5)'!R86/((1+$B$1)^($A112-$A$4))</f>
        <v>0</v>
      </c>
      <c r="S112" s="14"/>
      <c r="T112" s="3">
        <f>'SOR Undiscounted (1.5)'!T86/((1+$B$1)^($A112-$A$4))</f>
        <v>0</v>
      </c>
      <c r="U112" s="3">
        <f>'SOR Undiscounted (1.5)'!U86/((1+$B$1)^($A112-$A$4))</f>
        <v>0</v>
      </c>
      <c r="V112" s="3">
        <f>'SOR Undiscounted (1.5)'!V86/((1+$B$1)^($A112-$A$4))</f>
        <v>0</v>
      </c>
      <c r="W112" s="3">
        <f>'SOR Undiscounted (1.5)'!W86/((1+$B$1)^($A112-$A$4))</f>
        <v>0</v>
      </c>
      <c r="X112" s="3">
        <f>'SOR Undiscounted (1.5)'!X86/((1+$B$1)^($A112-$A$4))</f>
        <v>0</v>
      </c>
      <c r="Y112" s="3">
        <f>'SOR Undiscounted (1.5)'!Y86/((1+$B$1)^($A112-$A$4))</f>
        <v>0</v>
      </c>
      <c r="Z112" s="3">
        <f>'SOR Undiscounted (1.5)'!Z86/((1+$B$1)^($A112-$A$4))</f>
        <v>0</v>
      </c>
      <c r="AA112" s="3">
        <f>'SOR Undiscounted (1.5)'!AA86/((1+$B$1)^($A112-$A$4))</f>
        <v>0</v>
      </c>
      <c r="AB112" s="14"/>
    </row>
    <row r="113" spans="1:28" s="16" customFormat="1" x14ac:dyDescent="0.25">
      <c r="A113" s="31">
        <v>2022</v>
      </c>
      <c r="B113" s="3">
        <f>'SOR Undiscounted (1.5)'!B87/((1+$B$1)^($A113-$A$4))</f>
        <v>0</v>
      </c>
      <c r="C113" s="3">
        <f>'SOR Undiscounted (1.5)'!C87/((1+$B$1)^($A113-$A$4))</f>
        <v>0</v>
      </c>
      <c r="D113" s="3">
        <f>'SOR Undiscounted (1.5)'!D87/((1+$B$1)^($A113-$A$4))</f>
        <v>0</v>
      </c>
      <c r="E113" s="3">
        <f>'SOR Undiscounted (1.5)'!E87/((1+$B$1)^($A113-$A$4))</f>
        <v>0</v>
      </c>
      <c r="F113" s="3">
        <f>'SOR Undiscounted (1.5)'!F87/((1+$B$1)^($A113-$A$4))</f>
        <v>0</v>
      </c>
      <c r="G113" s="3">
        <f>'SOR Undiscounted (1.5)'!G87/((1+$B$1)^($A113-$A$4))</f>
        <v>0</v>
      </c>
      <c r="H113" s="3">
        <f>'SOR Undiscounted (1.5)'!H87/((1+$B$1)^($A113-$A$4))</f>
        <v>0</v>
      </c>
      <c r="I113" s="3">
        <f>'SOR Undiscounted (1.5)'!I87/((1+$B$1)^($A113-$A$4))</f>
        <v>0</v>
      </c>
      <c r="J113" s="14"/>
      <c r="K113" s="3">
        <f>'SOR Undiscounted (1.5)'!K87/((1+$B$1)^($A113-$A$4))</f>
        <v>0</v>
      </c>
      <c r="L113" s="3">
        <f>'SOR Undiscounted (1.5)'!L87/((1+$B$1)^($A113-$A$4))</f>
        <v>0</v>
      </c>
      <c r="M113" s="3">
        <f>'SOR Undiscounted (1.5)'!M87/((1+$B$1)^($A113-$A$4))</f>
        <v>0</v>
      </c>
      <c r="N113" s="3">
        <f>'SOR Undiscounted (1.5)'!N87/((1+$B$1)^($A113-$A$4))</f>
        <v>0</v>
      </c>
      <c r="O113" s="3">
        <f>'SOR Undiscounted (1.5)'!O87/((1+$B$1)^($A113-$A$4))</f>
        <v>0</v>
      </c>
      <c r="P113" s="3">
        <f>'SOR Undiscounted (1.5)'!P87/((1+$B$1)^($A113-$A$4))</f>
        <v>0</v>
      </c>
      <c r="Q113" s="3">
        <f>'SOR Undiscounted (1.5)'!Q87/((1+$B$1)^($A113-$A$4))</f>
        <v>0</v>
      </c>
      <c r="R113" s="3">
        <f>'SOR Undiscounted (1.5)'!R87/((1+$B$1)^($A113-$A$4))</f>
        <v>0</v>
      </c>
      <c r="S113" s="14"/>
      <c r="T113" s="3">
        <f>'SOR Undiscounted (1.5)'!T87/((1+$B$1)^($A113-$A$4))</f>
        <v>0</v>
      </c>
      <c r="U113" s="3">
        <f>'SOR Undiscounted (1.5)'!U87/((1+$B$1)^($A113-$A$4))</f>
        <v>0</v>
      </c>
      <c r="V113" s="3">
        <f>'SOR Undiscounted (1.5)'!V87/((1+$B$1)^($A113-$A$4))</f>
        <v>0</v>
      </c>
      <c r="W113" s="3">
        <f>'SOR Undiscounted (1.5)'!W87/((1+$B$1)^($A113-$A$4))</f>
        <v>0</v>
      </c>
      <c r="X113" s="3">
        <f>'SOR Undiscounted (1.5)'!X87/((1+$B$1)^($A113-$A$4))</f>
        <v>0</v>
      </c>
      <c r="Y113" s="3">
        <f>'SOR Undiscounted (1.5)'!Y87/((1+$B$1)^($A113-$A$4))</f>
        <v>0</v>
      </c>
      <c r="Z113" s="3">
        <f>'SOR Undiscounted (1.5)'!Z87/((1+$B$1)^($A113-$A$4))</f>
        <v>0</v>
      </c>
      <c r="AA113" s="3">
        <f>'SOR Undiscounted (1.5)'!AA87/((1+$B$1)^($A113-$A$4))</f>
        <v>0</v>
      </c>
      <c r="AB113" s="14"/>
    </row>
    <row r="114" spans="1:28" s="16" customFormat="1" x14ac:dyDescent="0.25">
      <c r="A114" s="31">
        <v>2023</v>
      </c>
      <c r="B114" s="3">
        <f>'SOR Undiscounted (1.5)'!B88/((1+$B$1)^($A114-$A$4))</f>
        <v>0</v>
      </c>
      <c r="C114" s="3">
        <f>'SOR Undiscounted (1.5)'!C88/((1+$B$1)^($A114-$A$4))</f>
        <v>0</v>
      </c>
      <c r="D114" s="3">
        <f>'SOR Undiscounted (1.5)'!D88/((1+$B$1)^($A114-$A$4))</f>
        <v>0</v>
      </c>
      <c r="E114" s="3">
        <f>'SOR Undiscounted (1.5)'!E88/((1+$B$1)^($A114-$A$4))</f>
        <v>0</v>
      </c>
      <c r="F114" s="3">
        <f>'SOR Undiscounted (1.5)'!F88/((1+$B$1)^($A114-$A$4))</f>
        <v>0</v>
      </c>
      <c r="G114" s="3">
        <f>'SOR Undiscounted (1.5)'!G88/((1+$B$1)^($A114-$A$4))</f>
        <v>0</v>
      </c>
      <c r="H114" s="3">
        <f>'SOR Undiscounted (1.5)'!H88/((1+$B$1)^($A114-$A$4))</f>
        <v>0</v>
      </c>
      <c r="I114" s="3">
        <f>'SOR Undiscounted (1.5)'!I88/((1+$B$1)^($A114-$A$4))</f>
        <v>0</v>
      </c>
      <c r="J114" s="14"/>
      <c r="K114" s="3">
        <f>'SOR Undiscounted (1.5)'!K88/((1+$B$1)^($A114-$A$4))</f>
        <v>0</v>
      </c>
      <c r="L114" s="3">
        <f>'SOR Undiscounted (1.5)'!L88/((1+$B$1)^($A114-$A$4))</f>
        <v>0</v>
      </c>
      <c r="M114" s="3">
        <f>'SOR Undiscounted (1.5)'!M88/((1+$B$1)^($A114-$A$4))</f>
        <v>0</v>
      </c>
      <c r="N114" s="3">
        <f>'SOR Undiscounted (1.5)'!N88/((1+$B$1)^($A114-$A$4))</f>
        <v>0</v>
      </c>
      <c r="O114" s="3">
        <f>'SOR Undiscounted (1.5)'!O88/((1+$B$1)^($A114-$A$4))</f>
        <v>0</v>
      </c>
      <c r="P114" s="3">
        <f>'SOR Undiscounted (1.5)'!P88/((1+$B$1)^($A114-$A$4))</f>
        <v>0</v>
      </c>
      <c r="Q114" s="3">
        <f>'SOR Undiscounted (1.5)'!Q88/((1+$B$1)^($A114-$A$4))</f>
        <v>0</v>
      </c>
      <c r="R114" s="3">
        <f>'SOR Undiscounted (1.5)'!R88/((1+$B$1)^($A114-$A$4))</f>
        <v>0</v>
      </c>
      <c r="S114" s="14"/>
      <c r="T114" s="3">
        <f>'SOR Undiscounted (1.5)'!T88/((1+$B$1)^($A114-$A$4))</f>
        <v>0</v>
      </c>
      <c r="U114" s="3">
        <f>'SOR Undiscounted (1.5)'!U88/((1+$B$1)^($A114-$A$4))</f>
        <v>0</v>
      </c>
      <c r="V114" s="3">
        <f>'SOR Undiscounted (1.5)'!V88/((1+$B$1)^($A114-$A$4))</f>
        <v>0</v>
      </c>
      <c r="W114" s="3">
        <f>'SOR Undiscounted (1.5)'!W88/((1+$B$1)^($A114-$A$4))</f>
        <v>0</v>
      </c>
      <c r="X114" s="3">
        <f>'SOR Undiscounted (1.5)'!X88/((1+$B$1)^($A114-$A$4))</f>
        <v>0</v>
      </c>
      <c r="Y114" s="3">
        <f>'SOR Undiscounted (1.5)'!Y88/((1+$B$1)^($A114-$A$4))</f>
        <v>0</v>
      </c>
      <c r="Z114" s="3">
        <f>'SOR Undiscounted (1.5)'!Z88/((1+$B$1)^($A114-$A$4))</f>
        <v>0</v>
      </c>
      <c r="AA114" s="3">
        <f>'SOR Undiscounted (1.5)'!AA88/((1+$B$1)^($A114-$A$4))</f>
        <v>0</v>
      </c>
      <c r="AB114" s="14"/>
    </row>
    <row r="115" spans="1:28" s="16" customFormat="1" x14ac:dyDescent="0.25">
      <c r="A115" s="31">
        <v>2024</v>
      </c>
      <c r="B115" s="3">
        <f>'SOR Undiscounted (1.5)'!B89/((1+$B$1)^($A115-$A$4))</f>
        <v>0</v>
      </c>
      <c r="C115" s="3">
        <f>'SOR Undiscounted (1.5)'!C89/((1+$B$1)^($A115-$A$4))</f>
        <v>0</v>
      </c>
      <c r="D115" s="3">
        <f>'SOR Undiscounted (1.5)'!D89/((1+$B$1)^($A115-$A$4))</f>
        <v>0</v>
      </c>
      <c r="E115" s="3">
        <f>'SOR Undiscounted (1.5)'!E89/((1+$B$1)^($A115-$A$4))</f>
        <v>0</v>
      </c>
      <c r="F115" s="3">
        <f>'SOR Undiscounted (1.5)'!F89/((1+$B$1)^($A115-$A$4))</f>
        <v>0</v>
      </c>
      <c r="G115" s="3">
        <f>'SOR Undiscounted (1.5)'!G89/((1+$B$1)^($A115-$A$4))</f>
        <v>0</v>
      </c>
      <c r="H115" s="3">
        <f>'SOR Undiscounted (1.5)'!H89/((1+$B$1)^($A115-$A$4))</f>
        <v>0</v>
      </c>
      <c r="I115" s="3">
        <f>'SOR Undiscounted (1.5)'!I89/((1+$B$1)^($A115-$A$4))</f>
        <v>0</v>
      </c>
      <c r="J115" s="14"/>
      <c r="K115" s="3">
        <f>'SOR Undiscounted (1.5)'!K89/((1+$B$1)^($A115-$A$4))</f>
        <v>0</v>
      </c>
      <c r="L115" s="3">
        <f>'SOR Undiscounted (1.5)'!L89/((1+$B$1)^($A115-$A$4))</f>
        <v>0</v>
      </c>
      <c r="M115" s="3">
        <f>'SOR Undiscounted (1.5)'!M89/((1+$B$1)^($A115-$A$4))</f>
        <v>0</v>
      </c>
      <c r="N115" s="3">
        <f>'SOR Undiscounted (1.5)'!N89/((1+$B$1)^($A115-$A$4))</f>
        <v>0</v>
      </c>
      <c r="O115" s="3">
        <f>'SOR Undiscounted (1.5)'!O89/((1+$B$1)^($A115-$A$4))</f>
        <v>0</v>
      </c>
      <c r="P115" s="3">
        <f>'SOR Undiscounted (1.5)'!P89/((1+$B$1)^($A115-$A$4))</f>
        <v>0</v>
      </c>
      <c r="Q115" s="3">
        <f>'SOR Undiscounted (1.5)'!Q89/((1+$B$1)^($A115-$A$4))</f>
        <v>0</v>
      </c>
      <c r="R115" s="3">
        <f>'SOR Undiscounted (1.5)'!R89/((1+$B$1)^($A115-$A$4))</f>
        <v>0</v>
      </c>
      <c r="S115" s="14"/>
      <c r="T115" s="3">
        <f>'SOR Undiscounted (1.5)'!T89/((1+$B$1)^($A115-$A$4))</f>
        <v>0</v>
      </c>
      <c r="U115" s="3">
        <f>'SOR Undiscounted (1.5)'!U89/((1+$B$1)^($A115-$A$4))</f>
        <v>0</v>
      </c>
      <c r="V115" s="3">
        <f>'SOR Undiscounted (1.5)'!V89/((1+$B$1)^($A115-$A$4))</f>
        <v>0</v>
      </c>
      <c r="W115" s="3">
        <f>'SOR Undiscounted (1.5)'!W89/((1+$B$1)^($A115-$A$4))</f>
        <v>0</v>
      </c>
      <c r="X115" s="3">
        <f>'SOR Undiscounted (1.5)'!X89/((1+$B$1)^($A115-$A$4))</f>
        <v>0</v>
      </c>
      <c r="Y115" s="3">
        <f>'SOR Undiscounted (1.5)'!Y89/((1+$B$1)^($A115-$A$4))</f>
        <v>0</v>
      </c>
      <c r="Z115" s="3">
        <f>'SOR Undiscounted (1.5)'!Z89/((1+$B$1)^($A115-$A$4))</f>
        <v>0</v>
      </c>
      <c r="AA115" s="3">
        <f>'SOR Undiscounted (1.5)'!AA89/((1+$B$1)^($A115-$A$4))</f>
        <v>0</v>
      </c>
      <c r="AB115" s="14"/>
    </row>
    <row r="116" spans="1:28" s="16" customFormat="1" x14ac:dyDescent="0.25">
      <c r="A116" s="31">
        <v>2025</v>
      </c>
      <c r="B116" s="3">
        <f>'SOR Undiscounted (1.5)'!B90/((1+$B$1)^($A116-$A$4))</f>
        <v>0</v>
      </c>
      <c r="C116" s="3">
        <f>'SOR Undiscounted (1.5)'!C90/((1+$B$1)^($A116-$A$4))</f>
        <v>0</v>
      </c>
      <c r="D116" s="3">
        <f>'SOR Undiscounted (1.5)'!D90/((1+$B$1)^($A116-$A$4))</f>
        <v>0</v>
      </c>
      <c r="E116" s="3">
        <f>'SOR Undiscounted (1.5)'!E90/((1+$B$1)^($A116-$A$4))</f>
        <v>0</v>
      </c>
      <c r="F116" s="3">
        <f>'SOR Undiscounted (1.5)'!F90/((1+$B$1)^($A116-$A$4))</f>
        <v>0</v>
      </c>
      <c r="G116" s="3">
        <f>'SOR Undiscounted (1.5)'!G90/((1+$B$1)^($A116-$A$4))</f>
        <v>0</v>
      </c>
      <c r="H116" s="3">
        <f>'SOR Undiscounted (1.5)'!H90/((1+$B$1)^($A116-$A$4))</f>
        <v>0</v>
      </c>
      <c r="I116" s="3">
        <f>'SOR Undiscounted (1.5)'!I90/((1+$B$1)^($A116-$A$4))</f>
        <v>0</v>
      </c>
      <c r="J116" s="14"/>
      <c r="K116" s="3">
        <f>'SOR Undiscounted (1.5)'!K90/((1+$B$1)^($A116-$A$4))</f>
        <v>0</v>
      </c>
      <c r="L116" s="3">
        <f>'SOR Undiscounted (1.5)'!L90/((1+$B$1)^($A116-$A$4))</f>
        <v>0</v>
      </c>
      <c r="M116" s="3">
        <f>'SOR Undiscounted (1.5)'!M90/((1+$B$1)^($A116-$A$4))</f>
        <v>0</v>
      </c>
      <c r="N116" s="3">
        <f>'SOR Undiscounted (1.5)'!N90/((1+$B$1)^($A116-$A$4))</f>
        <v>0</v>
      </c>
      <c r="O116" s="3">
        <f>'SOR Undiscounted (1.5)'!O90/((1+$B$1)^($A116-$A$4))</f>
        <v>0</v>
      </c>
      <c r="P116" s="3">
        <f>'SOR Undiscounted (1.5)'!P90/((1+$B$1)^($A116-$A$4))</f>
        <v>0</v>
      </c>
      <c r="Q116" s="3">
        <f>'SOR Undiscounted (1.5)'!Q90/((1+$B$1)^($A116-$A$4))</f>
        <v>0</v>
      </c>
      <c r="R116" s="3">
        <f>'SOR Undiscounted (1.5)'!R90/((1+$B$1)^($A116-$A$4))</f>
        <v>0</v>
      </c>
      <c r="S116" s="14"/>
      <c r="T116" s="3">
        <f>'SOR Undiscounted (1.5)'!T90/((1+$B$1)^($A116-$A$4))</f>
        <v>0</v>
      </c>
      <c r="U116" s="3">
        <f>'SOR Undiscounted (1.5)'!U90/((1+$B$1)^($A116-$A$4))</f>
        <v>0</v>
      </c>
      <c r="V116" s="3">
        <f>'SOR Undiscounted (1.5)'!V90/((1+$B$1)^($A116-$A$4))</f>
        <v>0</v>
      </c>
      <c r="W116" s="3">
        <f>'SOR Undiscounted (1.5)'!W90/((1+$B$1)^($A116-$A$4))</f>
        <v>0</v>
      </c>
      <c r="X116" s="3">
        <f>'SOR Undiscounted (1.5)'!X90/((1+$B$1)^($A116-$A$4))</f>
        <v>0</v>
      </c>
      <c r="Y116" s="3">
        <f>'SOR Undiscounted (1.5)'!Y90/((1+$B$1)^($A116-$A$4))</f>
        <v>0</v>
      </c>
      <c r="Z116" s="3">
        <f>'SOR Undiscounted (1.5)'!Z90/((1+$B$1)^($A116-$A$4))</f>
        <v>0</v>
      </c>
      <c r="AA116" s="3">
        <f>'SOR Undiscounted (1.5)'!AA90/((1+$B$1)^($A116-$A$4))</f>
        <v>0</v>
      </c>
      <c r="AB116" s="14"/>
    </row>
    <row r="117" spans="1:28" s="16" customFormat="1" x14ac:dyDescent="0.25">
      <c r="A117" s="31">
        <v>2026</v>
      </c>
      <c r="B117" s="3">
        <f>'SOR Undiscounted (1.5)'!B91/((1+$B$1)^($A117-$A$4))</f>
        <v>0</v>
      </c>
      <c r="C117" s="3">
        <f>'SOR Undiscounted (1.5)'!C91/((1+$B$1)^($A117-$A$4))</f>
        <v>0</v>
      </c>
      <c r="D117" s="3">
        <f>'SOR Undiscounted (1.5)'!D91/((1+$B$1)^($A117-$A$4))</f>
        <v>0</v>
      </c>
      <c r="E117" s="3">
        <f>'SOR Undiscounted (1.5)'!E91/((1+$B$1)^($A117-$A$4))</f>
        <v>0</v>
      </c>
      <c r="F117" s="3">
        <f>'SOR Undiscounted (1.5)'!F91/((1+$B$1)^($A117-$A$4))</f>
        <v>0</v>
      </c>
      <c r="G117" s="3">
        <f>'SOR Undiscounted (1.5)'!G91/((1+$B$1)^($A117-$A$4))</f>
        <v>0</v>
      </c>
      <c r="H117" s="3">
        <f>'SOR Undiscounted (1.5)'!H91/((1+$B$1)^($A117-$A$4))</f>
        <v>0</v>
      </c>
      <c r="I117" s="3">
        <f>'SOR Undiscounted (1.5)'!I91/((1+$B$1)^($A117-$A$4))</f>
        <v>0</v>
      </c>
      <c r="J117" s="14"/>
      <c r="K117" s="3">
        <f>'SOR Undiscounted (1.5)'!K91/((1+$B$1)^($A117-$A$4))</f>
        <v>0</v>
      </c>
      <c r="L117" s="3">
        <f>'SOR Undiscounted (1.5)'!L91/((1+$B$1)^($A117-$A$4))</f>
        <v>0</v>
      </c>
      <c r="M117" s="3">
        <f>'SOR Undiscounted (1.5)'!M91/((1+$B$1)^($A117-$A$4))</f>
        <v>0</v>
      </c>
      <c r="N117" s="3">
        <f>'SOR Undiscounted (1.5)'!N91/((1+$B$1)^($A117-$A$4))</f>
        <v>0</v>
      </c>
      <c r="O117" s="3">
        <f>'SOR Undiscounted (1.5)'!O91/((1+$B$1)^($A117-$A$4))</f>
        <v>0</v>
      </c>
      <c r="P117" s="3">
        <f>'SOR Undiscounted (1.5)'!P91/((1+$B$1)^($A117-$A$4))</f>
        <v>0</v>
      </c>
      <c r="Q117" s="3">
        <f>'SOR Undiscounted (1.5)'!Q91/((1+$B$1)^($A117-$A$4))</f>
        <v>0</v>
      </c>
      <c r="R117" s="3">
        <f>'SOR Undiscounted (1.5)'!R91/((1+$B$1)^($A117-$A$4))</f>
        <v>0</v>
      </c>
      <c r="S117" s="14"/>
      <c r="T117" s="3">
        <f>'SOR Undiscounted (1.5)'!T91/((1+$B$1)^($A117-$A$4))</f>
        <v>0</v>
      </c>
      <c r="U117" s="3">
        <f>'SOR Undiscounted (1.5)'!U91/((1+$B$1)^($A117-$A$4))</f>
        <v>0</v>
      </c>
      <c r="V117" s="3">
        <f>'SOR Undiscounted (1.5)'!V91/((1+$B$1)^($A117-$A$4))</f>
        <v>0</v>
      </c>
      <c r="W117" s="3">
        <f>'SOR Undiscounted (1.5)'!W91/((1+$B$1)^($A117-$A$4))</f>
        <v>0</v>
      </c>
      <c r="X117" s="3">
        <f>'SOR Undiscounted (1.5)'!X91/((1+$B$1)^($A117-$A$4))</f>
        <v>0</v>
      </c>
      <c r="Y117" s="3">
        <f>'SOR Undiscounted (1.5)'!Y91/((1+$B$1)^($A117-$A$4))</f>
        <v>0</v>
      </c>
      <c r="Z117" s="3">
        <f>'SOR Undiscounted (1.5)'!Z91/((1+$B$1)^($A117-$A$4))</f>
        <v>0</v>
      </c>
      <c r="AA117" s="3">
        <f>'SOR Undiscounted (1.5)'!AA91/((1+$B$1)^($A117-$A$4))</f>
        <v>0</v>
      </c>
      <c r="AB117" s="14"/>
    </row>
    <row r="118" spans="1:28" s="16" customFormat="1" x14ac:dyDescent="0.25">
      <c r="A118" s="31">
        <v>2027</v>
      </c>
      <c r="B118" s="3">
        <f>'SOR Undiscounted (1.5)'!B92/((1+$B$1)^($A118-$A$4))</f>
        <v>0</v>
      </c>
      <c r="C118" s="3">
        <f>'SOR Undiscounted (1.5)'!C92/((1+$B$1)^($A118-$A$4))</f>
        <v>0</v>
      </c>
      <c r="D118" s="3">
        <f>'SOR Undiscounted (1.5)'!D92/((1+$B$1)^($A118-$A$4))</f>
        <v>0</v>
      </c>
      <c r="E118" s="3">
        <f>'SOR Undiscounted (1.5)'!E92/((1+$B$1)^($A118-$A$4))</f>
        <v>0</v>
      </c>
      <c r="F118" s="3">
        <f>'SOR Undiscounted (1.5)'!F92/((1+$B$1)^($A118-$A$4))</f>
        <v>0</v>
      </c>
      <c r="G118" s="3">
        <f>'SOR Undiscounted (1.5)'!G92/((1+$B$1)^($A118-$A$4))</f>
        <v>0</v>
      </c>
      <c r="H118" s="3">
        <f>'SOR Undiscounted (1.5)'!H92/((1+$B$1)^($A118-$A$4))</f>
        <v>0</v>
      </c>
      <c r="I118" s="3">
        <f>'SOR Undiscounted (1.5)'!I92/((1+$B$1)^($A118-$A$4))</f>
        <v>0</v>
      </c>
      <c r="J118" s="14"/>
      <c r="K118" s="3">
        <f>'SOR Undiscounted (1.5)'!K92/((1+$B$1)^($A118-$A$4))</f>
        <v>0</v>
      </c>
      <c r="L118" s="3">
        <f>'SOR Undiscounted (1.5)'!L92/((1+$B$1)^($A118-$A$4))</f>
        <v>0</v>
      </c>
      <c r="M118" s="3">
        <f>'SOR Undiscounted (1.5)'!M92/((1+$B$1)^($A118-$A$4))</f>
        <v>0</v>
      </c>
      <c r="N118" s="3">
        <f>'SOR Undiscounted (1.5)'!N92/((1+$B$1)^($A118-$A$4))</f>
        <v>0</v>
      </c>
      <c r="O118" s="3">
        <f>'SOR Undiscounted (1.5)'!O92/((1+$B$1)^($A118-$A$4))</f>
        <v>0</v>
      </c>
      <c r="P118" s="3">
        <f>'SOR Undiscounted (1.5)'!P92/((1+$B$1)^($A118-$A$4))</f>
        <v>0</v>
      </c>
      <c r="Q118" s="3">
        <f>'SOR Undiscounted (1.5)'!Q92/((1+$B$1)^($A118-$A$4))</f>
        <v>0</v>
      </c>
      <c r="R118" s="3">
        <f>'SOR Undiscounted (1.5)'!R92/((1+$B$1)^($A118-$A$4))</f>
        <v>0</v>
      </c>
      <c r="S118" s="14"/>
      <c r="T118" s="3">
        <f>'SOR Undiscounted (1.5)'!T92/((1+$B$1)^($A118-$A$4))</f>
        <v>0</v>
      </c>
      <c r="U118" s="3">
        <f>'SOR Undiscounted (1.5)'!U92/((1+$B$1)^($A118-$A$4))</f>
        <v>0</v>
      </c>
      <c r="V118" s="3">
        <f>'SOR Undiscounted (1.5)'!V92/((1+$B$1)^($A118-$A$4))</f>
        <v>0</v>
      </c>
      <c r="W118" s="3">
        <f>'SOR Undiscounted (1.5)'!W92/((1+$B$1)^($A118-$A$4))</f>
        <v>0</v>
      </c>
      <c r="X118" s="3">
        <f>'SOR Undiscounted (1.5)'!X92/((1+$B$1)^($A118-$A$4))</f>
        <v>0</v>
      </c>
      <c r="Y118" s="3">
        <f>'SOR Undiscounted (1.5)'!Y92/((1+$B$1)^($A118-$A$4))</f>
        <v>0</v>
      </c>
      <c r="Z118" s="3">
        <f>'SOR Undiscounted (1.5)'!Z92/((1+$B$1)^($A118-$A$4))</f>
        <v>0</v>
      </c>
      <c r="AA118" s="3">
        <f>'SOR Undiscounted (1.5)'!AA92/((1+$B$1)^($A118-$A$4))</f>
        <v>0</v>
      </c>
      <c r="AB118" s="14"/>
    </row>
    <row r="119" spans="1:28" s="16" customFormat="1" x14ac:dyDescent="0.25">
      <c r="A119" s="31">
        <v>2028</v>
      </c>
      <c r="B119" s="3">
        <f>'SOR Undiscounted (1.5)'!B93/((1+$B$1)^($A119-$A$4))</f>
        <v>0</v>
      </c>
      <c r="C119" s="3">
        <f>'SOR Undiscounted (1.5)'!C93/((1+$B$1)^($A119-$A$4))</f>
        <v>0</v>
      </c>
      <c r="D119" s="3">
        <f>'SOR Undiscounted (1.5)'!D93/((1+$B$1)^($A119-$A$4))</f>
        <v>0</v>
      </c>
      <c r="E119" s="3">
        <f>'SOR Undiscounted (1.5)'!E93/((1+$B$1)^($A119-$A$4))</f>
        <v>0</v>
      </c>
      <c r="F119" s="3">
        <f>'SOR Undiscounted (1.5)'!F93/((1+$B$1)^($A119-$A$4))</f>
        <v>0</v>
      </c>
      <c r="G119" s="3">
        <f>'SOR Undiscounted (1.5)'!G93/((1+$B$1)^($A119-$A$4))</f>
        <v>0</v>
      </c>
      <c r="H119" s="3">
        <f>'SOR Undiscounted (1.5)'!H93/((1+$B$1)^($A119-$A$4))</f>
        <v>0</v>
      </c>
      <c r="I119" s="3">
        <f>'SOR Undiscounted (1.5)'!I93/((1+$B$1)^($A119-$A$4))</f>
        <v>0</v>
      </c>
      <c r="J119" s="14"/>
      <c r="K119" s="3">
        <f>'SOR Undiscounted (1.5)'!K93/((1+$B$1)^($A119-$A$4))</f>
        <v>0</v>
      </c>
      <c r="L119" s="3">
        <f>'SOR Undiscounted (1.5)'!L93/((1+$B$1)^($A119-$A$4))</f>
        <v>0</v>
      </c>
      <c r="M119" s="3">
        <f>'SOR Undiscounted (1.5)'!M93/((1+$B$1)^($A119-$A$4))</f>
        <v>0</v>
      </c>
      <c r="N119" s="3">
        <f>'SOR Undiscounted (1.5)'!N93/((1+$B$1)^($A119-$A$4))</f>
        <v>0</v>
      </c>
      <c r="O119" s="3">
        <f>'SOR Undiscounted (1.5)'!O93/((1+$B$1)^($A119-$A$4))</f>
        <v>0</v>
      </c>
      <c r="P119" s="3">
        <f>'SOR Undiscounted (1.5)'!P93/((1+$B$1)^($A119-$A$4))</f>
        <v>0</v>
      </c>
      <c r="Q119" s="3">
        <f>'SOR Undiscounted (1.5)'!Q93/((1+$B$1)^($A119-$A$4))</f>
        <v>0</v>
      </c>
      <c r="R119" s="3">
        <f>'SOR Undiscounted (1.5)'!R93/((1+$B$1)^($A119-$A$4))</f>
        <v>0</v>
      </c>
      <c r="S119" s="14"/>
      <c r="T119" s="3">
        <f>'SOR Undiscounted (1.5)'!T93/((1+$B$1)^($A119-$A$4))</f>
        <v>0</v>
      </c>
      <c r="U119" s="3">
        <f>'SOR Undiscounted (1.5)'!U93/((1+$B$1)^($A119-$A$4))</f>
        <v>0</v>
      </c>
      <c r="V119" s="3">
        <f>'SOR Undiscounted (1.5)'!V93/((1+$B$1)^($A119-$A$4))</f>
        <v>0</v>
      </c>
      <c r="W119" s="3">
        <f>'SOR Undiscounted (1.5)'!W93/((1+$B$1)^($A119-$A$4))</f>
        <v>0</v>
      </c>
      <c r="X119" s="3">
        <f>'SOR Undiscounted (1.5)'!X93/((1+$B$1)^($A119-$A$4))</f>
        <v>0</v>
      </c>
      <c r="Y119" s="3">
        <f>'SOR Undiscounted (1.5)'!Y93/((1+$B$1)^($A119-$A$4))</f>
        <v>0</v>
      </c>
      <c r="Z119" s="3">
        <f>'SOR Undiscounted (1.5)'!Z93/((1+$B$1)^($A119-$A$4))</f>
        <v>0</v>
      </c>
      <c r="AA119" s="3">
        <f>'SOR Undiscounted (1.5)'!AA93/((1+$B$1)^($A119-$A$4))</f>
        <v>0</v>
      </c>
      <c r="AB119" s="14"/>
    </row>
    <row r="120" spans="1:28" s="16" customFormat="1" x14ac:dyDescent="0.25">
      <c r="A120" s="31">
        <v>2029</v>
      </c>
      <c r="B120" s="3">
        <f>'SOR Undiscounted (1.5)'!B94/((1+$B$1)^($A120-$A$4))</f>
        <v>0</v>
      </c>
      <c r="C120" s="3">
        <f>'SOR Undiscounted (1.5)'!C94/((1+$B$1)^($A120-$A$4))</f>
        <v>0</v>
      </c>
      <c r="D120" s="3">
        <f>'SOR Undiscounted (1.5)'!D94/((1+$B$1)^($A120-$A$4))</f>
        <v>0</v>
      </c>
      <c r="E120" s="3">
        <f>'SOR Undiscounted (1.5)'!E94/((1+$B$1)^($A120-$A$4))</f>
        <v>0</v>
      </c>
      <c r="F120" s="3">
        <f>'SOR Undiscounted (1.5)'!F94/((1+$B$1)^($A120-$A$4))</f>
        <v>0</v>
      </c>
      <c r="G120" s="3">
        <f>'SOR Undiscounted (1.5)'!G94/((1+$B$1)^($A120-$A$4))</f>
        <v>0</v>
      </c>
      <c r="H120" s="3">
        <f>'SOR Undiscounted (1.5)'!H94/((1+$B$1)^($A120-$A$4))</f>
        <v>0</v>
      </c>
      <c r="I120" s="3">
        <f>'SOR Undiscounted (1.5)'!I94/((1+$B$1)^($A120-$A$4))</f>
        <v>0</v>
      </c>
      <c r="J120" s="14"/>
      <c r="K120" s="3">
        <f>'SOR Undiscounted (1.5)'!K94/((1+$B$1)^($A120-$A$4))</f>
        <v>0</v>
      </c>
      <c r="L120" s="3">
        <f>'SOR Undiscounted (1.5)'!L94/((1+$B$1)^($A120-$A$4))</f>
        <v>0</v>
      </c>
      <c r="M120" s="3">
        <f>'SOR Undiscounted (1.5)'!M94/((1+$B$1)^($A120-$A$4))</f>
        <v>0</v>
      </c>
      <c r="N120" s="3">
        <f>'SOR Undiscounted (1.5)'!N94/((1+$B$1)^($A120-$A$4))</f>
        <v>0</v>
      </c>
      <c r="O120" s="3">
        <f>'SOR Undiscounted (1.5)'!O94/((1+$B$1)^($A120-$A$4))</f>
        <v>0</v>
      </c>
      <c r="P120" s="3">
        <f>'SOR Undiscounted (1.5)'!P94/((1+$B$1)^($A120-$A$4))</f>
        <v>0</v>
      </c>
      <c r="Q120" s="3">
        <f>'SOR Undiscounted (1.5)'!Q94/((1+$B$1)^($A120-$A$4))</f>
        <v>0</v>
      </c>
      <c r="R120" s="3">
        <f>'SOR Undiscounted (1.5)'!R94/((1+$B$1)^($A120-$A$4))</f>
        <v>0</v>
      </c>
      <c r="S120" s="14"/>
      <c r="T120" s="3">
        <f>'SOR Undiscounted (1.5)'!T94/((1+$B$1)^($A120-$A$4))</f>
        <v>0</v>
      </c>
      <c r="U120" s="3">
        <f>'SOR Undiscounted (1.5)'!U94/((1+$B$1)^($A120-$A$4))</f>
        <v>0</v>
      </c>
      <c r="V120" s="3">
        <f>'SOR Undiscounted (1.5)'!V94/((1+$B$1)^($A120-$A$4))</f>
        <v>0</v>
      </c>
      <c r="W120" s="3">
        <f>'SOR Undiscounted (1.5)'!W94/((1+$B$1)^($A120-$A$4))</f>
        <v>0</v>
      </c>
      <c r="X120" s="3">
        <f>'SOR Undiscounted (1.5)'!X94/((1+$B$1)^($A120-$A$4))</f>
        <v>0</v>
      </c>
      <c r="Y120" s="3">
        <f>'SOR Undiscounted (1.5)'!Y94/((1+$B$1)^($A120-$A$4))</f>
        <v>0</v>
      </c>
      <c r="Z120" s="3">
        <f>'SOR Undiscounted (1.5)'!Z94/((1+$B$1)^($A120-$A$4))</f>
        <v>0</v>
      </c>
      <c r="AA120" s="3">
        <f>'SOR Undiscounted (1.5)'!AA94/((1+$B$1)^($A120-$A$4))</f>
        <v>0</v>
      </c>
      <c r="AB120" s="14"/>
    </row>
    <row r="121" spans="1:28" s="16" customFormat="1" x14ac:dyDescent="0.25">
      <c r="A121" s="31">
        <v>2030</v>
      </c>
      <c r="B121" s="3">
        <f>'SOR Undiscounted (1.5)'!B95/((1+$B$1)^($A121-$A$4))</f>
        <v>0</v>
      </c>
      <c r="C121" s="3">
        <f>'SOR Undiscounted (1.5)'!C95/((1+$B$1)^($A121-$A$4))</f>
        <v>0</v>
      </c>
      <c r="D121" s="3">
        <f>'SOR Undiscounted (1.5)'!D95/((1+$B$1)^($A121-$A$4))</f>
        <v>0</v>
      </c>
      <c r="E121" s="3">
        <f>'SOR Undiscounted (1.5)'!E95/((1+$B$1)^($A121-$A$4))</f>
        <v>0</v>
      </c>
      <c r="F121" s="3">
        <f>'SOR Undiscounted (1.5)'!F95/((1+$B$1)^($A121-$A$4))</f>
        <v>0</v>
      </c>
      <c r="G121" s="3">
        <f>'SOR Undiscounted (1.5)'!G95/((1+$B$1)^($A121-$A$4))</f>
        <v>0</v>
      </c>
      <c r="H121" s="3">
        <f>'SOR Undiscounted (1.5)'!H95/((1+$B$1)^($A121-$A$4))</f>
        <v>0</v>
      </c>
      <c r="I121" s="3">
        <f>'SOR Undiscounted (1.5)'!I95/((1+$B$1)^($A121-$A$4))</f>
        <v>0</v>
      </c>
      <c r="J121" s="14"/>
      <c r="K121" s="3">
        <f>'SOR Undiscounted (1.5)'!K95/((1+$B$1)^($A121-$A$4))</f>
        <v>0</v>
      </c>
      <c r="L121" s="3">
        <f>'SOR Undiscounted (1.5)'!L95/((1+$B$1)^($A121-$A$4))</f>
        <v>0</v>
      </c>
      <c r="M121" s="3">
        <f>'SOR Undiscounted (1.5)'!M95/((1+$B$1)^($A121-$A$4))</f>
        <v>0</v>
      </c>
      <c r="N121" s="3">
        <f>'SOR Undiscounted (1.5)'!N95/((1+$B$1)^($A121-$A$4))</f>
        <v>0</v>
      </c>
      <c r="O121" s="3">
        <f>'SOR Undiscounted (1.5)'!O95/((1+$B$1)^($A121-$A$4))</f>
        <v>0</v>
      </c>
      <c r="P121" s="3">
        <f>'SOR Undiscounted (1.5)'!P95/((1+$B$1)^($A121-$A$4))</f>
        <v>0</v>
      </c>
      <c r="Q121" s="3">
        <f>'SOR Undiscounted (1.5)'!Q95/((1+$B$1)^($A121-$A$4))</f>
        <v>0</v>
      </c>
      <c r="R121" s="3">
        <f>'SOR Undiscounted (1.5)'!R95/((1+$B$1)^($A121-$A$4))</f>
        <v>0</v>
      </c>
      <c r="S121" s="14"/>
      <c r="T121" s="3">
        <f>'SOR Undiscounted (1.5)'!T95/((1+$B$1)^($A121-$A$4))</f>
        <v>0</v>
      </c>
      <c r="U121" s="3">
        <f>'SOR Undiscounted (1.5)'!U95/((1+$B$1)^($A121-$A$4))</f>
        <v>0</v>
      </c>
      <c r="V121" s="3">
        <f>'SOR Undiscounted (1.5)'!V95/((1+$B$1)^($A121-$A$4))</f>
        <v>0</v>
      </c>
      <c r="W121" s="3">
        <f>'SOR Undiscounted (1.5)'!W95/((1+$B$1)^($A121-$A$4))</f>
        <v>0</v>
      </c>
      <c r="X121" s="3">
        <f>'SOR Undiscounted (1.5)'!X95/((1+$B$1)^($A121-$A$4))</f>
        <v>0</v>
      </c>
      <c r="Y121" s="3">
        <f>'SOR Undiscounted (1.5)'!Y95/((1+$B$1)^($A121-$A$4))</f>
        <v>0</v>
      </c>
      <c r="Z121" s="3">
        <f>'SOR Undiscounted (1.5)'!Z95/((1+$B$1)^($A121-$A$4))</f>
        <v>0</v>
      </c>
      <c r="AA121" s="3">
        <f>'SOR Undiscounted (1.5)'!AA95/((1+$B$1)^($A121-$A$4))</f>
        <v>0</v>
      </c>
      <c r="AB121" s="14"/>
    </row>
    <row r="122" spans="1:28" s="16" customFormat="1" x14ac:dyDescent="0.25">
      <c r="A122" s="31">
        <v>2031</v>
      </c>
      <c r="B122" s="3">
        <f>'SOR Undiscounted (1.5)'!B96/((1+$B$1)^($A122-$A$4))</f>
        <v>0</v>
      </c>
      <c r="C122" s="3">
        <f>'SOR Undiscounted (1.5)'!C96/((1+$B$1)^($A122-$A$4))</f>
        <v>0</v>
      </c>
      <c r="D122" s="3">
        <f>'SOR Undiscounted (1.5)'!D96/((1+$B$1)^($A122-$A$4))</f>
        <v>0</v>
      </c>
      <c r="E122" s="3">
        <f>'SOR Undiscounted (1.5)'!E96/((1+$B$1)^($A122-$A$4))</f>
        <v>0</v>
      </c>
      <c r="F122" s="3">
        <f>'SOR Undiscounted (1.5)'!F96/((1+$B$1)^($A122-$A$4))</f>
        <v>0</v>
      </c>
      <c r="G122" s="3">
        <f>'SOR Undiscounted (1.5)'!G96/((1+$B$1)^($A122-$A$4))</f>
        <v>0</v>
      </c>
      <c r="H122" s="3">
        <f>'SOR Undiscounted (1.5)'!H96/((1+$B$1)^($A122-$A$4))</f>
        <v>0</v>
      </c>
      <c r="I122" s="3">
        <f>'SOR Undiscounted (1.5)'!I96/((1+$B$1)^($A122-$A$4))</f>
        <v>0</v>
      </c>
      <c r="J122" s="14"/>
      <c r="K122" s="3">
        <f>'SOR Undiscounted (1.5)'!K96/((1+$B$1)^($A122-$A$4))</f>
        <v>0</v>
      </c>
      <c r="L122" s="3">
        <f>'SOR Undiscounted (1.5)'!L96/((1+$B$1)^($A122-$A$4))</f>
        <v>0</v>
      </c>
      <c r="M122" s="3">
        <f>'SOR Undiscounted (1.5)'!M96/((1+$B$1)^($A122-$A$4))</f>
        <v>0</v>
      </c>
      <c r="N122" s="3">
        <f>'SOR Undiscounted (1.5)'!N96/((1+$B$1)^($A122-$A$4))</f>
        <v>0</v>
      </c>
      <c r="O122" s="3">
        <f>'SOR Undiscounted (1.5)'!O96/((1+$B$1)^($A122-$A$4))</f>
        <v>0</v>
      </c>
      <c r="P122" s="3">
        <f>'SOR Undiscounted (1.5)'!P96/((1+$B$1)^($A122-$A$4))</f>
        <v>0</v>
      </c>
      <c r="Q122" s="3">
        <f>'SOR Undiscounted (1.5)'!Q96/((1+$B$1)^($A122-$A$4))</f>
        <v>0</v>
      </c>
      <c r="R122" s="3">
        <f>'SOR Undiscounted (1.5)'!R96/((1+$B$1)^($A122-$A$4))</f>
        <v>0</v>
      </c>
      <c r="S122" s="14"/>
      <c r="T122" s="3">
        <f>'SOR Undiscounted (1.5)'!T96/((1+$B$1)^($A122-$A$4))</f>
        <v>0</v>
      </c>
      <c r="U122" s="3">
        <f>'SOR Undiscounted (1.5)'!U96/((1+$B$1)^($A122-$A$4))</f>
        <v>0</v>
      </c>
      <c r="V122" s="3">
        <f>'SOR Undiscounted (1.5)'!V96/((1+$B$1)^($A122-$A$4))</f>
        <v>0</v>
      </c>
      <c r="W122" s="3">
        <f>'SOR Undiscounted (1.5)'!W96/((1+$B$1)^($A122-$A$4))</f>
        <v>0</v>
      </c>
      <c r="X122" s="3">
        <f>'SOR Undiscounted (1.5)'!X96/((1+$B$1)^($A122-$A$4))</f>
        <v>0</v>
      </c>
      <c r="Y122" s="3">
        <f>'SOR Undiscounted (1.5)'!Y96/((1+$B$1)^($A122-$A$4))</f>
        <v>0</v>
      </c>
      <c r="Z122" s="3">
        <f>'SOR Undiscounted (1.5)'!Z96/((1+$B$1)^($A122-$A$4))</f>
        <v>0</v>
      </c>
      <c r="AA122" s="3">
        <f>'SOR Undiscounted (1.5)'!AA96/((1+$B$1)^($A122-$A$4))</f>
        <v>0</v>
      </c>
      <c r="AB122" s="14"/>
    </row>
    <row r="123" spans="1:28" s="16" customFormat="1" x14ac:dyDescent="0.25">
      <c r="A123" s="31">
        <v>2032</v>
      </c>
      <c r="B123" s="3">
        <f>'SOR Undiscounted (1.5)'!B97/((1+$B$1)^($A123-$A$4))</f>
        <v>0</v>
      </c>
      <c r="C123" s="3">
        <f>'SOR Undiscounted (1.5)'!C97/((1+$B$1)^($A123-$A$4))</f>
        <v>0</v>
      </c>
      <c r="D123" s="3">
        <f>'SOR Undiscounted (1.5)'!D97/((1+$B$1)^($A123-$A$4))</f>
        <v>0</v>
      </c>
      <c r="E123" s="3">
        <f>'SOR Undiscounted (1.5)'!E97/((1+$B$1)^($A123-$A$4))</f>
        <v>0</v>
      </c>
      <c r="F123" s="3">
        <f>'SOR Undiscounted (1.5)'!F97/((1+$B$1)^($A123-$A$4))</f>
        <v>0</v>
      </c>
      <c r="G123" s="3">
        <f>'SOR Undiscounted (1.5)'!G97/((1+$B$1)^($A123-$A$4))</f>
        <v>0</v>
      </c>
      <c r="H123" s="3">
        <f>'SOR Undiscounted (1.5)'!H97/((1+$B$1)^($A123-$A$4))</f>
        <v>0</v>
      </c>
      <c r="I123" s="3">
        <f>'SOR Undiscounted (1.5)'!I97/((1+$B$1)^($A123-$A$4))</f>
        <v>0</v>
      </c>
      <c r="J123" s="14"/>
      <c r="K123" s="3">
        <f>'SOR Undiscounted (1.5)'!K97/((1+$B$1)^($A123-$A$4))</f>
        <v>0</v>
      </c>
      <c r="L123" s="3">
        <f>'SOR Undiscounted (1.5)'!L97/((1+$B$1)^($A123-$A$4))</f>
        <v>0</v>
      </c>
      <c r="M123" s="3">
        <f>'SOR Undiscounted (1.5)'!M97/((1+$B$1)^($A123-$A$4))</f>
        <v>0</v>
      </c>
      <c r="N123" s="3">
        <f>'SOR Undiscounted (1.5)'!N97/((1+$B$1)^($A123-$A$4))</f>
        <v>0</v>
      </c>
      <c r="O123" s="3">
        <f>'SOR Undiscounted (1.5)'!O97/((1+$B$1)^($A123-$A$4))</f>
        <v>0</v>
      </c>
      <c r="P123" s="3">
        <f>'SOR Undiscounted (1.5)'!P97/((1+$B$1)^($A123-$A$4))</f>
        <v>0</v>
      </c>
      <c r="Q123" s="3">
        <f>'SOR Undiscounted (1.5)'!Q97/((1+$B$1)^($A123-$A$4))</f>
        <v>0</v>
      </c>
      <c r="R123" s="3">
        <f>'SOR Undiscounted (1.5)'!R97/((1+$B$1)^($A123-$A$4))</f>
        <v>0</v>
      </c>
      <c r="S123" s="14"/>
      <c r="T123" s="3">
        <f>'SOR Undiscounted (1.5)'!T97/((1+$B$1)^($A123-$A$4))</f>
        <v>0</v>
      </c>
      <c r="U123" s="3">
        <f>'SOR Undiscounted (1.5)'!U97/((1+$B$1)^($A123-$A$4))</f>
        <v>0</v>
      </c>
      <c r="V123" s="3">
        <f>'SOR Undiscounted (1.5)'!V97/((1+$B$1)^($A123-$A$4))</f>
        <v>0</v>
      </c>
      <c r="W123" s="3">
        <f>'SOR Undiscounted (1.5)'!W97/((1+$B$1)^($A123-$A$4))</f>
        <v>0</v>
      </c>
      <c r="X123" s="3">
        <f>'SOR Undiscounted (1.5)'!X97/((1+$B$1)^($A123-$A$4))</f>
        <v>0</v>
      </c>
      <c r="Y123" s="3">
        <f>'SOR Undiscounted (1.5)'!Y97/((1+$B$1)^($A123-$A$4))</f>
        <v>0</v>
      </c>
      <c r="Z123" s="3">
        <f>'SOR Undiscounted (1.5)'!Z97/((1+$B$1)^($A123-$A$4))</f>
        <v>0</v>
      </c>
      <c r="AA123" s="3">
        <f>'SOR Undiscounted (1.5)'!AA97/((1+$B$1)^($A123-$A$4))</f>
        <v>0</v>
      </c>
      <c r="AB123" s="14"/>
    </row>
    <row r="124" spans="1:28" s="16" customFormat="1" x14ac:dyDescent="0.25">
      <c r="A124" s="31">
        <v>2033</v>
      </c>
      <c r="B124" s="3">
        <f>'SOR Undiscounted (1.5)'!B98/((1+$B$1)^($A124-$A$4))</f>
        <v>0</v>
      </c>
      <c r="C124" s="3">
        <f>'SOR Undiscounted (1.5)'!C98/((1+$B$1)^($A124-$A$4))</f>
        <v>0</v>
      </c>
      <c r="D124" s="3">
        <f>'SOR Undiscounted (1.5)'!D98/((1+$B$1)^($A124-$A$4))</f>
        <v>0</v>
      </c>
      <c r="E124" s="3">
        <f>'SOR Undiscounted (1.5)'!E98/((1+$B$1)^($A124-$A$4))</f>
        <v>0</v>
      </c>
      <c r="F124" s="3">
        <f>'SOR Undiscounted (1.5)'!F98/((1+$B$1)^($A124-$A$4))</f>
        <v>0</v>
      </c>
      <c r="G124" s="3">
        <f>'SOR Undiscounted (1.5)'!G98/((1+$B$1)^($A124-$A$4))</f>
        <v>0</v>
      </c>
      <c r="H124" s="3">
        <f>'SOR Undiscounted (1.5)'!H98/((1+$B$1)^($A124-$A$4))</f>
        <v>0</v>
      </c>
      <c r="I124" s="3">
        <f>'SOR Undiscounted (1.5)'!I98/((1+$B$1)^($A124-$A$4))</f>
        <v>0</v>
      </c>
      <c r="J124" s="14"/>
      <c r="K124" s="3">
        <f>'SOR Undiscounted (1.5)'!K98/((1+$B$1)^($A124-$A$4))</f>
        <v>0</v>
      </c>
      <c r="L124" s="3">
        <f>'SOR Undiscounted (1.5)'!L98/((1+$B$1)^($A124-$A$4))</f>
        <v>0</v>
      </c>
      <c r="M124" s="3">
        <f>'SOR Undiscounted (1.5)'!M98/((1+$B$1)^($A124-$A$4))</f>
        <v>0</v>
      </c>
      <c r="N124" s="3">
        <f>'SOR Undiscounted (1.5)'!N98/((1+$B$1)^($A124-$A$4))</f>
        <v>0</v>
      </c>
      <c r="O124" s="3">
        <f>'SOR Undiscounted (1.5)'!O98/((1+$B$1)^($A124-$A$4))</f>
        <v>0</v>
      </c>
      <c r="P124" s="3">
        <f>'SOR Undiscounted (1.5)'!P98/((1+$B$1)^($A124-$A$4))</f>
        <v>0</v>
      </c>
      <c r="Q124" s="3">
        <f>'SOR Undiscounted (1.5)'!Q98/((1+$B$1)^($A124-$A$4))</f>
        <v>0</v>
      </c>
      <c r="R124" s="3">
        <f>'SOR Undiscounted (1.5)'!R98/((1+$B$1)^($A124-$A$4))</f>
        <v>0</v>
      </c>
      <c r="S124" s="14"/>
      <c r="T124" s="3">
        <f>'SOR Undiscounted (1.5)'!T98/((1+$B$1)^($A124-$A$4))</f>
        <v>0</v>
      </c>
      <c r="U124" s="3">
        <f>'SOR Undiscounted (1.5)'!U98/((1+$B$1)^($A124-$A$4))</f>
        <v>0</v>
      </c>
      <c r="V124" s="3">
        <f>'SOR Undiscounted (1.5)'!V98/((1+$B$1)^($A124-$A$4))</f>
        <v>0</v>
      </c>
      <c r="W124" s="3">
        <f>'SOR Undiscounted (1.5)'!W98/((1+$B$1)^($A124-$A$4))</f>
        <v>0</v>
      </c>
      <c r="X124" s="3">
        <f>'SOR Undiscounted (1.5)'!X98/((1+$B$1)^($A124-$A$4))</f>
        <v>0</v>
      </c>
      <c r="Y124" s="3">
        <f>'SOR Undiscounted (1.5)'!Y98/((1+$B$1)^($A124-$A$4))</f>
        <v>0</v>
      </c>
      <c r="Z124" s="3">
        <f>'SOR Undiscounted (1.5)'!Z98/((1+$B$1)^($A124-$A$4))</f>
        <v>0</v>
      </c>
      <c r="AA124" s="3">
        <f>'SOR Undiscounted (1.5)'!AA98/((1+$B$1)^($A124-$A$4))</f>
        <v>0</v>
      </c>
      <c r="AB124" s="14"/>
    </row>
    <row r="125" spans="1:28" s="16" customFormat="1" x14ac:dyDescent="0.25">
      <c r="A125" s="31">
        <v>2034</v>
      </c>
      <c r="B125" s="3">
        <f>'SOR Undiscounted (1.5)'!B99/((1+$B$1)^($A125-$A$4))</f>
        <v>0</v>
      </c>
      <c r="C125" s="3">
        <f>'SOR Undiscounted (1.5)'!C99/((1+$B$1)^($A125-$A$4))</f>
        <v>0</v>
      </c>
      <c r="D125" s="3">
        <f>'SOR Undiscounted (1.5)'!D99/((1+$B$1)^($A125-$A$4))</f>
        <v>0</v>
      </c>
      <c r="E125" s="3">
        <f>'SOR Undiscounted (1.5)'!E99/((1+$B$1)^($A125-$A$4))</f>
        <v>0</v>
      </c>
      <c r="F125" s="3">
        <f>'SOR Undiscounted (1.5)'!F99/((1+$B$1)^($A125-$A$4))</f>
        <v>0</v>
      </c>
      <c r="G125" s="3">
        <f>'SOR Undiscounted (1.5)'!G99/((1+$B$1)^($A125-$A$4))</f>
        <v>0</v>
      </c>
      <c r="H125" s="3">
        <f>'SOR Undiscounted (1.5)'!H99/((1+$B$1)^($A125-$A$4))</f>
        <v>0</v>
      </c>
      <c r="I125" s="3">
        <f>'SOR Undiscounted (1.5)'!I99/((1+$B$1)^($A125-$A$4))</f>
        <v>0</v>
      </c>
      <c r="J125" s="14"/>
      <c r="K125" s="3">
        <f>'SOR Undiscounted (1.5)'!K99/((1+$B$1)^($A125-$A$4))</f>
        <v>0</v>
      </c>
      <c r="L125" s="3">
        <f>'SOR Undiscounted (1.5)'!L99/((1+$B$1)^($A125-$A$4))</f>
        <v>0</v>
      </c>
      <c r="M125" s="3">
        <f>'SOR Undiscounted (1.5)'!M99/((1+$B$1)^($A125-$A$4))</f>
        <v>0</v>
      </c>
      <c r="N125" s="3">
        <f>'SOR Undiscounted (1.5)'!N99/((1+$B$1)^($A125-$A$4))</f>
        <v>0</v>
      </c>
      <c r="O125" s="3">
        <f>'SOR Undiscounted (1.5)'!O99/((1+$B$1)^($A125-$A$4))</f>
        <v>0</v>
      </c>
      <c r="P125" s="3">
        <f>'SOR Undiscounted (1.5)'!P99/((1+$B$1)^($A125-$A$4))</f>
        <v>0</v>
      </c>
      <c r="Q125" s="3">
        <f>'SOR Undiscounted (1.5)'!Q99/((1+$B$1)^($A125-$A$4))</f>
        <v>0</v>
      </c>
      <c r="R125" s="3">
        <f>'SOR Undiscounted (1.5)'!R99/((1+$B$1)^($A125-$A$4))</f>
        <v>0</v>
      </c>
      <c r="S125" s="14"/>
      <c r="T125" s="3">
        <f>'SOR Undiscounted (1.5)'!T99/((1+$B$1)^($A125-$A$4))</f>
        <v>0</v>
      </c>
      <c r="U125" s="3">
        <f>'SOR Undiscounted (1.5)'!U99/((1+$B$1)^($A125-$A$4))</f>
        <v>0</v>
      </c>
      <c r="V125" s="3">
        <f>'SOR Undiscounted (1.5)'!V99/((1+$B$1)^($A125-$A$4))</f>
        <v>0</v>
      </c>
      <c r="W125" s="3">
        <f>'SOR Undiscounted (1.5)'!W99/((1+$B$1)^($A125-$A$4))</f>
        <v>0</v>
      </c>
      <c r="X125" s="3">
        <f>'SOR Undiscounted (1.5)'!X99/((1+$B$1)^($A125-$A$4))</f>
        <v>0</v>
      </c>
      <c r="Y125" s="3">
        <f>'SOR Undiscounted (1.5)'!Y99/((1+$B$1)^($A125-$A$4))</f>
        <v>0</v>
      </c>
      <c r="Z125" s="3">
        <f>'SOR Undiscounted (1.5)'!Z99/((1+$B$1)^($A125-$A$4))</f>
        <v>0</v>
      </c>
      <c r="AA125" s="3">
        <f>'SOR Undiscounted (1.5)'!AA99/((1+$B$1)^($A125-$A$4))</f>
        <v>0</v>
      </c>
      <c r="AB125" s="14"/>
    </row>
    <row r="126" spans="1:28" s="16" customFormat="1" x14ac:dyDescent="0.25">
      <c r="A126" s="31">
        <v>2035</v>
      </c>
      <c r="B126" s="3">
        <f>'SOR Undiscounted (1.5)'!B100/((1+$B$1)^($A126-$A$4))</f>
        <v>0</v>
      </c>
      <c r="C126" s="3">
        <f>'SOR Undiscounted (1.5)'!C100/((1+$B$1)^($A126-$A$4))</f>
        <v>0</v>
      </c>
      <c r="D126" s="3">
        <f>'SOR Undiscounted (1.5)'!D100/((1+$B$1)^($A126-$A$4))</f>
        <v>0</v>
      </c>
      <c r="E126" s="3">
        <f>'SOR Undiscounted (1.5)'!E100/((1+$B$1)^($A126-$A$4))</f>
        <v>0</v>
      </c>
      <c r="F126" s="3">
        <f>'SOR Undiscounted (1.5)'!F100/((1+$B$1)^($A126-$A$4))</f>
        <v>0</v>
      </c>
      <c r="G126" s="3">
        <f>'SOR Undiscounted (1.5)'!G100/((1+$B$1)^($A126-$A$4))</f>
        <v>0</v>
      </c>
      <c r="H126" s="3">
        <f>'SOR Undiscounted (1.5)'!H100/((1+$B$1)^($A126-$A$4))</f>
        <v>0</v>
      </c>
      <c r="I126" s="3">
        <f>'SOR Undiscounted (1.5)'!I100/((1+$B$1)^($A126-$A$4))</f>
        <v>0</v>
      </c>
      <c r="J126" s="14"/>
      <c r="K126" s="3">
        <f>'SOR Undiscounted (1.5)'!K100/((1+$B$1)^($A126-$A$4))</f>
        <v>0</v>
      </c>
      <c r="L126" s="3">
        <f>'SOR Undiscounted (1.5)'!L100/((1+$B$1)^($A126-$A$4))</f>
        <v>0</v>
      </c>
      <c r="M126" s="3">
        <f>'SOR Undiscounted (1.5)'!M100/((1+$B$1)^($A126-$A$4))</f>
        <v>0</v>
      </c>
      <c r="N126" s="3">
        <f>'SOR Undiscounted (1.5)'!N100/((1+$B$1)^($A126-$A$4))</f>
        <v>0</v>
      </c>
      <c r="O126" s="3">
        <f>'SOR Undiscounted (1.5)'!O100/((1+$B$1)^($A126-$A$4))</f>
        <v>0</v>
      </c>
      <c r="P126" s="3">
        <f>'SOR Undiscounted (1.5)'!P100/((1+$B$1)^($A126-$A$4))</f>
        <v>0</v>
      </c>
      <c r="Q126" s="3">
        <f>'SOR Undiscounted (1.5)'!Q100/((1+$B$1)^($A126-$A$4))</f>
        <v>0</v>
      </c>
      <c r="R126" s="3">
        <f>'SOR Undiscounted (1.5)'!R100/((1+$B$1)^($A126-$A$4))</f>
        <v>0</v>
      </c>
      <c r="S126" s="14"/>
      <c r="T126" s="3">
        <f>'SOR Undiscounted (1.5)'!T100/((1+$B$1)^($A126-$A$4))</f>
        <v>0</v>
      </c>
      <c r="U126" s="3">
        <f>'SOR Undiscounted (1.5)'!U100/((1+$B$1)^($A126-$A$4))</f>
        <v>0</v>
      </c>
      <c r="V126" s="3">
        <f>'SOR Undiscounted (1.5)'!V100/((1+$B$1)^($A126-$A$4))</f>
        <v>0</v>
      </c>
      <c r="W126" s="3">
        <f>'SOR Undiscounted (1.5)'!W100/((1+$B$1)^($A126-$A$4))</f>
        <v>0</v>
      </c>
      <c r="X126" s="3">
        <f>'SOR Undiscounted (1.5)'!X100/((1+$B$1)^($A126-$A$4))</f>
        <v>0</v>
      </c>
      <c r="Y126" s="3">
        <f>'SOR Undiscounted (1.5)'!Y100/((1+$B$1)^($A126-$A$4))</f>
        <v>0</v>
      </c>
      <c r="Z126" s="3">
        <f>'SOR Undiscounted (1.5)'!Z100/((1+$B$1)^($A126-$A$4))</f>
        <v>0</v>
      </c>
      <c r="AA126" s="3">
        <f>'SOR Undiscounted (1.5)'!AA100/((1+$B$1)^($A126-$A$4))</f>
        <v>0</v>
      </c>
      <c r="AB126" s="14"/>
    </row>
    <row r="127" spans="1:28" s="16" customFormat="1" x14ac:dyDescent="0.25">
      <c r="A127" s="31">
        <v>2036</v>
      </c>
      <c r="B127" s="3">
        <f>'SOR Undiscounted (1.5)'!B101/((1+$B$1)^($A127-$A$4))</f>
        <v>0</v>
      </c>
      <c r="C127" s="3">
        <f>'SOR Undiscounted (1.5)'!C101/((1+$B$1)^($A127-$A$4))</f>
        <v>0</v>
      </c>
      <c r="D127" s="3">
        <f>'SOR Undiscounted (1.5)'!D101/((1+$B$1)^($A127-$A$4))</f>
        <v>0</v>
      </c>
      <c r="E127" s="3">
        <f>'SOR Undiscounted (1.5)'!E101/((1+$B$1)^($A127-$A$4))</f>
        <v>0</v>
      </c>
      <c r="F127" s="3">
        <f>'SOR Undiscounted (1.5)'!F101/((1+$B$1)^($A127-$A$4))</f>
        <v>0</v>
      </c>
      <c r="G127" s="3">
        <f>'SOR Undiscounted (1.5)'!G101/((1+$B$1)^($A127-$A$4))</f>
        <v>0</v>
      </c>
      <c r="H127" s="3">
        <f>'SOR Undiscounted (1.5)'!H101/((1+$B$1)^($A127-$A$4))</f>
        <v>0</v>
      </c>
      <c r="I127" s="3">
        <f>'SOR Undiscounted (1.5)'!I101/((1+$B$1)^($A127-$A$4))</f>
        <v>0</v>
      </c>
      <c r="J127" s="14"/>
      <c r="K127" s="3">
        <f>'SOR Undiscounted (1.5)'!K101/((1+$B$1)^($A127-$A$4))</f>
        <v>0</v>
      </c>
      <c r="L127" s="3">
        <f>'SOR Undiscounted (1.5)'!L101/((1+$B$1)^($A127-$A$4))</f>
        <v>0</v>
      </c>
      <c r="M127" s="3">
        <f>'SOR Undiscounted (1.5)'!M101/((1+$B$1)^($A127-$A$4))</f>
        <v>0</v>
      </c>
      <c r="N127" s="3">
        <f>'SOR Undiscounted (1.5)'!N101/((1+$B$1)^($A127-$A$4))</f>
        <v>0</v>
      </c>
      <c r="O127" s="3">
        <f>'SOR Undiscounted (1.5)'!O101/((1+$B$1)^($A127-$A$4))</f>
        <v>0</v>
      </c>
      <c r="P127" s="3">
        <f>'SOR Undiscounted (1.5)'!P101/((1+$B$1)^($A127-$A$4))</f>
        <v>0</v>
      </c>
      <c r="Q127" s="3">
        <f>'SOR Undiscounted (1.5)'!Q101/((1+$B$1)^($A127-$A$4))</f>
        <v>0</v>
      </c>
      <c r="R127" s="3">
        <f>'SOR Undiscounted (1.5)'!R101/((1+$B$1)^($A127-$A$4))</f>
        <v>0</v>
      </c>
      <c r="S127" s="14"/>
      <c r="T127" s="3">
        <f>'SOR Undiscounted (1.5)'!T101/((1+$B$1)^($A127-$A$4))</f>
        <v>0</v>
      </c>
      <c r="U127" s="3">
        <f>'SOR Undiscounted (1.5)'!U101/((1+$B$1)^($A127-$A$4))</f>
        <v>0</v>
      </c>
      <c r="V127" s="3">
        <f>'SOR Undiscounted (1.5)'!V101/((1+$B$1)^($A127-$A$4))</f>
        <v>0</v>
      </c>
      <c r="W127" s="3">
        <f>'SOR Undiscounted (1.5)'!W101/((1+$B$1)^($A127-$A$4))</f>
        <v>0</v>
      </c>
      <c r="X127" s="3">
        <f>'SOR Undiscounted (1.5)'!X101/((1+$B$1)^($A127-$A$4))</f>
        <v>0</v>
      </c>
      <c r="Y127" s="3">
        <f>'SOR Undiscounted (1.5)'!Y101/((1+$B$1)^($A127-$A$4))</f>
        <v>0</v>
      </c>
      <c r="Z127" s="3">
        <f>'SOR Undiscounted (1.5)'!Z101/((1+$B$1)^($A127-$A$4))</f>
        <v>0</v>
      </c>
      <c r="AA127" s="3">
        <f>'SOR Undiscounted (1.5)'!AA101/((1+$B$1)^($A127-$A$4))</f>
        <v>0</v>
      </c>
      <c r="AB127" s="14"/>
    </row>
    <row r="128" spans="1:28" s="16" customFormat="1" x14ac:dyDescent="0.25">
      <c r="A128" s="31">
        <v>2037</v>
      </c>
      <c r="B128" s="3">
        <f>'SOR Undiscounted (1.5)'!B102/((1+$B$1)^($A128-$A$4))</f>
        <v>0</v>
      </c>
      <c r="C128" s="3">
        <f>'SOR Undiscounted (1.5)'!C102/((1+$B$1)^($A128-$A$4))</f>
        <v>0</v>
      </c>
      <c r="D128" s="3">
        <f>'SOR Undiscounted (1.5)'!D102/((1+$B$1)^($A128-$A$4))</f>
        <v>0</v>
      </c>
      <c r="E128" s="3">
        <f>'SOR Undiscounted (1.5)'!E102/((1+$B$1)^($A128-$A$4))</f>
        <v>0</v>
      </c>
      <c r="F128" s="3">
        <f>'SOR Undiscounted (1.5)'!F102/((1+$B$1)^($A128-$A$4))</f>
        <v>0</v>
      </c>
      <c r="G128" s="3">
        <f>'SOR Undiscounted (1.5)'!G102/((1+$B$1)^($A128-$A$4))</f>
        <v>0</v>
      </c>
      <c r="H128" s="3">
        <f>'SOR Undiscounted (1.5)'!H102/((1+$B$1)^($A128-$A$4))</f>
        <v>0</v>
      </c>
      <c r="I128" s="3">
        <f>'SOR Undiscounted (1.5)'!I102/((1+$B$1)^($A128-$A$4))</f>
        <v>0</v>
      </c>
      <c r="J128" s="14"/>
      <c r="K128" s="3">
        <f>'SOR Undiscounted (1.5)'!K102/((1+$B$1)^($A128-$A$4))</f>
        <v>0</v>
      </c>
      <c r="L128" s="3">
        <f>'SOR Undiscounted (1.5)'!L102/((1+$B$1)^($A128-$A$4))</f>
        <v>0</v>
      </c>
      <c r="M128" s="3">
        <f>'SOR Undiscounted (1.5)'!M102/((1+$B$1)^($A128-$A$4))</f>
        <v>0</v>
      </c>
      <c r="N128" s="3">
        <f>'SOR Undiscounted (1.5)'!N102/((1+$B$1)^($A128-$A$4))</f>
        <v>0</v>
      </c>
      <c r="O128" s="3">
        <f>'SOR Undiscounted (1.5)'!O102/((1+$B$1)^($A128-$A$4))</f>
        <v>0</v>
      </c>
      <c r="P128" s="3">
        <f>'SOR Undiscounted (1.5)'!P102/((1+$B$1)^($A128-$A$4))</f>
        <v>0</v>
      </c>
      <c r="Q128" s="3">
        <f>'SOR Undiscounted (1.5)'!Q102/((1+$B$1)^($A128-$A$4))</f>
        <v>0</v>
      </c>
      <c r="R128" s="3">
        <f>'SOR Undiscounted (1.5)'!R102/((1+$B$1)^($A128-$A$4))</f>
        <v>0</v>
      </c>
      <c r="S128" s="14"/>
      <c r="T128" s="3">
        <f>'SOR Undiscounted (1.5)'!T102/((1+$B$1)^($A128-$A$4))</f>
        <v>0</v>
      </c>
      <c r="U128" s="3">
        <f>'SOR Undiscounted (1.5)'!U102/((1+$B$1)^($A128-$A$4))</f>
        <v>0</v>
      </c>
      <c r="V128" s="3">
        <f>'SOR Undiscounted (1.5)'!V102/((1+$B$1)^($A128-$A$4))</f>
        <v>0</v>
      </c>
      <c r="W128" s="3">
        <f>'SOR Undiscounted (1.5)'!W102/((1+$B$1)^($A128-$A$4))</f>
        <v>0</v>
      </c>
      <c r="X128" s="3">
        <f>'SOR Undiscounted (1.5)'!X102/((1+$B$1)^($A128-$A$4))</f>
        <v>0</v>
      </c>
      <c r="Y128" s="3">
        <f>'SOR Undiscounted (1.5)'!Y102/((1+$B$1)^($A128-$A$4))</f>
        <v>0</v>
      </c>
      <c r="Z128" s="3">
        <f>'SOR Undiscounted (1.5)'!Z102/((1+$B$1)^($A128-$A$4))</f>
        <v>0</v>
      </c>
      <c r="AA128" s="3">
        <f>'SOR Undiscounted (1.5)'!AA102/((1+$B$1)^($A128-$A$4))</f>
        <v>0</v>
      </c>
      <c r="AB128" s="14"/>
    </row>
    <row r="129" spans="1:35" s="16" customFormat="1" x14ac:dyDescent="0.25">
      <c r="A129" s="31">
        <v>2038</v>
      </c>
      <c r="B129" s="3">
        <f>'SOR Undiscounted (1.5)'!B103/((1+$B$1)^($A129-$A$4))</f>
        <v>0</v>
      </c>
      <c r="C129" s="3">
        <f>'SOR Undiscounted (1.5)'!C103/((1+$B$1)^($A129-$A$4))</f>
        <v>0</v>
      </c>
      <c r="D129" s="3">
        <f>'SOR Undiscounted (1.5)'!D103/((1+$B$1)^($A129-$A$4))</f>
        <v>0</v>
      </c>
      <c r="E129" s="3">
        <f>'SOR Undiscounted (1.5)'!E103/((1+$B$1)^($A129-$A$4))</f>
        <v>0</v>
      </c>
      <c r="F129" s="3">
        <f>'SOR Undiscounted (1.5)'!F103/((1+$B$1)^($A129-$A$4))</f>
        <v>0</v>
      </c>
      <c r="G129" s="3">
        <f>'SOR Undiscounted (1.5)'!G103/((1+$B$1)^($A129-$A$4))</f>
        <v>0</v>
      </c>
      <c r="H129" s="3">
        <f>'SOR Undiscounted (1.5)'!H103/((1+$B$1)^($A129-$A$4))</f>
        <v>0</v>
      </c>
      <c r="I129" s="3">
        <f>'SOR Undiscounted (1.5)'!I103/((1+$B$1)^($A129-$A$4))</f>
        <v>0</v>
      </c>
      <c r="J129" s="14"/>
      <c r="K129" s="3">
        <f>'SOR Undiscounted (1.5)'!K103/((1+$B$1)^($A129-$A$4))</f>
        <v>0</v>
      </c>
      <c r="L129" s="3">
        <f>'SOR Undiscounted (1.5)'!L103/((1+$B$1)^($A129-$A$4))</f>
        <v>0</v>
      </c>
      <c r="M129" s="3">
        <f>'SOR Undiscounted (1.5)'!M103/((1+$B$1)^($A129-$A$4))</f>
        <v>0</v>
      </c>
      <c r="N129" s="3">
        <f>'SOR Undiscounted (1.5)'!N103/((1+$B$1)^($A129-$A$4))</f>
        <v>0</v>
      </c>
      <c r="O129" s="3">
        <f>'SOR Undiscounted (1.5)'!O103/((1+$B$1)^($A129-$A$4))</f>
        <v>0</v>
      </c>
      <c r="P129" s="3">
        <f>'SOR Undiscounted (1.5)'!P103/((1+$B$1)^($A129-$A$4))</f>
        <v>0</v>
      </c>
      <c r="Q129" s="3">
        <f>'SOR Undiscounted (1.5)'!Q103/((1+$B$1)^($A129-$A$4))</f>
        <v>0</v>
      </c>
      <c r="R129" s="3">
        <f>'SOR Undiscounted (1.5)'!R103/((1+$B$1)^($A129-$A$4))</f>
        <v>0</v>
      </c>
      <c r="S129" s="14"/>
      <c r="T129" s="3">
        <f>'SOR Undiscounted (1.5)'!T103/((1+$B$1)^($A129-$A$4))</f>
        <v>0</v>
      </c>
      <c r="U129" s="3">
        <f>'SOR Undiscounted (1.5)'!U103/((1+$B$1)^($A129-$A$4))</f>
        <v>0</v>
      </c>
      <c r="V129" s="3">
        <f>'SOR Undiscounted (1.5)'!V103/((1+$B$1)^($A129-$A$4))</f>
        <v>0</v>
      </c>
      <c r="W129" s="3">
        <f>'SOR Undiscounted (1.5)'!W103/((1+$B$1)^($A129-$A$4))</f>
        <v>0</v>
      </c>
      <c r="X129" s="3">
        <f>'SOR Undiscounted (1.5)'!X103/((1+$B$1)^($A129-$A$4))</f>
        <v>0</v>
      </c>
      <c r="Y129" s="3">
        <f>'SOR Undiscounted (1.5)'!Y103/((1+$B$1)^($A129-$A$4))</f>
        <v>0</v>
      </c>
      <c r="Z129" s="3">
        <f>'SOR Undiscounted (1.5)'!Z103/((1+$B$1)^($A129-$A$4))</f>
        <v>0</v>
      </c>
      <c r="AA129" s="3">
        <f>'SOR Undiscounted (1.5)'!AA103/((1+$B$1)^($A129-$A$4))</f>
        <v>0</v>
      </c>
      <c r="AB129" s="14"/>
    </row>
    <row r="130" spans="1:35" s="16" customFormat="1" x14ac:dyDescent="0.25">
      <c r="A130" s="31">
        <v>2039</v>
      </c>
      <c r="B130" s="3">
        <f>'SOR Undiscounted (1.5)'!B104/((1+$B$1)^($A130-$A$4))</f>
        <v>0</v>
      </c>
      <c r="C130" s="3">
        <f>'SOR Undiscounted (1.5)'!C104/((1+$B$1)^($A130-$A$4))</f>
        <v>0</v>
      </c>
      <c r="D130" s="3">
        <f>'SOR Undiscounted (1.5)'!D104/((1+$B$1)^($A130-$A$4))</f>
        <v>0</v>
      </c>
      <c r="E130" s="3">
        <f>'SOR Undiscounted (1.5)'!E104/((1+$B$1)^($A130-$A$4))</f>
        <v>0</v>
      </c>
      <c r="F130" s="3">
        <f>'SOR Undiscounted (1.5)'!F104/((1+$B$1)^($A130-$A$4))</f>
        <v>0</v>
      </c>
      <c r="G130" s="3">
        <f>'SOR Undiscounted (1.5)'!G104/((1+$B$1)^($A130-$A$4))</f>
        <v>0</v>
      </c>
      <c r="H130" s="3">
        <f>'SOR Undiscounted (1.5)'!H104/((1+$B$1)^($A130-$A$4))</f>
        <v>0</v>
      </c>
      <c r="I130" s="3">
        <f>'SOR Undiscounted (1.5)'!I104/((1+$B$1)^($A130-$A$4))</f>
        <v>0</v>
      </c>
      <c r="J130" s="14"/>
      <c r="K130" s="3">
        <f>'SOR Undiscounted (1.5)'!K104/((1+$B$1)^($A130-$A$4))</f>
        <v>0</v>
      </c>
      <c r="L130" s="3">
        <f>'SOR Undiscounted (1.5)'!L104/((1+$B$1)^($A130-$A$4))</f>
        <v>0</v>
      </c>
      <c r="M130" s="3">
        <f>'SOR Undiscounted (1.5)'!M104/((1+$B$1)^($A130-$A$4))</f>
        <v>0</v>
      </c>
      <c r="N130" s="3">
        <f>'SOR Undiscounted (1.5)'!N104/((1+$B$1)^($A130-$A$4))</f>
        <v>0</v>
      </c>
      <c r="O130" s="3">
        <f>'SOR Undiscounted (1.5)'!O104/((1+$B$1)^($A130-$A$4))</f>
        <v>0</v>
      </c>
      <c r="P130" s="3">
        <f>'SOR Undiscounted (1.5)'!P104/((1+$B$1)^($A130-$A$4))</f>
        <v>0</v>
      </c>
      <c r="Q130" s="3">
        <f>'SOR Undiscounted (1.5)'!Q104/((1+$B$1)^($A130-$A$4))</f>
        <v>0</v>
      </c>
      <c r="R130" s="3">
        <f>'SOR Undiscounted (1.5)'!R104/((1+$B$1)^($A130-$A$4))</f>
        <v>0</v>
      </c>
      <c r="S130" s="14"/>
      <c r="T130" s="3">
        <f>'SOR Undiscounted (1.5)'!T104/((1+$B$1)^($A130-$A$4))</f>
        <v>0</v>
      </c>
      <c r="U130" s="3">
        <f>'SOR Undiscounted (1.5)'!U104/((1+$B$1)^($A130-$A$4))</f>
        <v>0</v>
      </c>
      <c r="V130" s="3">
        <f>'SOR Undiscounted (1.5)'!V104/((1+$B$1)^($A130-$A$4))</f>
        <v>0</v>
      </c>
      <c r="W130" s="3">
        <f>'SOR Undiscounted (1.5)'!W104/((1+$B$1)^($A130-$A$4))</f>
        <v>0</v>
      </c>
      <c r="X130" s="3">
        <f>'SOR Undiscounted (1.5)'!X104/((1+$B$1)^($A130-$A$4))</f>
        <v>0</v>
      </c>
      <c r="Y130" s="3">
        <f>'SOR Undiscounted (1.5)'!Y104/((1+$B$1)^($A130-$A$4))</f>
        <v>0</v>
      </c>
      <c r="Z130" s="3">
        <f>'SOR Undiscounted (1.5)'!Z104/((1+$B$1)^($A130-$A$4))</f>
        <v>0</v>
      </c>
      <c r="AA130" s="3">
        <f>'SOR Undiscounted (1.5)'!AA104/((1+$B$1)^($A130-$A$4))</f>
        <v>0</v>
      </c>
      <c r="AB130" s="14"/>
    </row>
    <row r="131" spans="1:35" s="16" customFormat="1" x14ac:dyDescent="0.25">
      <c r="A131" s="31">
        <v>2040</v>
      </c>
      <c r="B131" s="3">
        <f>'SOR Undiscounted (1.5)'!B105/((1+$B$1)^($A131-$A$4))</f>
        <v>0</v>
      </c>
      <c r="C131" s="3">
        <f>'SOR Undiscounted (1.5)'!C105/((1+$B$1)^($A131-$A$4))</f>
        <v>0</v>
      </c>
      <c r="D131" s="3">
        <f>'SOR Undiscounted (1.5)'!D105/((1+$B$1)^($A131-$A$4))</f>
        <v>0</v>
      </c>
      <c r="E131" s="3">
        <f>'SOR Undiscounted (1.5)'!E105/((1+$B$1)^($A131-$A$4))</f>
        <v>0</v>
      </c>
      <c r="F131" s="3">
        <f>'SOR Undiscounted (1.5)'!F105/((1+$B$1)^($A131-$A$4))</f>
        <v>0</v>
      </c>
      <c r="G131" s="3">
        <f>'SOR Undiscounted (1.5)'!G105/((1+$B$1)^($A131-$A$4))</f>
        <v>0</v>
      </c>
      <c r="H131" s="3">
        <f>'SOR Undiscounted (1.5)'!H105/((1+$B$1)^($A131-$A$4))</f>
        <v>0</v>
      </c>
      <c r="I131" s="3">
        <f>'SOR Undiscounted (1.5)'!I105/((1+$B$1)^($A131-$A$4))</f>
        <v>0</v>
      </c>
      <c r="J131" s="14"/>
      <c r="K131" s="3">
        <f>'SOR Undiscounted (1.5)'!K105/((1+$B$1)^($A131-$A$4))</f>
        <v>0</v>
      </c>
      <c r="L131" s="3">
        <f>'SOR Undiscounted (1.5)'!L105/((1+$B$1)^($A131-$A$4))</f>
        <v>0</v>
      </c>
      <c r="M131" s="3">
        <f>'SOR Undiscounted (1.5)'!M105/((1+$B$1)^($A131-$A$4))</f>
        <v>0</v>
      </c>
      <c r="N131" s="3">
        <f>'SOR Undiscounted (1.5)'!N105/((1+$B$1)^($A131-$A$4))</f>
        <v>0</v>
      </c>
      <c r="O131" s="3">
        <f>'SOR Undiscounted (1.5)'!O105/((1+$B$1)^($A131-$A$4))</f>
        <v>0</v>
      </c>
      <c r="P131" s="3">
        <f>'SOR Undiscounted (1.5)'!P105/((1+$B$1)^($A131-$A$4))</f>
        <v>0</v>
      </c>
      <c r="Q131" s="3">
        <f>'SOR Undiscounted (1.5)'!Q105/((1+$B$1)^($A131-$A$4))</f>
        <v>0</v>
      </c>
      <c r="R131" s="3">
        <f>'SOR Undiscounted (1.5)'!R105/((1+$B$1)^($A131-$A$4))</f>
        <v>0</v>
      </c>
      <c r="S131" s="14"/>
      <c r="T131" s="3">
        <f>'SOR Undiscounted (1.5)'!T105/((1+$B$1)^($A131-$A$4))</f>
        <v>0</v>
      </c>
      <c r="U131" s="3">
        <f>'SOR Undiscounted (1.5)'!U105/((1+$B$1)^($A131-$A$4))</f>
        <v>0</v>
      </c>
      <c r="V131" s="3">
        <f>'SOR Undiscounted (1.5)'!V105/((1+$B$1)^($A131-$A$4))</f>
        <v>0</v>
      </c>
      <c r="W131" s="3">
        <f>'SOR Undiscounted (1.5)'!W105/((1+$B$1)^($A131-$A$4))</f>
        <v>0</v>
      </c>
      <c r="X131" s="3">
        <f>'SOR Undiscounted (1.5)'!X105/((1+$B$1)^($A131-$A$4))</f>
        <v>0</v>
      </c>
      <c r="Y131" s="3">
        <f>'SOR Undiscounted (1.5)'!Y105/((1+$B$1)^($A131-$A$4))</f>
        <v>0</v>
      </c>
      <c r="Z131" s="3">
        <f>'SOR Undiscounted (1.5)'!Z105/((1+$B$1)^($A131-$A$4))</f>
        <v>0</v>
      </c>
      <c r="AA131" s="3">
        <f>'SOR Undiscounted (1.5)'!AA105/((1+$B$1)^($A131-$A$4))</f>
        <v>0</v>
      </c>
      <c r="AB131" s="14"/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18">SUM(C111:C131)</f>
        <v>0</v>
      </c>
      <c r="D132" s="13">
        <f t="shared" si="18"/>
        <v>0</v>
      </c>
      <c r="E132" s="13">
        <f t="shared" si="18"/>
        <v>0</v>
      </c>
      <c r="F132" s="13">
        <f t="shared" si="18"/>
        <v>0</v>
      </c>
      <c r="G132" s="13">
        <f t="shared" si="18"/>
        <v>0</v>
      </c>
      <c r="H132" s="13">
        <f t="shared" si="18"/>
        <v>0</v>
      </c>
      <c r="I132" s="13">
        <f t="shared" ref="I132" si="19">SUM(I111:I131)</f>
        <v>0</v>
      </c>
      <c r="J132" s="14"/>
      <c r="K132" s="13">
        <f t="shared" ref="K132:Q132" si="20">SUM(K111:K131)</f>
        <v>0</v>
      </c>
      <c r="L132" s="13">
        <f t="shared" si="20"/>
        <v>0</v>
      </c>
      <c r="M132" s="13">
        <f t="shared" si="20"/>
        <v>0</v>
      </c>
      <c r="N132" s="13">
        <f t="shared" si="20"/>
        <v>0</v>
      </c>
      <c r="O132" s="13">
        <f t="shared" si="20"/>
        <v>0</v>
      </c>
      <c r="P132" s="13">
        <f t="shared" si="20"/>
        <v>0</v>
      </c>
      <c r="Q132" s="13">
        <f t="shared" si="20"/>
        <v>0</v>
      </c>
      <c r="R132" s="13">
        <f t="shared" ref="R132" si="21">SUM(R111:R131)</f>
        <v>0</v>
      </c>
      <c r="S132" s="14"/>
      <c r="T132" s="13">
        <f t="shared" ref="T132:Z132" si="22">SUM(T111:T131)</f>
        <v>0</v>
      </c>
      <c r="U132" s="13">
        <f t="shared" si="22"/>
        <v>0</v>
      </c>
      <c r="V132" s="13">
        <f t="shared" si="22"/>
        <v>0</v>
      </c>
      <c r="W132" s="13">
        <f t="shared" si="22"/>
        <v>0</v>
      </c>
      <c r="X132" s="13">
        <f t="shared" si="22"/>
        <v>0</v>
      </c>
      <c r="Y132" s="13">
        <f t="shared" si="22"/>
        <v>0</v>
      </c>
      <c r="Z132" s="13">
        <f t="shared" si="22"/>
        <v>0</v>
      </c>
      <c r="AA132" s="13">
        <f t="shared" ref="AA132" si="23">SUM(AA111:AA131)</f>
        <v>0</v>
      </c>
      <c r="AB132" s="14"/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1"/>
    </row>
    <row r="139" spans="1:35" s="16" customFormat="1" x14ac:dyDescent="0.25">
      <c r="A139" s="31"/>
    </row>
    <row r="140" spans="1:35" s="16" customFormat="1" x14ac:dyDescent="0.25">
      <c r="A140" s="31"/>
    </row>
    <row r="141" spans="1:35" s="16" customFormat="1" x14ac:dyDescent="0.25">
      <c r="A141" s="31"/>
    </row>
    <row r="142" spans="1:35" s="16" customFormat="1" x14ac:dyDescent="0.25">
      <c r="A142" s="31"/>
    </row>
    <row r="143" spans="1:35" s="16" customFormat="1" x14ac:dyDescent="0.25">
      <c r="A143" s="31"/>
    </row>
    <row r="144" spans="1:35" s="16" customFormat="1" x14ac:dyDescent="0.25">
      <c r="A144" s="31"/>
    </row>
    <row r="145" spans="1:1" s="16" customFormat="1" x14ac:dyDescent="0.25">
      <c r="A145" s="31"/>
    </row>
    <row r="146" spans="1:1" s="16" customFormat="1" x14ac:dyDescent="0.25">
      <c r="A146" s="31"/>
    </row>
    <row r="147" spans="1:1" s="16" customFormat="1" x14ac:dyDescent="0.25">
      <c r="A147" s="31"/>
    </row>
    <row r="148" spans="1:1" s="16" customFormat="1" x14ac:dyDescent="0.25">
      <c r="A148" s="31"/>
    </row>
    <row r="149" spans="1:1" s="16" customFormat="1" x14ac:dyDescent="0.25">
      <c r="A149" s="31"/>
    </row>
    <row r="150" spans="1:1" s="16" customFormat="1" x14ac:dyDescent="0.25">
      <c r="A150" s="31"/>
    </row>
    <row r="151" spans="1:1" s="16" customFormat="1" x14ac:dyDescent="0.25">
      <c r="A151" s="31"/>
    </row>
    <row r="152" spans="1:1" s="16" customFormat="1" x14ac:dyDescent="0.25">
      <c r="A152" s="31"/>
    </row>
    <row r="153" spans="1:1" s="16" customFormat="1" x14ac:dyDescent="0.25">
      <c r="A153" s="31"/>
    </row>
    <row r="154" spans="1:1" s="16" customFormat="1" x14ac:dyDescent="0.25">
      <c r="A154" s="31"/>
    </row>
    <row r="155" spans="1:1" s="16" customFormat="1" x14ac:dyDescent="0.25">
      <c r="A155" s="31"/>
    </row>
    <row r="156" spans="1:1" s="16" customFormat="1" x14ac:dyDescent="0.25">
      <c r="A156" s="31"/>
    </row>
    <row r="157" spans="1:1" s="16" customFormat="1" x14ac:dyDescent="0.25">
      <c r="A157" s="31"/>
    </row>
    <row r="158" spans="1:1" s="16" customFormat="1" x14ac:dyDescent="0.25">
      <c r="A158" s="31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1"/>
    </row>
    <row r="166" spans="1:35" s="16" customFormat="1" x14ac:dyDescent="0.25">
      <c r="A166" s="31"/>
    </row>
    <row r="167" spans="1:35" s="16" customFormat="1" x14ac:dyDescent="0.25">
      <c r="A167" s="31"/>
    </row>
    <row r="168" spans="1:35" s="16" customFormat="1" x14ac:dyDescent="0.25">
      <c r="A168" s="31"/>
    </row>
    <row r="169" spans="1:35" s="16" customFormat="1" x14ac:dyDescent="0.25">
      <c r="A169" s="31"/>
    </row>
    <row r="170" spans="1:35" s="16" customFormat="1" x14ac:dyDescent="0.25">
      <c r="A170" s="31"/>
    </row>
    <row r="171" spans="1:35" s="16" customFormat="1" x14ac:dyDescent="0.25">
      <c r="A171" s="31"/>
    </row>
    <row r="172" spans="1:35" s="16" customFormat="1" x14ac:dyDescent="0.25">
      <c r="A172" s="31"/>
    </row>
    <row r="173" spans="1:35" s="16" customFormat="1" x14ac:dyDescent="0.25">
      <c r="A173" s="31"/>
    </row>
    <row r="174" spans="1:35" s="16" customFormat="1" x14ac:dyDescent="0.25">
      <c r="A174" s="31"/>
    </row>
    <row r="175" spans="1:35" s="16" customFormat="1" x14ac:dyDescent="0.25">
      <c r="A175" s="31"/>
    </row>
    <row r="176" spans="1:35" s="16" customFormat="1" x14ac:dyDescent="0.25">
      <c r="A176" s="31"/>
    </row>
    <row r="177" spans="1:35" s="16" customFormat="1" x14ac:dyDescent="0.25">
      <c r="A177" s="31"/>
    </row>
    <row r="178" spans="1:35" s="16" customFormat="1" x14ac:dyDescent="0.25">
      <c r="A178" s="31"/>
    </row>
    <row r="179" spans="1:35" s="16" customFormat="1" x14ac:dyDescent="0.25">
      <c r="A179" s="31"/>
    </row>
    <row r="180" spans="1:35" s="16" customFormat="1" x14ac:dyDescent="0.25">
      <c r="A180" s="31"/>
    </row>
    <row r="181" spans="1:35" s="16" customFormat="1" x14ac:dyDescent="0.25">
      <c r="A181" s="31"/>
    </row>
    <row r="182" spans="1:35" s="16" customFormat="1" x14ac:dyDescent="0.25">
      <c r="A182" s="31"/>
    </row>
    <row r="183" spans="1:35" s="16" customFormat="1" x14ac:dyDescent="0.25">
      <c r="A183" s="31"/>
    </row>
    <row r="184" spans="1:35" s="16" customFormat="1" x14ac:dyDescent="0.25">
      <c r="A184" s="31"/>
    </row>
    <row r="185" spans="1:35" s="16" customFormat="1" x14ac:dyDescent="0.25">
      <c r="A185" s="31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1"/>
    </row>
    <row r="193" spans="1:1" s="16" customFormat="1" x14ac:dyDescent="0.25">
      <c r="A193" s="31"/>
    </row>
    <row r="194" spans="1:1" s="16" customFormat="1" x14ac:dyDescent="0.25">
      <c r="A194" s="31"/>
    </row>
    <row r="195" spans="1:1" s="16" customFormat="1" x14ac:dyDescent="0.25">
      <c r="A195" s="31"/>
    </row>
    <row r="196" spans="1:1" s="16" customFormat="1" x14ac:dyDescent="0.25">
      <c r="A196" s="31"/>
    </row>
    <row r="197" spans="1:1" s="16" customFormat="1" x14ac:dyDescent="0.25">
      <c r="A197" s="31"/>
    </row>
    <row r="198" spans="1:1" s="16" customFormat="1" x14ac:dyDescent="0.25">
      <c r="A198" s="31"/>
    </row>
    <row r="199" spans="1:1" s="16" customFormat="1" x14ac:dyDescent="0.25">
      <c r="A199" s="31"/>
    </row>
    <row r="200" spans="1:1" s="16" customFormat="1" x14ac:dyDescent="0.25">
      <c r="A200" s="31"/>
    </row>
    <row r="201" spans="1:1" s="16" customFormat="1" x14ac:dyDescent="0.25">
      <c r="A201" s="31"/>
    </row>
    <row r="202" spans="1:1" s="16" customFormat="1" x14ac:dyDescent="0.25">
      <c r="A202" s="31"/>
    </row>
    <row r="203" spans="1:1" s="16" customFormat="1" x14ac:dyDescent="0.25">
      <c r="A203" s="31"/>
    </row>
    <row r="204" spans="1:1" s="16" customFormat="1" x14ac:dyDescent="0.25">
      <c r="A204" s="31"/>
    </row>
    <row r="205" spans="1:1" s="16" customFormat="1" x14ac:dyDescent="0.25">
      <c r="A205" s="31"/>
    </row>
    <row r="206" spans="1:1" s="16" customFormat="1" x14ac:dyDescent="0.25">
      <c r="A206" s="31"/>
    </row>
    <row r="207" spans="1:1" s="16" customFormat="1" x14ac:dyDescent="0.25">
      <c r="A207" s="31"/>
    </row>
    <row r="208" spans="1:1" s="16" customFormat="1" x14ac:dyDescent="0.25">
      <c r="A208" s="31"/>
    </row>
    <row r="209" spans="1:35" s="16" customFormat="1" x14ac:dyDescent="0.25">
      <c r="A209" s="31"/>
    </row>
    <row r="210" spans="1:35" s="16" customFormat="1" x14ac:dyDescent="0.25">
      <c r="A210" s="31"/>
    </row>
    <row r="211" spans="1:35" s="16" customFormat="1" x14ac:dyDescent="0.25">
      <c r="A211" s="31"/>
    </row>
    <row r="212" spans="1:35" s="16" customFormat="1" x14ac:dyDescent="0.25">
      <c r="A212" s="31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1"/>
    </row>
    <row r="220" spans="1:35" s="16" customFormat="1" x14ac:dyDescent="0.25">
      <c r="A220" s="31"/>
    </row>
    <row r="221" spans="1:35" s="16" customFormat="1" x14ac:dyDescent="0.25">
      <c r="A221" s="31"/>
    </row>
    <row r="222" spans="1:35" s="16" customFormat="1" x14ac:dyDescent="0.25">
      <c r="A222" s="31"/>
    </row>
    <row r="223" spans="1:35" s="16" customFormat="1" x14ac:dyDescent="0.25">
      <c r="A223" s="31"/>
    </row>
    <row r="224" spans="1:35" s="16" customFormat="1" x14ac:dyDescent="0.25">
      <c r="A224" s="31"/>
    </row>
    <row r="225" spans="1:1" s="16" customFormat="1" x14ac:dyDescent="0.25">
      <c r="A225" s="31"/>
    </row>
    <row r="226" spans="1:1" s="16" customFormat="1" x14ac:dyDescent="0.25">
      <c r="A226" s="31"/>
    </row>
    <row r="227" spans="1:1" s="16" customFormat="1" x14ac:dyDescent="0.25">
      <c r="A227" s="31"/>
    </row>
    <row r="228" spans="1:1" s="16" customFormat="1" x14ac:dyDescent="0.25">
      <c r="A228" s="31"/>
    </row>
    <row r="229" spans="1:1" s="16" customFormat="1" x14ac:dyDescent="0.25">
      <c r="A229" s="31"/>
    </row>
    <row r="230" spans="1:1" s="16" customFormat="1" x14ac:dyDescent="0.25">
      <c r="A230" s="31"/>
    </row>
    <row r="231" spans="1:1" s="16" customFormat="1" x14ac:dyDescent="0.25">
      <c r="A231" s="31"/>
    </row>
    <row r="232" spans="1:1" s="16" customFormat="1" x14ac:dyDescent="0.25">
      <c r="A232" s="31"/>
    </row>
    <row r="233" spans="1:1" s="16" customFormat="1" x14ac:dyDescent="0.25">
      <c r="A233" s="31"/>
    </row>
    <row r="234" spans="1:1" s="16" customFormat="1" x14ac:dyDescent="0.25">
      <c r="A234" s="31"/>
    </row>
    <row r="235" spans="1:1" s="16" customFormat="1" x14ac:dyDescent="0.25">
      <c r="A235" s="31"/>
    </row>
    <row r="236" spans="1:1" s="16" customFormat="1" x14ac:dyDescent="0.25">
      <c r="A236" s="31"/>
    </row>
    <row r="237" spans="1:1" s="16" customFormat="1" x14ac:dyDescent="0.25">
      <c r="A237" s="31"/>
    </row>
    <row r="238" spans="1:1" s="16" customFormat="1" x14ac:dyDescent="0.25">
      <c r="A238" s="31"/>
    </row>
    <row r="239" spans="1:1" s="16" customFormat="1" x14ac:dyDescent="0.25">
      <c r="A239" s="31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x14ac:dyDescent="0.25">
      <c r="A246" s="9"/>
    </row>
    <row r="247" spans="1:35" x14ac:dyDescent="0.25">
      <c r="A247" s="9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</row>
    <row r="257" spans="1:27" x14ac:dyDescent="0.25">
      <c r="B257" s="16"/>
      <c r="C257" s="16"/>
      <c r="D257" s="16"/>
      <c r="E257" s="16"/>
      <c r="F257" s="16"/>
      <c r="G257" s="16"/>
      <c r="H257" s="16"/>
      <c r="I257" s="16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</row>
    <row r="258" spans="1:27" x14ac:dyDescent="0.25">
      <c r="B258" s="16"/>
      <c r="C258" s="16"/>
      <c r="D258" s="16"/>
      <c r="E258" s="16"/>
      <c r="F258" s="16"/>
      <c r="G258" s="16"/>
      <c r="H258" s="16"/>
      <c r="I258" s="16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</row>
    <row r="259" spans="1:27" x14ac:dyDescent="0.25">
      <c r="B259" s="16"/>
      <c r="C259" s="16"/>
      <c r="D259" s="16"/>
      <c r="E259" s="16"/>
      <c r="F259" s="16"/>
      <c r="G259" s="16"/>
      <c r="H259" s="16"/>
      <c r="I259" s="16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</row>
    <row r="260" spans="1:27" x14ac:dyDescent="0.25">
      <c r="B260" s="16"/>
      <c r="C260" s="16"/>
      <c r="D260" s="16"/>
      <c r="E260" s="16"/>
      <c r="F260" s="16"/>
      <c r="G260" s="16"/>
      <c r="H260" s="16"/>
      <c r="I260" s="16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</row>
    <row r="261" spans="1:27" x14ac:dyDescent="0.25">
      <c r="B261" s="16"/>
      <c r="C261" s="16"/>
      <c r="D261" s="16"/>
      <c r="E261" s="16"/>
      <c r="F261" s="16"/>
      <c r="G261" s="16"/>
      <c r="H261" s="16"/>
      <c r="I261" s="16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</row>
    <row r="262" spans="1:27" x14ac:dyDescent="0.25">
      <c r="B262" s="16"/>
      <c r="C262" s="16"/>
      <c r="D262" s="16"/>
      <c r="E262" s="16"/>
      <c r="F262" s="16"/>
      <c r="G262" s="16"/>
      <c r="H262" s="16"/>
      <c r="I262" s="16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</row>
    <row r="263" spans="1:27" x14ac:dyDescent="0.25">
      <c r="B263" s="16"/>
      <c r="C263" s="16"/>
      <c r="D263" s="16"/>
      <c r="E263" s="16"/>
      <c r="F263" s="16"/>
      <c r="G263" s="16"/>
      <c r="H263" s="16"/>
      <c r="I263" s="16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</row>
    <row r="264" spans="1:27" x14ac:dyDescent="0.25">
      <c r="B264" s="16"/>
      <c r="C264" s="16"/>
      <c r="D264" s="16"/>
      <c r="E264" s="16"/>
      <c r="F264" s="16"/>
      <c r="G264" s="16"/>
      <c r="H264" s="16"/>
      <c r="I264" s="16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</row>
    <row r="265" spans="1:27" x14ac:dyDescent="0.25">
      <c r="B265" s="16"/>
      <c r="C265" s="16"/>
      <c r="D265" s="16"/>
      <c r="E265" s="16"/>
      <c r="F265" s="16"/>
      <c r="G265" s="16"/>
      <c r="H265" s="16"/>
      <c r="I265" s="16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</row>
    <row r="266" spans="1:27" x14ac:dyDescent="0.25">
      <c r="B266" s="16"/>
      <c r="C266" s="16"/>
      <c r="D266" s="16"/>
      <c r="E266" s="16"/>
      <c r="F266" s="16"/>
      <c r="G266" s="16"/>
      <c r="H266" s="16"/>
      <c r="I266" s="16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</row>
    <row r="267" spans="1:27" x14ac:dyDescent="0.25">
      <c r="B267" s="16"/>
      <c r="C267" s="16"/>
      <c r="D267" s="16"/>
      <c r="E267" s="16"/>
      <c r="F267" s="16"/>
      <c r="G267" s="16"/>
      <c r="H267" s="16"/>
      <c r="I267" s="16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</row>
    <row r="268" spans="1:27" x14ac:dyDescent="0.25">
      <c r="B268" s="16"/>
      <c r="C268" s="16"/>
      <c r="D268" s="16"/>
      <c r="E268" s="16"/>
      <c r="F268" s="16"/>
      <c r="G268" s="16"/>
      <c r="H268" s="16"/>
      <c r="I268" s="16"/>
      <c r="K268" s="16"/>
      <c r="L268" s="16"/>
      <c r="M268" s="16"/>
      <c r="N268" s="16"/>
      <c r="O268" s="16"/>
      <c r="P268" s="16"/>
      <c r="Q268" s="16"/>
      <c r="R268" s="16"/>
      <c r="T268" s="16"/>
      <c r="U268" s="16"/>
      <c r="V268" s="16"/>
      <c r="W268" s="16"/>
      <c r="X268" s="16"/>
      <c r="Y268" s="16"/>
      <c r="Z268" s="16"/>
      <c r="AA268" s="16"/>
    </row>
    <row r="269" spans="1:27" s="16" customFormat="1" x14ac:dyDescent="0.25"/>
    <row r="272" spans="1:27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x14ac:dyDescent="0.25">
      <c r="A275" s="9"/>
    </row>
    <row r="276" spans="1:35" x14ac:dyDescent="0.25">
      <c r="A276" s="9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</row>
    <row r="297" spans="1:35" x14ac:dyDescent="0.25">
      <c r="B297" s="16"/>
      <c r="C297" s="16"/>
      <c r="D297" s="16"/>
      <c r="E297" s="16"/>
      <c r="F297" s="16"/>
      <c r="G297" s="16"/>
      <c r="H297" s="16"/>
      <c r="I297" s="16"/>
      <c r="K297" s="16"/>
      <c r="L297" s="16"/>
      <c r="M297" s="16"/>
      <c r="N297" s="16"/>
      <c r="O297" s="16"/>
      <c r="P297" s="16"/>
      <c r="Q297" s="16"/>
      <c r="R297" s="16"/>
      <c r="T297" s="16"/>
      <c r="U297" s="16"/>
      <c r="V297" s="16"/>
      <c r="W297" s="16"/>
      <c r="X297" s="16"/>
      <c r="Y297" s="16"/>
      <c r="Z297" s="16"/>
      <c r="AA297" s="16"/>
    </row>
    <row r="298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s="18" customFormat="1" x14ac:dyDescent="0.25">
      <c r="A391" s="9"/>
    </row>
    <row r="392" spans="1:35" s="18" customFormat="1" x14ac:dyDescent="0.25">
      <c r="A392" s="9"/>
    </row>
    <row r="393" spans="1:35" s="16" customFormat="1" x14ac:dyDescent="0.25">
      <c r="A393" s="31"/>
    </row>
    <row r="394" spans="1:35" s="16" customFormat="1" x14ac:dyDescent="0.25">
      <c r="A394" s="31"/>
    </row>
    <row r="395" spans="1:35" s="16" customFormat="1" x14ac:dyDescent="0.25">
      <c r="A395" s="31"/>
    </row>
    <row r="396" spans="1:35" s="16" customFormat="1" x14ac:dyDescent="0.25">
      <c r="A396" s="31"/>
    </row>
    <row r="397" spans="1:35" s="16" customFormat="1" x14ac:dyDescent="0.25">
      <c r="A397" s="31"/>
    </row>
    <row r="398" spans="1:35" s="16" customFormat="1" x14ac:dyDescent="0.25">
      <c r="A398" s="31"/>
    </row>
    <row r="399" spans="1:35" s="16" customFormat="1" x14ac:dyDescent="0.25">
      <c r="A399" s="31"/>
    </row>
    <row r="400" spans="1:35" s="16" customFormat="1" x14ac:dyDescent="0.25">
      <c r="A400" s="31"/>
    </row>
    <row r="401" spans="1:1" s="16" customFormat="1" x14ac:dyDescent="0.25">
      <c r="A401" s="31"/>
    </row>
    <row r="402" spans="1:1" s="16" customFormat="1" x14ac:dyDescent="0.25">
      <c r="A402" s="31"/>
    </row>
    <row r="403" spans="1:1" s="16" customFormat="1" x14ac:dyDescent="0.25">
      <c r="A403" s="31"/>
    </row>
    <row r="404" spans="1:1" s="16" customFormat="1" x14ac:dyDescent="0.25">
      <c r="A404" s="31"/>
    </row>
    <row r="405" spans="1:1" s="16" customFormat="1" x14ac:dyDescent="0.25">
      <c r="A405" s="31"/>
    </row>
    <row r="406" spans="1:1" s="16" customFormat="1" x14ac:dyDescent="0.25">
      <c r="A406" s="31"/>
    </row>
    <row r="407" spans="1:1" s="16" customFormat="1" x14ac:dyDescent="0.25">
      <c r="A407" s="31"/>
    </row>
    <row r="408" spans="1:1" s="16" customFormat="1" x14ac:dyDescent="0.25">
      <c r="A408" s="31"/>
    </row>
    <row r="409" spans="1:1" s="16" customFormat="1" x14ac:dyDescent="0.25">
      <c r="A409" s="31"/>
    </row>
    <row r="410" spans="1:1" s="16" customFormat="1" x14ac:dyDescent="0.25">
      <c r="A410" s="31"/>
    </row>
    <row r="411" spans="1:1" s="16" customFormat="1" x14ac:dyDescent="0.25">
      <c r="A411" s="31"/>
    </row>
    <row r="412" spans="1:1" s="16" customFormat="1" x14ac:dyDescent="0.25">
      <c r="A412" s="31"/>
    </row>
    <row r="413" spans="1:1" s="16" customFormat="1" x14ac:dyDescent="0.25">
      <c r="A413" s="31"/>
    </row>
    <row r="414" spans="1:1" s="16" customFormat="1" x14ac:dyDescent="0.25"/>
    <row r="415" spans="1:1" s="16" customFormat="1" x14ac:dyDescent="0.25"/>
    <row r="417" spans="1:35" x14ac:dyDescent="0.25">
      <c r="A417" s="6"/>
    </row>
    <row r="418" spans="1:35" x14ac:dyDescent="0.25"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s="18" customFormat="1" x14ac:dyDescent="0.25">
      <c r="A420" s="9"/>
    </row>
    <row r="421" spans="1:35" s="18" customFormat="1" x14ac:dyDescent="0.25">
      <c r="A421" s="9"/>
    </row>
    <row r="422" spans="1:35" s="16" customFormat="1" x14ac:dyDescent="0.25">
      <c r="A422" s="31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1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1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1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1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1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1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1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1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1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1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43" s="16" customFormat="1" x14ac:dyDescent="0.25">
      <c r="A433" s="31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43" s="16" customFormat="1" x14ac:dyDescent="0.25">
      <c r="A434" s="31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43" s="16" customFormat="1" x14ac:dyDescent="0.25">
      <c r="A435" s="31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43" s="16" customFormat="1" x14ac:dyDescent="0.25">
      <c r="A436" s="31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43" s="16" customFormat="1" x14ac:dyDescent="0.25">
      <c r="A437" s="31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43" s="16" customFormat="1" x14ac:dyDescent="0.25">
      <c r="A438" s="31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43" s="16" customFormat="1" x14ac:dyDescent="0.25">
      <c r="A439" s="31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43" s="16" customFormat="1" x14ac:dyDescent="0.25">
      <c r="A440" s="31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43" s="16" customFormat="1" x14ac:dyDescent="0.25">
      <c r="A441" s="31"/>
      <c r="B441" s="23"/>
      <c r="C441" s="23"/>
      <c r="D441" s="23"/>
      <c r="E441" s="23"/>
      <c r="F441" s="23"/>
      <c r="G441" s="23"/>
      <c r="H441" s="23"/>
      <c r="I441" s="23"/>
      <c r="K441" s="23"/>
      <c r="L441" s="23"/>
      <c r="M441" s="23"/>
      <c r="N441" s="23"/>
      <c r="O441" s="23"/>
      <c r="P441" s="23"/>
      <c r="Q441" s="23"/>
      <c r="R441" s="23"/>
      <c r="T441" s="23"/>
      <c r="U441" s="23"/>
      <c r="V441" s="23"/>
      <c r="W441" s="23"/>
      <c r="X441" s="23"/>
      <c r="Y441" s="23"/>
      <c r="Z441" s="23"/>
      <c r="AA441" s="23"/>
    </row>
    <row r="442" spans="1:43" s="16" customFormat="1" x14ac:dyDescent="0.25">
      <c r="A442" s="31"/>
      <c r="B442" s="23"/>
      <c r="C442" s="23"/>
      <c r="D442" s="23"/>
      <c r="E442" s="23"/>
      <c r="F442" s="23"/>
      <c r="G442" s="23"/>
      <c r="H442" s="23"/>
      <c r="I442" s="23"/>
      <c r="K442" s="23"/>
      <c r="L442" s="23"/>
      <c r="M442" s="23"/>
      <c r="N442" s="23"/>
      <c r="O442" s="23"/>
      <c r="P442" s="23"/>
      <c r="Q442" s="23"/>
      <c r="R442" s="23"/>
      <c r="T442" s="23"/>
      <c r="U442" s="23"/>
      <c r="V442" s="23"/>
      <c r="W442" s="23"/>
      <c r="X442" s="23"/>
      <c r="Y442" s="23"/>
      <c r="Z442" s="23"/>
      <c r="AA442" s="23"/>
    </row>
    <row r="443" spans="1:43" s="16" customFormat="1" x14ac:dyDescent="0.25"/>
    <row r="444" spans="1:43" s="18" customFormat="1" x14ac:dyDescent="0.25"/>
    <row r="445" spans="1:43" x14ac:dyDescent="0.25">
      <c r="B445" s="5"/>
      <c r="C445" s="5"/>
      <c r="D445" s="5"/>
      <c r="E445" s="5"/>
      <c r="F445" s="5"/>
      <c r="G445" s="5"/>
      <c r="H445" s="5"/>
      <c r="I445" s="5"/>
      <c r="K445" s="5"/>
      <c r="L445" s="5"/>
      <c r="M445" s="5"/>
      <c r="N445" s="5"/>
      <c r="O445" s="5"/>
      <c r="P445" s="5"/>
      <c r="Q445" s="5"/>
      <c r="R445" s="5"/>
      <c r="T445" s="5"/>
      <c r="U445" s="5"/>
      <c r="V445" s="5"/>
      <c r="W445" s="5"/>
      <c r="X445" s="5"/>
      <c r="Y445" s="5"/>
      <c r="Z445" s="5"/>
      <c r="AA445" s="5"/>
    </row>
    <row r="446" spans="1:43" x14ac:dyDescent="0.25">
      <c r="B446" s="5"/>
      <c r="C446" s="5"/>
      <c r="D446" s="5"/>
      <c r="E446" s="5"/>
      <c r="F446" s="5"/>
      <c r="G446" s="5"/>
      <c r="H446" s="5"/>
      <c r="I446" s="5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</row>
    <row r="447" spans="1:43" x14ac:dyDescent="0.25">
      <c r="A447" s="6"/>
    </row>
    <row r="448" spans="1:43" x14ac:dyDescent="0.25">
      <c r="AC448" s="43"/>
      <c r="AD448" s="43"/>
      <c r="AE448" s="43"/>
      <c r="AG448" s="43"/>
      <c r="AH448" s="43"/>
      <c r="AI448" s="43"/>
      <c r="AK448" s="43"/>
      <c r="AL448" s="43"/>
      <c r="AM448" s="43"/>
      <c r="AO448" s="6"/>
      <c r="AP448" s="6"/>
      <c r="AQ448" s="6"/>
    </row>
    <row r="449" spans="2:43" x14ac:dyDescent="0.25">
      <c r="AC449" s="44"/>
      <c r="AD449" s="44"/>
      <c r="AE449" s="44"/>
      <c r="AG449" s="43"/>
      <c r="AH449" s="43"/>
      <c r="AI449" s="43"/>
      <c r="AK449" s="43"/>
      <c r="AL449" s="43"/>
      <c r="AM449" s="43"/>
    </row>
    <row r="450" spans="2:43" x14ac:dyDescent="0.25">
      <c r="AC450" s="6"/>
      <c r="AD450" s="6"/>
      <c r="AE450" s="6"/>
      <c r="AG450" s="6"/>
      <c r="AH450" s="6"/>
      <c r="AI450" s="6"/>
      <c r="AK450" s="6"/>
      <c r="AL450" s="6"/>
      <c r="AM450" s="6"/>
      <c r="AO450" s="6"/>
      <c r="AP450" s="6"/>
      <c r="AQ450" s="6"/>
    </row>
    <row r="451" spans="2:43" s="9" customFormat="1" x14ac:dyDescent="0.25">
      <c r="AC451" s="14"/>
      <c r="AD451" s="14"/>
      <c r="AE451" s="14"/>
      <c r="AF451" s="14"/>
      <c r="AG451" s="14"/>
      <c r="AH451" s="14"/>
      <c r="AI451" s="14"/>
    </row>
    <row r="452" spans="2:43" s="9" customFormat="1" x14ac:dyDescent="0.25">
      <c r="AC452" s="14"/>
      <c r="AD452" s="14"/>
      <c r="AE452" s="14"/>
      <c r="AF452" s="14"/>
      <c r="AG452" s="14"/>
      <c r="AH452" s="14"/>
      <c r="AI452" s="14"/>
      <c r="AK452" s="10"/>
    </row>
    <row r="453" spans="2:43" x14ac:dyDescent="0.25">
      <c r="B453" s="7"/>
      <c r="C453" s="7"/>
      <c r="D453" s="7"/>
      <c r="E453" s="7"/>
      <c r="F453" s="7"/>
      <c r="G453" s="7"/>
      <c r="H453" s="7"/>
      <c r="I453" s="7"/>
      <c r="K453" s="7"/>
      <c r="L453" s="7"/>
      <c r="M453" s="7"/>
      <c r="N453" s="7"/>
      <c r="O453" s="7"/>
      <c r="P453" s="7"/>
      <c r="Q453" s="7"/>
      <c r="R453" s="7"/>
      <c r="T453" s="7"/>
      <c r="U453" s="7"/>
      <c r="V453" s="7"/>
      <c r="W453" s="7"/>
      <c r="X453" s="7"/>
      <c r="Y453" s="7"/>
      <c r="Z453" s="7"/>
      <c r="AA453" s="7"/>
      <c r="AC453" s="12"/>
      <c r="AD453" s="12"/>
      <c r="AE453" s="12"/>
      <c r="AF453" s="13"/>
      <c r="AG453" s="12"/>
      <c r="AH453" s="12"/>
      <c r="AI453" s="12"/>
      <c r="AK453" s="12"/>
      <c r="AL453" s="12"/>
      <c r="AM453" s="12"/>
    </row>
    <row r="454" spans="2:43" x14ac:dyDescent="0.25">
      <c r="B454" s="7"/>
      <c r="C454" s="7"/>
      <c r="D454" s="7"/>
      <c r="E454" s="7"/>
      <c r="F454" s="7"/>
      <c r="G454" s="7"/>
      <c r="H454" s="7"/>
      <c r="I454" s="7"/>
      <c r="K454" s="7"/>
      <c r="L454" s="7"/>
      <c r="M454" s="7"/>
      <c r="N454" s="7"/>
      <c r="O454" s="7"/>
      <c r="P454" s="7"/>
      <c r="Q454" s="7"/>
      <c r="R454" s="7"/>
      <c r="T454" s="7"/>
      <c r="U454" s="7"/>
      <c r="V454" s="7"/>
      <c r="W454" s="7"/>
      <c r="X454" s="7"/>
      <c r="Y454" s="7"/>
      <c r="Z454" s="7"/>
      <c r="AA454" s="7"/>
      <c r="AC454" s="12"/>
      <c r="AD454" s="12"/>
      <c r="AE454" s="12"/>
      <c r="AF454" s="13"/>
      <c r="AG454" s="12"/>
      <c r="AH454" s="12"/>
      <c r="AI454" s="12"/>
    </row>
    <row r="455" spans="2:43" x14ac:dyDescent="0.25">
      <c r="B455" s="7"/>
      <c r="C455" s="7"/>
      <c r="D455" s="7"/>
      <c r="E455" s="7"/>
      <c r="F455" s="7"/>
      <c r="G455" s="7"/>
      <c r="H455" s="7"/>
      <c r="I455" s="7"/>
      <c r="K455" s="7"/>
      <c r="L455" s="7"/>
      <c r="M455" s="7"/>
      <c r="N455" s="7"/>
      <c r="O455" s="7"/>
      <c r="P455" s="7"/>
      <c r="Q455" s="7"/>
      <c r="R455" s="7"/>
      <c r="T455" s="7"/>
      <c r="U455" s="7"/>
      <c r="V455" s="7"/>
      <c r="W455" s="7"/>
      <c r="X455" s="7"/>
      <c r="Y455" s="7"/>
      <c r="Z455" s="7"/>
      <c r="AA455" s="7"/>
      <c r="AC455" s="12"/>
      <c r="AD455" s="12"/>
      <c r="AE455" s="12"/>
      <c r="AF455" s="13"/>
      <c r="AG455" s="12"/>
      <c r="AH455" s="12"/>
      <c r="AI455" s="12"/>
    </row>
    <row r="456" spans="2:43" x14ac:dyDescent="0.25">
      <c r="B456" s="7"/>
      <c r="C456" s="7"/>
      <c r="D456" s="7"/>
      <c r="E456" s="7"/>
      <c r="F456" s="7"/>
      <c r="G456" s="7"/>
      <c r="H456" s="7"/>
      <c r="I456" s="7"/>
      <c r="K456" s="7"/>
      <c r="L456" s="7"/>
      <c r="M456" s="7"/>
      <c r="N456" s="7"/>
      <c r="O456" s="7"/>
      <c r="P456" s="7"/>
      <c r="Q456" s="7"/>
      <c r="R456" s="7"/>
      <c r="T456" s="7"/>
      <c r="U456" s="7"/>
      <c r="V456" s="7"/>
      <c r="W456" s="7"/>
      <c r="X456" s="7"/>
      <c r="Y456" s="7"/>
      <c r="Z456" s="7"/>
      <c r="AA456" s="7"/>
      <c r="AC456" s="12"/>
      <c r="AD456" s="12"/>
      <c r="AE456" s="12"/>
      <c r="AF456" s="13"/>
      <c r="AG456" s="12"/>
      <c r="AH456" s="12"/>
      <c r="AI456" s="12"/>
    </row>
    <row r="457" spans="2:43" x14ac:dyDescent="0.25">
      <c r="B457" s="7"/>
      <c r="C457" s="7"/>
      <c r="D457" s="7"/>
      <c r="E457" s="7"/>
      <c r="F457" s="7"/>
      <c r="G457" s="7"/>
      <c r="H457" s="7"/>
      <c r="I457" s="7"/>
      <c r="K457" s="7"/>
      <c r="L457" s="7"/>
      <c r="M457" s="7"/>
      <c r="N457" s="7"/>
      <c r="O457" s="7"/>
      <c r="P457" s="7"/>
      <c r="Q457" s="7"/>
      <c r="R457" s="7"/>
      <c r="T457" s="7"/>
      <c r="U457" s="7"/>
      <c r="V457" s="7"/>
      <c r="W457" s="7"/>
      <c r="X457" s="7"/>
      <c r="Y457" s="7"/>
      <c r="Z457" s="7"/>
      <c r="AA457" s="7"/>
      <c r="AC457" s="12"/>
      <c r="AD457" s="12"/>
      <c r="AE457" s="12"/>
      <c r="AF457" s="13"/>
      <c r="AG457" s="12"/>
      <c r="AH457" s="12"/>
      <c r="AI457" s="12"/>
    </row>
    <row r="458" spans="2:43" x14ac:dyDescent="0.25">
      <c r="B458" s="7"/>
      <c r="C458" s="7"/>
      <c r="D458" s="7"/>
      <c r="E458" s="7"/>
      <c r="F458" s="7"/>
      <c r="G458" s="7"/>
      <c r="H458" s="7"/>
      <c r="I458" s="7"/>
      <c r="K458" s="7"/>
      <c r="L458" s="7"/>
      <c r="M458" s="7"/>
      <c r="N458" s="7"/>
      <c r="O458" s="7"/>
      <c r="P458" s="7"/>
      <c r="Q458" s="7"/>
      <c r="R458" s="7"/>
      <c r="T458" s="7"/>
      <c r="U458" s="7"/>
      <c r="V458" s="7"/>
      <c r="W458" s="7"/>
      <c r="X458" s="7"/>
      <c r="Y458" s="7"/>
      <c r="Z458" s="7"/>
      <c r="AA458" s="7"/>
      <c r="AC458" s="12"/>
      <c r="AD458" s="12"/>
      <c r="AE458" s="12"/>
      <c r="AF458" s="13"/>
      <c r="AG458" s="12"/>
      <c r="AH458" s="12"/>
      <c r="AI458" s="12"/>
    </row>
    <row r="459" spans="2:43" x14ac:dyDescent="0.25">
      <c r="B459" s="7"/>
      <c r="C459" s="7"/>
      <c r="D459" s="7"/>
      <c r="E459" s="7"/>
      <c r="F459" s="7"/>
      <c r="G459" s="7"/>
      <c r="H459" s="7"/>
      <c r="I459" s="7"/>
      <c r="K459" s="7"/>
      <c r="L459" s="7"/>
      <c r="M459" s="7"/>
      <c r="N459" s="7"/>
      <c r="O459" s="7"/>
      <c r="P459" s="7"/>
      <c r="Q459" s="7"/>
      <c r="R459" s="7"/>
      <c r="T459" s="7"/>
      <c r="U459" s="7"/>
      <c r="V459" s="7"/>
      <c r="W459" s="7"/>
      <c r="X459" s="7"/>
      <c r="Y459" s="7"/>
      <c r="Z459" s="7"/>
      <c r="AA459" s="7"/>
      <c r="AC459" s="12"/>
      <c r="AD459" s="12"/>
      <c r="AE459" s="12"/>
      <c r="AF459" s="13"/>
      <c r="AG459" s="12"/>
      <c r="AH459" s="12"/>
      <c r="AI459" s="12"/>
    </row>
    <row r="460" spans="2:43" x14ac:dyDescent="0.25">
      <c r="B460" s="7"/>
      <c r="C460" s="7"/>
      <c r="D460" s="7"/>
      <c r="E460" s="7"/>
      <c r="F460" s="7"/>
      <c r="G460" s="7"/>
      <c r="H460" s="7"/>
      <c r="I460" s="7"/>
      <c r="K460" s="7"/>
      <c r="L460" s="7"/>
      <c r="M460" s="7"/>
      <c r="N460" s="7"/>
      <c r="O460" s="7"/>
      <c r="P460" s="7"/>
      <c r="Q460" s="7"/>
      <c r="R460" s="7"/>
      <c r="T460" s="7"/>
      <c r="U460" s="7"/>
      <c r="V460" s="7"/>
      <c r="W460" s="7"/>
      <c r="X460" s="7"/>
      <c r="Y460" s="7"/>
      <c r="Z460" s="7"/>
      <c r="AA460" s="7"/>
      <c r="AC460" s="12"/>
      <c r="AD460" s="12"/>
      <c r="AE460" s="12"/>
      <c r="AF460" s="13"/>
      <c r="AG460" s="12"/>
      <c r="AH460" s="12"/>
      <c r="AI460" s="12"/>
    </row>
    <row r="461" spans="2:43" x14ac:dyDescent="0.25">
      <c r="B461" s="7"/>
      <c r="C461" s="7"/>
      <c r="D461" s="7"/>
      <c r="E461" s="7"/>
      <c r="F461" s="7"/>
      <c r="G461" s="7"/>
      <c r="H461" s="7"/>
      <c r="I461" s="7"/>
      <c r="K461" s="7"/>
      <c r="L461" s="7"/>
      <c r="M461" s="7"/>
      <c r="N461" s="7"/>
      <c r="O461" s="7"/>
      <c r="P461" s="7"/>
      <c r="Q461" s="7"/>
      <c r="R461" s="7"/>
      <c r="T461" s="7"/>
      <c r="U461" s="7"/>
      <c r="V461" s="7"/>
      <c r="W461" s="7"/>
      <c r="X461" s="7"/>
      <c r="Y461" s="7"/>
      <c r="Z461" s="7"/>
      <c r="AA461" s="7"/>
      <c r="AC461" s="12"/>
      <c r="AD461" s="12"/>
      <c r="AE461" s="12"/>
      <c r="AF461" s="13"/>
      <c r="AG461" s="12"/>
      <c r="AH461" s="12"/>
      <c r="AI461" s="12"/>
    </row>
    <row r="462" spans="2:43" x14ac:dyDescent="0.25">
      <c r="B462" s="7"/>
      <c r="C462" s="7"/>
      <c r="D462" s="7"/>
      <c r="E462" s="7"/>
      <c r="F462" s="7"/>
      <c r="G462" s="7"/>
      <c r="H462" s="7"/>
      <c r="I462" s="7"/>
      <c r="K462" s="7"/>
      <c r="L462" s="7"/>
      <c r="M462" s="7"/>
      <c r="N462" s="7"/>
      <c r="O462" s="7"/>
      <c r="P462" s="7"/>
      <c r="Q462" s="7"/>
      <c r="R462" s="7"/>
      <c r="T462" s="7"/>
      <c r="U462" s="7"/>
      <c r="V462" s="7"/>
      <c r="W462" s="7"/>
      <c r="X462" s="7"/>
      <c r="Y462" s="7"/>
      <c r="Z462" s="7"/>
      <c r="AA462" s="7"/>
      <c r="AC462" s="12"/>
      <c r="AD462" s="12"/>
      <c r="AE462" s="12"/>
      <c r="AF462" s="13"/>
      <c r="AG462" s="12"/>
      <c r="AH462" s="12"/>
      <c r="AI462" s="12"/>
    </row>
    <row r="463" spans="2:43" x14ac:dyDescent="0.25">
      <c r="B463" s="7"/>
      <c r="C463" s="7"/>
      <c r="D463" s="7"/>
      <c r="E463" s="7"/>
      <c r="F463" s="7"/>
      <c r="G463" s="7"/>
      <c r="H463" s="7"/>
      <c r="I463" s="7"/>
      <c r="K463" s="7"/>
      <c r="L463" s="7"/>
      <c r="M463" s="7"/>
      <c r="N463" s="7"/>
      <c r="O463" s="7"/>
      <c r="P463" s="7"/>
      <c r="Q463" s="7"/>
      <c r="R463" s="7"/>
      <c r="T463" s="7"/>
      <c r="U463" s="7"/>
      <c r="V463" s="7"/>
      <c r="W463" s="7"/>
      <c r="X463" s="7"/>
      <c r="Y463" s="7"/>
      <c r="Z463" s="7"/>
      <c r="AA463" s="7"/>
      <c r="AC463" s="12"/>
      <c r="AD463" s="12"/>
      <c r="AE463" s="12"/>
      <c r="AF463" s="13"/>
      <c r="AG463" s="12"/>
      <c r="AH463" s="12"/>
      <c r="AI463" s="12"/>
    </row>
    <row r="464" spans="2:43" x14ac:dyDescent="0.25">
      <c r="B464" s="7"/>
      <c r="C464" s="7"/>
      <c r="D464" s="7"/>
      <c r="E464" s="7"/>
      <c r="F464" s="7"/>
      <c r="G464" s="7"/>
      <c r="H464" s="7"/>
      <c r="I464" s="7"/>
      <c r="K464" s="7"/>
      <c r="L464" s="7"/>
      <c r="M464" s="7"/>
      <c r="N464" s="7"/>
      <c r="O464" s="7"/>
      <c r="P464" s="7"/>
      <c r="Q464" s="7"/>
      <c r="R464" s="7"/>
      <c r="T464" s="7"/>
      <c r="U464" s="7"/>
      <c r="V464" s="7"/>
      <c r="W464" s="7"/>
      <c r="X464" s="7"/>
      <c r="Y464" s="7"/>
      <c r="Z464" s="7"/>
      <c r="AA464" s="7"/>
      <c r="AC464" s="12"/>
      <c r="AD464" s="12"/>
      <c r="AE464" s="12"/>
      <c r="AF464" s="13"/>
      <c r="AG464" s="12"/>
      <c r="AH464" s="12"/>
      <c r="AI464" s="12"/>
    </row>
    <row r="465" spans="2:35" x14ac:dyDescent="0.25">
      <c r="B465" s="7"/>
      <c r="C465" s="7"/>
      <c r="D465" s="7"/>
      <c r="E465" s="7"/>
      <c r="F465" s="7"/>
      <c r="G465" s="7"/>
      <c r="H465" s="7"/>
      <c r="I465" s="7"/>
      <c r="K465" s="7"/>
      <c r="L465" s="7"/>
      <c r="M465" s="7"/>
      <c r="N465" s="7"/>
      <c r="O465" s="7"/>
      <c r="P465" s="7"/>
      <c r="Q465" s="7"/>
      <c r="R465" s="7"/>
      <c r="T465" s="7"/>
      <c r="U465" s="7"/>
      <c r="V465" s="7"/>
      <c r="W465" s="7"/>
      <c r="X465" s="7"/>
      <c r="Y465" s="7"/>
      <c r="Z465" s="7"/>
      <c r="AA465" s="7"/>
      <c r="AC465" s="12"/>
      <c r="AD465" s="12"/>
      <c r="AE465" s="12"/>
      <c r="AF465" s="13"/>
      <c r="AG465" s="12"/>
      <c r="AH465" s="12"/>
      <c r="AI465" s="12"/>
    </row>
    <row r="466" spans="2:35" x14ac:dyDescent="0.25">
      <c r="B466" s="7"/>
      <c r="C466" s="7"/>
      <c r="D466" s="7"/>
      <c r="E466" s="7"/>
      <c r="F466" s="7"/>
      <c r="G466" s="7"/>
      <c r="H466" s="7"/>
      <c r="I466" s="7"/>
      <c r="K466" s="7"/>
      <c r="L466" s="7"/>
      <c r="M466" s="7"/>
      <c r="N466" s="7"/>
      <c r="O466" s="7"/>
      <c r="P466" s="7"/>
      <c r="Q466" s="7"/>
      <c r="R466" s="7"/>
      <c r="T466" s="7"/>
      <c r="U466" s="7"/>
      <c r="V466" s="7"/>
      <c r="W466" s="7"/>
      <c r="X466" s="7"/>
      <c r="Y466" s="7"/>
      <c r="Z466" s="7"/>
      <c r="AA466" s="7"/>
      <c r="AC466" s="12"/>
      <c r="AD466" s="12"/>
      <c r="AE466" s="12"/>
      <c r="AF466" s="13"/>
      <c r="AG466" s="12"/>
      <c r="AH466" s="12"/>
      <c r="AI466" s="12"/>
    </row>
    <row r="467" spans="2:35" x14ac:dyDescent="0.25">
      <c r="B467" s="7"/>
      <c r="C467" s="7"/>
      <c r="D467" s="7"/>
      <c r="E467" s="7"/>
      <c r="F467" s="7"/>
      <c r="G467" s="7"/>
      <c r="H467" s="7"/>
      <c r="I467" s="7"/>
      <c r="K467" s="7"/>
      <c r="L467" s="7"/>
      <c r="M467" s="7"/>
      <c r="N467" s="7"/>
      <c r="O467" s="7"/>
      <c r="P467" s="7"/>
      <c r="Q467" s="7"/>
      <c r="R467" s="7"/>
      <c r="T467" s="7"/>
      <c r="U467" s="7"/>
      <c r="V467" s="7"/>
      <c r="W467" s="7"/>
      <c r="X467" s="7"/>
      <c r="Y467" s="7"/>
      <c r="Z467" s="7"/>
      <c r="AA467" s="7"/>
      <c r="AC467" s="12"/>
      <c r="AD467" s="12"/>
      <c r="AE467" s="12"/>
      <c r="AF467" s="13"/>
      <c r="AG467" s="12"/>
      <c r="AH467" s="12"/>
      <c r="AI467" s="12"/>
    </row>
    <row r="468" spans="2:35" x14ac:dyDescent="0.25">
      <c r="B468" s="7"/>
      <c r="C468" s="7"/>
      <c r="D468" s="7"/>
      <c r="E468" s="7"/>
      <c r="F468" s="7"/>
      <c r="G468" s="7"/>
      <c r="H468" s="7"/>
      <c r="I468" s="7"/>
      <c r="K468" s="7"/>
      <c r="L468" s="7"/>
      <c r="M468" s="7"/>
      <c r="N468" s="7"/>
      <c r="O468" s="7"/>
      <c r="P468" s="7"/>
      <c r="Q468" s="7"/>
      <c r="R468" s="7"/>
      <c r="T468" s="7"/>
      <c r="U468" s="7"/>
      <c r="V468" s="7"/>
      <c r="W468" s="7"/>
      <c r="X468" s="7"/>
      <c r="Y468" s="7"/>
      <c r="Z468" s="7"/>
      <c r="AA468" s="7"/>
      <c r="AC468" s="12"/>
      <c r="AD468" s="12"/>
      <c r="AE468" s="12"/>
      <c r="AF468" s="13"/>
      <c r="AG468" s="12"/>
      <c r="AH468" s="12"/>
      <c r="AI468" s="12"/>
    </row>
    <row r="469" spans="2:35" x14ac:dyDescent="0.25">
      <c r="B469" s="7"/>
      <c r="C469" s="7"/>
      <c r="D469" s="7"/>
      <c r="E469" s="7"/>
      <c r="F469" s="7"/>
      <c r="G469" s="7"/>
      <c r="H469" s="7"/>
      <c r="I469" s="7"/>
      <c r="K469" s="7"/>
      <c r="L469" s="7"/>
      <c r="M469" s="7"/>
      <c r="N469" s="7"/>
      <c r="O469" s="7"/>
      <c r="P469" s="7"/>
      <c r="Q469" s="7"/>
      <c r="R469" s="7"/>
      <c r="T469" s="7"/>
      <c r="U469" s="7"/>
      <c r="V469" s="7"/>
      <c r="W469" s="7"/>
      <c r="X469" s="7"/>
      <c r="Y469" s="7"/>
      <c r="Z469" s="7"/>
      <c r="AA469" s="7"/>
      <c r="AC469" s="12"/>
      <c r="AD469" s="12"/>
      <c r="AE469" s="12"/>
      <c r="AF469" s="13"/>
      <c r="AG469" s="12"/>
      <c r="AH469" s="12"/>
      <c r="AI469" s="12"/>
    </row>
    <row r="470" spans="2:35" x14ac:dyDescent="0.25">
      <c r="B470" s="7"/>
      <c r="C470" s="7"/>
      <c r="D470" s="7"/>
      <c r="E470" s="7"/>
      <c r="F470" s="7"/>
      <c r="G470" s="7"/>
      <c r="H470" s="7"/>
      <c r="I470" s="7"/>
      <c r="K470" s="7"/>
      <c r="L470" s="7"/>
      <c r="M470" s="7"/>
      <c r="N470" s="7"/>
      <c r="O470" s="7"/>
      <c r="P470" s="7"/>
      <c r="Q470" s="7"/>
      <c r="R470" s="7"/>
      <c r="T470" s="7"/>
      <c r="U470" s="7"/>
      <c r="V470" s="7"/>
      <c r="W470" s="7"/>
      <c r="X470" s="7"/>
      <c r="Y470" s="7"/>
      <c r="Z470" s="7"/>
      <c r="AA470" s="7"/>
      <c r="AC470" s="12"/>
      <c r="AD470" s="12"/>
      <c r="AE470" s="12"/>
      <c r="AF470" s="13"/>
      <c r="AG470" s="12"/>
      <c r="AH470" s="12"/>
      <c r="AI470" s="12"/>
    </row>
    <row r="471" spans="2:35" x14ac:dyDescent="0.25">
      <c r="B471" s="7"/>
      <c r="C471" s="7"/>
      <c r="D471" s="7"/>
      <c r="E471" s="7"/>
      <c r="F471" s="7"/>
      <c r="G471" s="7"/>
      <c r="H471" s="7"/>
      <c r="I471" s="7"/>
      <c r="K471" s="7"/>
      <c r="L471" s="7"/>
      <c r="M471" s="7"/>
      <c r="N471" s="7"/>
      <c r="O471" s="7"/>
      <c r="P471" s="7"/>
      <c r="Q471" s="7"/>
      <c r="R471" s="7"/>
      <c r="T471" s="7"/>
      <c r="U471" s="7"/>
      <c r="V471" s="7"/>
      <c r="W471" s="7"/>
      <c r="X471" s="7"/>
      <c r="Y471" s="7"/>
      <c r="Z471" s="7"/>
      <c r="AA471" s="7"/>
      <c r="AC471" s="12"/>
      <c r="AD471" s="12"/>
      <c r="AE471" s="12"/>
      <c r="AF471" s="13"/>
      <c r="AG471" s="12"/>
      <c r="AH471" s="12"/>
      <c r="AI471" s="12"/>
    </row>
    <row r="472" spans="2:35" x14ac:dyDescent="0.25">
      <c r="B472" s="7"/>
      <c r="C472" s="7"/>
      <c r="D472" s="7"/>
      <c r="E472" s="7"/>
      <c r="F472" s="7"/>
      <c r="G472" s="7"/>
      <c r="H472" s="7"/>
      <c r="I472" s="7"/>
      <c r="K472" s="7"/>
      <c r="L472" s="7"/>
      <c r="M472" s="7"/>
      <c r="N472" s="7"/>
      <c r="O472" s="7"/>
      <c r="P472" s="7"/>
      <c r="Q472" s="7"/>
      <c r="R472" s="7"/>
      <c r="T472" s="7"/>
      <c r="U472" s="7"/>
      <c r="V472" s="7"/>
      <c r="W472" s="7"/>
      <c r="X472" s="7"/>
      <c r="Y472" s="7"/>
      <c r="Z472" s="7"/>
      <c r="AA472" s="7"/>
      <c r="AC472" s="12"/>
      <c r="AD472" s="12"/>
      <c r="AE472" s="12"/>
      <c r="AF472" s="13"/>
      <c r="AG472" s="12"/>
      <c r="AH472" s="12"/>
      <c r="AI472" s="12"/>
    </row>
    <row r="473" spans="2:35" x14ac:dyDescent="0.25">
      <c r="B473" s="7"/>
      <c r="C473" s="7"/>
      <c r="D473" s="7"/>
      <c r="E473" s="7"/>
      <c r="F473" s="7"/>
      <c r="G473" s="7"/>
      <c r="H473" s="7"/>
      <c r="I473" s="7"/>
      <c r="K473" s="7"/>
      <c r="L473" s="7"/>
      <c r="M473" s="7"/>
      <c r="N473" s="7"/>
      <c r="O473" s="7"/>
      <c r="P473" s="7"/>
      <c r="Q473" s="7"/>
      <c r="R473" s="7"/>
      <c r="T473" s="7"/>
      <c r="U473" s="7"/>
      <c r="V473" s="7"/>
      <c r="W473" s="7"/>
      <c r="X473" s="7"/>
      <c r="Y473" s="7"/>
      <c r="Z473" s="7"/>
      <c r="AA473" s="7"/>
      <c r="AC473" s="12"/>
      <c r="AD473" s="12"/>
      <c r="AE473" s="12"/>
      <c r="AF473" s="13"/>
      <c r="AG473" s="12"/>
      <c r="AH473" s="12"/>
      <c r="AI473" s="12"/>
    </row>
  </sheetData>
  <pageMargins left="0.7" right="0.7" top="0.75" bottom="0.75" header="0.3" footer="0.3"/>
  <pageSetup orientation="portrait" horizontalDpi="4294967293" verticalDpi="429496729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D3891-E40D-42A7-AF51-90E355632690}">
  <sheetPr codeName="Sheet41"/>
  <dimension ref="A1:BE473"/>
  <sheetViews>
    <sheetView topLeftCell="A149" workbookViewId="0"/>
  </sheetViews>
  <sheetFormatPr defaultColWidth="9.140625" defaultRowHeight="15" x14ac:dyDescent="0.25"/>
  <cols>
    <col min="1" max="1" width="26.7109375" style="31" customWidth="1"/>
    <col min="2" max="2" width="21" style="31" bestFit="1" customWidth="1"/>
    <col min="3" max="3" width="21.5703125" style="31" bestFit="1" customWidth="1"/>
    <col min="4" max="5" width="19.42578125" style="31" bestFit="1" customWidth="1"/>
    <col min="6" max="6" width="21" style="31" bestFit="1" customWidth="1"/>
    <col min="7" max="8" width="19.42578125" style="31" bestFit="1" customWidth="1"/>
    <col min="9" max="9" width="21" style="31" bestFit="1" customWidth="1"/>
    <col min="10" max="10" width="22.28515625" style="31" bestFit="1" customWidth="1"/>
    <col min="11" max="11" width="21" style="31" bestFit="1" customWidth="1"/>
    <col min="12" max="12" width="21.5703125" style="31" customWidth="1"/>
    <col min="13" max="14" width="19.42578125" style="31" bestFit="1" customWidth="1"/>
    <col min="15" max="15" width="21" style="31" bestFit="1" customWidth="1"/>
    <col min="16" max="17" width="19.42578125" style="31" bestFit="1" customWidth="1"/>
    <col min="18" max="18" width="21" style="31" bestFit="1" customWidth="1"/>
    <col min="19" max="19" width="22.140625" style="31" bestFit="1" customWidth="1"/>
    <col min="20" max="21" width="19.42578125" style="31" bestFit="1" customWidth="1"/>
    <col min="22" max="22" width="18.42578125" style="31" bestFit="1" customWidth="1"/>
    <col min="23" max="26" width="19.42578125" style="31" bestFit="1" customWidth="1"/>
    <col min="27" max="27" width="21" style="31" bestFit="1" customWidth="1"/>
    <col min="28" max="28" width="22.28515625" style="31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31"/>
  </cols>
  <sheetData>
    <row r="1" spans="1:35" x14ac:dyDescent="0.25">
      <c r="A1" s="6" t="s">
        <v>31</v>
      </c>
      <c r="B1" s="31">
        <v>0.05</v>
      </c>
    </row>
    <row r="3" spans="1:35" x14ac:dyDescent="0.25">
      <c r="A3" s="31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1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1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1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1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1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1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1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1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1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1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1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1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1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1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1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1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1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1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1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1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1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6" spans="1:35" x14ac:dyDescent="0.25">
      <c r="A26" s="80" t="s">
        <v>29</v>
      </c>
    </row>
    <row r="27" spans="1:35" ht="45" x14ac:dyDescent="0.25">
      <c r="A27" s="6" t="s">
        <v>67</v>
      </c>
    </row>
    <row r="28" spans="1:35" x14ac:dyDescent="0.25">
      <c r="A28" s="6"/>
      <c r="B28" s="5" t="s">
        <v>11</v>
      </c>
      <c r="C28" s="5"/>
      <c r="D28" s="5"/>
      <c r="E28" s="5"/>
      <c r="F28" s="5"/>
      <c r="G28" s="5"/>
      <c r="H28" s="5"/>
      <c r="I28" s="5"/>
      <c r="K28" s="5" t="s">
        <v>12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1" t="s">
        <v>0</v>
      </c>
      <c r="B29" s="31" t="s">
        <v>4</v>
      </c>
      <c r="C29" s="31" t="s">
        <v>5</v>
      </c>
      <c r="D29" s="31" t="s">
        <v>6</v>
      </c>
      <c r="E29" s="31" t="s">
        <v>7</v>
      </c>
      <c r="F29" s="31" t="s">
        <v>8</v>
      </c>
      <c r="G29" s="31" t="s">
        <v>9</v>
      </c>
      <c r="H29" s="31" t="s">
        <v>10</v>
      </c>
      <c r="I29" s="31" t="s">
        <v>14</v>
      </c>
      <c r="K29" s="31" t="s">
        <v>4</v>
      </c>
      <c r="L29" s="31" t="s">
        <v>5</v>
      </c>
      <c r="M29" s="31" t="s">
        <v>6</v>
      </c>
      <c r="N29" s="31" t="s">
        <v>7</v>
      </c>
      <c r="O29" s="31" t="s">
        <v>8</v>
      </c>
      <c r="P29" s="31" t="s">
        <v>9</v>
      </c>
      <c r="Q29" s="31" t="s">
        <v>10</v>
      </c>
      <c r="R29" s="31" t="s">
        <v>14</v>
      </c>
      <c r="T29" s="31" t="s">
        <v>4</v>
      </c>
      <c r="U29" s="31" t="s">
        <v>5</v>
      </c>
      <c r="V29" s="31" t="s">
        <v>6</v>
      </c>
      <c r="W29" s="31" t="s">
        <v>7</v>
      </c>
      <c r="X29" s="31" t="s">
        <v>8</v>
      </c>
      <c r="Y29" s="31" t="s">
        <v>9</v>
      </c>
      <c r="Z29" s="31" t="s">
        <v>10</v>
      </c>
      <c r="AA29" s="31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1">
        <v>2020</v>
      </c>
      <c r="B30" s="3">
        <f>'SOR Undiscounted'!B4/((1+$B$1)^($A30-$A$4))</f>
        <v>0</v>
      </c>
      <c r="C30" s="3">
        <f>'SOR Undiscounted (1.5)'!C4/((1+$B$1)^($A30-$A$4))</f>
        <v>0</v>
      </c>
      <c r="D30" s="3">
        <f>'SOR Undiscounted (1.5)'!D4/((1+$B$1)^($A30-$A$4))</f>
        <v>0</v>
      </c>
      <c r="E30" s="3">
        <f>'SOR Undiscounted (1.5)'!E4/((1+$B$1)^($A30-$A$4))</f>
        <v>0</v>
      </c>
      <c r="F30" s="3">
        <f>'SOR Undiscounted (1.5)'!F4/((1+$B$1)^($A30-$A$4))</f>
        <v>0</v>
      </c>
      <c r="G30" s="3">
        <f>'SOR Undiscounted (1.5)'!G4/((1+$B$1)^($A30-$A$4))</f>
        <v>0</v>
      </c>
      <c r="H30" s="3">
        <f>'SOR Undiscounted (1.5)'!H4/((1+$B$1)^($A30-$A$4))</f>
        <v>0</v>
      </c>
      <c r="I30" s="3">
        <f>'SOR Undiscounted (1.5)'!I4/((1+$B$1)^($A30-$A$4))</f>
        <v>0</v>
      </c>
      <c r="J30" s="14"/>
      <c r="K30" s="3">
        <f>'SOR Undiscounted (1.5)'!K4/((1+$B$1)^($A30-$A$4))</f>
        <v>0</v>
      </c>
      <c r="L30" s="3">
        <f>'SOR Undiscounted (1.5)'!L4/((1+$B$1)^($A30-$A$4))</f>
        <v>0</v>
      </c>
      <c r="M30" s="3">
        <f>'SOR Undiscounted (1.5)'!M4/((1+$B$1)^($A30-$A$4))</f>
        <v>0</v>
      </c>
      <c r="N30" s="3">
        <f>'SOR Undiscounted (1.5)'!N4/((1+$B$1)^($A30-$A$4))</f>
        <v>0</v>
      </c>
      <c r="O30" s="3">
        <f>'SOR Undiscounted (1.5)'!O4/((1+$B$1)^($A30-$A$4))</f>
        <v>0</v>
      </c>
      <c r="P30" s="3">
        <f>'SOR Undiscounted (1.5)'!P4/((1+$B$1)^($A30-$A$4))</f>
        <v>0</v>
      </c>
      <c r="Q30" s="3">
        <f>'SOR Undiscounted (1.5)'!Q4/((1+$B$1)^($A30-$A$4))</f>
        <v>0</v>
      </c>
      <c r="R30" s="3">
        <f>'SOR Undiscounted (1.5)'!R4/((1+$B$1)^($A30-$A$4))</f>
        <v>0</v>
      </c>
      <c r="S30" s="14"/>
      <c r="T30" s="3">
        <f>'SOR Undiscounted (1.5)'!T4/((1+$B$1)^($A30-$A$4))</f>
        <v>0</v>
      </c>
      <c r="U30" s="3">
        <f>'SOR Undiscounted (1.5)'!U4/((1+$B$1)^($A30-$A$4))</f>
        <v>0</v>
      </c>
      <c r="V30" s="3">
        <f>'SOR Undiscounted (1.5)'!V4/((1+$B$1)^($A30-$A$4))</f>
        <v>0</v>
      </c>
      <c r="W30" s="3">
        <f>'SOR Undiscounted (1.5)'!W4/((1+$B$1)^($A30-$A$4))</f>
        <v>0</v>
      </c>
      <c r="X30" s="3">
        <f>'SOR Undiscounted (1.5)'!X4/((1+$B$1)^($A30-$A$4))</f>
        <v>0</v>
      </c>
      <c r="Y30" s="3">
        <f>'SOR Undiscounted (1.5)'!Y4/((1+$B$1)^($A30-$A$4))</f>
        <v>0</v>
      </c>
      <c r="Z30" s="3">
        <f>'SOR Undiscounted (1.5)'!Z4/((1+$B$1)^($A30-$A$4))</f>
        <v>0</v>
      </c>
      <c r="AA30" s="3">
        <f>'SOR Undiscounted (1.5)'!AA4/((1+$B$1)^($A30-$A$4))</f>
        <v>0</v>
      </c>
      <c r="AB30" s="14"/>
    </row>
    <row r="31" spans="1:35" s="16" customFormat="1" x14ac:dyDescent="0.25">
      <c r="A31" s="31">
        <v>2021</v>
      </c>
      <c r="B31" s="3">
        <f>'SOR Undiscounted (1.5)'!B5/((1+$B$1)^($A31-$A$4))</f>
        <v>0</v>
      </c>
      <c r="C31" s="3">
        <f>'SOR Undiscounted (1.5)'!C5/((1+$B$1)^($A31-$A$4))</f>
        <v>0</v>
      </c>
      <c r="D31" s="3">
        <f>'SOR Undiscounted (1.5)'!D5/((1+$B$1)^($A31-$A$4))</f>
        <v>0</v>
      </c>
      <c r="E31" s="3">
        <f>'SOR Undiscounted (1.5)'!E5/((1+$B$1)^($A31-$A$4))</f>
        <v>0</v>
      </c>
      <c r="F31" s="3">
        <f>'SOR Undiscounted (1.5)'!F5/((1+$B$1)^($A31-$A$4))</f>
        <v>0</v>
      </c>
      <c r="G31" s="3">
        <f>'SOR Undiscounted (1.5)'!G5/((1+$B$1)^($A31-$A$4))</f>
        <v>0</v>
      </c>
      <c r="H31" s="3">
        <f>'SOR Undiscounted (1.5)'!H5/((1+$B$1)^($A31-$A$4))</f>
        <v>0</v>
      </c>
      <c r="I31" s="3">
        <f>'SOR Undiscounted (1.5)'!I5/((1+$B$1)^($A31-$A$4))</f>
        <v>0</v>
      </c>
      <c r="J31" s="14"/>
      <c r="K31" s="3">
        <f>'SOR Undiscounted (1.5)'!K5/((1+$B$1)^($A31-$A$4))</f>
        <v>0</v>
      </c>
      <c r="L31" s="3">
        <f>'SOR Undiscounted (1.5)'!L5/((1+$B$1)^($A31-$A$4))</f>
        <v>0</v>
      </c>
      <c r="M31" s="3">
        <f>'SOR Undiscounted (1.5)'!M5/((1+$B$1)^($A31-$A$4))</f>
        <v>0</v>
      </c>
      <c r="N31" s="3">
        <f>'SOR Undiscounted (1.5)'!N5/((1+$B$1)^($A31-$A$4))</f>
        <v>0</v>
      </c>
      <c r="O31" s="3">
        <f>'SOR Undiscounted (1.5)'!O5/((1+$B$1)^($A31-$A$4))</f>
        <v>0</v>
      </c>
      <c r="P31" s="3">
        <f>'SOR Undiscounted (1.5)'!P5/((1+$B$1)^($A31-$A$4))</f>
        <v>0</v>
      </c>
      <c r="Q31" s="3">
        <f>'SOR Undiscounted (1.5)'!Q5/((1+$B$1)^($A31-$A$4))</f>
        <v>0</v>
      </c>
      <c r="R31" s="3">
        <f>'SOR Undiscounted (1.5)'!R5/((1+$B$1)^($A31-$A$4))</f>
        <v>0</v>
      </c>
      <c r="S31" s="14"/>
      <c r="T31" s="3">
        <f>'SOR Undiscounted (1.5)'!T5/((1+$B$1)^($A31-$A$4))</f>
        <v>0</v>
      </c>
      <c r="U31" s="3">
        <f>'SOR Undiscounted (1.5)'!U5/((1+$B$1)^($A31-$A$4))</f>
        <v>0</v>
      </c>
      <c r="V31" s="3">
        <f>'SOR Undiscounted (1.5)'!V5/((1+$B$1)^($A31-$A$4))</f>
        <v>0</v>
      </c>
      <c r="W31" s="3">
        <f>'SOR Undiscounted (1.5)'!W5/((1+$B$1)^($A31-$A$4))</f>
        <v>0</v>
      </c>
      <c r="X31" s="3">
        <f>'SOR Undiscounted (1.5)'!X5/((1+$B$1)^($A31-$A$4))</f>
        <v>0</v>
      </c>
      <c r="Y31" s="3">
        <f>'SOR Undiscounted (1.5)'!Y5/((1+$B$1)^($A31-$A$4))</f>
        <v>0</v>
      </c>
      <c r="Z31" s="3">
        <f>'SOR Undiscounted (1.5)'!Z5/((1+$B$1)^($A31-$A$4))</f>
        <v>0</v>
      </c>
      <c r="AA31" s="3">
        <f>'SOR Undiscounted (1.5)'!AA5/((1+$B$1)^($A31-$A$4))</f>
        <v>0</v>
      </c>
      <c r="AB31" s="14"/>
    </row>
    <row r="32" spans="1:35" s="16" customFormat="1" x14ac:dyDescent="0.25">
      <c r="A32" s="31">
        <v>2022</v>
      </c>
      <c r="B32" s="3">
        <f>'SOR Undiscounted (1.5)'!B6/((1+$B$1)^($A32-$A$4))</f>
        <v>0</v>
      </c>
      <c r="C32" s="3">
        <f>'SOR Undiscounted (1.5)'!C6/((1+$B$1)^($A32-$A$4))</f>
        <v>0</v>
      </c>
      <c r="D32" s="3">
        <f>'SOR Undiscounted (1.5)'!D6/((1+$B$1)^($A32-$A$4))</f>
        <v>0</v>
      </c>
      <c r="E32" s="3">
        <f>'SOR Undiscounted (1.5)'!E6/((1+$B$1)^($A32-$A$4))</f>
        <v>0</v>
      </c>
      <c r="F32" s="3">
        <f>'SOR Undiscounted (1.5)'!F6/((1+$B$1)^($A32-$A$4))</f>
        <v>0</v>
      </c>
      <c r="G32" s="3">
        <f>'SOR Undiscounted (1.5)'!G6/((1+$B$1)^($A32-$A$4))</f>
        <v>0</v>
      </c>
      <c r="H32" s="3">
        <f>'SOR Undiscounted (1.5)'!H6/((1+$B$1)^($A32-$A$4))</f>
        <v>0</v>
      </c>
      <c r="I32" s="3">
        <f>'SOR Undiscounted (1.5)'!I6/((1+$B$1)^($A32-$A$4))</f>
        <v>0</v>
      </c>
      <c r="J32" s="14"/>
      <c r="K32" s="3">
        <f>'SOR Undiscounted (1.5)'!K6/((1+$B$1)^($A32-$A$4))</f>
        <v>0</v>
      </c>
      <c r="L32" s="3">
        <f>'SOR Undiscounted (1.5)'!L6/((1+$B$1)^($A32-$A$4))</f>
        <v>0</v>
      </c>
      <c r="M32" s="3">
        <f>'SOR Undiscounted (1.5)'!M6/((1+$B$1)^($A32-$A$4))</f>
        <v>0</v>
      </c>
      <c r="N32" s="3">
        <f>'SOR Undiscounted (1.5)'!N6/((1+$B$1)^($A32-$A$4))</f>
        <v>0</v>
      </c>
      <c r="O32" s="3">
        <f>'SOR Undiscounted (1.5)'!O6/((1+$B$1)^($A32-$A$4))</f>
        <v>0</v>
      </c>
      <c r="P32" s="3">
        <f>'SOR Undiscounted (1.5)'!P6/((1+$B$1)^($A32-$A$4))</f>
        <v>0</v>
      </c>
      <c r="Q32" s="3">
        <f>'SOR Undiscounted (1.5)'!Q6/((1+$B$1)^($A32-$A$4))</f>
        <v>0</v>
      </c>
      <c r="R32" s="3">
        <f>'SOR Undiscounted (1.5)'!R6/((1+$B$1)^($A32-$A$4))</f>
        <v>0</v>
      </c>
      <c r="S32" s="14"/>
      <c r="T32" s="3">
        <f>'SOR Undiscounted (1.5)'!T6/((1+$B$1)^($A32-$A$4))</f>
        <v>0</v>
      </c>
      <c r="U32" s="3">
        <f>'SOR Undiscounted (1.5)'!U6/((1+$B$1)^($A32-$A$4))</f>
        <v>0</v>
      </c>
      <c r="V32" s="3">
        <f>'SOR Undiscounted (1.5)'!V6/((1+$B$1)^($A32-$A$4))</f>
        <v>0</v>
      </c>
      <c r="W32" s="3">
        <f>'SOR Undiscounted (1.5)'!W6/((1+$B$1)^($A32-$A$4))</f>
        <v>0</v>
      </c>
      <c r="X32" s="3">
        <f>'SOR Undiscounted (1.5)'!X6/((1+$B$1)^($A32-$A$4))</f>
        <v>0</v>
      </c>
      <c r="Y32" s="3">
        <f>'SOR Undiscounted (1.5)'!Y6/((1+$B$1)^($A32-$A$4))</f>
        <v>0</v>
      </c>
      <c r="Z32" s="3">
        <f>'SOR Undiscounted (1.5)'!Z6/((1+$B$1)^($A32-$A$4))</f>
        <v>0</v>
      </c>
      <c r="AA32" s="3">
        <f>'SOR Undiscounted (1.5)'!AA6/((1+$B$1)^($A32-$A$4))</f>
        <v>0</v>
      </c>
      <c r="AB32" s="14"/>
    </row>
    <row r="33" spans="1:28" s="16" customFormat="1" x14ac:dyDescent="0.25">
      <c r="A33" s="31">
        <v>2023</v>
      </c>
      <c r="B33" s="3">
        <f>'SOR Undiscounted (1.5)'!B7/((1+$B$1)^($A33-$A$4))</f>
        <v>0</v>
      </c>
      <c r="C33" s="3">
        <f>'SOR Undiscounted (1.5)'!C7/((1+$B$1)^($A33-$A$4))</f>
        <v>0</v>
      </c>
      <c r="D33" s="3">
        <f>'SOR Undiscounted (1.5)'!D7/((1+$B$1)^($A33-$A$4))</f>
        <v>0</v>
      </c>
      <c r="E33" s="3">
        <f>'SOR Undiscounted (1.5)'!E7/((1+$B$1)^($A33-$A$4))</f>
        <v>0</v>
      </c>
      <c r="F33" s="3">
        <f>'SOR Undiscounted (1.5)'!F7/((1+$B$1)^($A33-$A$4))</f>
        <v>0</v>
      </c>
      <c r="G33" s="3">
        <f>'SOR Undiscounted (1.5)'!G7/((1+$B$1)^($A33-$A$4))</f>
        <v>0</v>
      </c>
      <c r="H33" s="3">
        <f>'SOR Undiscounted (1.5)'!H7/((1+$B$1)^($A33-$A$4))</f>
        <v>0</v>
      </c>
      <c r="I33" s="3">
        <f>'SOR Undiscounted (1.5)'!I7/((1+$B$1)^($A33-$A$4))</f>
        <v>0</v>
      </c>
      <c r="J33" s="14"/>
      <c r="K33" s="3">
        <f>'SOR Undiscounted (1.5)'!K7/((1+$B$1)^($A33-$A$4))</f>
        <v>0</v>
      </c>
      <c r="L33" s="3">
        <f>'SOR Undiscounted (1.5)'!L7/((1+$B$1)^($A33-$A$4))</f>
        <v>0</v>
      </c>
      <c r="M33" s="3">
        <f>'SOR Undiscounted (1.5)'!M7/((1+$B$1)^($A33-$A$4))</f>
        <v>0</v>
      </c>
      <c r="N33" s="3">
        <f>'SOR Undiscounted (1.5)'!N7/((1+$B$1)^($A33-$A$4))</f>
        <v>0</v>
      </c>
      <c r="O33" s="3">
        <f>'SOR Undiscounted (1.5)'!O7/((1+$B$1)^($A33-$A$4))</f>
        <v>0</v>
      </c>
      <c r="P33" s="3">
        <f>'SOR Undiscounted (1.5)'!P7/((1+$B$1)^($A33-$A$4))</f>
        <v>0</v>
      </c>
      <c r="Q33" s="3">
        <f>'SOR Undiscounted (1.5)'!Q7/((1+$B$1)^($A33-$A$4))</f>
        <v>0</v>
      </c>
      <c r="R33" s="3">
        <f>'SOR Undiscounted (1.5)'!R7/((1+$B$1)^($A33-$A$4))</f>
        <v>0</v>
      </c>
      <c r="S33" s="14"/>
      <c r="T33" s="3">
        <f>'SOR Undiscounted (1.5)'!T7/((1+$B$1)^($A33-$A$4))</f>
        <v>0</v>
      </c>
      <c r="U33" s="3">
        <f>'SOR Undiscounted (1.5)'!U7/((1+$B$1)^($A33-$A$4))</f>
        <v>0</v>
      </c>
      <c r="V33" s="3">
        <f>'SOR Undiscounted (1.5)'!V7/((1+$B$1)^($A33-$A$4))</f>
        <v>0</v>
      </c>
      <c r="W33" s="3">
        <f>'SOR Undiscounted (1.5)'!W7/((1+$B$1)^($A33-$A$4))</f>
        <v>0</v>
      </c>
      <c r="X33" s="3">
        <f>'SOR Undiscounted (1.5)'!X7/((1+$B$1)^($A33-$A$4))</f>
        <v>0</v>
      </c>
      <c r="Y33" s="3">
        <f>'SOR Undiscounted (1.5)'!Y7/((1+$B$1)^($A33-$A$4))</f>
        <v>0</v>
      </c>
      <c r="Z33" s="3">
        <f>'SOR Undiscounted (1.5)'!Z7/((1+$B$1)^($A33-$A$4))</f>
        <v>0</v>
      </c>
      <c r="AA33" s="3">
        <f>'SOR Undiscounted (1.5)'!AA7/((1+$B$1)^($A33-$A$4))</f>
        <v>0</v>
      </c>
      <c r="AB33" s="14"/>
    </row>
    <row r="34" spans="1:28" s="16" customFormat="1" x14ac:dyDescent="0.25">
      <c r="A34" s="31">
        <v>2024</v>
      </c>
      <c r="B34" s="3">
        <f>'SOR Undiscounted (1.5)'!B8/((1+$B$1)^($A34-$A$4))</f>
        <v>0</v>
      </c>
      <c r="C34" s="3">
        <f>'SOR Undiscounted (1.5)'!C8/((1+$B$1)^($A34-$A$4))</f>
        <v>0</v>
      </c>
      <c r="D34" s="3">
        <f>'SOR Undiscounted (1.5)'!D8/((1+$B$1)^($A34-$A$4))</f>
        <v>0</v>
      </c>
      <c r="E34" s="3">
        <f>'SOR Undiscounted (1.5)'!E8/((1+$B$1)^($A34-$A$4))</f>
        <v>0</v>
      </c>
      <c r="F34" s="3">
        <f>'SOR Undiscounted (1.5)'!F8/((1+$B$1)^($A34-$A$4))</f>
        <v>0</v>
      </c>
      <c r="G34" s="3">
        <f>'SOR Undiscounted (1.5)'!G8/((1+$B$1)^($A34-$A$4))</f>
        <v>0</v>
      </c>
      <c r="H34" s="3">
        <f>'SOR Undiscounted (1.5)'!H8/((1+$B$1)^($A34-$A$4))</f>
        <v>0</v>
      </c>
      <c r="I34" s="3">
        <f>'SOR Undiscounted (1.5)'!I8/((1+$B$1)^($A34-$A$4))</f>
        <v>0</v>
      </c>
      <c r="J34" s="14"/>
      <c r="K34" s="3">
        <f>'SOR Undiscounted (1.5)'!K8/((1+$B$1)^($A34-$A$4))</f>
        <v>0</v>
      </c>
      <c r="L34" s="3">
        <f>'SOR Undiscounted (1.5)'!L8/((1+$B$1)^($A34-$A$4))</f>
        <v>0</v>
      </c>
      <c r="M34" s="3">
        <f>'SOR Undiscounted (1.5)'!M8/((1+$B$1)^($A34-$A$4))</f>
        <v>0</v>
      </c>
      <c r="N34" s="3">
        <f>'SOR Undiscounted (1.5)'!N8/((1+$B$1)^($A34-$A$4))</f>
        <v>0</v>
      </c>
      <c r="O34" s="3">
        <f>'SOR Undiscounted (1.5)'!O8/((1+$B$1)^($A34-$A$4))</f>
        <v>0</v>
      </c>
      <c r="P34" s="3">
        <f>'SOR Undiscounted (1.5)'!P8/((1+$B$1)^($A34-$A$4))</f>
        <v>0</v>
      </c>
      <c r="Q34" s="3">
        <f>'SOR Undiscounted (1.5)'!Q8/((1+$B$1)^($A34-$A$4))</f>
        <v>0</v>
      </c>
      <c r="R34" s="3">
        <f>'SOR Undiscounted (1.5)'!R8/((1+$B$1)^($A34-$A$4))</f>
        <v>0</v>
      </c>
      <c r="S34" s="14"/>
      <c r="T34" s="3">
        <f>'SOR Undiscounted (1.5)'!T8/((1+$B$1)^($A34-$A$4))</f>
        <v>0</v>
      </c>
      <c r="U34" s="3">
        <f>'SOR Undiscounted (1.5)'!U8/((1+$B$1)^($A34-$A$4))</f>
        <v>0</v>
      </c>
      <c r="V34" s="3">
        <f>'SOR Undiscounted (1.5)'!V8/((1+$B$1)^($A34-$A$4))</f>
        <v>0</v>
      </c>
      <c r="W34" s="3">
        <f>'SOR Undiscounted (1.5)'!W8/((1+$B$1)^($A34-$A$4))</f>
        <v>0</v>
      </c>
      <c r="X34" s="3">
        <f>'SOR Undiscounted (1.5)'!X8/((1+$B$1)^($A34-$A$4))</f>
        <v>0</v>
      </c>
      <c r="Y34" s="3">
        <f>'SOR Undiscounted (1.5)'!Y8/((1+$B$1)^($A34-$A$4))</f>
        <v>0</v>
      </c>
      <c r="Z34" s="3">
        <f>'SOR Undiscounted (1.5)'!Z8/((1+$B$1)^($A34-$A$4))</f>
        <v>0</v>
      </c>
      <c r="AA34" s="3">
        <f>'SOR Undiscounted (1.5)'!AA8/((1+$B$1)^($A34-$A$4))</f>
        <v>0</v>
      </c>
      <c r="AB34" s="14"/>
    </row>
    <row r="35" spans="1:28" s="16" customFormat="1" x14ac:dyDescent="0.25">
      <c r="A35" s="31">
        <v>2025</v>
      </c>
      <c r="B35" s="3">
        <f>'SOR Undiscounted (1.5)'!B9/((1+$B$1)^($A35-$A$4))</f>
        <v>0</v>
      </c>
      <c r="C35" s="3">
        <f>'SOR Undiscounted (1.5)'!C9/((1+$B$1)^($A35-$A$4))</f>
        <v>0</v>
      </c>
      <c r="D35" s="3">
        <f>'SOR Undiscounted (1.5)'!D9/((1+$B$1)^($A35-$A$4))</f>
        <v>0</v>
      </c>
      <c r="E35" s="3">
        <f>'SOR Undiscounted (1.5)'!E9/((1+$B$1)^($A35-$A$4))</f>
        <v>0</v>
      </c>
      <c r="F35" s="3">
        <f>'SOR Undiscounted (1.5)'!F9/((1+$B$1)^($A35-$A$4))</f>
        <v>0</v>
      </c>
      <c r="G35" s="3">
        <f>'SOR Undiscounted (1.5)'!G9/((1+$B$1)^($A35-$A$4))</f>
        <v>0</v>
      </c>
      <c r="H35" s="3">
        <f>'SOR Undiscounted (1.5)'!H9/((1+$B$1)^($A35-$A$4))</f>
        <v>0</v>
      </c>
      <c r="I35" s="3">
        <f>'SOR Undiscounted (1.5)'!I9/((1+$B$1)^($A35-$A$4))</f>
        <v>0</v>
      </c>
      <c r="J35" s="14"/>
      <c r="K35" s="3">
        <f>'SOR Undiscounted (1.5)'!K9/((1+$B$1)^($A35-$A$4))</f>
        <v>0</v>
      </c>
      <c r="L35" s="3">
        <f>'SOR Undiscounted (1.5)'!L9/((1+$B$1)^($A35-$A$4))</f>
        <v>0</v>
      </c>
      <c r="M35" s="3">
        <f>'SOR Undiscounted (1.5)'!M9/((1+$B$1)^($A35-$A$4))</f>
        <v>0</v>
      </c>
      <c r="N35" s="3">
        <f>'SOR Undiscounted (1.5)'!N9/((1+$B$1)^($A35-$A$4))</f>
        <v>0</v>
      </c>
      <c r="O35" s="3">
        <f>'SOR Undiscounted (1.5)'!O9/((1+$B$1)^($A35-$A$4))</f>
        <v>0</v>
      </c>
      <c r="P35" s="3">
        <f>'SOR Undiscounted (1.5)'!P9/((1+$B$1)^($A35-$A$4))</f>
        <v>0</v>
      </c>
      <c r="Q35" s="3">
        <f>'SOR Undiscounted (1.5)'!Q9/((1+$B$1)^($A35-$A$4))</f>
        <v>0</v>
      </c>
      <c r="R35" s="3">
        <f>'SOR Undiscounted (1.5)'!R9/((1+$B$1)^($A35-$A$4))</f>
        <v>0</v>
      </c>
      <c r="S35" s="14"/>
      <c r="T35" s="3">
        <f>'SOR Undiscounted (1.5)'!T9/((1+$B$1)^($A35-$A$4))</f>
        <v>0</v>
      </c>
      <c r="U35" s="3">
        <f>'SOR Undiscounted (1.5)'!U9/((1+$B$1)^($A35-$A$4))</f>
        <v>0</v>
      </c>
      <c r="V35" s="3">
        <f>'SOR Undiscounted (1.5)'!V9/((1+$B$1)^($A35-$A$4))</f>
        <v>0</v>
      </c>
      <c r="W35" s="3">
        <f>'SOR Undiscounted (1.5)'!W9/((1+$B$1)^($A35-$A$4))</f>
        <v>0</v>
      </c>
      <c r="X35" s="3">
        <f>'SOR Undiscounted (1.5)'!X9/((1+$B$1)^($A35-$A$4))</f>
        <v>0</v>
      </c>
      <c r="Y35" s="3">
        <f>'SOR Undiscounted (1.5)'!Y9/((1+$B$1)^($A35-$A$4))</f>
        <v>0</v>
      </c>
      <c r="Z35" s="3">
        <f>'SOR Undiscounted (1.5)'!Z9/((1+$B$1)^($A35-$A$4))</f>
        <v>0</v>
      </c>
      <c r="AA35" s="3">
        <f>'SOR Undiscounted (1.5)'!AA9/((1+$B$1)^($A35-$A$4))</f>
        <v>0</v>
      </c>
      <c r="AB35" s="14"/>
    </row>
    <row r="36" spans="1:28" s="16" customFormat="1" x14ac:dyDescent="0.25">
      <c r="A36" s="31">
        <v>2026</v>
      </c>
      <c r="B36" s="3">
        <f>'SOR Undiscounted (1.5)'!B10/((1+$B$1)^($A36-$A$4))</f>
        <v>0</v>
      </c>
      <c r="C36" s="3">
        <f>'SOR Undiscounted (1.5)'!C10/((1+$B$1)^($A36-$A$4))</f>
        <v>0</v>
      </c>
      <c r="D36" s="3">
        <f>'SOR Undiscounted (1.5)'!D10/((1+$B$1)^($A36-$A$4))</f>
        <v>0</v>
      </c>
      <c r="E36" s="3">
        <f>'SOR Undiscounted (1.5)'!E10/((1+$B$1)^($A36-$A$4))</f>
        <v>0</v>
      </c>
      <c r="F36" s="3">
        <f>'SOR Undiscounted (1.5)'!F10/((1+$B$1)^($A36-$A$4))</f>
        <v>0</v>
      </c>
      <c r="G36" s="3">
        <f>'SOR Undiscounted (1.5)'!G10/((1+$B$1)^($A36-$A$4))</f>
        <v>0</v>
      </c>
      <c r="H36" s="3">
        <f>'SOR Undiscounted (1.5)'!H10/((1+$B$1)^($A36-$A$4))</f>
        <v>0</v>
      </c>
      <c r="I36" s="3">
        <f>'SOR Undiscounted (1.5)'!I10/((1+$B$1)^($A36-$A$4))</f>
        <v>0</v>
      </c>
      <c r="J36" s="14"/>
      <c r="K36" s="3">
        <f>'SOR Undiscounted (1.5)'!K10/((1+$B$1)^($A36-$A$4))</f>
        <v>0</v>
      </c>
      <c r="L36" s="3">
        <f>'SOR Undiscounted (1.5)'!L10/((1+$B$1)^($A36-$A$4))</f>
        <v>0</v>
      </c>
      <c r="M36" s="3">
        <f>'SOR Undiscounted (1.5)'!M10/((1+$B$1)^($A36-$A$4))</f>
        <v>0</v>
      </c>
      <c r="N36" s="3">
        <f>'SOR Undiscounted (1.5)'!N10/((1+$B$1)^($A36-$A$4))</f>
        <v>0</v>
      </c>
      <c r="O36" s="3">
        <f>'SOR Undiscounted (1.5)'!O10/((1+$B$1)^($A36-$A$4))</f>
        <v>0</v>
      </c>
      <c r="P36" s="3">
        <f>'SOR Undiscounted (1.5)'!P10/((1+$B$1)^($A36-$A$4))</f>
        <v>0</v>
      </c>
      <c r="Q36" s="3">
        <f>'SOR Undiscounted (1.5)'!Q10/((1+$B$1)^($A36-$A$4))</f>
        <v>0</v>
      </c>
      <c r="R36" s="3">
        <f>'SOR Undiscounted (1.5)'!R10/((1+$B$1)^($A36-$A$4))</f>
        <v>0</v>
      </c>
      <c r="S36" s="14"/>
      <c r="T36" s="3">
        <f>'SOR Undiscounted (1.5)'!T10/((1+$B$1)^($A36-$A$4))</f>
        <v>0</v>
      </c>
      <c r="U36" s="3">
        <f>'SOR Undiscounted (1.5)'!U10/((1+$B$1)^($A36-$A$4))</f>
        <v>0</v>
      </c>
      <c r="V36" s="3">
        <f>'SOR Undiscounted (1.5)'!V10/((1+$B$1)^($A36-$A$4))</f>
        <v>0</v>
      </c>
      <c r="W36" s="3">
        <f>'SOR Undiscounted (1.5)'!W10/((1+$B$1)^($A36-$A$4))</f>
        <v>0</v>
      </c>
      <c r="X36" s="3">
        <f>'SOR Undiscounted (1.5)'!X10/((1+$B$1)^($A36-$A$4))</f>
        <v>0</v>
      </c>
      <c r="Y36" s="3">
        <f>'SOR Undiscounted (1.5)'!Y10/((1+$B$1)^($A36-$A$4))</f>
        <v>0</v>
      </c>
      <c r="Z36" s="3">
        <f>'SOR Undiscounted (1.5)'!Z10/((1+$B$1)^($A36-$A$4))</f>
        <v>0</v>
      </c>
      <c r="AA36" s="3">
        <f>'SOR Undiscounted (1.5)'!AA10/((1+$B$1)^($A36-$A$4))</f>
        <v>0</v>
      </c>
      <c r="AB36" s="14"/>
    </row>
    <row r="37" spans="1:28" s="16" customFormat="1" x14ac:dyDescent="0.25">
      <c r="A37" s="31">
        <v>2027</v>
      </c>
      <c r="B37" s="3">
        <f>'SOR Undiscounted (1.5)'!B11/((1+$B$1)^($A37-$A$4))</f>
        <v>0</v>
      </c>
      <c r="C37" s="3">
        <f>'SOR Undiscounted (1.5)'!C11/((1+$B$1)^($A37-$A$4))</f>
        <v>0</v>
      </c>
      <c r="D37" s="3">
        <f>'SOR Undiscounted (1.5)'!D11/((1+$B$1)^($A37-$A$4))</f>
        <v>0</v>
      </c>
      <c r="E37" s="3">
        <f>'SOR Undiscounted (1.5)'!E11/((1+$B$1)^($A37-$A$4))</f>
        <v>0</v>
      </c>
      <c r="F37" s="3">
        <f>'SOR Undiscounted (1.5)'!F11/((1+$B$1)^($A37-$A$4))</f>
        <v>0</v>
      </c>
      <c r="G37" s="3">
        <f>'SOR Undiscounted (1.5)'!G11/((1+$B$1)^($A37-$A$4))</f>
        <v>0</v>
      </c>
      <c r="H37" s="3">
        <f>'SOR Undiscounted (1.5)'!H11/((1+$B$1)^($A37-$A$4))</f>
        <v>0</v>
      </c>
      <c r="I37" s="3">
        <f>'SOR Undiscounted (1.5)'!I11/((1+$B$1)^($A37-$A$4))</f>
        <v>0</v>
      </c>
      <c r="J37" s="14"/>
      <c r="K37" s="3">
        <f>'SOR Undiscounted (1.5)'!K11/((1+$B$1)^($A37-$A$4))</f>
        <v>0</v>
      </c>
      <c r="L37" s="3">
        <f>'SOR Undiscounted (1.5)'!L11/((1+$B$1)^($A37-$A$4))</f>
        <v>0</v>
      </c>
      <c r="M37" s="3">
        <f>'SOR Undiscounted (1.5)'!M11/((1+$B$1)^($A37-$A$4))</f>
        <v>0</v>
      </c>
      <c r="N37" s="3">
        <f>'SOR Undiscounted (1.5)'!N11/((1+$B$1)^($A37-$A$4))</f>
        <v>0</v>
      </c>
      <c r="O37" s="3">
        <f>'SOR Undiscounted (1.5)'!O11/((1+$B$1)^($A37-$A$4))</f>
        <v>0</v>
      </c>
      <c r="P37" s="3">
        <f>'SOR Undiscounted (1.5)'!P11/((1+$B$1)^($A37-$A$4))</f>
        <v>0</v>
      </c>
      <c r="Q37" s="3">
        <f>'SOR Undiscounted (1.5)'!Q11/((1+$B$1)^($A37-$A$4))</f>
        <v>0</v>
      </c>
      <c r="R37" s="3">
        <f>'SOR Undiscounted (1.5)'!R11/((1+$B$1)^($A37-$A$4))</f>
        <v>0</v>
      </c>
      <c r="S37" s="14"/>
      <c r="T37" s="3">
        <f>'SOR Undiscounted (1.5)'!T11/((1+$B$1)^($A37-$A$4))</f>
        <v>0</v>
      </c>
      <c r="U37" s="3">
        <f>'SOR Undiscounted (1.5)'!U11/((1+$B$1)^($A37-$A$4))</f>
        <v>0</v>
      </c>
      <c r="V37" s="3">
        <f>'SOR Undiscounted (1.5)'!V11/((1+$B$1)^($A37-$A$4))</f>
        <v>0</v>
      </c>
      <c r="W37" s="3">
        <f>'SOR Undiscounted (1.5)'!W11/((1+$B$1)^($A37-$A$4))</f>
        <v>0</v>
      </c>
      <c r="X37" s="3">
        <f>'SOR Undiscounted (1.5)'!X11/((1+$B$1)^($A37-$A$4))</f>
        <v>0</v>
      </c>
      <c r="Y37" s="3">
        <f>'SOR Undiscounted (1.5)'!Y11/((1+$B$1)^($A37-$A$4))</f>
        <v>0</v>
      </c>
      <c r="Z37" s="3">
        <f>'SOR Undiscounted (1.5)'!Z11/((1+$B$1)^($A37-$A$4))</f>
        <v>0</v>
      </c>
      <c r="AA37" s="3">
        <f>'SOR Undiscounted (1.5)'!AA11/((1+$B$1)^($A37-$A$4))</f>
        <v>0</v>
      </c>
      <c r="AB37" s="14"/>
    </row>
    <row r="38" spans="1:28" s="16" customFormat="1" x14ac:dyDescent="0.25">
      <c r="A38" s="31">
        <v>2028</v>
      </c>
      <c r="B38" s="3">
        <f>'SOR Undiscounted (1.5)'!B12/((1+$B$1)^($A38-$A$4))</f>
        <v>0</v>
      </c>
      <c r="C38" s="3">
        <f>'SOR Undiscounted (1.5)'!C12/((1+$B$1)^($A38-$A$4))</f>
        <v>0</v>
      </c>
      <c r="D38" s="3">
        <f>'SOR Undiscounted (1.5)'!D12/((1+$B$1)^($A38-$A$4))</f>
        <v>0</v>
      </c>
      <c r="E38" s="3">
        <f>'SOR Undiscounted (1.5)'!E12/((1+$B$1)^($A38-$A$4))</f>
        <v>0</v>
      </c>
      <c r="F38" s="3">
        <f>'SOR Undiscounted (1.5)'!F12/((1+$B$1)^($A38-$A$4))</f>
        <v>0</v>
      </c>
      <c r="G38" s="3">
        <f>'SOR Undiscounted (1.5)'!G12/((1+$B$1)^($A38-$A$4))</f>
        <v>0</v>
      </c>
      <c r="H38" s="3">
        <f>'SOR Undiscounted (1.5)'!H12/((1+$B$1)^($A38-$A$4))</f>
        <v>0</v>
      </c>
      <c r="I38" s="3">
        <f>'SOR Undiscounted (1.5)'!I12/((1+$B$1)^($A38-$A$4))</f>
        <v>0</v>
      </c>
      <c r="J38" s="14"/>
      <c r="K38" s="3">
        <f>'SOR Undiscounted (1.5)'!K12/((1+$B$1)^($A38-$A$4))</f>
        <v>0</v>
      </c>
      <c r="L38" s="3">
        <f>'SOR Undiscounted (1.5)'!L12/((1+$B$1)^($A38-$A$4))</f>
        <v>0</v>
      </c>
      <c r="M38" s="3">
        <f>'SOR Undiscounted (1.5)'!M12/((1+$B$1)^($A38-$A$4))</f>
        <v>0</v>
      </c>
      <c r="N38" s="3">
        <f>'SOR Undiscounted (1.5)'!N12/((1+$B$1)^($A38-$A$4))</f>
        <v>0</v>
      </c>
      <c r="O38" s="3">
        <f>'SOR Undiscounted (1.5)'!O12/((1+$B$1)^($A38-$A$4))</f>
        <v>0</v>
      </c>
      <c r="P38" s="3">
        <f>'SOR Undiscounted (1.5)'!P12/((1+$B$1)^($A38-$A$4))</f>
        <v>0</v>
      </c>
      <c r="Q38" s="3">
        <f>'SOR Undiscounted (1.5)'!Q12/((1+$B$1)^($A38-$A$4))</f>
        <v>0</v>
      </c>
      <c r="R38" s="3">
        <f>'SOR Undiscounted (1.5)'!R12/((1+$B$1)^($A38-$A$4))</f>
        <v>0</v>
      </c>
      <c r="S38" s="14"/>
      <c r="T38" s="3">
        <f>'SOR Undiscounted (1.5)'!T12/((1+$B$1)^($A38-$A$4))</f>
        <v>0</v>
      </c>
      <c r="U38" s="3">
        <f>'SOR Undiscounted (1.5)'!U12/((1+$B$1)^($A38-$A$4))</f>
        <v>0</v>
      </c>
      <c r="V38" s="3">
        <f>'SOR Undiscounted (1.5)'!V12/((1+$B$1)^($A38-$A$4))</f>
        <v>0</v>
      </c>
      <c r="W38" s="3">
        <f>'SOR Undiscounted (1.5)'!W12/((1+$B$1)^($A38-$A$4))</f>
        <v>0</v>
      </c>
      <c r="X38" s="3">
        <f>'SOR Undiscounted (1.5)'!X12/((1+$B$1)^($A38-$A$4))</f>
        <v>0</v>
      </c>
      <c r="Y38" s="3">
        <f>'SOR Undiscounted (1.5)'!Y12/((1+$B$1)^($A38-$A$4))</f>
        <v>0</v>
      </c>
      <c r="Z38" s="3">
        <f>'SOR Undiscounted (1.5)'!Z12/((1+$B$1)^($A38-$A$4))</f>
        <v>0</v>
      </c>
      <c r="AA38" s="3">
        <f>'SOR Undiscounted (1.5)'!AA12/((1+$B$1)^($A38-$A$4))</f>
        <v>0</v>
      </c>
      <c r="AB38" s="14"/>
    </row>
    <row r="39" spans="1:28" s="16" customFormat="1" x14ac:dyDescent="0.25">
      <c r="A39" s="31">
        <v>2029</v>
      </c>
      <c r="B39" s="3">
        <f>'SOR Undiscounted (1.5)'!B13/((1+$B$1)^($A39-$A$4))</f>
        <v>0</v>
      </c>
      <c r="C39" s="3">
        <f>'SOR Undiscounted (1.5)'!C13/((1+$B$1)^($A39-$A$4))</f>
        <v>0</v>
      </c>
      <c r="D39" s="3">
        <f>'SOR Undiscounted (1.5)'!D13/((1+$B$1)^($A39-$A$4))</f>
        <v>0</v>
      </c>
      <c r="E39" s="3">
        <f>'SOR Undiscounted (1.5)'!E13/((1+$B$1)^($A39-$A$4))</f>
        <v>0</v>
      </c>
      <c r="F39" s="3">
        <f>'SOR Undiscounted (1.5)'!F13/((1+$B$1)^($A39-$A$4))</f>
        <v>0</v>
      </c>
      <c r="G39" s="3">
        <f>'SOR Undiscounted (1.5)'!G13/((1+$B$1)^($A39-$A$4))</f>
        <v>0</v>
      </c>
      <c r="H39" s="3">
        <f>'SOR Undiscounted (1.5)'!H13/((1+$B$1)^($A39-$A$4))</f>
        <v>0</v>
      </c>
      <c r="I39" s="3">
        <f>'SOR Undiscounted (1.5)'!I13/((1+$B$1)^($A39-$A$4))</f>
        <v>0</v>
      </c>
      <c r="J39" s="14"/>
      <c r="K39" s="3">
        <f>'SOR Undiscounted (1.5)'!K13/((1+$B$1)^($A39-$A$4))</f>
        <v>0</v>
      </c>
      <c r="L39" s="3">
        <f>'SOR Undiscounted (1.5)'!L13/((1+$B$1)^($A39-$A$4))</f>
        <v>0</v>
      </c>
      <c r="M39" s="3">
        <f>'SOR Undiscounted (1.5)'!M13/((1+$B$1)^($A39-$A$4))</f>
        <v>0</v>
      </c>
      <c r="N39" s="3">
        <f>'SOR Undiscounted (1.5)'!N13/((1+$B$1)^($A39-$A$4))</f>
        <v>0</v>
      </c>
      <c r="O39" s="3">
        <f>'SOR Undiscounted (1.5)'!O13/((1+$B$1)^($A39-$A$4))</f>
        <v>0</v>
      </c>
      <c r="P39" s="3">
        <f>'SOR Undiscounted (1.5)'!P13/((1+$B$1)^($A39-$A$4))</f>
        <v>0</v>
      </c>
      <c r="Q39" s="3">
        <f>'SOR Undiscounted (1.5)'!Q13/((1+$B$1)^($A39-$A$4))</f>
        <v>0</v>
      </c>
      <c r="R39" s="3">
        <f>'SOR Undiscounted (1.5)'!R13/((1+$B$1)^($A39-$A$4))</f>
        <v>0</v>
      </c>
      <c r="S39" s="14"/>
      <c r="T39" s="3">
        <f>'SOR Undiscounted (1.5)'!T13/((1+$B$1)^($A39-$A$4))</f>
        <v>0</v>
      </c>
      <c r="U39" s="3">
        <f>'SOR Undiscounted (1.5)'!U13/((1+$B$1)^($A39-$A$4))</f>
        <v>0</v>
      </c>
      <c r="V39" s="3">
        <f>'SOR Undiscounted (1.5)'!V13/((1+$B$1)^($A39-$A$4))</f>
        <v>0</v>
      </c>
      <c r="W39" s="3">
        <f>'SOR Undiscounted (1.5)'!W13/((1+$B$1)^($A39-$A$4))</f>
        <v>0</v>
      </c>
      <c r="X39" s="3">
        <f>'SOR Undiscounted (1.5)'!X13/((1+$B$1)^($A39-$A$4))</f>
        <v>0</v>
      </c>
      <c r="Y39" s="3">
        <f>'SOR Undiscounted (1.5)'!Y13/((1+$B$1)^($A39-$A$4))</f>
        <v>0</v>
      </c>
      <c r="Z39" s="3">
        <f>'SOR Undiscounted (1.5)'!Z13/((1+$B$1)^($A39-$A$4))</f>
        <v>0</v>
      </c>
      <c r="AA39" s="3">
        <f>'SOR Undiscounted (1.5)'!AA13/((1+$B$1)^($A39-$A$4))</f>
        <v>0</v>
      </c>
      <c r="AB39" s="14"/>
    </row>
    <row r="40" spans="1:28" s="16" customFormat="1" x14ac:dyDescent="0.25">
      <c r="A40" s="31">
        <v>2030</v>
      </c>
      <c r="B40" s="3">
        <f>'SOR Undiscounted (1.5)'!B14/((1+$B$1)^($A40-$A$4))</f>
        <v>0</v>
      </c>
      <c r="C40" s="3">
        <f>'SOR Undiscounted (1.5)'!C14/((1+$B$1)^($A40-$A$4))</f>
        <v>0</v>
      </c>
      <c r="D40" s="3">
        <f>'SOR Undiscounted (1.5)'!D14/((1+$B$1)^($A40-$A$4))</f>
        <v>0</v>
      </c>
      <c r="E40" s="3">
        <f>'SOR Undiscounted (1.5)'!E14/((1+$B$1)^($A40-$A$4))</f>
        <v>0</v>
      </c>
      <c r="F40" s="3">
        <f>'SOR Undiscounted (1.5)'!F14/((1+$B$1)^($A40-$A$4))</f>
        <v>0</v>
      </c>
      <c r="G40" s="3">
        <f>'SOR Undiscounted (1.5)'!G14/((1+$B$1)^($A40-$A$4))</f>
        <v>0</v>
      </c>
      <c r="H40" s="3">
        <f>'SOR Undiscounted (1.5)'!H14/((1+$B$1)^($A40-$A$4))</f>
        <v>0</v>
      </c>
      <c r="I40" s="3">
        <f>'SOR Undiscounted (1.5)'!I14/((1+$B$1)^($A40-$A$4))</f>
        <v>0</v>
      </c>
      <c r="J40" s="14"/>
      <c r="K40" s="3">
        <f>'SOR Undiscounted (1.5)'!K14/((1+$B$1)^($A40-$A$4))</f>
        <v>0</v>
      </c>
      <c r="L40" s="3">
        <f>'SOR Undiscounted (1.5)'!L14/((1+$B$1)^($A40-$A$4))</f>
        <v>0</v>
      </c>
      <c r="M40" s="3">
        <f>'SOR Undiscounted (1.5)'!M14/((1+$B$1)^($A40-$A$4))</f>
        <v>0</v>
      </c>
      <c r="N40" s="3">
        <f>'SOR Undiscounted (1.5)'!N14/((1+$B$1)^($A40-$A$4))</f>
        <v>0</v>
      </c>
      <c r="O40" s="3">
        <f>'SOR Undiscounted (1.5)'!O14/((1+$B$1)^($A40-$A$4))</f>
        <v>0</v>
      </c>
      <c r="P40" s="3">
        <f>'SOR Undiscounted (1.5)'!P14/((1+$B$1)^($A40-$A$4))</f>
        <v>0</v>
      </c>
      <c r="Q40" s="3">
        <f>'SOR Undiscounted (1.5)'!Q14/((1+$B$1)^($A40-$A$4))</f>
        <v>0</v>
      </c>
      <c r="R40" s="3">
        <f>'SOR Undiscounted (1.5)'!R14/((1+$B$1)^($A40-$A$4))</f>
        <v>0</v>
      </c>
      <c r="S40" s="14"/>
      <c r="T40" s="3">
        <f>'SOR Undiscounted (1.5)'!T14/((1+$B$1)^($A40-$A$4))</f>
        <v>0</v>
      </c>
      <c r="U40" s="3">
        <f>'SOR Undiscounted (1.5)'!U14/((1+$B$1)^($A40-$A$4))</f>
        <v>0</v>
      </c>
      <c r="V40" s="3">
        <f>'SOR Undiscounted (1.5)'!V14/((1+$B$1)^($A40-$A$4))</f>
        <v>0</v>
      </c>
      <c r="W40" s="3">
        <f>'SOR Undiscounted (1.5)'!W14/((1+$B$1)^($A40-$A$4))</f>
        <v>0</v>
      </c>
      <c r="X40" s="3">
        <f>'SOR Undiscounted (1.5)'!X14/((1+$B$1)^($A40-$A$4))</f>
        <v>0</v>
      </c>
      <c r="Y40" s="3">
        <f>'SOR Undiscounted (1.5)'!Y14/((1+$B$1)^($A40-$A$4))</f>
        <v>0</v>
      </c>
      <c r="Z40" s="3">
        <f>'SOR Undiscounted (1.5)'!Z14/((1+$B$1)^($A40-$A$4))</f>
        <v>0</v>
      </c>
      <c r="AA40" s="3">
        <f>'SOR Undiscounted (1.5)'!AA14/((1+$B$1)^($A40-$A$4))</f>
        <v>0</v>
      </c>
      <c r="AB40" s="14"/>
    </row>
    <row r="41" spans="1:28" s="16" customFormat="1" x14ac:dyDescent="0.25">
      <c r="A41" s="31">
        <v>2031</v>
      </c>
      <c r="B41" s="3">
        <f>'SOR Undiscounted (1.5)'!B15/((1+$B$1)^($A41-$A$4))</f>
        <v>0</v>
      </c>
      <c r="C41" s="3">
        <f>'SOR Undiscounted (1.5)'!C15/((1+$B$1)^($A41-$A$4))</f>
        <v>0</v>
      </c>
      <c r="D41" s="3">
        <f>'SOR Undiscounted (1.5)'!D15/((1+$B$1)^($A41-$A$4))</f>
        <v>0</v>
      </c>
      <c r="E41" s="3">
        <f>'SOR Undiscounted (1.5)'!E15/((1+$B$1)^($A41-$A$4))</f>
        <v>0</v>
      </c>
      <c r="F41" s="3">
        <f>'SOR Undiscounted (1.5)'!F15/((1+$B$1)^($A41-$A$4))</f>
        <v>0</v>
      </c>
      <c r="G41" s="3">
        <f>'SOR Undiscounted (1.5)'!G15/((1+$B$1)^($A41-$A$4))</f>
        <v>0</v>
      </c>
      <c r="H41" s="3">
        <f>'SOR Undiscounted (1.5)'!H15/((1+$B$1)^($A41-$A$4))</f>
        <v>0</v>
      </c>
      <c r="I41" s="3">
        <f>'SOR Undiscounted (1.5)'!I15/((1+$B$1)^($A41-$A$4))</f>
        <v>0</v>
      </c>
      <c r="J41" s="14"/>
      <c r="K41" s="3">
        <f>'SOR Undiscounted (1.5)'!K15/((1+$B$1)^($A41-$A$4))</f>
        <v>0</v>
      </c>
      <c r="L41" s="3">
        <f>'SOR Undiscounted (1.5)'!L15/((1+$B$1)^($A41-$A$4))</f>
        <v>0</v>
      </c>
      <c r="M41" s="3">
        <f>'SOR Undiscounted (1.5)'!M15/((1+$B$1)^($A41-$A$4))</f>
        <v>0</v>
      </c>
      <c r="N41" s="3">
        <f>'SOR Undiscounted (1.5)'!N15/((1+$B$1)^($A41-$A$4))</f>
        <v>0</v>
      </c>
      <c r="O41" s="3">
        <f>'SOR Undiscounted (1.5)'!O15/((1+$B$1)^($A41-$A$4))</f>
        <v>0</v>
      </c>
      <c r="P41" s="3">
        <f>'SOR Undiscounted (1.5)'!P15/((1+$B$1)^($A41-$A$4))</f>
        <v>0</v>
      </c>
      <c r="Q41" s="3">
        <f>'SOR Undiscounted (1.5)'!Q15/((1+$B$1)^($A41-$A$4))</f>
        <v>0</v>
      </c>
      <c r="R41" s="3">
        <f>'SOR Undiscounted (1.5)'!R15/((1+$B$1)^($A41-$A$4))</f>
        <v>0</v>
      </c>
      <c r="S41" s="14"/>
      <c r="T41" s="3">
        <f>'SOR Undiscounted (1.5)'!T15/((1+$B$1)^($A41-$A$4))</f>
        <v>0</v>
      </c>
      <c r="U41" s="3">
        <f>'SOR Undiscounted (1.5)'!U15/((1+$B$1)^($A41-$A$4))</f>
        <v>0</v>
      </c>
      <c r="V41" s="3">
        <f>'SOR Undiscounted (1.5)'!V15/((1+$B$1)^($A41-$A$4))</f>
        <v>0</v>
      </c>
      <c r="W41" s="3">
        <f>'SOR Undiscounted (1.5)'!W15/((1+$B$1)^($A41-$A$4))</f>
        <v>0</v>
      </c>
      <c r="X41" s="3">
        <f>'SOR Undiscounted (1.5)'!X15/((1+$B$1)^($A41-$A$4))</f>
        <v>0</v>
      </c>
      <c r="Y41" s="3">
        <f>'SOR Undiscounted (1.5)'!Y15/((1+$B$1)^($A41-$A$4))</f>
        <v>0</v>
      </c>
      <c r="Z41" s="3">
        <f>'SOR Undiscounted (1.5)'!Z15/((1+$B$1)^($A41-$A$4))</f>
        <v>0</v>
      </c>
      <c r="AA41" s="3">
        <f>'SOR Undiscounted (1.5)'!AA15/((1+$B$1)^($A41-$A$4))</f>
        <v>0</v>
      </c>
      <c r="AB41" s="14"/>
    </row>
    <row r="42" spans="1:28" s="16" customFormat="1" x14ac:dyDescent="0.25">
      <c r="A42" s="31">
        <v>2032</v>
      </c>
      <c r="B42" s="3">
        <f>'SOR Undiscounted (1.5)'!B16/((1+$B$1)^($A42-$A$4))</f>
        <v>0</v>
      </c>
      <c r="C42" s="3">
        <f>'SOR Undiscounted (1.5)'!C16/((1+$B$1)^($A42-$A$4))</f>
        <v>0</v>
      </c>
      <c r="D42" s="3">
        <f>'SOR Undiscounted (1.5)'!D16/((1+$B$1)^($A42-$A$4))</f>
        <v>0</v>
      </c>
      <c r="E42" s="3">
        <f>'SOR Undiscounted (1.5)'!E16/((1+$B$1)^($A42-$A$4))</f>
        <v>0</v>
      </c>
      <c r="F42" s="3">
        <f>'SOR Undiscounted (1.5)'!F16/((1+$B$1)^($A42-$A$4))</f>
        <v>0</v>
      </c>
      <c r="G42" s="3">
        <f>'SOR Undiscounted (1.5)'!G16/((1+$B$1)^($A42-$A$4))</f>
        <v>0</v>
      </c>
      <c r="H42" s="3">
        <f>'SOR Undiscounted (1.5)'!H16/((1+$B$1)^($A42-$A$4))</f>
        <v>0</v>
      </c>
      <c r="I42" s="3">
        <f>'SOR Undiscounted (1.5)'!I16/((1+$B$1)^($A42-$A$4))</f>
        <v>0</v>
      </c>
      <c r="J42" s="14"/>
      <c r="K42" s="3">
        <f>'SOR Undiscounted (1.5)'!K16/((1+$B$1)^($A42-$A$4))</f>
        <v>0</v>
      </c>
      <c r="L42" s="3">
        <f>'SOR Undiscounted (1.5)'!L16/((1+$B$1)^($A42-$A$4))</f>
        <v>0</v>
      </c>
      <c r="M42" s="3">
        <f>'SOR Undiscounted (1.5)'!M16/((1+$B$1)^($A42-$A$4))</f>
        <v>0</v>
      </c>
      <c r="N42" s="3">
        <f>'SOR Undiscounted (1.5)'!N16/((1+$B$1)^($A42-$A$4))</f>
        <v>0</v>
      </c>
      <c r="O42" s="3">
        <f>'SOR Undiscounted (1.5)'!O16/((1+$B$1)^($A42-$A$4))</f>
        <v>0</v>
      </c>
      <c r="P42" s="3">
        <f>'SOR Undiscounted (1.5)'!P16/((1+$B$1)^($A42-$A$4))</f>
        <v>0</v>
      </c>
      <c r="Q42" s="3">
        <f>'SOR Undiscounted (1.5)'!Q16/((1+$B$1)^($A42-$A$4))</f>
        <v>0</v>
      </c>
      <c r="R42" s="3">
        <f>'SOR Undiscounted (1.5)'!R16/((1+$B$1)^($A42-$A$4))</f>
        <v>0</v>
      </c>
      <c r="S42" s="14"/>
      <c r="T42" s="3">
        <f>'SOR Undiscounted (1.5)'!T16/((1+$B$1)^($A42-$A$4))</f>
        <v>0</v>
      </c>
      <c r="U42" s="3">
        <f>'SOR Undiscounted (1.5)'!U16/((1+$B$1)^($A42-$A$4))</f>
        <v>0</v>
      </c>
      <c r="V42" s="3">
        <f>'SOR Undiscounted (1.5)'!V16/((1+$B$1)^($A42-$A$4))</f>
        <v>0</v>
      </c>
      <c r="W42" s="3">
        <f>'SOR Undiscounted (1.5)'!W16/((1+$B$1)^($A42-$A$4))</f>
        <v>0</v>
      </c>
      <c r="X42" s="3">
        <f>'SOR Undiscounted (1.5)'!X16/((1+$B$1)^($A42-$A$4))</f>
        <v>0</v>
      </c>
      <c r="Y42" s="3">
        <f>'SOR Undiscounted (1.5)'!Y16/((1+$B$1)^($A42-$A$4))</f>
        <v>0</v>
      </c>
      <c r="Z42" s="3">
        <f>'SOR Undiscounted (1.5)'!Z16/((1+$B$1)^($A42-$A$4))</f>
        <v>0</v>
      </c>
      <c r="AA42" s="3">
        <f>'SOR Undiscounted (1.5)'!AA16/((1+$B$1)^($A42-$A$4))</f>
        <v>0</v>
      </c>
      <c r="AB42" s="14"/>
    </row>
    <row r="43" spans="1:28" s="16" customFormat="1" x14ac:dyDescent="0.25">
      <c r="A43" s="31">
        <v>2033</v>
      </c>
      <c r="B43" s="3">
        <f>'SOR Undiscounted (1.5)'!B17/((1+$B$1)^($A43-$A$4))</f>
        <v>0</v>
      </c>
      <c r="C43" s="3">
        <f>'SOR Undiscounted (1.5)'!C17/((1+$B$1)^($A43-$A$4))</f>
        <v>0</v>
      </c>
      <c r="D43" s="3">
        <f>'SOR Undiscounted (1.5)'!D17/((1+$B$1)^($A43-$A$4))</f>
        <v>0</v>
      </c>
      <c r="E43" s="3">
        <f>'SOR Undiscounted (1.5)'!E17/((1+$B$1)^($A43-$A$4))</f>
        <v>0</v>
      </c>
      <c r="F43" s="3">
        <f>'SOR Undiscounted (1.5)'!F17/((1+$B$1)^($A43-$A$4))</f>
        <v>0</v>
      </c>
      <c r="G43" s="3">
        <f>'SOR Undiscounted (1.5)'!G17/((1+$B$1)^($A43-$A$4))</f>
        <v>0</v>
      </c>
      <c r="H43" s="3">
        <f>'SOR Undiscounted (1.5)'!H17/((1+$B$1)^($A43-$A$4))</f>
        <v>0</v>
      </c>
      <c r="I43" s="3">
        <f>'SOR Undiscounted (1.5)'!I17/((1+$B$1)^($A43-$A$4))</f>
        <v>0</v>
      </c>
      <c r="J43" s="14"/>
      <c r="K43" s="3">
        <f>'SOR Undiscounted (1.5)'!K17/((1+$B$1)^($A43-$A$4))</f>
        <v>0</v>
      </c>
      <c r="L43" s="3">
        <f>'SOR Undiscounted (1.5)'!L17/((1+$B$1)^($A43-$A$4))</f>
        <v>0</v>
      </c>
      <c r="M43" s="3">
        <f>'SOR Undiscounted (1.5)'!M17/((1+$B$1)^($A43-$A$4))</f>
        <v>0</v>
      </c>
      <c r="N43" s="3">
        <f>'SOR Undiscounted (1.5)'!N17/((1+$B$1)^($A43-$A$4))</f>
        <v>0</v>
      </c>
      <c r="O43" s="3">
        <f>'SOR Undiscounted (1.5)'!O17/((1+$B$1)^($A43-$A$4))</f>
        <v>0</v>
      </c>
      <c r="P43" s="3">
        <f>'SOR Undiscounted (1.5)'!P17/((1+$B$1)^($A43-$A$4))</f>
        <v>0</v>
      </c>
      <c r="Q43" s="3">
        <f>'SOR Undiscounted (1.5)'!Q17/((1+$B$1)^($A43-$A$4))</f>
        <v>0</v>
      </c>
      <c r="R43" s="3">
        <f>'SOR Undiscounted (1.5)'!R17/((1+$B$1)^($A43-$A$4))</f>
        <v>0</v>
      </c>
      <c r="S43" s="14"/>
      <c r="T43" s="3">
        <f>'SOR Undiscounted (1.5)'!T17/((1+$B$1)^($A43-$A$4))</f>
        <v>0</v>
      </c>
      <c r="U43" s="3">
        <f>'SOR Undiscounted (1.5)'!U17/((1+$B$1)^($A43-$A$4))</f>
        <v>0</v>
      </c>
      <c r="V43" s="3">
        <f>'SOR Undiscounted (1.5)'!V17/((1+$B$1)^($A43-$A$4))</f>
        <v>0</v>
      </c>
      <c r="W43" s="3">
        <f>'SOR Undiscounted (1.5)'!W17/((1+$B$1)^($A43-$A$4))</f>
        <v>0</v>
      </c>
      <c r="X43" s="3">
        <f>'SOR Undiscounted (1.5)'!X17/((1+$B$1)^($A43-$A$4))</f>
        <v>0</v>
      </c>
      <c r="Y43" s="3">
        <f>'SOR Undiscounted (1.5)'!Y17/((1+$B$1)^($A43-$A$4))</f>
        <v>0</v>
      </c>
      <c r="Z43" s="3">
        <f>'SOR Undiscounted (1.5)'!Z17/((1+$B$1)^($A43-$A$4))</f>
        <v>0</v>
      </c>
      <c r="AA43" s="3">
        <f>'SOR Undiscounted (1.5)'!AA17/((1+$B$1)^($A43-$A$4))</f>
        <v>0</v>
      </c>
      <c r="AB43" s="14"/>
    </row>
    <row r="44" spans="1:28" s="16" customFormat="1" x14ac:dyDescent="0.25">
      <c r="A44" s="31">
        <v>2034</v>
      </c>
      <c r="B44" s="3">
        <f>'SOR Undiscounted (1.5)'!B18/((1+$B$1)^($A44-$A$4))</f>
        <v>0</v>
      </c>
      <c r="C44" s="3">
        <f>'SOR Undiscounted (1.5)'!C18/((1+$B$1)^($A44-$A$4))</f>
        <v>0</v>
      </c>
      <c r="D44" s="3">
        <f>'SOR Undiscounted (1.5)'!D18/((1+$B$1)^($A44-$A$4))</f>
        <v>0</v>
      </c>
      <c r="E44" s="3">
        <f>'SOR Undiscounted (1.5)'!E18/((1+$B$1)^($A44-$A$4))</f>
        <v>0</v>
      </c>
      <c r="F44" s="3">
        <f>'SOR Undiscounted (1.5)'!F18/((1+$B$1)^($A44-$A$4))</f>
        <v>0</v>
      </c>
      <c r="G44" s="3">
        <f>'SOR Undiscounted (1.5)'!G18/((1+$B$1)^($A44-$A$4))</f>
        <v>0</v>
      </c>
      <c r="H44" s="3">
        <f>'SOR Undiscounted (1.5)'!H18/((1+$B$1)^($A44-$A$4))</f>
        <v>0</v>
      </c>
      <c r="I44" s="3">
        <f>'SOR Undiscounted (1.5)'!I18/((1+$B$1)^($A44-$A$4))</f>
        <v>0</v>
      </c>
      <c r="J44" s="14"/>
      <c r="K44" s="3">
        <f>'SOR Undiscounted (1.5)'!K18/((1+$B$1)^($A44-$A$4))</f>
        <v>0</v>
      </c>
      <c r="L44" s="3">
        <f>'SOR Undiscounted (1.5)'!L18/((1+$B$1)^($A44-$A$4))</f>
        <v>0</v>
      </c>
      <c r="M44" s="3">
        <f>'SOR Undiscounted (1.5)'!M18/((1+$B$1)^($A44-$A$4))</f>
        <v>0</v>
      </c>
      <c r="N44" s="3">
        <f>'SOR Undiscounted (1.5)'!N18/((1+$B$1)^($A44-$A$4))</f>
        <v>0</v>
      </c>
      <c r="O44" s="3">
        <f>'SOR Undiscounted (1.5)'!O18/((1+$B$1)^($A44-$A$4))</f>
        <v>0</v>
      </c>
      <c r="P44" s="3">
        <f>'SOR Undiscounted (1.5)'!P18/((1+$B$1)^($A44-$A$4))</f>
        <v>0</v>
      </c>
      <c r="Q44" s="3">
        <f>'SOR Undiscounted (1.5)'!Q18/((1+$B$1)^($A44-$A$4))</f>
        <v>0</v>
      </c>
      <c r="R44" s="3">
        <f>'SOR Undiscounted (1.5)'!R18/((1+$B$1)^($A44-$A$4))</f>
        <v>0</v>
      </c>
      <c r="S44" s="14"/>
      <c r="T44" s="3">
        <f>'SOR Undiscounted (1.5)'!T18/((1+$B$1)^($A44-$A$4))</f>
        <v>0</v>
      </c>
      <c r="U44" s="3">
        <f>'SOR Undiscounted (1.5)'!U18/((1+$B$1)^($A44-$A$4))</f>
        <v>0</v>
      </c>
      <c r="V44" s="3">
        <f>'SOR Undiscounted (1.5)'!V18/((1+$B$1)^($A44-$A$4))</f>
        <v>0</v>
      </c>
      <c r="W44" s="3">
        <f>'SOR Undiscounted (1.5)'!W18/((1+$B$1)^($A44-$A$4))</f>
        <v>0</v>
      </c>
      <c r="X44" s="3">
        <f>'SOR Undiscounted (1.5)'!X18/((1+$B$1)^($A44-$A$4))</f>
        <v>0</v>
      </c>
      <c r="Y44" s="3">
        <f>'SOR Undiscounted (1.5)'!Y18/((1+$B$1)^($A44-$A$4))</f>
        <v>0</v>
      </c>
      <c r="Z44" s="3">
        <f>'SOR Undiscounted (1.5)'!Z18/((1+$B$1)^($A44-$A$4))</f>
        <v>0</v>
      </c>
      <c r="AA44" s="3">
        <f>'SOR Undiscounted (1.5)'!AA18/((1+$B$1)^($A44-$A$4))</f>
        <v>0</v>
      </c>
      <c r="AB44" s="14"/>
    </row>
    <row r="45" spans="1:28" s="16" customFormat="1" x14ac:dyDescent="0.25">
      <c r="A45" s="31">
        <v>2035</v>
      </c>
      <c r="B45" s="3">
        <f>'SOR Undiscounted (1.5)'!B19/((1+$B$1)^($A45-$A$4))</f>
        <v>0</v>
      </c>
      <c r="C45" s="3">
        <f>'SOR Undiscounted (1.5)'!C19/((1+$B$1)^($A45-$A$4))</f>
        <v>0</v>
      </c>
      <c r="D45" s="3">
        <f>'SOR Undiscounted (1.5)'!D19/((1+$B$1)^($A45-$A$4))</f>
        <v>0</v>
      </c>
      <c r="E45" s="3">
        <f>'SOR Undiscounted (1.5)'!E19/((1+$B$1)^($A45-$A$4))</f>
        <v>0</v>
      </c>
      <c r="F45" s="3">
        <f>'SOR Undiscounted (1.5)'!F19/((1+$B$1)^($A45-$A$4))</f>
        <v>0</v>
      </c>
      <c r="G45" s="3">
        <f>'SOR Undiscounted (1.5)'!G19/((1+$B$1)^($A45-$A$4))</f>
        <v>0</v>
      </c>
      <c r="H45" s="3">
        <f>'SOR Undiscounted (1.5)'!H19/((1+$B$1)^($A45-$A$4))</f>
        <v>0</v>
      </c>
      <c r="I45" s="3">
        <f>'SOR Undiscounted (1.5)'!I19/((1+$B$1)^($A45-$A$4))</f>
        <v>0</v>
      </c>
      <c r="J45" s="14"/>
      <c r="K45" s="3">
        <f>'SOR Undiscounted (1.5)'!K19/((1+$B$1)^($A45-$A$4))</f>
        <v>0</v>
      </c>
      <c r="L45" s="3">
        <f>'SOR Undiscounted (1.5)'!L19/((1+$B$1)^($A45-$A$4))</f>
        <v>0</v>
      </c>
      <c r="M45" s="3">
        <f>'SOR Undiscounted (1.5)'!M19/((1+$B$1)^($A45-$A$4))</f>
        <v>0</v>
      </c>
      <c r="N45" s="3">
        <f>'SOR Undiscounted (1.5)'!N19/((1+$B$1)^($A45-$A$4))</f>
        <v>0</v>
      </c>
      <c r="O45" s="3">
        <f>'SOR Undiscounted (1.5)'!O19/((1+$B$1)^($A45-$A$4))</f>
        <v>0</v>
      </c>
      <c r="P45" s="3">
        <f>'SOR Undiscounted (1.5)'!P19/((1+$B$1)^($A45-$A$4))</f>
        <v>0</v>
      </c>
      <c r="Q45" s="3">
        <f>'SOR Undiscounted (1.5)'!Q19/((1+$B$1)^($A45-$A$4))</f>
        <v>0</v>
      </c>
      <c r="R45" s="3">
        <f>'SOR Undiscounted (1.5)'!R19/((1+$B$1)^($A45-$A$4))</f>
        <v>0</v>
      </c>
      <c r="S45" s="14"/>
      <c r="T45" s="3">
        <f>'SOR Undiscounted (1.5)'!T19/((1+$B$1)^($A45-$A$4))</f>
        <v>0</v>
      </c>
      <c r="U45" s="3">
        <f>'SOR Undiscounted (1.5)'!U19/((1+$B$1)^($A45-$A$4))</f>
        <v>0</v>
      </c>
      <c r="V45" s="3">
        <f>'SOR Undiscounted (1.5)'!V19/((1+$B$1)^($A45-$A$4))</f>
        <v>0</v>
      </c>
      <c r="W45" s="3">
        <f>'SOR Undiscounted (1.5)'!W19/((1+$B$1)^($A45-$A$4))</f>
        <v>0</v>
      </c>
      <c r="X45" s="3">
        <f>'SOR Undiscounted (1.5)'!X19/((1+$B$1)^($A45-$A$4))</f>
        <v>0</v>
      </c>
      <c r="Y45" s="3">
        <f>'SOR Undiscounted (1.5)'!Y19/((1+$B$1)^($A45-$A$4))</f>
        <v>0</v>
      </c>
      <c r="Z45" s="3">
        <f>'SOR Undiscounted (1.5)'!Z19/((1+$B$1)^($A45-$A$4))</f>
        <v>0</v>
      </c>
      <c r="AA45" s="3">
        <f>'SOR Undiscounted (1.5)'!AA19/((1+$B$1)^($A45-$A$4))</f>
        <v>0</v>
      </c>
      <c r="AB45" s="14"/>
    </row>
    <row r="46" spans="1:28" s="16" customFormat="1" x14ac:dyDescent="0.25">
      <c r="A46" s="31">
        <v>2036</v>
      </c>
      <c r="B46" s="3">
        <f>'SOR Undiscounted (1.5)'!B20/((1+$B$1)^($A46-$A$4))</f>
        <v>0</v>
      </c>
      <c r="C46" s="3">
        <f>'SOR Undiscounted (1.5)'!C20/((1+$B$1)^($A46-$A$4))</f>
        <v>0</v>
      </c>
      <c r="D46" s="3">
        <f>'SOR Undiscounted (1.5)'!D20/((1+$B$1)^($A46-$A$4))</f>
        <v>0</v>
      </c>
      <c r="E46" s="3">
        <f>'SOR Undiscounted (1.5)'!E20/((1+$B$1)^($A46-$A$4))</f>
        <v>0</v>
      </c>
      <c r="F46" s="3">
        <f>'SOR Undiscounted (1.5)'!F20/((1+$B$1)^($A46-$A$4))</f>
        <v>0</v>
      </c>
      <c r="G46" s="3">
        <f>'SOR Undiscounted (1.5)'!G20/((1+$B$1)^($A46-$A$4))</f>
        <v>0</v>
      </c>
      <c r="H46" s="3">
        <f>'SOR Undiscounted (1.5)'!H20/((1+$B$1)^($A46-$A$4))</f>
        <v>0</v>
      </c>
      <c r="I46" s="3">
        <f>'SOR Undiscounted (1.5)'!I20/((1+$B$1)^($A46-$A$4))</f>
        <v>0</v>
      </c>
      <c r="J46" s="14"/>
      <c r="K46" s="3">
        <f>'SOR Undiscounted (1.5)'!K20/((1+$B$1)^($A46-$A$4))</f>
        <v>0</v>
      </c>
      <c r="L46" s="3">
        <f>'SOR Undiscounted (1.5)'!L20/((1+$B$1)^($A46-$A$4))</f>
        <v>0</v>
      </c>
      <c r="M46" s="3">
        <f>'SOR Undiscounted (1.5)'!M20/((1+$B$1)^($A46-$A$4))</f>
        <v>0</v>
      </c>
      <c r="N46" s="3">
        <f>'SOR Undiscounted (1.5)'!N20/((1+$B$1)^($A46-$A$4))</f>
        <v>0</v>
      </c>
      <c r="O46" s="3">
        <f>'SOR Undiscounted (1.5)'!O20/((1+$B$1)^($A46-$A$4))</f>
        <v>0</v>
      </c>
      <c r="P46" s="3">
        <f>'SOR Undiscounted (1.5)'!P20/((1+$B$1)^($A46-$A$4))</f>
        <v>0</v>
      </c>
      <c r="Q46" s="3">
        <f>'SOR Undiscounted (1.5)'!Q20/((1+$B$1)^($A46-$A$4))</f>
        <v>0</v>
      </c>
      <c r="R46" s="3">
        <f>'SOR Undiscounted (1.5)'!R20/((1+$B$1)^($A46-$A$4))</f>
        <v>0</v>
      </c>
      <c r="S46" s="14"/>
      <c r="T46" s="3">
        <f>'SOR Undiscounted (1.5)'!T20/((1+$B$1)^($A46-$A$4))</f>
        <v>0</v>
      </c>
      <c r="U46" s="3">
        <f>'SOR Undiscounted (1.5)'!U20/((1+$B$1)^($A46-$A$4))</f>
        <v>0</v>
      </c>
      <c r="V46" s="3">
        <f>'SOR Undiscounted (1.5)'!V20/((1+$B$1)^($A46-$A$4))</f>
        <v>0</v>
      </c>
      <c r="W46" s="3">
        <f>'SOR Undiscounted (1.5)'!W20/((1+$B$1)^($A46-$A$4))</f>
        <v>0</v>
      </c>
      <c r="X46" s="3">
        <f>'SOR Undiscounted (1.5)'!X20/((1+$B$1)^($A46-$A$4))</f>
        <v>0</v>
      </c>
      <c r="Y46" s="3">
        <f>'SOR Undiscounted (1.5)'!Y20/((1+$B$1)^($A46-$A$4))</f>
        <v>0</v>
      </c>
      <c r="Z46" s="3">
        <f>'SOR Undiscounted (1.5)'!Z20/((1+$B$1)^($A46-$A$4))</f>
        <v>0</v>
      </c>
      <c r="AA46" s="3">
        <f>'SOR Undiscounted (1.5)'!AA20/((1+$B$1)^($A46-$A$4))</f>
        <v>0</v>
      </c>
      <c r="AB46" s="14"/>
    </row>
    <row r="47" spans="1:28" s="16" customFormat="1" x14ac:dyDescent="0.25">
      <c r="A47" s="31">
        <v>2037</v>
      </c>
      <c r="B47" s="3">
        <f>'SOR Undiscounted (1.5)'!B21/((1+$B$1)^($A47-$A$4))</f>
        <v>0</v>
      </c>
      <c r="C47" s="3">
        <f>'SOR Undiscounted (1.5)'!C21/((1+$B$1)^($A47-$A$4))</f>
        <v>0</v>
      </c>
      <c r="D47" s="3">
        <f>'SOR Undiscounted (1.5)'!D21/((1+$B$1)^($A47-$A$4))</f>
        <v>0</v>
      </c>
      <c r="E47" s="3">
        <f>'SOR Undiscounted (1.5)'!E21/((1+$B$1)^($A47-$A$4))</f>
        <v>0</v>
      </c>
      <c r="F47" s="3">
        <f>'SOR Undiscounted (1.5)'!F21/((1+$B$1)^($A47-$A$4))</f>
        <v>0</v>
      </c>
      <c r="G47" s="3">
        <f>'SOR Undiscounted (1.5)'!G21/((1+$B$1)^($A47-$A$4))</f>
        <v>0</v>
      </c>
      <c r="H47" s="3">
        <f>'SOR Undiscounted (1.5)'!H21/((1+$B$1)^($A47-$A$4))</f>
        <v>0</v>
      </c>
      <c r="I47" s="3">
        <f>'SOR Undiscounted (1.5)'!I21/((1+$B$1)^($A47-$A$4))</f>
        <v>0</v>
      </c>
      <c r="J47" s="14"/>
      <c r="K47" s="3">
        <f>'SOR Undiscounted (1.5)'!K21/((1+$B$1)^($A47-$A$4))</f>
        <v>0</v>
      </c>
      <c r="L47" s="3">
        <f>'SOR Undiscounted (1.5)'!L21/((1+$B$1)^($A47-$A$4))</f>
        <v>0</v>
      </c>
      <c r="M47" s="3">
        <f>'SOR Undiscounted (1.5)'!M21/((1+$B$1)^($A47-$A$4))</f>
        <v>0</v>
      </c>
      <c r="N47" s="3">
        <f>'SOR Undiscounted (1.5)'!N21/((1+$B$1)^($A47-$A$4))</f>
        <v>0</v>
      </c>
      <c r="O47" s="3">
        <f>'SOR Undiscounted (1.5)'!O21/((1+$B$1)^($A47-$A$4))</f>
        <v>0</v>
      </c>
      <c r="P47" s="3">
        <f>'SOR Undiscounted (1.5)'!P21/((1+$B$1)^($A47-$A$4))</f>
        <v>0</v>
      </c>
      <c r="Q47" s="3">
        <f>'SOR Undiscounted (1.5)'!Q21/((1+$B$1)^($A47-$A$4))</f>
        <v>0</v>
      </c>
      <c r="R47" s="3">
        <f>'SOR Undiscounted (1.5)'!R21/((1+$B$1)^($A47-$A$4))</f>
        <v>0</v>
      </c>
      <c r="S47" s="14"/>
      <c r="T47" s="3">
        <f>'SOR Undiscounted (1.5)'!T21/((1+$B$1)^($A47-$A$4))</f>
        <v>0</v>
      </c>
      <c r="U47" s="3">
        <f>'SOR Undiscounted (1.5)'!U21/((1+$B$1)^($A47-$A$4))</f>
        <v>0</v>
      </c>
      <c r="V47" s="3">
        <f>'SOR Undiscounted (1.5)'!V21/((1+$B$1)^($A47-$A$4))</f>
        <v>0</v>
      </c>
      <c r="W47" s="3">
        <f>'SOR Undiscounted (1.5)'!W21/((1+$B$1)^($A47-$A$4))</f>
        <v>0</v>
      </c>
      <c r="X47" s="3">
        <f>'SOR Undiscounted (1.5)'!X21/((1+$B$1)^($A47-$A$4))</f>
        <v>0</v>
      </c>
      <c r="Y47" s="3">
        <f>'SOR Undiscounted (1.5)'!Y21/((1+$B$1)^($A47-$A$4))</f>
        <v>0</v>
      </c>
      <c r="Z47" s="3">
        <f>'SOR Undiscounted (1.5)'!Z21/((1+$B$1)^($A47-$A$4))</f>
        <v>0</v>
      </c>
      <c r="AA47" s="3">
        <f>'SOR Undiscounted (1.5)'!AA21/((1+$B$1)^($A47-$A$4))</f>
        <v>0</v>
      </c>
      <c r="AB47" s="14"/>
    </row>
    <row r="48" spans="1:28" s="16" customFormat="1" x14ac:dyDescent="0.25">
      <c r="A48" s="31">
        <v>2038</v>
      </c>
      <c r="B48" s="3">
        <f>'SOR Undiscounted (1.5)'!B22/((1+$B$1)^($A48-$A$4))</f>
        <v>0</v>
      </c>
      <c r="C48" s="3">
        <f>'SOR Undiscounted (1.5)'!C22/((1+$B$1)^($A48-$A$4))</f>
        <v>0</v>
      </c>
      <c r="D48" s="3">
        <f>'SOR Undiscounted (1.5)'!D22/((1+$B$1)^($A48-$A$4))</f>
        <v>0</v>
      </c>
      <c r="E48" s="3">
        <f>'SOR Undiscounted (1.5)'!E22/((1+$B$1)^($A48-$A$4))</f>
        <v>0</v>
      </c>
      <c r="F48" s="3">
        <f>'SOR Undiscounted (1.5)'!F22/((1+$B$1)^($A48-$A$4))</f>
        <v>0</v>
      </c>
      <c r="G48" s="3">
        <f>'SOR Undiscounted (1.5)'!G22/((1+$B$1)^($A48-$A$4))</f>
        <v>0</v>
      </c>
      <c r="H48" s="3">
        <f>'SOR Undiscounted (1.5)'!H22/((1+$B$1)^($A48-$A$4))</f>
        <v>0</v>
      </c>
      <c r="I48" s="3">
        <f>'SOR Undiscounted (1.5)'!I22/((1+$B$1)^($A48-$A$4))</f>
        <v>0</v>
      </c>
      <c r="J48" s="14"/>
      <c r="K48" s="3">
        <f>'SOR Undiscounted (1.5)'!K22/((1+$B$1)^($A48-$A$4))</f>
        <v>0</v>
      </c>
      <c r="L48" s="3">
        <f>'SOR Undiscounted (1.5)'!L22/((1+$B$1)^($A48-$A$4))</f>
        <v>0</v>
      </c>
      <c r="M48" s="3">
        <f>'SOR Undiscounted (1.5)'!M22/((1+$B$1)^($A48-$A$4))</f>
        <v>0</v>
      </c>
      <c r="N48" s="3">
        <f>'SOR Undiscounted (1.5)'!N22/((1+$B$1)^($A48-$A$4))</f>
        <v>0</v>
      </c>
      <c r="O48" s="3">
        <f>'SOR Undiscounted (1.5)'!O22/((1+$B$1)^($A48-$A$4))</f>
        <v>0</v>
      </c>
      <c r="P48" s="3">
        <f>'SOR Undiscounted (1.5)'!P22/((1+$B$1)^($A48-$A$4))</f>
        <v>0</v>
      </c>
      <c r="Q48" s="3">
        <f>'SOR Undiscounted (1.5)'!Q22/((1+$B$1)^($A48-$A$4))</f>
        <v>0</v>
      </c>
      <c r="R48" s="3">
        <f>'SOR Undiscounted (1.5)'!R22/((1+$B$1)^($A48-$A$4))</f>
        <v>0</v>
      </c>
      <c r="S48" s="14"/>
      <c r="T48" s="3">
        <f>'SOR Undiscounted (1.5)'!T22/((1+$B$1)^($A48-$A$4))</f>
        <v>0</v>
      </c>
      <c r="U48" s="3">
        <f>'SOR Undiscounted (1.5)'!U22/((1+$B$1)^($A48-$A$4))</f>
        <v>0</v>
      </c>
      <c r="V48" s="3">
        <f>'SOR Undiscounted (1.5)'!V22/((1+$B$1)^($A48-$A$4))</f>
        <v>0</v>
      </c>
      <c r="W48" s="3">
        <f>'SOR Undiscounted (1.5)'!W22/((1+$B$1)^($A48-$A$4))</f>
        <v>0</v>
      </c>
      <c r="X48" s="3">
        <f>'SOR Undiscounted (1.5)'!X22/((1+$B$1)^($A48-$A$4))</f>
        <v>0</v>
      </c>
      <c r="Y48" s="3">
        <f>'SOR Undiscounted (1.5)'!Y22/((1+$B$1)^($A48-$A$4))</f>
        <v>0</v>
      </c>
      <c r="Z48" s="3">
        <f>'SOR Undiscounted (1.5)'!Z22/((1+$B$1)^($A48-$A$4))</f>
        <v>0</v>
      </c>
      <c r="AA48" s="3">
        <f>'SOR Undiscounted (1.5)'!AA22/((1+$B$1)^($A48-$A$4))</f>
        <v>0</v>
      </c>
      <c r="AB48" s="14"/>
    </row>
    <row r="49" spans="1:35" s="16" customFormat="1" x14ac:dyDescent="0.25">
      <c r="A49" s="31">
        <v>2039</v>
      </c>
      <c r="B49" s="3">
        <f>'SOR Undiscounted (1.5)'!B23/((1+$B$1)^($A49-$A$4))</f>
        <v>0</v>
      </c>
      <c r="C49" s="3">
        <f>'SOR Undiscounted (1.5)'!C23/((1+$B$1)^($A49-$A$4))</f>
        <v>0</v>
      </c>
      <c r="D49" s="3">
        <f>'SOR Undiscounted (1.5)'!D23/((1+$B$1)^($A49-$A$4))</f>
        <v>0</v>
      </c>
      <c r="E49" s="3">
        <f>'SOR Undiscounted (1.5)'!E23/((1+$B$1)^($A49-$A$4))</f>
        <v>0</v>
      </c>
      <c r="F49" s="3">
        <f>'SOR Undiscounted (1.5)'!F23/((1+$B$1)^($A49-$A$4))</f>
        <v>0</v>
      </c>
      <c r="G49" s="3">
        <f>'SOR Undiscounted (1.5)'!G23/((1+$B$1)^($A49-$A$4))</f>
        <v>0</v>
      </c>
      <c r="H49" s="3">
        <f>'SOR Undiscounted (1.5)'!H23/((1+$B$1)^($A49-$A$4))</f>
        <v>0</v>
      </c>
      <c r="I49" s="3">
        <f>'SOR Undiscounted (1.5)'!I23/((1+$B$1)^($A49-$A$4))</f>
        <v>0</v>
      </c>
      <c r="J49" s="14"/>
      <c r="K49" s="3">
        <f>'SOR Undiscounted (1.5)'!K23/((1+$B$1)^($A49-$A$4))</f>
        <v>0</v>
      </c>
      <c r="L49" s="3">
        <f>'SOR Undiscounted (1.5)'!L23/((1+$B$1)^($A49-$A$4))</f>
        <v>0</v>
      </c>
      <c r="M49" s="3">
        <f>'SOR Undiscounted (1.5)'!M23/((1+$B$1)^($A49-$A$4))</f>
        <v>0</v>
      </c>
      <c r="N49" s="3">
        <f>'SOR Undiscounted (1.5)'!N23/((1+$B$1)^($A49-$A$4))</f>
        <v>0</v>
      </c>
      <c r="O49" s="3">
        <f>'SOR Undiscounted (1.5)'!O23/((1+$B$1)^($A49-$A$4))</f>
        <v>0</v>
      </c>
      <c r="P49" s="3">
        <f>'SOR Undiscounted (1.5)'!P23/((1+$B$1)^($A49-$A$4))</f>
        <v>0</v>
      </c>
      <c r="Q49" s="3">
        <f>'SOR Undiscounted (1.5)'!Q23/((1+$B$1)^($A49-$A$4))</f>
        <v>0</v>
      </c>
      <c r="R49" s="3">
        <f>'SOR Undiscounted (1.5)'!R23/((1+$B$1)^($A49-$A$4))</f>
        <v>0</v>
      </c>
      <c r="S49" s="14"/>
      <c r="T49" s="3">
        <f>'SOR Undiscounted (1.5)'!T23/((1+$B$1)^($A49-$A$4))</f>
        <v>0</v>
      </c>
      <c r="U49" s="3">
        <f>'SOR Undiscounted (1.5)'!U23/((1+$B$1)^($A49-$A$4))</f>
        <v>0</v>
      </c>
      <c r="V49" s="3">
        <f>'SOR Undiscounted (1.5)'!V23/((1+$B$1)^($A49-$A$4))</f>
        <v>0</v>
      </c>
      <c r="W49" s="3">
        <f>'SOR Undiscounted (1.5)'!W23/((1+$B$1)^($A49-$A$4))</f>
        <v>0</v>
      </c>
      <c r="X49" s="3">
        <f>'SOR Undiscounted (1.5)'!X23/((1+$B$1)^($A49-$A$4))</f>
        <v>0</v>
      </c>
      <c r="Y49" s="3">
        <f>'SOR Undiscounted (1.5)'!Y23/((1+$B$1)^($A49-$A$4))</f>
        <v>0</v>
      </c>
      <c r="Z49" s="3">
        <f>'SOR Undiscounted (1.5)'!Z23/((1+$B$1)^($A49-$A$4))</f>
        <v>0</v>
      </c>
      <c r="AA49" s="3">
        <f>'SOR Undiscounted (1.5)'!AA23/((1+$B$1)^($A49-$A$4))</f>
        <v>0</v>
      </c>
      <c r="AB49" s="14"/>
    </row>
    <row r="50" spans="1:35" s="16" customFormat="1" x14ac:dyDescent="0.25">
      <c r="A50" s="31">
        <v>2040</v>
      </c>
      <c r="B50" s="3">
        <f>'SOR Undiscounted (1.5)'!B24/((1+$B$1)^($A50-$A$4))</f>
        <v>0</v>
      </c>
      <c r="C50" s="3">
        <f>'SOR Undiscounted (1.5)'!C24/((1+$B$1)^($A50-$A$4))</f>
        <v>0</v>
      </c>
      <c r="D50" s="3">
        <f>'SOR Undiscounted (1.5)'!D24/((1+$B$1)^($A50-$A$4))</f>
        <v>0</v>
      </c>
      <c r="E50" s="3">
        <f>'SOR Undiscounted (1.5)'!E24/((1+$B$1)^($A50-$A$4))</f>
        <v>0</v>
      </c>
      <c r="F50" s="3">
        <f>'SOR Undiscounted (1.5)'!F24/((1+$B$1)^($A50-$A$4))</f>
        <v>0</v>
      </c>
      <c r="G50" s="3">
        <f>'SOR Undiscounted (1.5)'!G24/((1+$B$1)^($A50-$A$4))</f>
        <v>0</v>
      </c>
      <c r="H50" s="3">
        <f>'SOR Undiscounted (1.5)'!H24/((1+$B$1)^($A50-$A$4))</f>
        <v>0</v>
      </c>
      <c r="I50" s="3">
        <f>'SOR Undiscounted (1.5)'!I24/((1+$B$1)^($A50-$A$4))</f>
        <v>0</v>
      </c>
      <c r="J50" s="14"/>
      <c r="K50" s="3">
        <f>'SOR Undiscounted (1.5)'!K24/((1+$B$1)^($A50-$A$4))</f>
        <v>0</v>
      </c>
      <c r="L50" s="3">
        <f>'SOR Undiscounted (1.5)'!L24/((1+$B$1)^($A50-$A$4))</f>
        <v>0</v>
      </c>
      <c r="M50" s="3">
        <f>'SOR Undiscounted (1.5)'!M24/((1+$B$1)^($A50-$A$4))</f>
        <v>0</v>
      </c>
      <c r="N50" s="3">
        <f>'SOR Undiscounted (1.5)'!N24/((1+$B$1)^($A50-$A$4))</f>
        <v>0</v>
      </c>
      <c r="O50" s="3">
        <f>'SOR Undiscounted (1.5)'!O24/((1+$B$1)^($A50-$A$4))</f>
        <v>0</v>
      </c>
      <c r="P50" s="3">
        <f>'SOR Undiscounted (1.5)'!P24/((1+$B$1)^($A50-$A$4))</f>
        <v>0</v>
      </c>
      <c r="Q50" s="3">
        <f>'SOR Undiscounted (1.5)'!Q24/((1+$B$1)^($A50-$A$4))</f>
        <v>0</v>
      </c>
      <c r="R50" s="3">
        <f>'SOR Undiscounted (1.5)'!R24/((1+$B$1)^($A50-$A$4))</f>
        <v>0</v>
      </c>
      <c r="S50" s="14"/>
      <c r="T50" s="3">
        <f>'SOR Undiscounted (1.5)'!T24/((1+$B$1)^($A50-$A$4))</f>
        <v>0</v>
      </c>
      <c r="U50" s="3">
        <f>'SOR Undiscounted (1.5)'!U24/((1+$B$1)^($A50-$A$4))</f>
        <v>0</v>
      </c>
      <c r="V50" s="3">
        <f>'SOR Undiscounted (1.5)'!V24/((1+$B$1)^($A50-$A$4))</f>
        <v>0</v>
      </c>
      <c r="W50" s="3">
        <f>'SOR Undiscounted (1.5)'!W24/((1+$B$1)^($A50-$A$4))</f>
        <v>0</v>
      </c>
      <c r="X50" s="3">
        <f>'SOR Undiscounted (1.5)'!X24/((1+$B$1)^($A50-$A$4))</f>
        <v>0</v>
      </c>
      <c r="Y50" s="3">
        <f>'SOR Undiscounted (1.5)'!Y24/((1+$B$1)^($A50-$A$4))</f>
        <v>0</v>
      </c>
      <c r="Z50" s="3">
        <f>'SOR Undiscounted (1.5)'!Z24/((1+$B$1)^($A50-$A$4))</f>
        <v>0</v>
      </c>
      <c r="AA50" s="3">
        <f>'SOR Undiscounted (1.5)'!AA24/((1+$B$1)^($A50-$A$4))</f>
        <v>0</v>
      </c>
      <c r="AB50" s="14"/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0">SUM(C30:C50)</f>
        <v>0</v>
      </c>
      <c r="D51" s="13">
        <f t="shared" si="0"/>
        <v>0</v>
      </c>
      <c r="E51" s="13">
        <f t="shared" si="0"/>
        <v>0</v>
      </c>
      <c r="F51" s="13">
        <f t="shared" si="0"/>
        <v>0</v>
      </c>
      <c r="G51" s="13">
        <f t="shared" si="0"/>
        <v>0</v>
      </c>
      <c r="H51" s="13">
        <f t="shared" si="0"/>
        <v>0</v>
      </c>
      <c r="I51" s="13">
        <f t="shared" ref="I51" si="1">SUM(I30:I50)</f>
        <v>0</v>
      </c>
      <c r="J51" s="14"/>
      <c r="K51" s="13">
        <f t="shared" ref="K51:Q51" si="2">SUM(K30:K50)</f>
        <v>0</v>
      </c>
      <c r="L51" s="13">
        <f t="shared" si="2"/>
        <v>0</v>
      </c>
      <c r="M51" s="13">
        <f t="shared" si="2"/>
        <v>0</v>
      </c>
      <c r="N51" s="13">
        <f t="shared" si="2"/>
        <v>0</v>
      </c>
      <c r="O51" s="13">
        <f t="shared" si="2"/>
        <v>0</v>
      </c>
      <c r="P51" s="13">
        <f t="shared" si="2"/>
        <v>0</v>
      </c>
      <c r="Q51" s="13">
        <f t="shared" si="2"/>
        <v>0</v>
      </c>
      <c r="R51" s="13">
        <f t="shared" ref="R51" si="3">SUM(R30:R50)</f>
        <v>0</v>
      </c>
      <c r="S51" s="14"/>
      <c r="T51" s="13">
        <f t="shared" ref="T51:Z51" si="4">SUM(T30:T50)</f>
        <v>0</v>
      </c>
      <c r="U51" s="13">
        <f t="shared" si="4"/>
        <v>0</v>
      </c>
      <c r="V51" s="13">
        <f t="shared" si="4"/>
        <v>0</v>
      </c>
      <c r="W51" s="13">
        <f t="shared" si="4"/>
        <v>0</v>
      </c>
      <c r="X51" s="13">
        <f t="shared" si="4"/>
        <v>0</v>
      </c>
      <c r="Y51" s="13">
        <f t="shared" si="4"/>
        <v>0</v>
      </c>
      <c r="Z51" s="13">
        <f t="shared" si="4"/>
        <v>0</v>
      </c>
      <c r="AA51" s="13">
        <f t="shared" ref="AA51" si="5">SUM(AA30:AA50)</f>
        <v>0</v>
      </c>
      <c r="AB51" s="14"/>
    </row>
    <row r="54" spans="1:35" ht="45" x14ac:dyDescent="0.25">
      <c r="A54" s="6" t="s">
        <v>68</v>
      </c>
    </row>
    <row r="55" spans="1:35" x14ac:dyDescent="0.25">
      <c r="A55" s="6"/>
      <c r="B55" s="5" t="s">
        <v>11</v>
      </c>
      <c r="C55" s="5"/>
      <c r="D55" s="5"/>
      <c r="E55" s="5"/>
      <c r="F55" s="5"/>
      <c r="G55" s="5"/>
      <c r="H55" s="5"/>
      <c r="I55" s="5"/>
      <c r="K55" s="5" t="s">
        <v>12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1" t="s">
        <v>0</v>
      </c>
      <c r="B56" s="31" t="s">
        <v>4</v>
      </c>
      <c r="C56" s="31" t="s">
        <v>5</v>
      </c>
      <c r="D56" s="31" t="s">
        <v>6</v>
      </c>
      <c r="E56" s="31" t="s">
        <v>7</v>
      </c>
      <c r="F56" s="31" t="s">
        <v>8</v>
      </c>
      <c r="G56" s="31" t="s">
        <v>9</v>
      </c>
      <c r="H56" s="31" t="s">
        <v>10</v>
      </c>
      <c r="I56" s="31" t="s">
        <v>14</v>
      </c>
      <c r="K56" s="31" t="s">
        <v>4</v>
      </c>
      <c r="L56" s="31" t="s">
        <v>5</v>
      </c>
      <c r="M56" s="31" t="s">
        <v>6</v>
      </c>
      <c r="N56" s="31" t="s">
        <v>7</v>
      </c>
      <c r="O56" s="31" t="s">
        <v>8</v>
      </c>
      <c r="P56" s="31" t="s">
        <v>9</v>
      </c>
      <c r="Q56" s="31" t="s">
        <v>10</v>
      </c>
      <c r="R56" s="31" t="s">
        <v>14</v>
      </c>
      <c r="T56" s="31" t="s">
        <v>4</v>
      </c>
      <c r="U56" s="31" t="s">
        <v>5</v>
      </c>
      <c r="V56" s="31" t="s">
        <v>6</v>
      </c>
      <c r="W56" s="31" t="s">
        <v>7</v>
      </c>
      <c r="X56" s="31" t="s">
        <v>8</v>
      </c>
      <c r="Y56" s="31" t="s">
        <v>9</v>
      </c>
      <c r="Z56" s="31" t="s">
        <v>10</v>
      </c>
      <c r="AA56" s="31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1">
        <v>2020</v>
      </c>
      <c r="B57" s="3">
        <f>'SOR Undiscounted (1.5)'!B31/((1+$B$1)^($A57-$A$4))</f>
        <v>0</v>
      </c>
      <c r="C57" s="3">
        <f>'SOR Undiscounted (1.5)'!C31/((1+$B$1)^($A57-$A$4))</f>
        <v>0</v>
      </c>
      <c r="D57" s="3">
        <f>'SOR Undiscounted (1.5)'!D31/((1+$B$1)^($A57-$A$4))</f>
        <v>0</v>
      </c>
      <c r="E57" s="3">
        <f>'SOR Undiscounted (1.5)'!E31/((1+$B$1)^($A57-$A$4))</f>
        <v>0</v>
      </c>
      <c r="F57" s="3">
        <f>'SOR Undiscounted (1.5)'!F31/((1+$B$1)^($A57-$A$4))</f>
        <v>0</v>
      </c>
      <c r="G57" s="3">
        <f>'SOR Undiscounted (1.5)'!G31/((1+$B$1)^($A57-$A$4))</f>
        <v>0</v>
      </c>
      <c r="H57" s="3">
        <f>'SOR Undiscounted (1.5)'!H31/((1+$B$1)^($A57-$A$4))</f>
        <v>0</v>
      </c>
      <c r="I57" s="3">
        <f>'SOR Undiscounted (1.5)'!I31/((1+$B$1)^($A57-$A$4))</f>
        <v>0</v>
      </c>
      <c r="J57" s="14"/>
      <c r="K57" s="3">
        <f>'SOR Undiscounted (1.5)'!K31/((1+$B$1)^($A57-$A$4))</f>
        <v>0</v>
      </c>
      <c r="L57" s="3">
        <f>'SOR Undiscounted (1.5)'!L31/((1+$B$1)^($A57-$A$4))</f>
        <v>0</v>
      </c>
      <c r="M57" s="3">
        <f>'SOR Undiscounted (1.5)'!M31/((1+$B$1)^($A57-$A$4))</f>
        <v>0</v>
      </c>
      <c r="N57" s="3">
        <f>'SOR Undiscounted (1.5)'!N31/((1+$B$1)^($A57-$A$4))</f>
        <v>0</v>
      </c>
      <c r="O57" s="3">
        <f>'SOR Undiscounted (1.5)'!O31/((1+$B$1)^($A57-$A$4))</f>
        <v>0</v>
      </c>
      <c r="P57" s="3">
        <f>'SOR Undiscounted (1.5)'!P31/((1+$B$1)^($A57-$A$4))</f>
        <v>0</v>
      </c>
      <c r="Q57" s="3">
        <f>'SOR Undiscounted (1.5)'!Q31/((1+$B$1)^($A57-$A$4))</f>
        <v>0</v>
      </c>
      <c r="R57" s="3">
        <f>'SOR Undiscounted (1.5)'!R31/((1+$B$1)^($A57-$A$4))</f>
        <v>0</v>
      </c>
      <c r="S57" s="14"/>
      <c r="T57" s="3">
        <f>'SOR Undiscounted (1.5)'!T31/((1+$B$1)^($A57-$A$4))</f>
        <v>0</v>
      </c>
      <c r="U57" s="3">
        <f>'SOR Undiscounted (1.5)'!U31/((1+$B$1)^($A57-$A$4))</f>
        <v>0</v>
      </c>
      <c r="V57" s="3">
        <f>'SOR Undiscounted (1.5)'!V31/((1+$B$1)^($A57-$A$4))</f>
        <v>0</v>
      </c>
      <c r="W57" s="3">
        <f>'SOR Undiscounted (1.5)'!W31/((1+$B$1)^($A57-$A$4))</f>
        <v>0</v>
      </c>
      <c r="X57" s="3">
        <f>'SOR Undiscounted (1.5)'!X31/((1+$B$1)^($A57-$A$4))</f>
        <v>0</v>
      </c>
      <c r="Y57" s="3">
        <f>'SOR Undiscounted (1.5)'!Y31/((1+$B$1)^($A57-$A$4))</f>
        <v>0</v>
      </c>
      <c r="Z57" s="3">
        <f>'SOR Undiscounted (1.5)'!Z31/((1+$B$1)^($A57-$A$4))</f>
        <v>0</v>
      </c>
      <c r="AA57" s="3">
        <f>'SOR Undiscounted (1.5)'!AA31/((1+$B$1)^($A57-$A$4))</f>
        <v>0</v>
      </c>
      <c r="AB57" s="14"/>
    </row>
    <row r="58" spans="1:35" s="16" customFormat="1" x14ac:dyDescent="0.25">
      <c r="A58" s="31">
        <v>2021</v>
      </c>
      <c r="B58" s="3">
        <f>'SOR Undiscounted (1.5)'!B32/((1+$B$1)^($A58-$A$4))</f>
        <v>0</v>
      </c>
      <c r="C58" s="3">
        <f>'SOR Undiscounted (1.5)'!C32/((1+$B$1)^($A58-$A$4))</f>
        <v>0</v>
      </c>
      <c r="D58" s="3">
        <f>'SOR Undiscounted (1.5)'!D32/((1+$B$1)^($A58-$A$4))</f>
        <v>0</v>
      </c>
      <c r="E58" s="3">
        <f>'SOR Undiscounted (1.5)'!E32/((1+$B$1)^($A58-$A$4))</f>
        <v>0</v>
      </c>
      <c r="F58" s="3">
        <f>'SOR Undiscounted (1.5)'!F32/((1+$B$1)^($A58-$A$4))</f>
        <v>0</v>
      </c>
      <c r="G58" s="3">
        <f>'SOR Undiscounted (1.5)'!G32/((1+$B$1)^($A58-$A$4))</f>
        <v>0</v>
      </c>
      <c r="H58" s="3">
        <f>'SOR Undiscounted (1.5)'!H32/((1+$B$1)^($A58-$A$4))</f>
        <v>0</v>
      </c>
      <c r="I58" s="3">
        <f>'SOR Undiscounted (1.5)'!I32/((1+$B$1)^($A58-$A$4))</f>
        <v>0</v>
      </c>
      <c r="J58" s="14"/>
      <c r="K58" s="3">
        <f>'SOR Undiscounted (1.5)'!K32/((1+$B$1)^($A58-$A$4))</f>
        <v>0</v>
      </c>
      <c r="L58" s="3">
        <f>'SOR Undiscounted (1.5)'!L32/((1+$B$1)^($A58-$A$4))</f>
        <v>0</v>
      </c>
      <c r="M58" s="3">
        <f>'SOR Undiscounted (1.5)'!M32/((1+$B$1)^($A58-$A$4))</f>
        <v>0</v>
      </c>
      <c r="N58" s="3">
        <f>'SOR Undiscounted (1.5)'!N32/((1+$B$1)^($A58-$A$4))</f>
        <v>0</v>
      </c>
      <c r="O58" s="3">
        <f>'SOR Undiscounted (1.5)'!O32/((1+$B$1)^($A58-$A$4))</f>
        <v>0</v>
      </c>
      <c r="P58" s="3">
        <f>'SOR Undiscounted (1.5)'!P32/((1+$B$1)^($A58-$A$4))</f>
        <v>0</v>
      </c>
      <c r="Q58" s="3">
        <f>'SOR Undiscounted (1.5)'!Q32/((1+$B$1)^($A58-$A$4))</f>
        <v>0</v>
      </c>
      <c r="R58" s="3">
        <f>'SOR Undiscounted (1.5)'!R32/((1+$B$1)^($A58-$A$4))</f>
        <v>0</v>
      </c>
      <c r="S58" s="14"/>
      <c r="T58" s="3">
        <f>'SOR Undiscounted (1.5)'!T32/((1+$B$1)^($A58-$A$4))</f>
        <v>0</v>
      </c>
      <c r="U58" s="3">
        <f>'SOR Undiscounted (1.5)'!U32/((1+$B$1)^($A58-$A$4))</f>
        <v>0</v>
      </c>
      <c r="V58" s="3">
        <f>'SOR Undiscounted (1.5)'!V32/((1+$B$1)^($A58-$A$4))</f>
        <v>0</v>
      </c>
      <c r="W58" s="3">
        <f>'SOR Undiscounted (1.5)'!W32/((1+$B$1)^($A58-$A$4))</f>
        <v>0</v>
      </c>
      <c r="X58" s="3">
        <f>'SOR Undiscounted (1.5)'!X32/((1+$B$1)^($A58-$A$4))</f>
        <v>0</v>
      </c>
      <c r="Y58" s="3">
        <f>'SOR Undiscounted (1.5)'!Y32/((1+$B$1)^($A58-$A$4))</f>
        <v>0</v>
      </c>
      <c r="Z58" s="3">
        <f>'SOR Undiscounted (1.5)'!Z32/((1+$B$1)^($A58-$A$4))</f>
        <v>0</v>
      </c>
      <c r="AA58" s="3">
        <f>'SOR Undiscounted (1.5)'!AA32/((1+$B$1)^($A58-$A$4))</f>
        <v>0</v>
      </c>
      <c r="AB58" s="14"/>
    </row>
    <row r="59" spans="1:35" s="16" customFormat="1" x14ac:dyDescent="0.25">
      <c r="A59" s="31">
        <v>2022</v>
      </c>
      <c r="B59" s="3">
        <f>'SOR Undiscounted (1.5)'!B33/((1+$B$1)^($A59-$A$4))</f>
        <v>0</v>
      </c>
      <c r="C59" s="3">
        <f>'SOR Undiscounted (1.5)'!C33/((1+$B$1)^($A59-$A$4))</f>
        <v>0</v>
      </c>
      <c r="D59" s="3">
        <f>'SOR Undiscounted (1.5)'!D33/((1+$B$1)^($A59-$A$4))</f>
        <v>0</v>
      </c>
      <c r="E59" s="3">
        <f>'SOR Undiscounted (1.5)'!E33/((1+$B$1)^($A59-$A$4))</f>
        <v>0</v>
      </c>
      <c r="F59" s="3">
        <f>'SOR Undiscounted (1.5)'!F33/((1+$B$1)^($A59-$A$4))</f>
        <v>0</v>
      </c>
      <c r="G59" s="3">
        <f>'SOR Undiscounted (1.5)'!G33/((1+$B$1)^($A59-$A$4))</f>
        <v>0</v>
      </c>
      <c r="H59" s="3">
        <f>'SOR Undiscounted (1.5)'!H33/((1+$B$1)^($A59-$A$4))</f>
        <v>0</v>
      </c>
      <c r="I59" s="3">
        <f>'SOR Undiscounted (1.5)'!I33/((1+$B$1)^($A59-$A$4))</f>
        <v>0</v>
      </c>
      <c r="J59" s="14"/>
      <c r="K59" s="3">
        <f>'SOR Undiscounted (1.5)'!K33/((1+$B$1)^($A59-$A$4))</f>
        <v>0</v>
      </c>
      <c r="L59" s="3">
        <f>'SOR Undiscounted (1.5)'!L33/((1+$B$1)^($A59-$A$4))</f>
        <v>0</v>
      </c>
      <c r="M59" s="3">
        <f>'SOR Undiscounted (1.5)'!M33/((1+$B$1)^($A59-$A$4))</f>
        <v>0</v>
      </c>
      <c r="N59" s="3">
        <f>'SOR Undiscounted (1.5)'!N33/((1+$B$1)^($A59-$A$4))</f>
        <v>0</v>
      </c>
      <c r="O59" s="3">
        <f>'SOR Undiscounted (1.5)'!O33/((1+$B$1)^($A59-$A$4))</f>
        <v>0</v>
      </c>
      <c r="P59" s="3">
        <f>'SOR Undiscounted (1.5)'!P33/((1+$B$1)^($A59-$A$4))</f>
        <v>0</v>
      </c>
      <c r="Q59" s="3">
        <f>'SOR Undiscounted (1.5)'!Q33/((1+$B$1)^($A59-$A$4))</f>
        <v>0</v>
      </c>
      <c r="R59" s="3">
        <f>'SOR Undiscounted (1.5)'!R33/((1+$B$1)^($A59-$A$4))</f>
        <v>0</v>
      </c>
      <c r="S59" s="14"/>
      <c r="T59" s="3">
        <f>'SOR Undiscounted (1.5)'!T33/((1+$B$1)^($A59-$A$4))</f>
        <v>0</v>
      </c>
      <c r="U59" s="3">
        <f>'SOR Undiscounted (1.5)'!U33/((1+$B$1)^($A59-$A$4))</f>
        <v>0</v>
      </c>
      <c r="V59" s="3">
        <f>'SOR Undiscounted (1.5)'!V33/((1+$B$1)^($A59-$A$4))</f>
        <v>0</v>
      </c>
      <c r="W59" s="3">
        <f>'SOR Undiscounted (1.5)'!W33/((1+$B$1)^($A59-$A$4))</f>
        <v>0</v>
      </c>
      <c r="X59" s="3">
        <f>'SOR Undiscounted (1.5)'!X33/((1+$B$1)^($A59-$A$4))</f>
        <v>0</v>
      </c>
      <c r="Y59" s="3">
        <f>'SOR Undiscounted (1.5)'!Y33/((1+$B$1)^($A59-$A$4))</f>
        <v>0</v>
      </c>
      <c r="Z59" s="3">
        <f>'SOR Undiscounted (1.5)'!Z33/((1+$B$1)^($A59-$A$4))</f>
        <v>0</v>
      </c>
      <c r="AA59" s="3">
        <f>'SOR Undiscounted (1.5)'!AA33/((1+$B$1)^($A59-$A$4))</f>
        <v>0</v>
      </c>
      <c r="AB59" s="14"/>
    </row>
    <row r="60" spans="1:35" s="16" customFormat="1" x14ac:dyDescent="0.25">
      <c r="A60" s="31">
        <v>2023</v>
      </c>
      <c r="B60" s="3">
        <f>'SOR Undiscounted (1.5)'!B34/((1+$B$1)^($A60-$A$4))</f>
        <v>0</v>
      </c>
      <c r="C60" s="3">
        <f>'SOR Undiscounted (1.5)'!C34/((1+$B$1)^($A60-$A$4))</f>
        <v>0</v>
      </c>
      <c r="D60" s="3">
        <f>'SOR Undiscounted (1.5)'!D34/((1+$B$1)^($A60-$A$4))</f>
        <v>0</v>
      </c>
      <c r="E60" s="3">
        <f>'SOR Undiscounted (1.5)'!E34/((1+$B$1)^($A60-$A$4))</f>
        <v>0</v>
      </c>
      <c r="F60" s="3">
        <f>'SOR Undiscounted (1.5)'!F34/((1+$B$1)^($A60-$A$4))</f>
        <v>0</v>
      </c>
      <c r="G60" s="3">
        <f>'SOR Undiscounted (1.5)'!G34/((1+$B$1)^($A60-$A$4))</f>
        <v>0</v>
      </c>
      <c r="H60" s="3">
        <f>'SOR Undiscounted (1.5)'!H34/((1+$B$1)^($A60-$A$4))</f>
        <v>0</v>
      </c>
      <c r="I60" s="3">
        <f>'SOR Undiscounted (1.5)'!I34/((1+$B$1)^($A60-$A$4))</f>
        <v>0</v>
      </c>
      <c r="J60" s="14"/>
      <c r="K60" s="3">
        <f>'SOR Undiscounted (1.5)'!K34/((1+$B$1)^($A60-$A$4))</f>
        <v>0</v>
      </c>
      <c r="L60" s="3">
        <f>'SOR Undiscounted (1.5)'!L34/((1+$B$1)^($A60-$A$4))</f>
        <v>0</v>
      </c>
      <c r="M60" s="3">
        <f>'SOR Undiscounted (1.5)'!M34/((1+$B$1)^($A60-$A$4))</f>
        <v>0</v>
      </c>
      <c r="N60" s="3">
        <f>'SOR Undiscounted (1.5)'!N34/((1+$B$1)^($A60-$A$4))</f>
        <v>0</v>
      </c>
      <c r="O60" s="3">
        <f>'SOR Undiscounted (1.5)'!O34/((1+$B$1)^($A60-$A$4))</f>
        <v>0</v>
      </c>
      <c r="P60" s="3">
        <f>'SOR Undiscounted (1.5)'!P34/((1+$B$1)^($A60-$A$4))</f>
        <v>0</v>
      </c>
      <c r="Q60" s="3">
        <f>'SOR Undiscounted (1.5)'!Q34/((1+$B$1)^($A60-$A$4))</f>
        <v>0</v>
      </c>
      <c r="R60" s="3">
        <f>'SOR Undiscounted (1.5)'!R34/((1+$B$1)^($A60-$A$4))</f>
        <v>0</v>
      </c>
      <c r="S60" s="14"/>
      <c r="T60" s="3">
        <f>'SOR Undiscounted (1.5)'!T34/((1+$B$1)^($A60-$A$4))</f>
        <v>0</v>
      </c>
      <c r="U60" s="3">
        <f>'SOR Undiscounted (1.5)'!U34/((1+$B$1)^($A60-$A$4))</f>
        <v>0</v>
      </c>
      <c r="V60" s="3">
        <f>'SOR Undiscounted (1.5)'!V34/((1+$B$1)^($A60-$A$4))</f>
        <v>0</v>
      </c>
      <c r="W60" s="3">
        <f>'SOR Undiscounted (1.5)'!W34/((1+$B$1)^($A60-$A$4))</f>
        <v>0</v>
      </c>
      <c r="X60" s="3">
        <f>'SOR Undiscounted (1.5)'!X34/((1+$B$1)^($A60-$A$4))</f>
        <v>0</v>
      </c>
      <c r="Y60" s="3">
        <f>'SOR Undiscounted (1.5)'!Y34/((1+$B$1)^($A60-$A$4))</f>
        <v>0</v>
      </c>
      <c r="Z60" s="3">
        <f>'SOR Undiscounted (1.5)'!Z34/((1+$B$1)^($A60-$A$4))</f>
        <v>0</v>
      </c>
      <c r="AA60" s="3">
        <f>'SOR Undiscounted (1.5)'!AA34/((1+$B$1)^($A60-$A$4))</f>
        <v>0</v>
      </c>
      <c r="AB60" s="14"/>
    </row>
    <row r="61" spans="1:35" s="16" customFormat="1" x14ac:dyDescent="0.25">
      <c r="A61" s="31">
        <v>2024</v>
      </c>
      <c r="B61" s="3">
        <f>'SOR Undiscounted (1.5)'!B35/((1+$B$1)^($A61-$A$4))</f>
        <v>0</v>
      </c>
      <c r="C61" s="3">
        <f>'SOR Undiscounted (1.5)'!C35/((1+$B$1)^($A61-$A$4))</f>
        <v>0</v>
      </c>
      <c r="D61" s="3">
        <f>'SOR Undiscounted (1.5)'!D35/((1+$B$1)^($A61-$A$4))</f>
        <v>0</v>
      </c>
      <c r="E61" s="3">
        <f>'SOR Undiscounted (1.5)'!E35/((1+$B$1)^($A61-$A$4))</f>
        <v>0</v>
      </c>
      <c r="F61" s="3">
        <f>'SOR Undiscounted (1.5)'!F35/((1+$B$1)^($A61-$A$4))</f>
        <v>0</v>
      </c>
      <c r="G61" s="3">
        <f>'SOR Undiscounted (1.5)'!G35/((1+$B$1)^($A61-$A$4))</f>
        <v>0</v>
      </c>
      <c r="H61" s="3">
        <f>'SOR Undiscounted (1.5)'!H35/((1+$B$1)^($A61-$A$4))</f>
        <v>0</v>
      </c>
      <c r="I61" s="3">
        <f>'SOR Undiscounted (1.5)'!I35/((1+$B$1)^($A61-$A$4))</f>
        <v>0</v>
      </c>
      <c r="J61" s="14"/>
      <c r="K61" s="3">
        <f>'SOR Undiscounted (1.5)'!K35/((1+$B$1)^($A61-$A$4))</f>
        <v>0</v>
      </c>
      <c r="L61" s="3">
        <f>'SOR Undiscounted (1.5)'!L35/((1+$B$1)^($A61-$A$4))</f>
        <v>0</v>
      </c>
      <c r="M61" s="3">
        <f>'SOR Undiscounted (1.5)'!M35/((1+$B$1)^($A61-$A$4))</f>
        <v>0</v>
      </c>
      <c r="N61" s="3">
        <f>'SOR Undiscounted (1.5)'!N35/((1+$B$1)^($A61-$A$4))</f>
        <v>0</v>
      </c>
      <c r="O61" s="3">
        <f>'SOR Undiscounted (1.5)'!O35/((1+$B$1)^($A61-$A$4))</f>
        <v>0</v>
      </c>
      <c r="P61" s="3">
        <f>'SOR Undiscounted (1.5)'!P35/((1+$B$1)^($A61-$A$4))</f>
        <v>0</v>
      </c>
      <c r="Q61" s="3">
        <f>'SOR Undiscounted (1.5)'!Q35/((1+$B$1)^($A61-$A$4))</f>
        <v>0</v>
      </c>
      <c r="R61" s="3">
        <f>'SOR Undiscounted (1.5)'!R35/((1+$B$1)^($A61-$A$4))</f>
        <v>0</v>
      </c>
      <c r="S61" s="14"/>
      <c r="T61" s="3">
        <f>'SOR Undiscounted (1.5)'!T35/((1+$B$1)^($A61-$A$4))</f>
        <v>0</v>
      </c>
      <c r="U61" s="3">
        <f>'SOR Undiscounted (1.5)'!U35/((1+$B$1)^($A61-$A$4))</f>
        <v>0</v>
      </c>
      <c r="V61" s="3">
        <f>'SOR Undiscounted (1.5)'!V35/((1+$B$1)^($A61-$A$4))</f>
        <v>0</v>
      </c>
      <c r="W61" s="3">
        <f>'SOR Undiscounted (1.5)'!W35/((1+$B$1)^($A61-$A$4))</f>
        <v>0</v>
      </c>
      <c r="X61" s="3">
        <f>'SOR Undiscounted (1.5)'!X35/((1+$B$1)^($A61-$A$4))</f>
        <v>0</v>
      </c>
      <c r="Y61" s="3">
        <f>'SOR Undiscounted (1.5)'!Y35/((1+$B$1)^($A61-$A$4))</f>
        <v>0</v>
      </c>
      <c r="Z61" s="3">
        <f>'SOR Undiscounted (1.5)'!Z35/((1+$B$1)^($A61-$A$4))</f>
        <v>0</v>
      </c>
      <c r="AA61" s="3">
        <f>'SOR Undiscounted (1.5)'!AA35/((1+$B$1)^($A61-$A$4))</f>
        <v>0</v>
      </c>
      <c r="AB61" s="14"/>
    </row>
    <row r="62" spans="1:35" s="16" customFormat="1" x14ac:dyDescent="0.25">
      <c r="A62" s="31">
        <v>2025</v>
      </c>
      <c r="B62" s="3">
        <f>'SOR Undiscounted (1.5)'!B36/((1+$B$1)^($A62-$A$4))</f>
        <v>0</v>
      </c>
      <c r="C62" s="3">
        <f>'SOR Undiscounted (1.5)'!C36/((1+$B$1)^($A62-$A$4))</f>
        <v>0</v>
      </c>
      <c r="D62" s="3">
        <f>'SOR Undiscounted (1.5)'!D36/((1+$B$1)^($A62-$A$4))</f>
        <v>0</v>
      </c>
      <c r="E62" s="3">
        <f>'SOR Undiscounted (1.5)'!E36/((1+$B$1)^($A62-$A$4))</f>
        <v>0</v>
      </c>
      <c r="F62" s="3">
        <f>'SOR Undiscounted (1.5)'!F36/((1+$B$1)^($A62-$A$4))</f>
        <v>0</v>
      </c>
      <c r="G62" s="3">
        <f>'SOR Undiscounted (1.5)'!G36/((1+$B$1)^($A62-$A$4))</f>
        <v>0</v>
      </c>
      <c r="H62" s="3">
        <f>'SOR Undiscounted (1.5)'!H36/((1+$B$1)^($A62-$A$4))</f>
        <v>0</v>
      </c>
      <c r="I62" s="3">
        <f>'SOR Undiscounted (1.5)'!I36/((1+$B$1)^($A62-$A$4))</f>
        <v>0</v>
      </c>
      <c r="J62" s="14"/>
      <c r="K62" s="3">
        <f>'SOR Undiscounted (1.5)'!K36/((1+$B$1)^($A62-$A$4))</f>
        <v>0</v>
      </c>
      <c r="L62" s="3">
        <f>'SOR Undiscounted (1.5)'!L36/((1+$B$1)^($A62-$A$4))</f>
        <v>0</v>
      </c>
      <c r="M62" s="3">
        <f>'SOR Undiscounted (1.5)'!M36/((1+$B$1)^($A62-$A$4))</f>
        <v>0</v>
      </c>
      <c r="N62" s="3">
        <f>'SOR Undiscounted (1.5)'!N36/((1+$B$1)^($A62-$A$4))</f>
        <v>0</v>
      </c>
      <c r="O62" s="3">
        <f>'SOR Undiscounted (1.5)'!O36/((1+$B$1)^($A62-$A$4))</f>
        <v>0</v>
      </c>
      <c r="P62" s="3">
        <f>'SOR Undiscounted (1.5)'!P36/((1+$B$1)^($A62-$A$4))</f>
        <v>0</v>
      </c>
      <c r="Q62" s="3">
        <f>'SOR Undiscounted (1.5)'!Q36/((1+$B$1)^($A62-$A$4))</f>
        <v>0</v>
      </c>
      <c r="R62" s="3">
        <f>'SOR Undiscounted (1.5)'!R36/((1+$B$1)^($A62-$A$4))</f>
        <v>0</v>
      </c>
      <c r="S62" s="14"/>
      <c r="T62" s="3">
        <f>'SOR Undiscounted (1.5)'!T36/((1+$B$1)^($A62-$A$4))</f>
        <v>0</v>
      </c>
      <c r="U62" s="3">
        <f>'SOR Undiscounted (1.5)'!U36/((1+$B$1)^($A62-$A$4))</f>
        <v>0</v>
      </c>
      <c r="V62" s="3">
        <f>'SOR Undiscounted (1.5)'!V36/((1+$B$1)^($A62-$A$4))</f>
        <v>0</v>
      </c>
      <c r="W62" s="3">
        <f>'SOR Undiscounted (1.5)'!W36/((1+$B$1)^($A62-$A$4))</f>
        <v>0</v>
      </c>
      <c r="X62" s="3">
        <f>'SOR Undiscounted (1.5)'!X36/((1+$B$1)^($A62-$A$4))</f>
        <v>0</v>
      </c>
      <c r="Y62" s="3">
        <f>'SOR Undiscounted (1.5)'!Y36/((1+$B$1)^($A62-$A$4))</f>
        <v>0</v>
      </c>
      <c r="Z62" s="3">
        <f>'SOR Undiscounted (1.5)'!Z36/((1+$B$1)^($A62-$A$4))</f>
        <v>0</v>
      </c>
      <c r="AA62" s="3">
        <f>'SOR Undiscounted (1.5)'!AA36/((1+$B$1)^($A62-$A$4))</f>
        <v>0</v>
      </c>
      <c r="AB62" s="14"/>
    </row>
    <row r="63" spans="1:35" s="16" customFormat="1" x14ac:dyDescent="0.25">
      <c r="A63" s="31">
        <v>2026</v>
      </c>
      <c r="B63" s="3">
        <f>'SOR Undiscounted (1.5)'!B37/((1+$B$1)^($A63-$A$4))</f>
        <v>0</v>
      </c>
      <c r="C63" s="3">
        <f>'SOR Undiscounted (1.5)'!C37/((1+$B$1)^($A63-$A$4))</f>
        <v>0</v>
      </c>
      <c r="D63" s="3">
        <f>'SOR Undiscounted (1.5)'!D37/((1+$B$1)^($A63-$A$4))</f>
        <v>0</v>
      </c>
      <c r="E63" s="3">
        <f>'SOR Undiscounted (1.5)'!E37/((1+$B$1)^($A63-$A$4))</f>
        <v>0</v>
      </c>
      <c r="F63" s="3">
        <f>'SOR Undiscounted (1.5)'!F37/((1+$B$1)^($A63-$A$4))</f>
        <v>0</v>
      </c>
      <c r="G63" s="3">
        <f>'SOR Undiscounted (1.5)'!G37/((1+$B$1)^($A63-$A$4))</f>
        <v>0</v>
      </c>
      <c r="H63" s="3">
        <f>'SOR Undiscounted (1.5)'!H37/((1+$B$1)^($A63-$A$4))</f>
        <v>0</v>
      </c>
      <c r="I63" s="3">
        <f>'SOR Undiscounted (1.5)'!I37/((1+$B$1)^($A63-$A$4))</f>
        <v>0</v>
      </c>
      <c r="J63" s="14"/>
      <c r="K63" s="3">
        <f>'SOR Undiscounted (1.5)'!K37/((1+$B$1)^($A63-$A$4))</f>
        <v>0</v>
      </c>
      <c r="L63" s="3">
        <f>'SOR Undiscounted (1.5)'!L37/((1+$B$1)^($A63-$A$4))</f>
        <v>0</v>
      </c>
      <c r="M63" s="3">
        <f>'SOR Undiscounted (1.5)'!M37/((1+$B$1)^($A63-$A$4))</f>
        <v>0</v>
      </c>
      <c r="N63" s="3">
        <f>'SOR Undiscounted (1.5)'!N37/((1+$B$1)^($A63-$A$4))</f>
        <v>0</v>
      </c>
      <c r="O63" s="3">
        <f>'SOR Undiscounted (1.5)'!O37/((1+$B$1)^($A63-$A$4))</f>
        <v>0</v>
      </c>
      <c r="P63" s="3">
        <f>'SOR Undiscounted (1.5)'!P37/((1+$B$1)^($A63-$A$4))</f>
        <v>0</v>
      </c>
      <c r="Q63" s="3">
        <f>'SOR Undiscounted (1.5)'!Q37/((1+$B$1)^($A63-$A$4))</f>
        <v>0</v>
      </c>
      <c r="R63" s="3">
        <f>'SOR Undiscounted (1.5)'!R37/((1+$B$1)^($A63-$A$4))</f>
        <v>0</v>
      </c>
      <c r="S63" s="14"/>
      <c r="T63" s="3">
        <f>'SOR Undiscounted (1.5)'!T37/((1+$B$1)^($A63-$A$4))</f>
        <v>0</v>
      </c>
      <c r="U63" s="3">
        <f>'SOR Undiscounted (1.5)'!U37/((1+$B$1)^($A63-$A$4))</f>
        <v>0</v>
      </c>
      <c r="V63" s="3">
        <f>'SOR Undiscounted (1.5)'!V37/((1+$B$1)^($A63-$A$4))</f>
        <v>0</v>
      </c>
      <c r="W63" s="3">
        <f>'SOR Undiscounted (1.5)'!W37/((1+$B$1)^($A63-$A$4))</f>
        <v>0</v>
      </c>
      <c r="X63" s="3">
        <f>'SOR Undiscounted (1.5)'!X37/((1+$B$1)^($A63-$A$4))</f>
        <v>0</v>
      </c>
      <c r="Y63" s="3">
        <f>'SOR Undiscounted (1.5)'!Y37/((1+$B$1)^($A63-$A$4))</f>
        <v>0</v>
      </c>
      <c r="Z63" s="3">
        <f>'SOR Undiscounted (1.5)'!Z37/((1+$B$1)^($A63-$A$4))</f>
        <v>0</v>
      </c>
      <c r="AA63" s="3">
        <f>'SOR Undiscounted (1.5)'!AA37/((1+$B$1)^($A63-$A$4))</f>
        <v>0</v>
      </c>
      <c r="AB63" s="14"/>
    </row>
    <row r="64" spans="1:35" s="16" customFormat="1" x14ac:dyDescent="0.25">
      <c r="A64" s="31">
        <v>2027</v>
      </c>
      <c r="B64" s="3">
        <f>'SOR Undiscounted (1.5)'!B38/((1+$B$1)^($A64-$A$4))</f>
        <v>0</v>
      </c>
      <c r="C64" s="3">
        <f>'SOR Undiscounted (1.5)'!C38/((1+$B$1)^($A64-$A$4))</f>
        <v>0</v>
      </c>
      <c r="D64" s="3">
        <f>'SOR Undiscounted (1.5)'!D38/((1+$B$1)^($A64-$A$4))</f>
        <v>0</v>
      </c>
      <c r="E64" s="3">
        <f>'SOR Undiscounted (1.5)'!E38/((1+$B$1)^($A64-$A$4))</f>
        <v>0</v>
      </c>
      <c r="F64" s="3">
        <f>'SOR Undiscounted (1.5)'!F38/((1+$B$1)^($A64-$A$4))</f>
        <v>0</v>
      </c>
      <c r="G64" s="3">
        <f>'SOR Undiscounted (1.5)'!G38/((1+$B$1)^($A64-$A$4))</f>
        <v>0</v>
      </c>
      <c r="H64" s="3">
        <f>'SOR Undiscounted (1.5)'!H38/((1+$B$1)^($A64-$A$4))</f>
        <v>0</v>
      </c>
      <c r="I64" s="3">
        <f>'SOR Undiscounted (1.5)'!I38/((1+$B$1)^($A64-$A$4))</f>
        <v>0</v>
      </c>
      <c r="J64" s="14"/>
      <c r="K64" s="3">
        <f>'SOR Undiscounted (1.5)'!K38/((1+$B$1)^($A64-$A$4))</f>
        <v>0</v>
      </c>
      <c r="L64" s="3">
        <f>'SOR Undiscounted (1.5)'!L38/((1+$B$1)^($A64-$A$4))</f>
        <v>0</v>
      </c>
      <c r="M64" s="3">
        <f>'SOR Undiscounted (1.5)'!M38/((1+$B$1)^($A64-$A$4))</f>
        <v>0</v>
      </c>
      <c r="N64" s="3">
        <f>'SOR Undiscounted (1.5)'!N38/((1+$B$1)^($A64-$A$4))</f>
        <v>0</v>
      </c>
      <c r="O64" s="3">
        <f>'SOR Undiscounted (1.5)'!O38/((1+$B$1)^($A64-$A$4))</f>
        <v>0</v>
      </c>
      <c r="P64" s="3">
        <f>'SOR Undiscounted (1.5)'!P38/((1+$B$1)^($A64-$A$4))</f>
        <v>0</v>
      </c>
      <c r="Q64" s="3">
        <f>'SOR Undiscounted (1.5)'!Q38/((1+$B$1)^($A64-$A$4))</f>
        <v>0</v>
      </c>
      <c r="R64" s="3">
        <f>'SOR Undiscounted (1.5)'!R38/((1+$B$1)^($A64-$A$4))</f>
        <v>0</v>
      </c>
      <c r="S64" s="14"/>
      <c r="T64" s="3">
        <f>'SOR Undiscounted (1.5)'!T38/((1+$B$1)^($A64-$A$4))</f>
        <v>0</v>
      </c>
      <c r="U64" s="3">
        <f>'SOR Undiscounted (1.5)'!U38/((1+$B$1)^($A64-$A$4))</f>
        <v>0</v>
      </c>
      <c r="V64" s="3">
        <f>'SOR Undiscounted (1.5)'!V38/((1+$B$1)^($A64-$A$4))</f>
        <v>0</v>
      </c>
      <c r="W64" s="3">
        <f>'SOR Undiscounted (1.5)'!W38/((1+$B$1)^($A64-$A$4))</f>
        <v>0</v>
      </c>
      <c r="X64" s="3">
        <f>'SOR Undiscounted (1.5)'!X38/((1+$B$1)^($A64-$A$4))</f>
        <v>0</v>
      </c>
      <c r="Y64" s="3">
        <f>'SOR Undiscounted (1.5)'!Y38/((1+$B$1)^($A64-$A$4))</f>
        <v>0</v>
      </c>
      <c r="Z64" s="3">
        <f>'SOR Undiscounted (1.5)'!Z38/((1+$B$1)^($A64-$A$4))</f>
        <v>0</v>
      </c>
      <c r="AA64" s="3">
        <f>'SOR Undiscounted (1.5)'!AA38/((1+$B$1)^($A64-$A$4))</f>
        <v>0</v>
      </c>
      <c r="AB64" s="14"/>
    </row>
    <row r="65" spans="1:28" s="16" customFormat="1" x14ac:dyDescent="0.25">
      <c r="A65" s="31">
        <v>2028</v>
      </c>
      <c r="B65" s="3">
        <f>'SOR Undiscounted (1.5)'!B39/((1+$B$1)^($A65-$A$4))</f>
        <v>0</v>
      </c>
      <c r="C65" s="3">
        <f>'SOR Undiscounted (1.5)'!C39/((1+$B$1)^($A65-$A$4))</f>
        <v>0</v>
      </c>
      <c r="D65" s="3">
        <f>'SOR Undiscounted (1.5)'!D39/((1+$B$1)^($A65-$A$4))</f>
        <v>0</v>
      </c>
      <c r="E65" s="3">
        <f>'SOR Undiscounted (1.5)'!E39/((1+$B$1)^($A65-$A$4))</f>
        <v>0</v>
      </c>
      <c r="F65" s="3">
        <f>'SOR Undiscounted (1.5)'!F39/((1+$B$1)^($A65-$A$4))</f>
        <v>0</v>
      </c>
      <c r="G65" s="3">
        <f>'SOR Undiscounted (1.5)'!G39/((1+$B$1)^($A65-$A$4))</f>
        <v>0</v>
      </c>
      <c r="H65" s="3">
        <f>'SOR Undiscounted (1.5)'!H39/((1+$B$1)^($A65-$A$4))</f>
        <v>0</v>
      </c>
      <c r="I65" s="3">
        <f>'SOR Undiscounted (1.5)'!I39/((1+$B$1)^($A65-$A$4))</f>
        <v>0</v>
      </c>
      <c r="J65" s="14"/>
      <c r="K65" s="3">
        <f>'SOR Undiscounted (1.5)'!K39/((1+$B$1)^($A65-$A$4))</f>
        <v>0</v>
      </c>
      <c r="L65" s="3">
        <f>'SOR Undiscounted (1.5)'!L39/((1+$B$1)^($A65-$A$4))</f>
        <v>0</v>
      </c>
      <c r="M65" s="3">
        <f>'SOR Undiscounted (1.5)'!M39/((1+$B$1)^($A65-$A$4))</f>
        <v>0</v>
      </c>
      <c r="N65" s="3">
        <f>'SOR Undiscounted (1.5)'!N39/((1+$B$1)^($A65-$A$4))</f>
        <v>0</v>
      </c>
      <c r="O65" s="3">
        <f>'SOR Undiscounted (1.5)'!O39/((1+$B$1)^($A65-$A$4))</f>
        <v>0</v>
      </c>
      <c r="P65" s="3">
        <f>'SOR Undiscounted (1.5)'!P39/((1+$B$1)^($A65-$A$4))</f>
        <v>0</v>
      </c>
      <c r="Q65" s="3">
        <f>'SOR Undiscounted (1.5)'!Q39/((1+$B$1)^($A65-$A$4))</f>
        <v>0</v>
      </c>
      <c r="R65" s="3">
        <f>'SOR Undiscounted (1.5)'!R39/((1+$B$1)^($A65-$A$4))</f>
        <v>0</v>
      </c>
      <c r="S65" s="14"/>
      <c r="T65" s="3">
        <f>'SOR Undiscounted (1.5)'!T39/((1+$B$1)^($A65-$A$4))</f>
        <v>0</v>
      </c>
      <c r="U65" s="3">
        <f>'SOR Undiscounted (1.5)'!U39/((1+$B$1)^($A65-$A$4))</f>
        <v>0</v>
      </c>
      <c r="V65" s="3">
        <f>'SOR Undiscounted (1.5)'!V39/((1+$B$1)^($A65-$A$4))</f>
        <v>0</v>
      </c>
      <c r="W65" s="3">
        <f>'SOR Undiscounted (1.5)'!W39/((1+$B$1)^($A65-$A$4))</f>
        <v>0</v>
      </c>
      <c r="X65" s="3">
        <f>'SOR Undiscounted (1.5)'!X39/((1+$B$1)^($A65-$A$4))</f>
        <v>0</v>
      </c>
      <c r="Y65" s="3">
        <f>'SOR Undiscounted (1.5)'!Y39/((1+$B$1)^($A65-$A$4))</f>
        <v>0</v>
      </c>
      <c r="Z65" s="3">
        <f>'SOR Undiscounted (1.5)'!Z39/((1+$B$1)^($A65-$A$4))</f>
        <v>0</v>
      </c>
      <c r="AA65" s="3">
        <f>'SOR Undiscounted (1.5)'!AA39/((1+$B$1)^($A65-$A$4))</f>
        <v>0</v>
      </c>
      <c r="AB65" s="14"/>
    </row>
    <row r="66" spans="1:28" s="16" customFormat="1" x14ac:dyDescent="0.25">
      <c r="A66" s="31">
        <v>2029</v>
      </c>
      <c r="B66" s="3">
        <f>'SOR Undiscounted (1.5)'!B40/((1+$B$1)^($A66-$A$4))</f>
        <v>0</v>
      </c>
      <c r="C66" s="3">
        <f>'SOR Undiscounted (1.5)'!C40/((1+$B$1)^($A66-$A$4))</f>
        <v>0</v>
      </c>
      <c r="D66" s="3">
        <f>'SOR Undiscounted (1.5)'!D40/((1+$B$1)^($A66-$A$4))</f>
        <v>0</v>
      </c>
      <c r="E66" s="3">
        <f>'SOR Undiscounted (1.5)'!E40/((1+$B$1)^($A66-$A$4))</f>
        <v>0</v>
      </c>
      <c r="F66" s="3">
        <f>'SOR Undiscounted (1.5)'!F40/((1+$B$1)^($A66-$A$4))</f>
        <v>0</v>
      </c>
      <c r="G66" s="3">
        <f>'SOR Undiscounted (1.5)'!G40/((1+$B$1)^($A66-$A$4))</f>
        <v>0</v>
      </c>
      <c r="H66" s="3">
        <f>'SOR Undiscounted (1.5)'!H40/((1+$B$1)^($A66-$A$4))</f>
        <v>0</v>
      </c>
      <c r="I66" s="3">
        <f>'SOR Undiscounted (1.5)'!I40/((1+$B$1)^($A66-$A$4))</f>
        <v>0</v>
      </c>
      <c r="J66" s="14"/>
      <c r="K66" s="3">
        <f>'SOR Undiscounted (1.5)'!K40/((1+$B$1)^($A66-$A$4))</f>
        <v>0</v>
      </c>
      <c r="L66" s="3">
        <f>'SOR Undiscounted (1.5)'!L40/((1+$B$1)^($A66-$A$4))</f>
        <v>0</v>
      </c>
      <c r="M66" s="3">
        <f>'SOR Undiscounted (1.5)'!M40/((1+$B$1)^($A66-$A$4))</f>
        <v>0</v>
      </c>
      <c r="N66" s="3">
        <f>'SOR Undiscounted (1.5)'!N40/((1+$B$1)^($A66-$A$4))</f>
        <v>0</v>
      </c>
      <c r="O66" s="3">
        <f>'SOR Undiscounted (1.5)'!O40/((1+$B$1)^($A66-$A$4))</f>
        <v>0</v>
      </c>
      <c r="P66" s="3">
        <f>'SOR Undiscounted (1.5)'!P40/((1+$B$1)^($A66-$A$4))</f>
        <v>0</v>
      </c>
      <c r="Q66" s="3">
        <f>'SOR Undiscounted (1.5)'!Q40/((1+$B$1)^($A66-$A$4))</f>
        <v>0</v>
      </c>
      <c r="R66" s="3">
        <f>'SOR Undiscounted (1.5)'!R40/((1+$B$1)^($A66-$A$4))</f>
        <v>0</v>
      </c>
      <c r="S66" s="14"/>
      <c r="T66" s="3">
        <f>'SOR Undiscounted (1.5)'!T40/((1+$B$1)^($A66-$A$4))</f>
        <v>0</v>
      </c>
      <c r="U66" s="3">
        <f>'SOR Undiscounted (1.5)'!U40/((1+$B$1)^($A66-$A$4))</f>
        <v>0</v>
      </c>
      <c r="V66" s="3">
        <f>'SOR Undiscounted (1.5)'!V40/((1+$B$1)^($A66-$A$4))</f>
        <v>0</v>
      </c>
      <c r="W66" s="3">
        <f>'SOR Undiscounted (1.5)'!W40/((1+$B$1)^($A66-$A$4))</f>
        <v>0</v>
      </c>
      <c r="X66" s="3">
        <f>'SOR Undiscounted (1.5)'!X40/((1+$B$1)^($A66-$A$4))</f>
        <v>0</v>
      </c>
      <c r="Y66" s="3">
        <f>'SOR Undiscounted (1.5)'!Y40/((1+$B$1)^($A66-$A$4))</f>
        <v>0</v>
      </c>
      <c r="Z66" s="3">
        <f>'SOR Undiscounted (1.5)'!Z40/((1+$B$1)^($A66-$A$4))</f>
        <v>0</v>
      </c>
      <c r="AA66" s="3">
        <f>'SOR Undiscounted (1.5)'!AA40/((1+$B$1)^($A66-$A$4))</f>
        <v>0</v>
      </c>
      <c r="AB66" s="14"/>
    </row>
    <row r="67" spans="1:28" s="16" customFormat="1" x14ac:dyDescent="0.25">
      <c r="A67" s="31">
        <v>2030</v>
      </c>
      <c r="B67" s="3">
        <f>'SOR Undiscounted (1.5)'!B41/((1+$B$1)^($A67-$A$4))</f>
        <v>0</v>
      </c>
      <c r="C67" s="3">
        <f>'SOR Undiscounted (1.5)'!C41/((1+$B$1)^($A67-$A$4))</f>
        <v>0</v>
      </c>
      <c r="D67" s="3">
        <f>'SOR Undiscounted (1.5)'!D41/((1+$B$1)^($A67-$A$4))</f>
        <v>0</v>
      </c>
      <c r="E67" s="3">
        <f>'SOR Undiscounted (1.5)'!E41/((1+$B$1)^($A67-$A$4))</f>
        <v>0</v>
      </c>
      <c r="F67" s="3">
        <f>'SOR Undiscounted (1.5)'!F41/((1+$B$1)^($A67-$A$4))</f>
        <v>0</v>
      </c>
      <c r="G67" s="3">
        <f>'SOR Undiscounted (1.5)'!G41/((1+$B$1)^($A67-$A$4))</f>
        <v>0</v>
      </c>
      <c r="H67" s="3">
        <f>'SOR Undiscounted (1.5)'!H41/((1+$B$1)^($A67-$A$4))</f>
        <v>0</v>
      </c>
      <c r="I67" s="3">
        <f>'SOR Undiscounted (1.5)'!I41/((1+$B$1)^($A67-$A$4))</f>
        <v>0</v>
      </c>
      <c r="J67" s="14"/>
      <c r="K67" s="3">
        <f>'SOR Undiscounted (1.5)'!K41/((1+$B$1)^($A67-$A$4))</f>
        <v>0</v>
      </c>
      <c r="L67" s="3">
        <f>'SOR Undiscounted (1.5)'!L41/((1+$B$1)^($A67-$A$4))</f>
        <v>0</v>
      </c>
      <c r="M67" s="3">
        <f>'SOR Undiscounted (1.5)'!M41/((1+$B$1)^($A67-$A$4))</f>
        <v>0</v>
      </c>
      <c r="N67" s="3">
        <f>'SOR Undiscounted (1.5)'!N41/((1+$B$1)^($A67-$A$4))</f>
        <v>0</v>
      </c>
      <c r="O67" s="3">
        <f>'SOR Undiscounted (1.5)'!O41/((1+$B$1)^($A67-$A$4))</f>
        <v>0</v>
      </c>
      <c r="P67" s="3">
        <f>'SOR Undiscounted (1.5)'!P41/((1+$B$1)^($A67-$A$4))</f>
        <v>0</v>
      </c>
      <c r="Q67" s="3">
        <f>'SOR Undiscounted (1.5)'!Q41/((1+$B$1)^($A67-$A$4))</f>
        <v>0</v>
      </c>
      <c r="R67" s="3">
        <f>'SOR Undiscounted (1.5)'!R41/((1+$B$1)^($A67-$A$4))</f>
        <v>0</v>
      </c>
      <c r="S67" s="14"/>
      <c r="T67" s="3">
        <f>'SOR Undiscounted (1.5)'!T41/((1+$B$1)^($A67-$A$4))</f>
        <v>0</v>
      </c>
      <c r="U67" s="3">
        <f>'SOR Undiscounted (1.5)'!U41/((1+$B$1)^($A67-$A$4))</f>
        <v>0</v>
      </c>
      <c r="V67" s="3">
        <f>'SOR Undiscounted (1.5)'!V41/((1+$B$1)^($A67-$A$4))</f>
        <v>0</v>
      </c>
      <c r="W67" s="3">
        <f>'SOR Undiscounted (1.5)'!W41/((1+$B$1)^($A67-$A$4))</f>
        <v>0</v>
      </c>
      <c r="X67" s="3">
        <f>'SOR Undiscounted (1.5)'!X41/((1+$B$1)^($A67-$A$4))</f>
        <v>0</v>
      </c>
      <c r="Y67" s="3">
        <f>'SOR Undiscounted (1.5)'!Y41/((1+$B$1)^($A67-$A$4))</f>
        <v>0</v>
      </c>
      <c r="Z67" s="3">
        <f>'SOR Undiscounted (1.5)'!Z41/((1+$B$1)^($A67-$A$4))</f>
        <v>0</v>
      </c>
      <c r="AA67" s="3">
        <f>'SOR Undiscounted (1.5)'!AA41/((1+$B$1)^($A67-$A$4))</f>
        <v>0</v>
      </c>
      <c r="AB67" s="14"/>
    </row>
    <row r="68" spans="1:28" s="16" customFormat="1" x14ac:dyDescent="0.25">
      <c r="A68" s="31">
        <v>2031</v>
      </c>
      <c r="B68" s="3">
        <f>'SOR Undiscounted (1.5)'!B42/((1+$B$1)^($A68-$A$4))</f>
        <v>0</v>
      </c>
      <c r="C68" s="3">
        <f>'SOR Undiscounted (1.5)'!C42/((1+$B$1)^($A68-$A$4))</f>
        <v>0</v>
      </c>
      <c r="D68" s="3">
        <f>'SOR Undiscounted (1.5)'!D42/((1+$B$1)^($A68-$A$4))</f>
        <v>0</v>
      </c>
      <c r="E68" s="3">
        <f>'SOR Undiscounted (1.5)'!E42/((1+$B$1)^($A68-$A$4))</f>
        <v>0</v>
      </c>
      <c r="F68" s="3">
        <f>'SOR Undiscounted (1.5)'!F42/((1+$B$1)^($A68-$A$4))</f>
        <v>0</v>
      </c>
      <c r="G68" s="3">
        <f>'SOR Undiscounted (1.5)'!G42/((1+$B$1)^($A68-$A$4))</f>
        <v>0</v>
      </c>
      <c r="H68" s="3">
        <f>'SOR Undiscounted (1.5)'!H42/((1+$B$1)^($A68-$A$4))</f>
        <v>0</v>
      </c>
      <c r="I68" s="3">
        <f>'SOR Undiscounted (1.5)'!I42/((1+$B$1)^($A68-$A$4))</f>
        <v>0</v>
      </c>
      <c r="J68" s="14"/>
      <c r="K68" s="3">
        <f>'SOR Undiscounted (1.5)'!K42/((1+$B$1)^($A68-$A$4))</f>
        <v>0</v>
      </c>
      <c r="L68" s="3">
        <f>'SOR Undiscounted (1.5)'!L42/((1+$B$1)^($A68-$A$4))</f>
        <v>0</v>
      </c>
      <c r="M68" s="3">
        <f>'SOR Undiscounted (1.5)'!M42/((1+$B$1)^($A68-$A$4))</f>
        <v>0</v>
      </c>
      <c r="N68" s="3">
        <f>'SOR Undiscounted (1.5)'!N42/((1+$B$1)^($A68-$A$4))</f>
        <v>0</v>
      </c>
      <c r="O68" s="3">
        <f>'SOR Undiscounted (1.5)'!O42/((1+$B$1)^($A68-$A$4))</f>
        <v>0</v>
      </c>
      <c r="P68" s="3">
        <f>'SOR Undiscounted (1.5)'!P42/((1+$B$1)^($A68-$A$4))</f>
        <v>0</v>
      </c>
      <c r="Q68" s="3">
        <f>'SOR Undiscounted (1.5)'!Q42/((1+$B$1)^($A68-$A$4))</f>
        <v>0</v>
      </c>
      <c r="R68" s="3">
        <f>'SOR Undiscounted (1.5)'!R42/((1+$B$1)^($A68-$A$4))</f>
        <v>0</v>
      </c>
      <c r="S68" s="14"/>
      <c r="T68" s="3">
        <f>'SOR Undiscounted (1.5)'!T42/((1+$B$1)^($A68-$A$4))</f>
        <v>0</v>
      </c>
      <c r="U68" s="3">
        <f>'SOR Undiscounted (1.5)'!U42/((1+$B$1)^($A68-$A$4))</f>
        <v>0</v>
      </c>
      <c r="V68" s="3">
        <f>'SOR Undiscounted (1.5)'!V42/((1+$B$1)^($A68-$A$4))</f>
        <v>0</v>
      </c>
      <c r="W68" s="3">
        <f>'SOR Undiscounted (1.5)'!W42/((1+$B$1)^($A68-$A$4))</f>
        <v>0</v>
      </c>
      <c r="X68" s="3">
        <f>'SOR Undiscounted (1.5)'!X42/((1+$B$1)^($A68-$A$4))</f>
        <v>0</v>
      </c>
      <c r="Y68" s="3">
        <f>'SOR Undiscounted (1.5)'!Y42/((1+$B$1)^($A68-$A$4))</f>
        <v>0</v>
      </c>
      <c r="Z68" s="3">
        <f>'SOR Undiscounted (1.5)'!Z42/((1+$B$1)^($A68-$A$4))</f>
        <v>0</v>
      </c>
      <c r="AA68" s="3">
        <f>'SOR Undiscounted (1.5)'!AA42/((1+$B$1)^($A68-$A$4))</f>
        <v>0</v>
      </c>
      <c r="AB68" s="14"/>
    </row>
    <row r="69" spans="1:28" s="16" customFormat="1" x14ac:dyDescent="0.25">
      <c r="A69" s="31">
        <v>2032</v>
      </c>
      <c r="B69" s="3">
        <f>'SOR Undiscounted (1.5)'!B43/((1+$B$1)^($A69-$A$4))</f>
        <v>0</v>
      </c>
      <c r="C69" s="3">
        <f>'SOR Undiscounted (1.5)'!C43/((1+$B$1)^($A69-$A$4))</f>
        <v>0</v>
      </c>
      <c r="D69" s="3">
        <f>'SOR Undiscounted (1.5)'!D43/((1+$B$1)^($A69-$A$4))</f>
        <v>0</v>
      </c>
      <c r="E69" s="3">
        <f>'SOR Undiscounted (1.5)'!E43/((1+$B$1)^($A69-$A$4))</f>
        <v>0</v>
      </c>
      <c r="F69" s="3">
        <f>'SOR Undiscounted (1.5)'!F43/((1+$B$1)^($A69-$A$4))</f>
        <v>0</v>
      </c>
      <c r="G69" s="3">
        <f>'SOR Undiscounted (1.5)'!G43/((1+$B$1)^($A69-$A$4))</f>
        <v>0</v>
      </c>
      <c r="H69" s="3">
        <f>'SOR Undiscounted (1.5)'!H43/((1+$B$1)^($A69-$A$4))</f>
        <v>0</v>
      </c>
      <c r="I69" s="3">
        <f>'SOR Undiscounted (1.5)'!I43/((1+$B$1)^($A69-$A$4))</f>
        <v>0</v>
      </c>
      <c r="J69" s="14"/>
      <c r="K69" s="3">
        <f>'SOR Undiscounted (1.5)'!K43/((1+$B$1)^($A69-$A$4))</f>
        <v>0</v>
      </c>
      <c r="L69" s="3">
        <f>'SOR Undiscounted (1.5)'!L43/((1+$B$1)^($A69-$A$4))</f>
        <v>0</v>
      </c>
      <c r="M69" s="3">
        <f>'SOR Undiscounted (1.5)'!M43/((1+$B$1)^($A69-$A$4))</f>
        <v>0</v>
      </c>
      <c r="N69" s="3">
        <f>'SOR Undiscounted (1.5)'!N43/((1+$B$1)^($A69-$A$4))</f>
        <v>0</v>
      </c>
      <c r="O69" s="3">
        <f>'SOR Undiscounted (1.5)'!O43/((1+$B$1)^($A69-$A$4))</f>
        <v>0</v>
      </c>
      <c r="P69" s="3">
        <f>'SOR Undiscounted (1.5)'!P43/((1+$B$1)^($A69-$A$4))</f>
        <v>0</v>
      </c>
      <c r="Q69" s="3">
        <f>'SOR Undiscounted (1.5)'!Q43/((1+$B$1)^($A69-$A$4))</f>
        <v>0</v>
      </c>
      <c r="R69" s="3">
        <f>'SOR Undiscounted (1.5)'!R43/((1+$B$1)^($A69-$A$4))</f>
        <v>0</v>
      </c>
      <c r="S69" s="14"/>
      <c r="T69" s="3">
        <f>'SOR Undiscounted (1.5)'!T43/((1+$B$1)^($A69-$A$4))</f>
        <v>0</v>
      </c>
      <c r="U69" s="3">
        <f>'SOR Undiscounted (1.5)'!U43/((1+$B$1)^($A69-$A$4))</f>
        <v>0</v>
      </c>
      <c r="V69" s="3">
        <f>'SOR Undiscounted (1.5)'!V43/((1+$B$1)^($A69-$A$4))</f>
        <v>0</v>
      </c>
      <c r="W69" s="3">
        <f>'SOR Undiscounted (1.5)'!W43/((1+$B$1)^($A69-$A$4))</f>
        <v>0</v>
      </c>
      <c r="X69" s="3">
        <f>'SOR Undiscounted (1.5)'!X43/((1+$B$1)^($A69-$A$4))</f>
        <v>0</v>
      </c>
      <c r="Y69" s="3">
        <f>'SOR Undiscounted (1.5)'!Y43/((1+$B$1)^($A69-$A$4))</f>
        <v>0</v>
      </c>
      <c r="Z69" s="3">
        <f>'SOR Undiscounted (1.5)'!Z43/((1+$B$1)^($A69-$A$4))</f>
        <v>0</v>
      </c>
      <c r="AA69" s="3">
        <f>'SOR Undiscounted (1.5)'!AA43/((1+$B$1)^($A69-$A$4))</f>
        <v>0</v>
      </c>
      <c r="AB69" s="14"/>
    </row>
    <row r="70" spans="1:28" s="16" customFormat="1" x14ac:dyDescent="0.25">
      <c r="A70" s="31">
        <v>2033</v>
      </c>
      <c r="B70" s="3">
        <f>'SOR Undiscounted (1.5)'!B44/((1+$B$1)^($A70-$A$4))</f>
        <v>0</v>
      </c>
      <c r="C70" s="3">
        <f>'SOR Undiscounted (1.5)'!C44/((1+$B$1)^($A70-$A$4))</f>
        <v>0</v>
      </c>
      <c r="D70" s="3">
        <f>'SOR Undiscounted (1.5)'!D44/((1+$B$1)^($A70-$A$4))</f>
        <v>0</v>
      </c>
      <c r="E70" s="3">
        <f>'SOR Undiscounted (1.5)'!E44/((1+$B$1)^($A70-$A$4))</f>
        <v>0</v>
      </c>
      <c r="F70" s="3">
        <f>'SOR Undiscounted (1.5)'!F44/((1+$B$1)^($A70-$A$4))</f>
        <v>0</v>
      </c>
      <c r="G70" s="3">
        <f>'SOR Undiscounted (1.5)'!G44/((1+$B$1)^($A70-$A$4))</f>
        <v>0</v>
      </c>
      <c r="H70" s="3">
        <f>'SOR Undiscounted (1.5)'!H44/((1+$B$1)^($A70-$A$4))</f>
        <v>0</v>
      </c>
      <c r="I70" s="3">
        <f>'SOR Undiscounted (1.5)'!I44/((1+$B$1)^($A70-$A$4))</f>
        <v>0</v>
      </c>
      <c r="J70" s="14"/>
      <c r="K70" s="3">
        <f>'SOR Undiscounted (1.5)'!K44/((1+$B$1)^($A70-$A$4))</f>
        <v>0</v>
      </c>
      <c r="L70" s="3">
        <f>'SOR Undiscounted (1.5)'!L44/((1+$B$1)^($A70-$A$4))</f>
        <v>0</v>
      </c>
      <c r="M70" s="3">
        <f>'SOR Undiscounted (1.5)'!M44/((1+$B$1)^($A70-$A$4))</f>
        <v>0</v>
      </c>
      <c r="N70" s="3">
        <f>'SOR Undiscounted (1.5)'!N44/((1+$B$1)^($A70-$A$4))</f>
        <v>0</v>
      </c>
      <c r="O70" s="3">
        <f>'SOR Undiscounted (1.5)'!O44/((1+$B$1)^($A70-$A$4))</f>
        <v>0</v>
      </c>
      <c r="P70" s="3">
        <f>'SOR Undiscounted (1.5)'!P44/((1+$B$1)^($A70-$A$4))</f>
        <v>0</v>
      </c>
      <c r="Q70" s="3">
        <f>'SOR Undiscounted (1.5)'!Q44/((1+$B$1)^($A70-$A$4))</f>
        <v>0</v>
      </c>
      <c r="R70" s="3">
        <f>'SOR Undiscounted (1.5)'!R44/((1+$B$1)^($A70-$A$4))</f>
        <v>0</v>
      </c>
      <c r="S70" s="14"/>
      <c r="T70" s="3">
        <f>'SOR Undiscounted (1.5)'!T44/((1+$B$1)^($A70-$A$4))</f>
        <v>0</v>
      </c>
      <c r="U70" s="3">
        <f>'SOR Undiscounted (1.5)'!U44/((1+$B$1)^($A70-$A$4))</f>
        <v>0</v>
      </c>
      <c r="V70" s="3">
        <f>'SOR Undiscounted (1.5)'!V44/((1+$B$1)^($A70-$A$4))</f>
        <v>0</v>
      </c>
      <c r="W70" s="3">
        <f>'SOR Undiscounted (1.5)'!W44/((1+$B$1)^($A70-$A$4))</f>
        <v>0</v>
      </c>
      <c r="X70" s="3">
        <f>'SOR Undiscounted (1.5)'!X44/((1+$B$1)^($A70-$A$4))</f>
        <v>0</v>
      </c>
      <c r="Y70" s="3">
        <f>'SOR Undiscounted (1.5)'!Y44/((1+$B$1)^($A70-$A$4))</f>
        <v>0</v>
      </c>
      <c r="Z70" s="3">
        <f>'SOR Undiscounted (1.5)'!Z44/((1+$B$1)^($A70-$A$4))</f>
        <v>0</v>
      </c>
      <c r="AA70" s="3">
        <f>'SOR Undiscounted (1.5)'!AA44/((1+$B$1)^($A70-$A$4))</f>
        <v>0</v>
      </c>
      <c r="AB70" s="14"/>
    </row>
    <row r="71" spans="1:28" s="16" customFormat="1" x14ac:dyDescent="0.25">
      <c r="A71" s="31">
        <v>2034</v>
      </c>
      <c r="B71" s="3">
        <f>'SOR Undiscounted (1.5)'!B45/((1+$B$1)^($A71-$A$4))</f>
        <v>0</v>
      </c>
      <c r="C71" s="3">
        <f>'SOR Undiscounted (1.5)'!C45/((1+$B$1)^($A71-$A$4))</f>
        <v>0</v>
      </c>
      <c r="D71" s="3">
        <f>'SOR Undiscounted (1.5)'!D45/((1+$B$1)^($A71-$A$4))</f>
        <v>0</v>
      </c>
      <c r="E71" s="3">
        <f>'SOR Undiscounted (1.5)'!E45/((1+$B$1)^($A71-$A$4))</f>
        <v>0</v>
      </c>
      <c r="F71" s="3">
        <f>'SOR Undiscounted (1.5)'!F45/((1+$B$1)^($A71-$A$4))</f>
        <v>0</v>
      </c>
      <c r="G71" s="3">
        <f>'SOR Undiscounted (1.5)'!G45/((1+$B$1)^($A71-$A$4))</f>
        <v>0</v>
      </c>
      <c r="H71" s="3">
        <f>'SOR Undiscounted (1.5)'!H45/((1+$B$1)^($A71-$A$4))</f>
        <v>0</v>
      </c>
      <c r="I71" s="3">
        <f>'SOR Undiscounted (1.5)'!I45/((1+$B$1)^($A71-$A$4))</f>
        <v>0</v>
      </c>
      <c r="J71" s="14"/>
      <c r="K71" s="3">
        <f>'SOR Undiscounted (1.5)'!K45/((1+$B$1)^($A71-$A$4))</f>
        <v>0</v>
      </c>
      <c r="L71" s="3">
        <f>'SOR Undiscounted (1.5)'!L45/((1+$B$1)^($A71-$A$4))</f>
        <v>0</v>
      </c>
      <c r="M71" s="3">
        <f>'SOR Undiscounted (1.5)'!M45/((1+$B$1)^($A71-$A$4))</f>
        <v>0</v>
      </c>
      <c r="N71" s="3">
        <f>'SOR Undiscounted (1.5)'!N45/((1+$B$1)^($A71-$A$4))</f>
        <v>0</v>
      </c>
      <c r="O71" s="3">
        <f>'SOR Undiscounted (1.5)'!O45/((1+$B$1)^($A71-$A$4))</f>
        <v>0</v>
      </c>
      <c r="P71" s="3">
        <f>'SOR Undiscounted (1.5)'!P45/((1+$B$1)^($A71-$A$4))</f>
        <v>0</v>
      </c>
      <c r="Q71" s="3">
        <f>'SOR Undiscounted (1.5)'!Q45/((1+$B$1)^($A71-$A$4))</f>
        <v>0</v>
      </c>
      <c r="R71" s="3">
        <f>'SOR Undiscounted (1.5)'!R45/((1+$B$1)^($A71-$A$4))</f>
        <v>0</v>
      </c>
      <c r="S71" s="14"/>
      <c r="T71" s="3">
        <f>'SOR Undiscounted (1.5)'!T45/((1+$B$1)^($A71-$A$4))</f>
        <v>0</v>
      </c>
      <c r="U71" s="3">
        <f>'SOR Undiscounted (1.5)'!U45/((1+$B$1)^($A71-$A$4))</f>
        <v>0</v>
      </c>
      <c r="V71" s="3">
        <f>'SOR Undiscounted (1.5)'!V45/((1+$B$1)^($A71-$A$4))</f>
        <v>0</v>
      </c>
      <c r="W71" s="3">
        <f>'SOR Undiscounted (1.5)'!W45/((1+$B$1)^($A71-$A$4))</f>
        <v>0</v>
      </c>
      <c r="X71" s="3">
        <f>'SOR Undiscounted (1.5)'!X45/((1+$B$1)^($A71-$A$4))</f>
        <v>0</v>
      </c>
      <c r="Y71" s="3">
        <f>'SOR Undiscounted (1.5)'!Y45/((1+$B$1)^($A71-$A$4))</f>
        <v>0</v>
      </c>
      <c r="Z71" s="3">
        <f>'SOR Undiscounted (1.5)'!Z45/((1+$B$1)^($A71-$A$4))</f>
        <v>0</v>
      </c>
      <c r="AA71" s="3">
        <f>'SOR Undiscounted (1.5)'!AA45/((1+$B$1)^($A71-$A$4))</f>
        <v>0</v>
      </c>
      <c r="AB71" s="14"/>
    </row>
    <row r="72" spans="1:28" s="16" customFormat="1" x14ac:dyDescent="0.25">
      <c r="A72" s="31">
        <v>2035</v>
      </c>
      <c r="B72" s="3">
        <f>'SOR Undiscounted (1.5)'!B46/((1+$B$1)^($A72-$A$4))</f>
        <v>0</v>
      </c>
      <c r="C72" s="3">
        <f>'SOR Undiscounted (1.5)'!C46/((1+$B$1)^($A72-$A$4))</f>
        <v>0</v>
      </c>
      <c r="D72" s="3">
        <f>'SOR Undiscounted (1.5)'!D46/((1+$B$1)^($A72-$A$4))</f>
        <v>0</v>
      </c>
      <c r="E72" s="3">
        <f>'SOR Undiscounted (1.5)'!E46/((1+$B$1)^($A72-$A$4))</f>
        <v>0</v>
      </c>
      <c r="F72" s="3">
        <f>'SOR Undiscounted (1.5)'!F46/((1+$B$1)^($A72-$A$4))</f>
        <v>0</v>
      </c>
      <c r="G72" s="3">
        <f>'SOR Undiscounted (1.5)'!G46/((1+$B$1)^($A72-$A$4))</f>
        <v>0</v>
      </c>
      <c r="H72" s="3">
        <f>'SOR Undiscounted (1.5)'!H46/((1+$B$1)^($A72-$A$4))</f>
        <v>0</v>
      </c>
      <c r="I72" s="3">
        <f>'SOR Undiscounted (1.5)'!I46/((1+$B$1)^($A72-$A$4))</f>
        <v>0</v>
      </c>
      <c r="J72" s="14"/>
      <c r="K72" s="3">
        <f>'SOR Undiscounted (1.5)'!K46/((1+$B$1)^($A72-$A$4))</f>
        <v>0</v>
      </c>
      <c r="L72" s="3">
        <f>'SOR Undiscounted (1.5)'!L46/((1+$B$1)^($A72-$A$4))</f>
        <v>0</v>
      </c>
      <c r="M72" s="3">
        <f>'SOR Undiscounted (1.5)'!M46/((1+$B$1)^($A72-$A$4))</f>
        <v>0</v>
      </c>
      <c r="N72" s="3">
        <f>'SOR Undiscounted (1.5)'!N46/((1+$B$1)^($A72-$A$4))</f>
        <v>0</v>
      </c>
      <c r="O72" s="3">
        <f>'SOR Undiscounted (1.5)'!O46/((1+$B$1)^($A72-$A$4))</f>
        <v>0</v>
      </c>
      <c r="P72" s="3">
        <f>'SOR Undiscounted (1.5)'!P46/((1+$B$1)^($A72-$A$4))</f>
        <v>0</v>
      </c>
      <c r="Q72" s="3">
        <f>'SOR Undiscounted (1.5)'!Q46/((1+$B$1)^($A72-$A$4))</f>
        <v>0</v>
      </c>
      <c r="R72" s="3">
        <f>'SOR Undiscounted (1.5)'!R46/((1+$B$1)^($A72-$A$4))</f>
        <v>0</v>
      </c>
      <c r="S72" s="14"/>
      <c r="T72" s="3">
        <f>'SOR Undiscounted (1.5)'!T46/((1+$B$1)^($A72-$A$4))</f>
        <v>0</v>
      </c>
      <c r="U72" s="3">
        <f>'SOR Undiscounted (1.5)'!U46/((1+$B$1)^($A72-$A$4))</f>
        <v>0</v>
      </c>
      <c r="V72" s="3">
        <f>'SOR Undiscounted (1.5)'!V46/((1+$B$1)^($A72-$A$4))</f>
        <v>0</v>
      </c>
      <c r="W72" s="3">
        <f>'SOR Undiscounted (1.5)'!W46/((1+$B$1)^($A72-$A$4))</f>
        <v>0</v>
      </c>
      <c r="X72" s="3">
        <f>'SOR Undiscounted (1.5)'!X46/((1+$B$1)^($A72-$A$4))</f>
        <v>0</v>
      </c>
      <c r="Y72" s="3">
        <f>'SOR Undiscounted (1.5)'!Y46/((1+$B$1)^($A72-$A$4))</f>
        <v>0</v>
      </c>
      <c r="Z72" s="3">
        <f>'SOR Undiscounted (1.5)'!Z46/((1+$B$1)^($A72-$A$4))</f>
        <v>0</v>
      </c>
      <c r="AA72" s="3">
        <f>'SOR Undiscounted (1.5)'!AA46/((1+$B$1)^($A72-$A$4))</f>
        <v>0</v>
      </c>
      <c r="AB72" s="14"/>
    </row>
    <row r="73" spans="1:28" s="16" customFormat="1" x14ac:dyDescent="0.25">
      <c r="A73" s="31">
        <v>2036</v>
      </c>
      <c r="B73" s="3">
        <f>'SOR Undiscounted (1.5)'!B47/((1+$B$1)^($A73-$A$4))</f>
        <v>0</v>
      </c>
      <c r="C73" s="3">
        <f>'SOR Undiscounted (1.5)'!C47/((1+$B$1)^($A73-$A$4))</f>
        <v>0</v>
      </c>
      <c r="D73" s="3">
        <f>'SOR Undiscounted (1.5)'!D47/((1+$B$1)^($A73-$A$4))</f>
        <v>0</v>
      </c>
      <c r="E73" s="3">
        <f>'SOR Undiscounted (1.5)'!E47/((1+$B$1)^($A73-$A$4))</f>
        <v>0</v>
      </c>
      <c r="F73" s="3">
        <f>'SOR Undiscounted (1.5)'!F47/((1+$B$1)^($A73-$A$4))</f>
        <v>0</v>
      </c>
      <c r="G73" s="3">
        <f>'SOR Undiscounted (1.5)'!G47/((1+$B$1)^($A73-$A$4))</f>
        <v>0</v>
      </c>
      <c r="H73" s="3">
        <f>'SOR Undiscounted (1.5)'!H47/((1+$B$1)^($A73-$A$4))</f>
        <v>0</v>
      </c>
      <c r="I73" s="3">
        <f>'SOR Undiscounted (1.5)'!I47/((1+$B$1)^($A73-$A$4))</f>
        <v>0</v>
      </c>
      <c r="J73" s="14"/>
      <c r="K73" s="3">
        <f>'SOR Undiscounted (1.5)'!K47/((1+$B$1)^($A73-$A$4))</f>
        <v>0</v>
      </c>
      <c r="L73" s="3">
        <f>'SOR Undiscounted (1.5)'!L47/((1+$B$1)^($A73-$A$4))</f>
        <v>0</v>
      </c>
      <c r="M73" s="3">
        <f>'SOR Undiscounted (1.5)'!M47/((1+$B$1)^($A73-$A$4))</f>
        <v>0</v>
      </c>
      <c r="N73" s="3">
        <f>'SOR Undiscounted (1.5)'!N47/((1+$B$1)^($A73-$A$4))</f>
        <v>0</v>
      </c>
      <c r="O73" s="3">
        <f>'SOR Undiscounted (1.5)'!O47/((1+$B$1)^($A73-$A$4))</f>
        <v>0</v>
      </c>
      <c r="P73" s="3">
        <f>'SOR Undiscounted (1.5)'!P47/((1+$B$1)^($A73-$A$4))</f>
        <v>0</v>
      </c>
      <c r="Q73" s="3">
        <f>'SOR Undiscounted (1.5)'!Q47/((1+$B$1)^($A73-$A$4))</f>
        <v>0</v>
      </c>
      <c r="R73" s="3">
        <f>'SOR Undiscounted (1.5)'!R47/((1+$B$1)^($A73-$A$4))</f>
        <v>0</v>
      </c>
      <c r="S73" s="14"/>
      <c r="T73" s="3">
        <f>'SOR Undiscounted (1.5)'!T47/((1+$B$1)^($A73-$A$4))</f>
        <v>0</v>
      </c>
      <c r="U73" s="3">
        <f>'SOR Undiscounted (1.5)'!U47/((1+$B$1)^($A73-$A$4))</f>
        <v>0</v>
      </c>
      <c r="V73" s="3">
        <f>'SOR Undiscounted (1.5)'!V47/((1+$B$1)^($A73-$A$4))</f>
        <v>0</v>
      </c>
      <c r="W73" s="3">
        <f>'SOR Undiscounted (1.5)'!W47/((1+$B$1)^($A73-$A$4))</f>
        <v>0</v>
      </c>
      <c r="X73" s="3">
        <f>'SOR Undiscounted (1.5)'!X47/((1+$B$1)^($A73-$A$4))</f>
        <v>0</v>
      </c>
      <c r="Y73" s="3">
        <f>'SOR Undiscounted (1.5)'!Y47/((1+$B$1)^($A73-$A$4))</f>
        <v>0</v>
      </c>
      <c r="Z73" s="3">
        <f>'SOR Undiscounted (1.5)'!Z47/((1+$B$1)^($A73-$A$4))</f>
        <v>0</v>
      </c>
      <c r="AA73" s="3">
        <f>'SOR Undiscounted (1.5)'!AA47/((1+$B$1)^($A73-$A$4))</f>
        <v>0</v>
      </c>
      <c r="AB73" s="14"/>
    </row>
    <row r="74" spans="1:28" s="16" customFormat="1" x14ac:dyDescent="0.25">
      <c r="A74" s="31">
        <v>2037</v>
      </c>
      <c r="B74" s="3">
        <f>'SOR Undiscounted (1.5)'!B48/((1+$B$1)^($A74-$A$4))</f>
        <v>0</v>
      </c>
      <c r="C74" s="3">
        <f>'SOR Undiscounted (1.5)'!C48/((1+$B$1)^($A74-$A$4))</f>
        <v>0</v>
      </c>
      <c r="D74" s="3">
        <f>'SOR Undiscounted (1.5)'!D48/((1+$B$1)^($A74-$A$4))</f>
        <v>0</v>
      </c>
      <c r="E74" s="3">
        <f>'SOR Undiscounted (1.5)'!E48/((1+$B$1)^($A74-$A$4))</f>
        <v>0</v>
      </c>
      <c r="F74" s="3">
        <f>'SOR Undiscounted (1.5)'!F48/((1+$B$1)^($A74-$A$4))</f>
        <v>0</v>
      </c>
      <c r="G74" s="3">
        <f>'SOR Undiscounted (1.5)'!G48/((1+$B$1)^($A74-$A$4))</f>
        <v>0</v>
      </c>
      <c r="H74" s="3">
        <f>'SOR Undiscounted (1.5)'!H48/((1+$B$1)^($A74-$A$4))</f>
        <v>0</v>
      </c>
      <c r="I74" s="3">
        <f>'SOR Undiscounted (1.5)'!I48/((1+$B$1)^($A74-$A$4))</f>
        <v>0</v>
      </c>
      <c r="J74" s="14"/>
      <c r="K74" s="3">
        <f>'SOR Undiscounted (1.5)'!K48/((1+$B$1)^($A74-$A$4))</f>
        <v>0</v>
      </c>
      <c r="L74" s="3">
        <f>'SOR Undiscounted (1.5)'!L48/((1+$B$1)^($A74-$A$4))</f>
        <v>0</v>
      </c>
      <c r="M74" s="3">
        <f>'SOR Undiscounted (1.5)'!M48/((1+$B$1)^($A74-$A$4))</f>
        <v>0</v>
      </c>
      <c r="N74" s="3">
        <f>'SOR Undiscounted (1.5)'!N48/((1+$B$1)^($A74-$A$4))</f>
        <v>0</v>
      </c>
      <c r="O74" s="3">
        <f>'SOR Undiscounted (1.5)'!O48/((1+$B$1)^($A74-$A$4))</f>
        <v>0</v>
      </c>
      <c r="P74" s="3">
        <f>'SOR Undiscounted (1.5)'!P48/((1+$B$1)^($A74-$A$4))</f>
        <v>0</v>
      </c>
      <c r="Q74" s="3">
        <f>'SOR Undiscounted (1.5)'!Q48/((1+$B$1)^($A74-$A$4))</f>
        <v>0</v>
      </c>
      <c r="R74" s="3">
        <f>'SOR Undiscounted (1.5)'!R48/((1+$B$1)^($A74-$A$4))</f>
        <v>0</v>
      </c>
      <c r="S74" s="14"/>
      <c r="T74" s="3">
        <f>'SOR Undiscounted (1.5)'!T48/((1+$B$1)^($A74-$A$4))</f>
        <v>0</v>
      </c>
      <c r="U74" s="3">
        <f>'SOR Undiscounted (1.5)'!U48/((1+$B$1)^($A74-$A$4))</f>
        <v>0</v>
      </c>
      <c r="V74" s="3">
        <f>'SOR Undiscounted (1.5)'!V48/((1+$B$1)^($A74-$A$4))</f>
        <v>0</v>
      </c>
      <c r="W74" s="3">
        <f>'SOR Undiscounted (1.5)'!W48/((1+$B$1)^($A74-$A$4))</f>
        <v>0</v>
      </c>
      <c r="X74" s="3">
        <f>'SOR Undiscounted (1.5)'!X48/((1+$B$1)^($A74-$A$4))</f>
        <v>0</v>
      </c>
      <c r="Y74" s="3">
        <f>'SOR Undiscounted (1.5)'!Y48/((1+$B$1)^($A74-$A$4))</f>
        <v>0</v>
      </c>
      <c r="Z74" s="3">
        <f>'SOR Undiscounted (1.5)'!Z48/((1+$B$1)^($A74-$A$4))</f>
        <v>0</v>
      </c>
      <c r="AA74" s="3">
        <f>'SOR Undiscounted (1.5)'!AA48/((1+$B$1)^($A74-$A$4))</f>
        <v>0</v>
      </c>
      <c r="AB74" s="14"/>
    </row>
    <row r="75" spans="1:28" s="16" customFormat="1" x14ac:dyDescent="0.25">
      <c r="A75" s="31">
        <v>2038</v>
      </c>
      <c r="B75" s="3">
        <f>'SOR Undiscounted (1.5)'!B49/((1+$B$1)^($A75-$A$4))</f>
        <v>0</v>
      </c>
      <c r="C75" s="3">
        <f>'SOR Undiscounted (1.5)'!C49/((1+$B$1)^($A75-$A$4))</f>
        <v>0</v>
      </c>
      <c r="D75" s="3">
        <f>'SOR Undiscounted (1.5)'!D49/((1+$B$1)^($A75-$A$4))</f>
        <v>0</v>
      </c>
      <c r="E75" s="3">
        <f>'SOR Undiscounted (1.5)'!E49/((1+$B$1)^($A75-$A$4))</f>
        <v>0</v>
      </c>
      <c r="F75" s="3">
        <f>'SOR Undiscounted (1.5)'!F49/((1+$B$1)^($A75-$A$4))</f>
        <v>0</v>
      </c>
      <c r="G75" s="3">
        <f>'SOR Undiscounted (1.5)'!G49/((1+$B$1)^($A75-$A$4))</f>
        <v>0</v>
      </c>
      <c r="H75" s="3">
        <f>'SOR Undiscounted (1.5)'!H49/((1+$B$1)^($A75-$A$4))</f>
        <v>0</v>
      </c>
      <c r="I75" s="3">
        <f>'SOR Undiscounted (1.5)'!I49/((1+$B$1)^($A75-$A$4))</f>
        <v>0</v>
      </c>
      <c r="J75" s="14"/>
      <c r="K75" s="3">
        <f>'SOR Undiscounted (1.5)'!K49/((1+$B$1)^($A75-$A$4))</f>
        <v>0</v>
      </c>
      <c r="L75" s="3">
        <f>'SOR Undiscounted (1.5)'!L49/((1+$B$1)^($A75-$A$4))</f>
        <v>0</v>
      </c>
      <c r="M75" s="3">
        <f>'SOR Undiscounted (1.5)'!M49/((1+$B$1)^($A75-$A$4))</f>
        <v>0</v>
      </c>
      <c r="N75" s="3">
        <f>'SOR Undiscounted (1.5)'!N49/((1+$B$1)^($A75-$A$4))</f>
        <v>0</v>
      </c>
      <c r="O75" s="3">
        <f>'SOR Undiscounted (1.5)'!O49/((1+$B$1)^($A75-$A$4))</f>
        <v>0</v>
      </c>
      <c r="P75" s="3">
        <f>'SOR Undiscounted (1.5)'!P49/((1+$B$1)^($A75-$A$4))</f>
        <v>0</v>
      </c>
      <c r="Q75" s="3">
        <f>'SOR Undiscounted (1.5)'!Q49/((1+$B$1)^($A75-$A$4))</f>
        <v>0</v>
      </c>
      <c r="R75" s="3">
        <f>'SOR Undiscounted (1.5)'!R49/((1+$B$1)^($A75-$A$4))</f>
        <v>0</v>
      </c>
      <c r="S75" s="14"/>
      <c r="T75" s="3">
        <f>'SOR Undiscounted (1.5)'!T49/((1+$B$1)^($A75-$A$4))</f>
        <v>0</v>
      </c>
      <c r="U75" s="3">
        <f>'SOR Undiscounted (1.5)'!U49/((1+$B$1)^($A75-$A$4))</f>
        <v>0</v>
      </c>
      <c r="V75" s="3">
        <f>'SOR Undiscounted (1.5)'!V49/((1+$B$1)^($A75-$A$4))</f>
        <v>0</v>
      </c>
      <c r="W75" s="3">
        <f>'SOR Undiscounted (1.5)'!W49/((1+$B$1)^($A75-$A$4))</f>
        <v>0</v>
      </c>
      <c r="X75" s="3">
        <f>'SOR Undiscounted (1.5)'!X49/((1+$B$1)^($A75-$A$4))</f>
        <v>0</v>
      </c>
      <c r="Y75" s="3">
        <f>'SOR Undiscounted (1.5)'!Y49/((1+$B$1)^($A75-$A$4))</f>
        <v>0</v>
      </c>
      <c r="Z75" s="3">
        <f>'SOR Undiscounted (1.5)'!Z49/((1+$B$1)^($A75-$A$4))</f>
        <v>0</v>
      </c>
      <c r="AA75" s="3">
        <f>'SOR Undiscounted (1.5)'!AA49/((1+$B$1)^($A75-$A$4))</f>
        <v>0</v>
      </c>
      <c r="AB75" s="14"/>
    </row>
    <row r="76" spans="1:28" s="16" customFormat="1" x14ac:dyDescent="0.25">
      <c r="A76" s="31">
        <v>2039</v>
      </c>
      <c r="B76" s="3">
        <f>'SOR Undiscounted (1.5)'!B50/((1+$B$1)^($A76-$A$4))</f>
        <v>0</v>
      </c>
      <c r="C76" s="3">
        <f>'SOR Undiscounted (1.5)'!C50/((1+$B$1)^($A76-$A$4))</f>
        <v>0</v>
      </c>
      <c r="D76" s="3">
        <f>'SOR Undiscounted (1.5)'!D50/((1+$B$1)^($A76-$A$4))</f>
        <v>0</v>
      </c>
      <c r="E76" s="3">
        <f>'SOR Undiscounted (1.5)'!E50/((1+$B$1)^($A76-$A$4))</f>
        <v>0</v>
      </c>
      <c r="F76" s="3">
        <f>'SOR Undiscounted (1.5)'!F50/((1+$B$1)^($A76-$A$4))</f>
        <v>0</v>
      </c>
      <c r="G76" s="3">
        <f>'SOR Undiscounted (1.5)'!G50/((1+$B$1)^($A76-$A$4))</f>
        <v>0</v>
      </c>
      <c r="H76" s="3">
        <f>'SOR Undiscounted (1.5)'!H50/((1+$B$1)^($A76-$A$4))</f>
        <v>0</v>
      </c>
      <c r="I76" s="3">
        <f>'SOR Undiscounted (1.5)'!I50/((1+$B$1)^($A76-$A$4))</f>
        <v>0</v>
      </c>
      <c r="J76" s="14"/>
      <c r="K76" s="3">
        <f>'SOR Undiscounted (1.5)'!K50/((1+$B$1)^($A76-$A$4))</f>
        <v>0</v>
      </c>
      <c r="L76" s="3">
        <f>'SOR Undiscounted (1.5)'!L50/((1+$B$1)^($A76-$A$4))</f>
        <v>0</v>
      </c>
      <c r="M76" s="3">
        <f>'SOR Undiscounted (1.5)'!M50/((1+$B$1)^($A76-$A$4))</f>
        <v>0</v>
      </c>
      <c r="N76" s="3">
        <f>'SOR Undiscounted (1.5)'!N50/((1+$B$1)^($A76-$A$4))</f>
        <v>0</v>
      </c>
      <c r="O76" s="3">
        <f>'SOR Undiscounted (1.5)'!O50/((1+$B$1)^($A76-$A$4))</f>
        <v>0</v>
      </c>
      <c r="P76" s="3">
        <f>'SOR Undiscounted (1.5)'!P50/((1+$B$1)^($A76-$A$4))</f>
        <v>0</v>
      </c>
      <c r="Q76" s="3">
        <f>'SOR Undiscounted (1.5)'!Q50/((1+$B$1)^($A76-$A$4))</f>
        <v>0</v>
      </c>
      <c r="R76" s="3">
        <f>'SOR Undiscounted (1.5)'!R50/((1+$B$1)^($A76-$A$4))</f>
        <v>0</v>
      </c>
      <c r="S76" s="14"/>
      <c r="T76" s="3">
        <f>'SOR Undiscounted (1.5)'!T50/((1+$B$1)^($A76-$A$4))</f>
        <v>0</v>
      </c>
      <c r="U76" s="3">
        <f>'SOR Undiscounted (1.5)'!U50/((1+$B$1)^($A76-$A$4))</f>
        <v>0</v>
      </c>
      <c r="V76" s="3">
        <f>'SOR Undiscounted (1.5)'!V50/((1+$B$1)^($A76-$A$4))</f>
        <v>0</v>
      </c>
      <c r="W76" s="3">
        <f>'SOR Undiscounted (1.5)'!W50/((1+$B$1)^($A76-$A$4))</f>
        <v>0</v>
      </c>
      <c r="X76" s="3">
        <f>'SOR Undiscounted (1.5)'!X50/((1+$B$1)^($A76-$A$4))</f>
        <v>0</v>
      </c>
      <c r="Y76" s="3">
        <f>'SOR Undiscounted (1.5)'!Y50/((1+$B$1)^($A76-$A$4))</f>
        <v>0</v>
      </c>
      <c r="Z76" s="3">
        <f>'SOR Undiscounted (1.5)'!Z50/((1+$B$1)^($A76-$A$4))</f>
        <v>0</v>
      </c>
      <c r="AA76" s="3">
        <f>'SOR Undiscounted (1.5)'!AA50/((1+$B$1)^($A76-$A$4))</f>
        <v>0</v>
      </c>
      <c r="AB76" s="14"/>
    </row>
    <row r="77" spans="1:28" s="16" customFormat="1" x14ac:dyDescent="0.25">
      <c r="A77" s="31">
        <v>2040</v>
      </c>
      <c r="B77" s="3">
        <f>'SOR Undiscounted (1.5)'!B51/((1+$B$1)^($A77-$A$4))</f>
        <v>0</v>
      </c>
      <c r="C77" s="3">
        <f>'SOR Undiscounted (1.5)'!C51/((1+$B$1)^($A77-$A$4))</f>
        <v>0</v>
      </c>
      <c r="D77" s="3">
        <f>'SOR Undiscounted (1.5)'!D51/((1+$B$1)^($A77-$A$4))</f>
        <v>0</v>
      </c>
      <c r="E77" s="3">
        <f>'SOR Undiscounted (1.5)'!E51/((1+$B$1)^($A77-$A$4))</f>
        <v>0</v>
      </c>
      <c r="F77" s="3">
        <f>'SOR Undiscounted (1.5)'!F51/((1+$B$1)^($A77-$A$4))</f>
        <v>0</v>
      </c>
      <c r="G77" s="3">
        <f>'SOR Undiscounted (1.5)'!G51/((1+$B$1)^($A77-$A$4))</f>
        <v>0</v>
      </c>
      <c r="H77" s="3">
        <f>'SOR Undiscounted (1.5)'!H51/((1+$B$1)^($A77-$A$4))</f>
        <v>0</v>
      </c>
      <c r="I77" s="3">
        <f>'SOR Undiscounted (1.5)'!I51/((1+$B$1)^($A77-$A$4))</f>
        <v>0</v>
      </c>
      <c r="J77" s="14"/>
      <c r="K77" s="3">
        <f>'SOR Undiscounted (1.5)'!K51/((1+$B$1)^($A77-$A$4))</f>
        <v>0</v>
      </c>
      <c r="L77" s="3">
        <f>'SOR Undiscounted (1.5)'!L51/((1+$B$1)^($A77-$A$4))</f>
        <v>0</v>
      </c>
      <c r="M77" s="3">
        <f>'SOR Undiscounted (1.5)'!M51/((1+$B$1)^($A77-$A$4))</f>
        <v>0</v>
      </c>
      <c r="N77" s="3">
        <f>'SOR Undiscounted (1.5)'!N51/((1+$B$1)^($A77-$A$4))</f>
        <v>0</v>
      </c>
      <c r="O77" s="3">
        <f>'SOR Undiscounted (1.5)'!O51/((1+$B$1)^($A77-$A$4))</f>
        <v>0</v>
      </c>
      <c r="P77" s="3">
        <f>'SOR Undiscounted (1.5)'!P51/((1+$B$1)^($A77-$A$4))</f>
        <v>0</v>
      </c>
      <c r="Q77" s="3">
        <f>'SOR Undiscounted (1.5)'!Q51/((1+$B$1)^($A77-$A$4))</f>
        <v>0</v>
      </c>
      <c r="R77" s="3">
        <f>'SOR Undiscounted (1.5)'!R51/((1+$B$1)^($A77-$A$4))</f>
        <v>0</v>
      </c>
      <c r="S77" s="14"/>
      <c r="T77" s="3">
        <f>'SOR Undiscounted (1.5)'!T51/((1+$B$1)^($A77-$A$4))</f>
        <v>0</v>
      </c>
      <c r="U77" s="3">
        <f>'SOR Undiscounted (1.5)'!U51/((1+$B$1)^($A77-$A$4))</f>
        <v>0</v>
      </c>
      <c r="V77" s="3">
        <f>'SOR Undiscounted (1.5)'!V51/((1+$B$1)^($A77-$A$4))</f>
        <v>0</v>
      </c>
      <c r="W77" s="3">
        <f>'SOR Undiscounted (1.5)'!W51/((1+$B$1)^($A77-$A$4))</f>
        <v>0</v>
      </c>
      <c r="X77" s="3">
        <f>'SOR Undiscounted (1.5)'!X51/((1+$B$1)^($A77-$A$4))</f>
        <v>0</v>
      </c>
      <c r="Y77" s="3">
        <f>'SOR Undiscounted (1.5)'!Y51/((1+$B$1)^($A77-$A$4))</f>
        <v>0</v>
      </c>
      <c r="Z77" s="3">
        <f>'SOR Undiscounted (1.5)'!Z51/((1+$B$1)^($A77-$A$4))</f>
        <v>0</v>
      </c>
      <c r="AA77" s="3">
        <f>'SOR Undiscounted (1.5)'!AA51/((1+$B$1)^($A77-$A$4))</f>
        <v>0</v>
      </c>
      <c r="AB77" s="14"/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6">SUM(C57:C77)</f>
        <v>0</v>
      </c>
      <c r="D78" s="13">
        <f t="shared" si="6"/>
        <v>0</v>
      </c>
      <c r="E78" s="13">
        <f t="shared" si="6"/>
        <v>0</v>
      </c>
      <c r="F78" s="13">
        <f t="shared" si="6"/>
        <v>0</v>
      </c>
      <c r="G78" s="13">
        <f t="shared" si="6"/>
        <v>0</v>
      </c>
      <c r="H78" s="13">
        <f t="shared" si="6"/>
        <v>0</v>
      </c>
      <c r="I78" s="13">
        <f t="shared" ref="I78" si="7">SUM(I57:I77)</f>
        <v>0</v>
      </c>
      <c r="J78" s="14"/>
      <c r="K78" s="13">
        <f t="shared" ref="K78:Q78" si="8">SUM(K57:K77)</f>
        <v>0</v>
      </c>
      <c r="L78" s="13">
        <f t="shared" si="8"/>
        <v>0</v>
      </c>
      <c r="M78" s="13">
        <f t="shared" si="8"/>
        <v>0</v>
      </c>
      <c r="N78" s="13">
        <f t="shared" si="8"/>
        <v>0</v>
      </c>
      <c r="O78" s="13">
        <f t="shared" si="8"/>
        <v>0</v>
      </c>
      <c r="P78" s="13">
        <f t="shared" si="8"/>
        <v>0</v>
      </c>
      <c r="Q78" s="13">
        <f t="shared" si="8"/>
        <v>0</v>
      </c>
      <c r="R78" s="13">
        <f t="shared" ref="R78" si="9">SUM(R57:R77)</f>
        <v>0</v>
      </c>
      <c r="S78" s="14"/>
      <c r="T78" s="13">
        <f t="shared" ref="T78:Z78" si="10">SUM(T57:T77)</f>
        <v>0</v>
      </c>
      <c r="U78" s="13">
        <f t="shared" si="10"/>
        <v>0</v>
      </c>
      <c r="V78" s="13">
        <f t="shared" si="10"/>
        <v>0</v>
      </c>
      <c r="W78" s="13">
        <f t="shared" si="10"/>
        <v>0</v>
      </c>
      <c r="X78" s="13">
        <f t="shared" si="10"/>
        <v>0</v>
      </c>
      <c r="Y78" s="13">
        <f t="shared" si="10"/>
        <v>0</v>
      </c>
      <c r="Z78" s="13">
        <f t="shared" si="10"/>
        <v>0</v>
      </c>
      <c r="AA78" s="13">
        <f t="shared" ref="AA78" si="11">SUM(AA57:AA77)</f>
        <v>0</v>
      </c>
      <c r="AB78" s="14"/>
    </row>
    <row r="81" spans="1:57" ht="45" x14ac:dyDescent="0.25">
      <c r="A81" s="6" t="s">
        <v>69</v>
      </c>
    </row>
    <row r="82" spans="1:57" x14ac:dyDescent="0.25">
      <c r="A82" s="6"/>
      <c r="B82" s="5" t="s">
        <v>11</v>
      </c>
      <c r="C82" s="5"/>
      <c r="D82" s="5"/>
      <c r="E82" s="5"/>
      <c r="F82" s="5"/>
      <c r="G82" s="5"/>
      <c r="H82" s="5"/>
      <c r="I82" s="5"/>
      <c r="K82" s="5" t="s">
        <v>12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</row>
    <row r="83" spans="1:57" ht="30" x14ac:dyDescent="0.25">
      <c r="A83" s="31" t="s">
        <v>0</v>
      </c>
      <c r="B83" s="31" t="s">
        <v>4</v>
      </c>
      <c r="C83" s="31" t="s">
        <v>5</v>
      </c>
      <c r="D83" s="31" t="s">
        <v>6</v>
      </c>
      <c r="E83" s="31" t="s">
        <v>7</v>
      </c>
      <c r="F83" s="31" t="s">
        <v>8</v>
      </c>
      <c r="G83" s="31" t="s">
        <v>9</v>
      </c>
      <c r="H83" s="31" t="s">
        <v>10</v>
      </c>
      <c r="I83" s="31" t="s">
        <v>14</v>
      </c>
      <c r="K83" s="31" t="s">
        <v>4</v>
      </c>
      <c r="L83" s="31" t="s">
        <v>5</v>
      </c>
      <c r="M83" s="31" t="s">
        <v>6</v>
      </c>
      <c r="N83" s="31" t="s">
        <v>7</v>
      </c>
      <c r="O83" s="31" t="s">
        <v>8</v>
      </c>
      <c r="P83" s="31" t="s">
        <v>9</v>
      </c>
      <c r="Q83" s="31" t="s">
        <v>10</v>
      </c>
      <c r="R83" s="31" t="s">
        <v>14</v>
      </c>
      <c r="T83" s="31" t="s">
        <v>4</v>
      </c>
      <c r="U83" s="31" t="s">
        <v>5</v>
      </c>
      <c r="V83" s="31" t="s">
        <v>6</v>
      </c>
      <c r="W83" s="31" t="s">
        <v>7</v>
      </c>
      <c r="X83" s="31" t="s">
        <v>8</v>
      </c>
      <c r="Y83" s="31" t="s">
        <v>9</v>
      </c>
      <c r="Z83" s="31" t="s">
        <v>10</v>
      </c>
      <c r="AA83" s="31" t="s">
        <v>14</v>
      </c>
      <c r="AC83" s="6"/>
      <c r="AD83" s="6"/>
      <c r="AE83" s="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6"/>
      <c r="AS83" s="6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6"/>
    </row>
    <row r="84" spans="1:57" s="16" customFormat="1" x14ac:dyDescent="0.25">
      <c r="A84" s="31">
        <v>2020</v>
      </c>
      <c r="B84" s="3">
        <f>'SOR Undiscounted (1.5)'!B58/((1+$B$1)^($A84-$A$4))</f>
        <v>0</v>
      </c>
      <c r="C84" s="3">
        <f>'SOR Undiscounted (1.5)'!C58/((1+$B$1)^($A84-$A$4))</f>
        <v>0</v>
      </c>
      <c r="D84" s="3">
        <f>'SOR Undiscounted (1.5)'!D58/((1+$B$1)^($A84-$A$4))</f>
        <v>0</v>
      </c>
      <c r="E84" s="3">
        <f>'SOR Undiscounted (1.5)'!E58/((1+$B$1)^($A84-$A$4))</f>
        <v>0</v>
      </c>
      <c r="F84" s="3">
        <f>'SOR Undiscounted (1.5)'!F58/((1+$B$1)^($A84-$A$4))</f>
        <v>0</v>
      </c>
      <c r="G84" s="3">
        <f>'SOR Undiscounted (1.5)'!G58/((1+$B$1)^($A84-$A$4))</f>
        <v>0</v>
      </c>
      <c r="H84" s="3">
        <f>'SOR Undiscounted (1.5)'!H58/((1+$B$1)^($A84-$A$4))</f>
        <v>0</v>
      </c>
      <c r="I84" s="3">
        <f>'SOR Undiscounted (1.5)'!I58/((1+$B$1)^($A84-$A$4))</f>
        <v>0</v>
      </c>
      <c r="J84" s="14"/>
      <c r="K84" s="3">
        <f>'SOR Undiscounted (1.5)'!K58/((1+$B$1)^($A84-$A$4))</f>
        <v>0</v>
      </c>
      <c r="L84" s="3">
        <f>'SOR Undiscounted (1.5)'!L58/((1+$B$1)^($A84-$A$4))</f>
        <v>0</v>
      </c>
      <c r="M84" s="3">
        <f>'SOR Undiscounted (1.5)'!M58/((1+$B$1)^($A84-$A$4))</f>
        <v>0</v>
      </c>
      <c r="N84" s="3">
        <f>'SOR Undiscounted (1.5)'!N58/((1+$B$1)^($A84-$A$4))</f>
        <v>0</v>
      </c>
      <c r="O84" s="3">
        <f>'SOR Undiscounted (1.5)'!O58/((1+$B$1)^($A84-$A$4))</f>
        <v>0</v>
      </c>
      <c r="P84" s="3">
        <f>'SOR Undiscounted (1.5)'!P58/((1+$B$1)^($A84-$A$4))</f>
        <v>0</v>
      </c>
      <c r="Q84" s="3">
        <f>'SOR Undiscounted (1.5)'!Q58/((1+$B$1)^($A84-$A$4))</f>
        <v>0</v>
      </c>
      <c r="R84" s="3">
        <f>'SOR Undiscounted (1.5)'!R58/((1+$B$1)^($A84-$A$4))</f>
        <v>0</v>
      </c>
      <c r="S84" s="14"/>
      <c r="T84" s="3">
        <f>'SOR Undiscounted (1.5)'!T58/((1+$B$1)^($A84-$A$4))</f>
        <v>0</v>
      </c>
      <c r="U84" s="3">
        <f>'SOR Undiscounted (1.5)'!U58/((1+$B$1)^($A84-$A$4))</f>
        <v>0</v>
      </c>
      <c r="V84" s="3">
        <f>'SOR Undiscounted (1.5)'!V58/((1+$B$1)^($A84-$A$4))</f>
        <v>0</v>
      </c>
      <c r="W84" s="3">
        <f>'SOR Undiscounted (1.5)'!W58/((1+$B$1)^($A84-$A$4))</f>
        <v>0</v>
      </c>
      <c r="X84" s="3">
        <f>'SOR Undiscounted (1.5)'!X58/((1+$B$1)^($A84-$A$4))</f>
        <v>0</v>
      </c>
      <c r="Y84" s="3">
        <f>'SOR Undiscounted (1.5)'!Y58/((1+$B$1)^($A84-$A$4))</f>
        <v>0</v>
      </c>
      <c r="Z84" s="3">
        <f>'SOR Undiscounted (1.5)'!Z58/((1+$B$1)^($A84-$A$4))</f>
        <v>0</v>
      </c>
      <c r="AA84" s="3">
        <f>'SOR Undiscounted (1.5)'!AA58/((1+$B$1)^($A84-$A$4))</f>
        <v>0</v>
      </c>
      <c r="AB84" s="14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1">
        <v>2021</v>
      </c>
      <c r="B85" s="3">
        <f>'SOR Undiscounted (1.5)'!B59/((1+$B$1)^($A85-$A$4))</f>
        <v>0</v>
      </c>
      <c r="C85" s="3">
        <f>'SOR Undiscounted (1.5)'!C59/((1+$B$1)^($A85-$A$4))</f>
        <v>0</v>
      </c>
      <c r="D85" s="3">
        <f>'SOR Undiscounted (1.5)'!D59/((1+$B$1)^($A85-$A$4))</f>
        <v>0</v>
      </c>
      <c r="E85" s="3">
        <f>'SOR Undiscounted (1.5)'!E59/((1+$B$1)^($A85-$A$4))</f>
        <v>0</v>
      </c>
      <c r="F85" s="3">
        <f>'SOR Undiscounted (1.5)'!F59/((1+$B$1)^($A85-$A$4))</f>
        <v>0</v>
      </c>
      <c r="G85" s="3">
        <f>'SOR Undiscounted (1.5)'!G59/((1+$B$1)^($A85-$A$4))</f>
        <v>0</v>
      </c>
      <c r="H85" s="3">
        <f>'SOR Undiscounted (1.5)'!H59/((1+$B$1)^($A85-$A$4))</f>
        <v>0</v>
      </c>
      <c r="I85" s="3">
        <f>'SOR Undiscounted (1.5)'!I59/((1+$B$1)^($A85-$A$4))</f>
        <v>0</v>
      </c>
      <c r="J85" s="14"/>
      <c r="K85" s="3">
        <f>'SOR Undiscounted (1.5)'!K59/((1+$B$1)^($A85-$A$4))</f>
        <v>0</v>
      </c>
      <c r="L85" s="3">
        <f>'SOR Undiscounted (1.5)'!L59/((1+$B$1)^($A85-$A$4))</f>
        <v>0</v>
      </c>
      <c r="M85" s="3">
        <f>'SOR Undiscounted (1.5)'!M59/((1+$B$1)^($A85-$A$4))</f>
        <v>0</v>
      </c>
      <c r="N85" s="3">
        <f>'SOR Undiscounted (1.5)'!N59/((1+$B$1)^($A85-$A$4))</f>
        <v>0</v>
      </c>
      <c r="O85" s="3">
        <f>'SOR Undiscounted (1.5)'!O59/((1+$B$1)^($A85-$A$4))</f>
        <v>0</v>
      </c>
      <c r="P85" s="3">
        <f>'SOR Undiscounted (1.5)'!P59/((1+$B$1)^($A85-$A$4))</f>
        <v>0</v>
      </c>
      <c r="Q85" s="3">
        <f>'SOR Undiscounted (1.5)'!Q59/((1+$B$1)^($A85-$A$4))</f>
        <v>0</v>
      </c>
      <c r="R85" s="3">
        <f>'SOR Undiscounted (1.5)'!R59/((1+$B$1)^($A85-$A$4))</f>
        <v>0</v>
      </c>
      <c r="S85" s="14"/>
      <c r="T85" s="3">
        <f>'SOR Undiscounted (1.5)'!T59/((1+$B$1)^($A85-$A$4))</f>
        <v>0</v>
      </c>
      <c r="U85" s="3">
        <f>'SOR Undiscounted (1.5)'!U59/((1+$B$1)^($A85-$A$4))</f>
        <v>0</v>
      </c>
      <c r="V85" s="3">
        <f>'SOR Undiscounted (1.5)'!V59/((1+$B$1)^($A85-$A$4))</f>
        <v>0</v>
      </c>
      <c r="W85" s="3">
        <f>'SOR Undiscounted (1.5)'!W59/((1+$B$1)^($A85-$A$4))</f>
        <v>0</v>
      </c>
      <c r="X85" s="3">
        <f>'SOR Undiscounted (1.5)'!X59/((1+$B$1)^($A85-$A$4))</f>
        <v>0</v>
      </c>
      <c r="Y85" s="3">
        <f>'SOR Undiscounted (1.5)'!Y59/((1+$B$1)^($A85-$A$4))</f>
        <v>0</v>
      </c>
      <c r="Z85" s="3">
        <f>'SOR Undiscounted (1.5)'!Z59/((1+$B$1)^($A85-$A$4))</f>
        <v>0</v>
      </c>
      <c r="AA85" s="3">
        <f>'SOR Undiscounted (1.5)'!AA59/((1+$B$1)^($A85-$A$4))</f>
        <v>0</v>
      </c>
      <c r="AB85" s="1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1">
        <v>2022</v>
      </c>
      <c r="B86" s="3">
        <f>'SOR Undiscounted (1.5)'!B60/((1+$B$1)^($A86-$A$4))</f>
        <v>0</v>
      </c>
      <c r="C86" s="3">
        <f>'SOR Undiscounted (1.5)'!C60/((1+$B$1)^($A86-$A$4))</f>
        <v>0</v>
      </c>
      <c r="D86" s="3">
        <f>'SOR Undiscounted (1.5)'!D60/((1+$B$1)^($A86-$A$4))</f>
        <v>0</v>
      </c>
      <c r="E86" s="3">
        <f>'SOR Undiscounted (1.5)'!E60/((1+$B$1)^($A86-$A$4))</f>
        <v>0</v>
      </c>
      <c r="F86" s="3">
        <f>'SOR Undiscounted (1.5)'!F60/((1+$B$1)^($A86-$A$4))</f>
        <v>0</v>
      </c>
      <c r="G86" s="3">
        <f>'SOR Undiscounted (1.5)'!G60/((1+$B$1)^($A86-$A$4))</f>
        <v>0</v>
      </c>
      <c r="H86" s="3">
        <f>'SOR Undiscounted (1.5)'!H60/((1+$B$1)^($A86-$A$4))</f>
        <v>0</v>
      </c>
      <c r="I86" s="3">
        <f>'SOR Undiscounted (1.5)'!I60/((1+$B$1)^($A86-$A$4))</f>
        <v>0</v>
      </c>
      <c r="J86" s="14"/>
      <c r="K86" s="3">
        <f>'SOR Undiscounted (1.5)'!K60/((1+$B$1)^($A86-$A$4))</f>
        <v>0</v>
      </c>
      <c r="L86" s="3">
        <f>'SOR Undiscounted (1.5)'!L60/((1+$B$1)^($A86-$A$4))</f>
        <v>0</v>
      </c>
      <c r="M86" s="3">
        <f>'SOR Undiscounted (1.5)'!M60/((1+$B$1)^($A86-$A$4))</f>
        <v>0</v>
      </c>
      <c r="N86" s="3">
        <f>'SOR Undiscounted (1.5)'!N60/((1+$B$1)^($A86-$A$4))</f>
        <v>0</v>
      </c>
      <c r="O86" s="3">
        <f>'SOR Undiscounted (1.5)'!O60/((1+$B$1)^($A86-$A$4))</f>
        <v>0</v>
      </c>
      <c r="P86" s="3">
        <f>'SOR Undiscounted (1.5)'!P60/((1+$B$1)^($A86-$A$4))</f>
        <v>0</v>
      </c>
      <c r="Q86" s="3">
        <f>'SOR Undiscounted (1.5)'!Q60/((1+$B$1)^($A86-$A$4))</f>
        <v>0</v>
      </c>
      <c r="R86" s="3">
        <f>'SOR Undiscounted (1.5)'!R60/((1+$B$1)^($A86-$A$4))</f>
        <v>0</v>
      </c>
      <c r="S86" s="14"/>
      <c r="T86" s="3">
        <f>'SOR Undiscounted (1.5)'!T60/((1+$B$1)^($A86-$A$4))</f>
        <v>0</v>
      </c>
      <c r="U86" s="3">
        <f>'SOR Undiscounted (1.5)'!U60/((1+$B$1)^($A86-$A$4))</f>
        <v>0</v>
      </c>
      <c r="V86" s="3">
        <f>'SOR Undiscounted (1.5)'!V60/((1+$B$1)^($A86-$A$4))</f>
        <v>0</v>
      </c>
      <c r="W86" s="3">
        <f>'SOR Undiscounted (1.5)'!W60/((1+$B$1)^($A86-$A$4))</f>
        <v>0</v>
      </c>
      <c r="X86" s="3">
        <f>'SOR Undiscounted (1.5)'!X60/((1+$B$1)^($A86-$A$4))</f>
        <v>0</v>
      </c>
      <c r="Y86" s="3">
        <f>'SOR Undiscounted (1.5)'!Y60/((1+$B$1)^($A86-$A$4))</f>
        <v>0</v>
      </c>
      <c r="Z86" s="3">
        <f>'SOR Undiscounted (1.5)'!Z60/((1+$B$1)^($A86-$A$4))</f>
        <v>0</v>
      </c>
      <c r="AA86" s="3">
        <f>'SOR Undiscounted (1.5)'!AA60/((1+$B$1)^($A86-$A$4))</f>
        <v>0</v>
      </c>
      <c r="AB86" s="1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1">
        <v>2023</v>
      </c>
      <c r="B87" s="3">
        <f>'SOR Undiscounted (1.5)'!B61/((1+$B$1)^($A87-$A$4))</f>
        <v>0</v>
      </c>
      <c r="C87" s="3">
        <f>'SOR Undiscounted (1.5)'!C61/((1+$B$1)^($A87-$A$4))</f>
        <v>0</v>
      </c>
      <c r="D87" s="3">
        <f>'SOR Undiscounted (1.5)'!D61/((1+$B$1)^($A87-$A$4))</f>
        <v>0</v>
      </c>
      <c r="E87" s="3">
        <f>'SOR Undiscounted (1.5)'!E61/((1+$B$1)^($A87-$A$4))</f>
        <v>0</v>
      </c>
      <c r="F87" s="3">
        <f>'SOR Undiscounted (1.5)'!F61/((1+$B$1)^($A87-$A$4))</f>
        <v>0</v>
      </c>
      <c r="G87" s="3">
        <f>'SOR Undiscounted (1.5)'!G61/((1+$B$1)^($A87-$A$4))</f>
        <v>0</v>
      </c>
      <c r="H87" s="3">
        <f>'SOR Undiscounted (1.5)'!H61/((1+$B$1)^($A87-$A$4))</f>
        <v>0</v>
      </c>
      <c r="I87" s="3">
        <f>'SOR Undiscounted (1.5)'!I61/((1+$B$1)^($A87-$A$4))</f>
        <v>0</v>
      </c>
      <c r="J87" s="14"/>
      <c r="K87" s="3">
        <f>'SOR Undiscounted (1.5)'!K61/((1+$B$1)^($A87-$A$4))</f>
        <v>0</v>
      </c>
      <c r="L87" s="3">
        <f>'SOR Undiscounted (1.5)'!L61/((1+$B$1)^($A87-$A$4))</f>
        <v>0</v>
      </c>
      <c r="M87" s="3">
        <f>'SOR Undiscounted (1.5)'!M61/((1+$B$1)^($A87-$A$4))</f>
        <v>0</v>
      </c>
      <c r="N87" s="3">
        <f>'SOR Undiscounted (1.5)'!N61/((1+$B$1)^($A87-$A$4))</f>
        <v>0</v>
      </c>
      <c r="O87" s="3">
        <f>'SOR Undiscounted (1.5)'!O61/((1+$B$1)^($A87-$A$4))</f>
        <v>0</v>
      </c>
      <c r="P87" s="3">
        <f>'SOR Undiscounted (1.5)'!P61/((1+$B$1)^($A87-$A$4))</f>
        <v>0</v>
      </c>
      <c r="Q87" s="3">
        <f>'SOR Undiscounted (1.5)'!Q61/((1+$B$1)^($A87-$A$4))</f>
        <v>0</v>
      </c>
      <c r="R87" s="3">
        <f>'SOR Undiscounted (1.5)'!R61/((1+$B$1)^($A87-$A$4))</f>
        <v>0</v>
      </c>
      <c r="S87" s="14"/>
      <c r="T87" s="3">
        <f>'SOR Undiscounted (1.5)'!T61/((1+$B$1)^($A87-$A$4))</f>
        <v>0</v>
      </c>
      <c r="U87" s="3">
        <f>'SOR Undiscounted (1.5)'!U61/((1+$B$1)^($A87-$A$4))</f>
        <v>0</v>
      </c>
      <c r="V87" s="3">
        <f>'SOR Undiscounted (1.5)'!V61/((1+$B$1)^($A87-$A$4))</f>
        <v>0</v>
      </c>
      <c r="W87" s="3">
        <f>'SOR Undiscounted (1.5)'!W61/((1+$B$1)^($A87-$A$4))</f>
        <v>0</v>
      </c>
      <c r="X87" s="3">
        <f>'SOR Undiscounted (1.5)'!X61/((1+$B$1)^($A87-$A$4))</f>
        <v>0</v>
      </c>
      <c r="Y87" s="3">
        <f>'SOR Undiscounted (1.5)'!Y61/((1+$B$1)^($A87-$A$4))</f>
        <v>0</v>
      </c>
      <c r="Z87" s="3">
        <f>'SOR Undiscounted (1.5)'!Z61/((1+$B$1)^($A87-$A$4))</f>
        <v>0</v>
      </c>
      <c r="AA87" s="3">
        <f>'SOR Undiscounted (1.5)'!AA61/((1+$B$1)^($A87-$A$4))</f>
        <v>0</v>
      </c>
      <c r="AB87" s="1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1">
        <v>2024</v>
      </c>
      <c r="B88" s="3">
        <f>'SOR Undiscounted (1.5)'!B62/((1+$B$1)^($A88-$A$4))</f>
        <v>0</v>
      </c>
      <c r="C88" s="3">
        <f>'SOR Undiscounted (1.5)'!C62/((1+$B$1)^($A88-$A$4))</f>
        <v>0</v>
      </c>
      <c r="D88" s="3">
        <f>'SOR Undiscounted (1.5)'!D62/((1+$B$1)^($A88-$A$4))</f>
        <v>0</v>
      </c>
      <c r="E88" s="3">
        <f>'SOR Undiscounted (1.5)'!E62/((1+$B$1)^($A88-$A$4))</f>
        <v>0</v>
      </c>
      <c r="F88" s="3">
        <f>'SOR Undiscounted (1.5)'!F62/((1+$B$1)^($A88-$A$4))</f>
        <v>0</v>
      </c>
      <c r="G88" s="3">
        <f>'SOR Undiscounted (1.5)'!G62/((1+$B$1)^($A88-$A$4))</f>
        <v>0</v>
      </c>
      <c r="H88" s="3">
        <f>'SOR Undiscounted (1.5)'!H62/((1+$B$1)^($A88-$A$4))</f>
        <v>0</v>
      </c>
      <c r="I88" s="3">
        <f>'SOR Undiscounted (1.5)'!I62/((1+$B$1)^($A88-$A$4))</f>
        <v>0</v>
      </c>
      <c r="J88" s="14"/>
      <c r="K88" s="3">
        <f>'SOR Undiscounted (1.5)'!K62/((1+$B$1)^($A88-$A$4))</f>
        <v>0</v>
      </c>
      <c r="L88" s="3">
        <f>'SOR Undiscounted (1.5)'!L62/((1+$B$1)^($A88-$A$4))</f>
        <v>0</v>
      </c>
      <c r="M88" s="3">
        <f>'SOR Undiscounted (1.5)'!M62/((1+$B$1)^($A88-$A$4))</f>
        <v>0</v>
      </c>
      <c r="N88" s="3">
        <f>'SOR Undiscounted (1.5)'!N62/((1+$B$1)^($A88-$A$4))</f>
        <v>0</v>
      </c>
      <c r="O88" s="3">
        <f>'SOR Undiscounted (1.5)'!O62/((1+$B$1)^($A88-$A$4))</f>
        <v>0</v>
      </c>
      <c r="P88" s="3">
        <f>'SOR Undiscounted (1.5)'!P62/((1+$B$1)^($A88-$A$4))</f>
        <v>0</v>
      </c>
      <c r="Q88" s="3">
        <f>'SOR Undiscounted (1.5)'!Q62/((1+$B$1)^($A88-$A$4))</f>
        <v>0</v>
      </c>
      <c r="R88" s="3">
        <f>'SOR Undiscounted (1.5)'!R62/((1+$B$1)^($A88-$A$4))</f>
        <v>0</v>
      </c>
      <c r="S88" s="14"/>
      <c r="T88" s="3">
        <f>'SOR Undiscounted (1.5)'!T62/((1+$B$1)^($A88-$A$4))</f>
        <v>0</v>
      </c>
      <c r="U88" s="3">
        <f>'SOR Undiscounted (1.5)'!U62/((1+$B$1)^($A88-$A$4))</f>
        <v>0</v>
      </c>
      <c r="V88" s="3">
        <f>'SOR Undiscounted (1.5)'!V62/((1+$B$1)^($A88-$A$4))</f>
        <v>0</v>
      </c>
      <c r="W88" s="3">
        <f>'SOR Undiscounted (1.5)'!W62/((1+$B$1)^($A88-$A$4))</f>
        <v>0</v>
      </c>
      <c r="X88" s="3">
        <f>'SOR Undiscounted (1.5)'!X62/((1+$B$1)^($A88-$A$4))</f>
        <v>0</v>
      </c>
      <c r="Y88" s="3">
        <f>'SOR Undiscounted (1.5)'!Y62/((1+$B$1)^($A88-$A$4))</f>
        <v>0</v>
      </c>
      <c r="Z88" s="3">
        <f>'SOR Undiscounted (1.5)'!Z62/((1+$B$1)^($A88-$A$4))</f>
        <v>0</v>
      </c>
      <c r="AA88" s="3">
        <f>'SOR Undiscounted (1.5)'!AA62/((1+$B$1)^($A88-$A$4))</f>
        <v>0</v>
      </c>
      <c r="AB88" s="1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1">
        <v>2025</v>
      </c>
      <c r="B89" s="3">
        <f>'SOR Undiscounted (1.5)'!B63/((1+$B$1)^($A89-$A$4))</f>
        <v>0</v>
      </c>
      <c r="C89" s="3">
        <f>'SOR Undiscounted (1.5)'!C63/((1+$B$1)^($A89-$A$4))</f>
        <v>0</v>
      </c>
      <c r="D89" s="3">
        <f>'SOR Undiscounted (1.5)'!D63/((1+$B$1)^($A89-$A$4))</f>
        <v>0</v>
      </c>
      <c r="E89" s="3">
        <f>'SOR Undiscounted (1.5)'!E63/((1+$B$1)^($A89-$A$4))</f>
        <v>0</v>
      </c>
      <c r="F89" s="3">
        <f>'SOR Undiscounted (1.5)'!F63/((1+$B$1)^($A89-$A$4))</f>
        <v>0</v>
      </c>
      <c r="G89" s="3">
        <f>'SOR Undiscounted (1.5)'!G63/((1+$B$1)^($A89-$A$4))</f>
        <v>0</v>
      </c>
      <c r="H89" s="3">
        <f>'SOR Undiscounted (1.5)'!H63/((1+$B$1)^($A89-$A$4))</f>
        <v>0</v>
      </c>
      <c r="I89" s="3">
        <f>'SOR Undiscounted (1.5)'!I63/((1+$B$1)^($A89-$A$4))</f>
        <v>0</v>
      </c>
      <c r="J89" s="14"/>
      <c r="K89" s="3">
        <f>'SOR Undiscounted (1.5)'!K63/((1+$B$1)^($A89-$A$4))</f>
        <v>0</v>
      </c>
      <c r="L89" s="3">
        <f>'SOR Undiscounted (1.5)'!L63/((1+$B$1)^($A89-$A$4))</f>
        <v>0</v>
      </c>
      <c r="M89" s="3">
        <f>'SOR Undiscounted (1.5)'!M63/((1+$B$1)^($A89-$A$4))</f>
        <v>0</v>
      </c>
      <c r="N89" s="3">
        <f>'SOR Undiscounted (1.5)'!N63/((1+$B$1)^($A89-$A$4))</f>
        <v>0</v>
      </c>
      <c r="O89" s="3">
        <f>'SOR Undiscounted (1.5)'!O63/((1+$B$1)^($A89-$A$4))</f>
        <v>0</v>
      </c>
      <c r="P89" s="3">
        <f>'SOR Undiscounted (1.5)'!P63/((1+$B$1)^($A89-$A$4))</f>
        <v>0</v>
      </c>
      <c r="Q89" s="3">
        <f>'SOR Undiscounted (1.5)'!Q63/((1+$B$1)^($A89-$A$4))</f>
        <v>0</v>
      </c>
      <c r="R89" s="3">
        <f>'SOR Undiscounted (1.5)'!R63/((1+$B$1)^($A89-$A$4))</f>
        <v>0</v>
      </c>
      <c r="S89" s="14"/>
      <c r="T89" s="3">
        <f>'SOR Undiscounted (1.5)'!T63/((1+$B$1)^($A89-$A$4))</f>
        <v>0</v>
      </c>
      <c r="U89" s="3">
        <f>'SOR Undiscounted (1.5)'!U63/((1+$B$1)^($A89-$A$4))</f>
        <v>0</v>
      </c>
      <c r="V89" s="3">
        <f>'SOR Undiscounted (1.5)'!V63/((1+$B$1)^($A89-$A$4))</f>
        <v>0</v>
      </c>
      <c r="W89" s="3">
        <f>'SOR Undiscounted (1.5)'!W63/((1+$B$1)^($A89-$A$4))</f>
        <v>0</v>
      </c>
      <c r="X89" s="3">
        <f>'SOR Undiscounted (1.5)'!X63/((1+$B$1)^($A89-$A$4))</f>
        <v>0</v>
      </c>
      <c r="Y89" s="3">
        <f>'SOR Undiscounted (1.5)'!Y63/((1+$B$1)^($A89-$A$4))</f>
        <v>0</v>
      </c>
      <c r="Z89" s="3">
        <f>'SOR Undiscounted (1.5)'!Z63/((1+$B$1)^($A89-$A$4))</f>
        <v>0</v>
      </c>
      <c r="AA89" s="3">
        <f>'SOR Undiscounted (1.5)'!AA63/((1+$B$1)^($A89-$A$4))</f>
        <v>0</v>
      </c>
      <c r="AB89" s="1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1">
        <v>2026</v>
      </c>
      <c r="B90" s="3">
        <f>'SOR Undiscounted (1.5)'!B64/((1+$B$1)^($A90-$A$4))</f>
        <v>0</v>
      </c>
      <c r="C90" s="3">
        <f>'SOR Undiscounted (1.5)'!C64/((1+$B$1)^($A90-$A$4))</f>
        <v>0</v>
      </c>
      <c r="D90" s="3">
        <f>'SOR Undiscounted (1.5)'!D64/((1+$B$1)^($A90-$A$4))</f>
        <v>0</v>
      </c>
      <c r="E90" s="3">
        <f>'SOR Undiscounted (1.5)'!E64/((1+$B$1)^($A90-$A$4))</f>
        <v>0</v>
      </c>
      <c r="F90" s="3">
        <f>'SOR Undiscounted (1.5)'!F64/((1+$B$1)^($A90-$A$4))</f>
        <v>0</v>
      </c>
      <c r="G90" s="3">
        <f>'SOR Undiscounted (1.5)'!G64/((1+$B$1)^($A90-$A$4))</f>
        <v>0</v>
      </c>
      <c r="H90" s="3">
        <f>'SOR Undiscounted (1.5)'!H64/((1+$B$1)^($A90-$A$4))</f>
        <v>0</v>
      </c>
      <c r="I90" s="3">
        <f>'SOR Undiscounted (1.5)'!I64/((1+$B$1)^($A90-$A$4))</f>
        <v>0</v>
      </c>
      <c r="J90" s="14"/>
      <c r="K90" s="3">
        <f>'SOR Undiscounted (1.5)'!K64/((1+$B$1)^($A90-$A$4))</f>
        <v>0</v>
      </c>
      <c r="L90" s="3">
        <f>'SOR Undiscounted (1.5)'!L64/((1+$B$1)^($A90-$A$4))</f>
        <v>0</v>
      </c>
      <c r="M90" s="3">
        <f>'SOR Undiscounted (1.5)'!M64/((1+$B$1)^($A90-$A$4))</f>
        <v>0</v>
      </c>
      <c r="N90" s="3">
        <f>'SOR Undiscounted (1.5)'!N64/((1+$B$1)^($A90-$A$4))</f>
        <v>0</v>
      </c>
      <c r="O90" s="3">
        <f>'SOR Undiscounted (1.5)'!O64/((1+$B$1)^($A90-$A$4))</f>
        <v>0</v>
      </c>
      <c r="P90" s="3">
        <f>'SOR Undiscounted (1.5)'!P64/((1+$B$1)^($A90-$A$4))</f>
        <v>0</v>
      </c>
      <c r="Q90" s="3">
        <f>'SOR Undiscounted (1.5)'!Q64/((1+$B$1)^($A90-$A$4))</f>
        <v>0</v>
      </c>
      <c r="R90" s="3">
        <f>'SOR Undiscounted (1.5)'!R64/((1+$B$1)^($A90-$A$4))</f>
        <v>0</v>
      </c>
      <c r="S90" s="14"/>
      <c r="T90" s="3">
        <f>'SOR Undiscounted (1.5)'!T64/((1+$B$1)^($A90-$A$4))</f>
        <v>0</v>
      </c>
      <c r="U90" s="3">
        <f>'SOR Undiscounted (1.5)'!U64/((1+$B$1)^($A90-$A$4))</f>
        <v>0</v>
      </c>
      <c r="V90" s="3">
        <f>'SOR Undiscounted (1.5)'!V64/((1+$B$1)^($A90-$A$4))</f>
        <v>0</v>
      </c>
      <c r="W90" s="3">
        <f>'SOR Undiscounted (1.5)'!W64/((1+$B$1)^($A90-$A$4))</f>
        <v>0</v>
      </c>
      <c r="X90" s="3">
        <f>'SOR Undiscounted (1.5)'!X64/((1+$B$1)^($A90-$A$4))</f>
        <v>0</v>
      </c>
      <c r="Y90" s="3">
        <f>'SOR Undiscounted (1.5)'!Y64/((1+$B$1)^($A90-$A$4))</f>
        <v>0</v>
      </c>
      <c r="Z90" s="3">
        <f>'SOR Undiscounted (1.5)'!Z64/((1+$B$1)^($A90-$A$4))</f>
        <v>0</v>
      </c>
      <c r="AA90" s="3">
        <f>'SOR Undiscounted (1.5)'!AA64/((1+$B$1)^($A90-$A$4))</f>
        <v>0</v>
      </c>
      <c r="AB90" s="1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1">
        <v>2027</v>
      </c>
      <c r="B91" s="3">
        <f>'SOR Undiscounted (1.5)'!B65/((1+$B$1)^($A91-$A$4))</f>
        <v>0</v>
      </c>
      <c r="C91" s="3">
        <f>'SOR Undiscounted (1.5)'!C65/((1+$B$1)^($A91-$A$4))</f>
        <v>0</v>
      </c>
      <c r="D91" s="3">
        <f>'SOR Undiscounted (1.5)'!D65/((1+$B$1)^($A91-$A$4))</f>
        <v>0</v>
      </c>
      <c r="E91" s="3">
        <f>'SOR Undiscounted (1.5)'!E65/((1+$B$1)^($A91-$A$4))</f>
        <v>0</v>
      </c>
      <c r="F91" s="3">
        <f>'SOR Undiscounted (1.5)'!F65/((1+$B$1)^($A91-$A$4))</f>
        <v>0</v>
      </c>
      <c r="G91" s="3">
        <f>'SOR Undiscounted (1.5)'!G65/((1+$B$1)^($A91-$A$4))</f>
        <v>0</v>
      </c>
      <c r="H91" s="3">
        <f>'SOR Undiscounted (1.5)'!H65/((1+$B$1)^($A91-$A$4))</f>
        <v>0</v>
      </c>
      <c r="I91" s="3">
        <f>'SOR Undiscounted (1.5)'!I65/((1+$B$1)^($A91-$A$4))</f>
        <v>0</v>
      </c>
      <c r="J91" s="14"/>
      <c r="K91" s="3">
        <f>'SOR Undiscounted (1.5)'!K65/((1+$B$1)^($A91-$A$4))</f>
        <v>0</v>
      </c>
      <c r="L91" s="3">
        <f>'SOR Undiscounted (1.5)'!L65/((1+$B$1)^($A91-$A$4))</f>
        <v>0</v>
      </c>
      <c r="M91" s="3">
        <f>'SOR Undiscounted (1.5)'!M65/((1+$B$1)^($A91-$A$4))</f>
        <v>0</v>
      </c>
      <c r="N91" s="3">
        <f>'SOR Undiscounted (1.5)'!N65/((1+$B$1)^($A91-$A$4))</f>
        <v>0</v>
      </c>
      <c r="O91" s="3">
        <f>'SOR Undiscounted (1.5)'!O65/((1+$B$1)^($A91-$A$4))</f>
        <v>0</v>
      </c>
      <c r="P91" s="3">
        <f>'SOR Undiscounted (1.5)'!P65/((1+$B$1)^($A91-$A$4))</f>
        <v>0</v>
      </c>
      <c r="Q91" s="3">
        <f>'SOR Undiscounted (1.5)'!Q65/((1+$B$1)^($A91-$A$4))</f>
        <v>0</v>
      </c>
      <c r="R91" s="3">
        <f>'SOR Undiscounted (1.5)'!R65/((1+$B$1)^($A91-$A$4))</f>
        <v>0</v>
      </c>
      <c r="S91" s="14"/>
      <c r="T91" s="3">
        <f>'SOR Undiscounted (1.5)'!T65/((1+$B$1)^($A91-$A$4))</f>
        <v>0</v>
      </c>
      <c r="U91" s="3">
        <f>'SOR Undiscounted (1.5)'!U65/((1+$B$1)^($A91-$A$4))</f>
        <v>0</v>
      </c>
      <c r="V91" s="3">
        <f>'SOR Undiscounted (1.5)'!V65/((1+$B$1)^($A91-$A$4))</f>
        <v>0</v>
      </c>
      <c r="W91" s="3">
        <f>'SOR Undiscounted (1.5)'!W65/((1+$B$1)^($A91-$A$4))</f>
        <v>0</v>
      </c>
      <c r="X91" s="3">
        <f>'SOR Undiscounted (1.5)'!X65/((1+$B$1)^($A91-$A$4))</f>
        <v>0</v>
      </c>
      <c r="Y91" s="3">
        <f>'SOR Undiscounted (1.5)'!Y65/((1+$B$1)^($A91-$A$4))</f>
        <v>0</v>
      </c>
      <c r="Z91" s="3">
        <f>'SOR Undiscounted (1.5)'!Z65/((1+$B$1)^($A91-$A$4))</f>
        <v>0</v>
      </c>
      <c r="AA91" s="3">
        <f>'SOR Undiscounted (1.5)'!AA65/((1+$B$1)^($A91-$A$4))</f>
        <v>0</v>
      </c>
      <c r="AB91" s="1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1">
        <v>2028</v>
      </c>
      <c r="B92" s="3">
        <f>'SOR Undiscounted (1.5)'!B66/((1+$B$1)^($A92-$A$4))</f>
        <v>0</v>
      </c>
      <c r="C92" s="3">
        <f>'SOR Undiscounted (1.5)'!C66/((1+$B$1)^($A92-$A$4))</f>
        <v>0</v>
      </c>
      <c r="D92" s="3">
        <f>'SOR Undiscounted (1.5)'!D66/((1+$B$1)^($A92-$A$4))</f>
        <v>0</v>
      </c>
      <c r="E92" s="3">
        <f>'SOR Undiscounted (1.5)'!E66/((1+$B$1)^($A92-$A$4))</f>
        <v>0</v>
      </c>
      <c r="F92" s="3">
        <f>'SOR Undiscounted (1.5)'!F66/((1+$B$1)^($A92-$A$4))</f>
        <v>0</v>
      </c>
      <c r="G92" s="3">
        <f>'SOR Undiscounted (1.5)'!G66/((1+$B$1)^($A92-$A$4))</f>
        <v>0</v>
      </c>
      <c r="H92" s="3">
        <f>'SOR Undiscounted (1.5)'!H66/((1+$B$1)^($A92-$A$4))</f>
        <v>0</v>
      </c>
      <c r="I92" s="3">
        <f>'SOR Undiscounted (1.5)'!I66/((1+$B$1)^($A92-$A$4))</f>
        <v>0</v>
      </c>
      <c r="J92" s="14"/>
      <c r="K92" s="3">
        <f>'SOR Undiscounted (1.5)'!K66/((1+$B$1)^($A92-$A$4))</f>
        <v>0</v>
      </c>
      <c r="L92" s="3">
        <f>'SOR Undiscounted (1.5)'!L66/((1+$B$1)^($A92-$A$4))</f>
        <v>0</v>
      </c>
      <c r="M92" s="3">
        <f>'SOR Undiscounted (1.5)'!M66/((1+$B$1)^($A92-$A$4))</f>
        <v>0</v>
      </c>
      <c r="N92" s="3">
        <f>'SOR Undiscounted (1.5)'!N66/((1+$B$1)^($A92-$A$4))</f>
        <v>0</v>
      </c>
      <c r="O92" s="3">
        <f>'SOR Undiscounted (1.5)'!O66/((1+$B$1)^($A92-$A$4))</f>
        <v>0</v>
      </c>
      <c r="P92" s="3">
        <f>'SOR Undiscounted (1.5)'!P66/((1+$B$1)^($A92-$A$4))</f>
        <v>0</v>
      </c>
      <c r="Q92" s="3">
        <f>'SOR Undiscounted (1.5)'!Q66/((1+$B$1)^($A92-$A$4))</f>
        <v>0</v>
      </c>
      <c r="R92" s="3">
        <f>'SOR Undiscounted (1.5)'!R66/((1+$B$1)^($A92-$A$4))</f>
        <v>0</v>
      </c>
      <c r="S92" s="14"/>
      <c r="T92" s="3">
        <f>'SOR Undiscounted (1.5)'!T66/((1+$B$1)^($A92-$A$4))</f>
        <v>0</v>
      </c>
      <c r="U92" s="3">
        <f>'SOR Undiscounted (1.5)'!U66/((1+$B$1)^($A92-$A$4))</f>
        <v>0</v>
      </c>
      <c r="V92" s="3">
        <f>'SOR Undiscounted (1.5)'!V66/((1+$B$1)^($A92-$A$4))</f>
        <v>0</v>
      </c>
      <c r="W92" s="3">
        <f>'SOR Undiscounted (1.5)'!W66/((1+$B$1)^($A92-$A$4))</f>
        <v>0</v>
      </c>
      <c r="X92" s="3">
        <f>'SOR Undiscounted (1.5)'!X66/((1+$B$1)^($A92-$A$4))</f>
        <v>0</v>
      </c>
      <c r="Y92" s="3">
        <f>'SOR Undiscounted (1.5)'!Y66/((1+$B$1)^($A92-$A$4))</f>
        <v>0</v>
      </c>
      <c r="Z92" s="3">
        <f>'SOR Undiscounted (1.5)'!Z66/((1+$B$1)^($A92-$A$4))</f>
        <v>0</v>
      </c>
      <c r="AA92" s="3">
        <f>'SOR Undiscounted (1.5)'!AA66/((1+$B$1)^($A92-$A$4))</f>
        <v>0</v>
      </c>
      <c r="AB92" s="1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1">
        <v>2029</v>
      </c>
      <c r="B93" s="3">
        <f>'SOR Undiscounted (1.5)'!B67/((1+$B$1)^($A93-$A$4))</f>
        <v>0</v>
      </c>
      <c r="C93" s="3">
        <f>'SOR Undiscounted (1.5)'!C67/((1+$B$1)^($A93-$A$4))</f>
        <v>0</v>
      </c>
      <c r="D93" s="3">
        <f>'SOR Undiscounted (1.5)'!D67/((1+$B$1)^($A93-$A$4))</f>
        <v>0</v>
      </c>
      <c r="E93" s="3">
        <f>'SOR Undiscounted (1.5)'!E67/((1+$B$1)^($A93-$A$4))</f>
        <v>0</v>
      </c>
      <c r="F93" s="3">
        <f>'SOR Undiscounted (1.5)'!F67/((1+$B$1)^($A93-$A$4))</f>
        <v>0</v>
      </c>
      <c r="G93" s="3">
        <f>'SOR Undiscounted (1.5)'!G67/((1+$B$1)^($A93-$A$4))</f>
        <v>0</v>
      </c>
      <c r="H93" s="3">
        <f>'SOR Undiscounted (1.5)'!H67/((1+$B$1)^($A93-$A$4))</f>
        <v>0</v>
      </c>
      <c r="I93" s="3">
        <f>'SOR Undiscounted (1.5)'!I67/((1+$B$1)^($A93-$A$4))</f>
        <v>0</v>
      </c>
      <c r="J93" s="14"/>
      <c r="K93" s="3">
        <f>'SOR Undiscounted (1.5)'!K67/((1+$B$1)^($A93-$A$4))</f>
        <v>0</v>
      </c>
      <c r="L93" s="3">
        <f>'SOR Undiscounted (1.5)'!L67/((1+$B$1)^($A93-$A$4))</f>
        <v>0</v>
      </c>
      <c r="M93" s="3">
        <f>'SOR Undiscounted (1.5)'!M67/((1+$B$1)^($A93-$A$4))</f>
        <v>0</v>
      </c>
      <c r="N93" s="3">
        <f>'SOR Undiscounted (1.5)'!N67/((1+$B$1)^($A93-$A$4))</f>
        <v>0</v>
      </c>
      <c r="O93" s="3">
        <f>'SOR Undiscounted (1.5)'!O67/((1+$B$1)^($A93-$A$4))</f>
        <v>0</v>
      </c>
      <c r="P93" s="3">
        <f>'SOR Undiscounted (1.5)'!P67/((1+$B$1)^($A93-$A$4))</f>
        <v>0</v>
      </c>
      <c r="Q93" s="3">
        <f>'SOR Undiscounted (1.5)'!Q67/((1+$B$1)^($A93-$A$4))</f>
        <v>0</v>
      </c>
      <c r="R93" s="3">
        <f>'SOR Undiscounted (1.5)'!R67/((1+$B$1)^($A93-$A$4))</f>
        <v>0</v>
      </c>
      <c r="S93" s="14"/>
      <c r="T93" s="3">
        <f>'SOR Undiscounted (1.5)'!T67/((1+$B$1)^($A93-$A$4))</f>
        <v>0</v>
      </c>
      <c r="U93" s="3">
        <f>'SOR Undiscounted (1.5)'!U67/((1+$B$1)^($A93-$A$4))</f>
        <v>0</v>
      </c>
      <c r="V93" s="3">
        <f>'SOR Undiscounted (1.5)'!V67/((1+$B$1)^($A93-$A$4))</f>
        <v>0</v>
      </c>
      <c r="W93" s="3">
        <f>'SOR Undiscounted (1.5)'!W67/((1+$B$1)^($A93-$A$4))</f>
        <v>0</v>
      </c>
      <c r="X93" s="3">
        <f>'SOR Undiscounted (1.5)'!X67/((1+$B$1)^($A93-$A$4))</f>
        <v>0</v>
      </c>
      <c r="Y93" s="3">
        <f>'SOR Undiscounted (1.5)'!Y67/((1+$B$1)^($A93-$A$4))</f>
        <v>0</v>
      </c>
      <c r="Z93" s="3">
        <f>'SOR Undiscounted (1.5)'!Z67/((1+$B$1)^($A93-$A$4))</f>
        <v>0</v>
      </c>
      <c r="AA93" s="3">
        <f>'SOR Undiscounted (1.5)'!AA67/((1+$B$1)^($A93-$A$4))</f>
        <v>0</v>
      </c>
      <c r="AB93" s="1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1">
        <v>2030</v>
      </c>
      <c r="B94" s="3">
        <f>'SOR Undiscounted (1.5)'!B68/((1+$B$1)^($A94-$A$4))</f>
        <v>0</v>
      </c>
      <c r="C94" s="3">
        <f>'SOR Undiscounted (1.5)'!C68/((1+$B$1)^($A94-$A$4))</f>
        <v>0</v>
      </c>
      <c r="D94" s="3">
        <f>'SOR Undiscounted (1.5)'!D68/((1+$B$1)^($A94-$A$4))</f>
        <v>0</v>
      </c>
      <c r="E94" s="3">
        <f>'SOR Undiscounted (1.5)'!E68/((1+$B$1)^($A94-$A$4))</f>
        <v>0</v>
      </c>
      <c r="F94" s="3">
        <f>'SOR Undiscounted (1.5)'!F68/((1+$B$1)^($A94-$A$4))</f>
        <v>0</v>
      </c>
      <c r="G94" s="3">
        <f>'SOR Undiscounted (1.5)'!G68/((1+$B$1)^($A94-$A$4))</f>
        <v>0</v>
      </c>
      <c r="H94" s="3">
        <f>'SOR Undiscounted (1.5)'!H68/((1+$B$1)^($A94-$A$4))</f>
        <v>0</v>
      </c>
      <c r="I94" s="3">
        <f>'SOR Undiscounted (1.5)'!I68/((1+$B$1)^($A94-$A$4))</f>
        <v>0</v>
      </c>
      <c r="J94" s="14"/>
      <c r="K94" s="3">
        <f>'SOR Undiscounted (1.5)'!K68/((1+$B$1)^($A94-$A$4))</f>
        <v>0</v>
      </c>
      <c r="L94" s="3">
        <f>'SOR Undiscounted (1.5)'!L68/((1+$B$1)^($A94-$A$4))</f>
        <v>0</v>
      </c>
      <c r="M94" s="3">
        <f>'SOR Undiscounted (1.5)'!M68/((1+$B$1)^($A94-$A$4))</f>
        <v>0</v>
      </c>
      <c r="N94" s="3">
        <f>'SOR Undiscounted (1.5)'!N68/((1+$B$1)^($A94-$A$4))</f>
        <v>0</v>
      </c>
      <c r="O94" s="3">
        <f>'SOR Undiscounted (1.5)'!O68/((1+$B$1)^($A94-$A$4))</f>
        <v>0</v>
      </c>
      <c r="P94" s="3">
        <f>'SOR Undiscounted (1.5)'!P68/((1+$B$1)^($A94-$A$4))</f>
        <v>0</v>
      </c>
      <c r="Q94" s="3">
        <f>'SOR Undiscounted (1.5)'!Q68/((1+$B$1)^($A94-$A$4))</f>
        <v>0</v>
      </c>
      <c r="R94" s="3">
        <f>'SOR Undiscounted (1.5)'!R68/((1+$B$1)^($A94-$A$4))</f>
        <v>0</v>
      </c>
      <c r="S94" s="14"/>
      <c r="T94" s="3">
        <f>'SOR Undiscounted (1.5)'!T68/((1+$B$1)^($A94-$A$4))</f>
        <v>0</v>
      </c>
      <c r="U94" s="3">
        <f>'SOR Undiscounted (1.5)'!U68/((1+$B$1)^($A94-$A$4))</f>
        <v>0</v>
      </c>
      <c r="V94" s="3">
        <f>'SOR Undiscounted (1.5)'!V68/((1+$B$1)^($A94-$A$4))</f>
        <v>0</v>
      </c>
      <c r="W94" s="3">
        <f>'SOR Undiscounted (1.5)'!W68/((1+$B$1)^($A94-$A$4))</f>
        <v>0</v>
      </c>
      <c r="X94" s="3">
        <f>'SOR Undiscounted (1.5)'!X68/((1+$B$1)^($A94-$A$4))</f>
        <v>0</v>
      </c>
      <c r="Y94" s="3">
        <f>'SOR Undiscounted (1.5)'!Y68/((1+$B$1)^($A94-$A$4))</f>
        <v>0</v>
      </c>
      <c r="Z94" s="3">
        <f>'SOR Undiscounted (1.5)'!Z68/((1+$B$1)^($A94-$A$4))</f>
        <v>0</v>
      </c>
      <c r="AA94" s="3">
        <f>'SOR Undiscounted (1.5)'!AA68/((1+$B$1)^($A94-$A$4))</f>
        <v>0</v>
      </c>
      <c r="AB94" s="1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1">
        <v>2031</v>
      </c>
      <c r="B95" s="3">
        <f>'SOR Undiscounted (1.5)'!B69/((1+$B$1)^($A95-$A$4))</f>
        <v>0</v>
      </c>
      <c r="C95" s="3">
        <f>'SOR Undiscounted (1.5)'!C69/((1+$B$1)^($A95-$A$4))</f>
        <v>0</v>
      </c>
      <c r="D95" s="3">
        <f>'SOR Undiscounted (1.5)'!D69/((1+$B$1)^($A95-$A$4))</f>
        <v>0</v>
      </c>
      <c r="E95" s="3">
        <f>'SOR Undiscounted (1.5)'!E69/((1+$B$1)^($A95-$A$4))</f>
        <v>0</v>
      </c>
      <c r="F95" s="3">
        <f>'SOR Undiscounted (1.5)'!F69/((1+$B$1)^($A95-$A$4))</f>
        <v>0</v>
      </c>
      <c r="G95" s="3">
        <f>'SOR Undiscounted (1.5)'!G69/((1+$B$1)^($A95-$A$4))</f>
        <v>0</v>
      </c>
      <c r="H95" s="3">
        <f>'SOR Undiscounted (1.5)'!H69/((1+$B$1)^($A95-$A$4))</f>
        <v>0</v>
      </c>
      <c r="I95" s="3">
        <f>'SOR Undiscounted (1.5)'!I69/((1+$B$1)^($A95-$A$4))</f>
        <v>0</v>
      </c>
      <c r="J95" s="14"/>
      <c r="K95" s="3">
        <f>'SOR Undiscounted (1.5)'!K69/((1+$B$1)^($A95-$A$4))</f>
        <v>0</v>
      </c>
      <c r="L95" s="3">
        <f>'SOR Undiscounted (1.5)'!L69/((1+$B$1)^($A95-$A$4))</f>
        <v>0</v>
      </c>
      <c r="M95" s="3">
        <f>'SOR Undiscounted (1.5)'!M69/((1+$B$1)^($A95-$A$4))</f>
        <v>0</v>
      </c>
      <c r="N95" s="3">
        <f>'SOR Undiscounted (1.5)'!N69/((1+$B$1)^($A95-$A$4))</f>
        <v>0</v>
      </c>
      <c r="O95" s="3">
        <f>'SOR Undiscounted (1.5)'!O69/((1+$B$1)^($A95-$A$4))</f>
        <v>0</v>
      </c>
      <c r="P95" s="3">
        <f>'SOR Undiscounted (1.5)'!P69/((1+$B$1)^($A95-$A$4))</f>
        <v>0</v>
      </c>
      <c r="Q95" s="3">
        <f>'SOR Undiscounted (1.5)'!Q69/((1+$B$1)^($A95-$A$4))</f>
        <v>0</v>
      </c>
      <c r="R95" s="3">
        <f>'SOR Undiscounted (1.5)'!R69/((1+$B$1)^($A95-$A$4))</f>
        <v>0</v>
      </c>
      <c r="S95" s="14"/>
      <c r="T95" s="3">
        <f>'SOR Undiscounted (1.5)'!T69/((1+$B$1)^($A95-$A$4))</f>
        <v>0</v>
      </c>
      <c r="U95" s="3">
        <f>'SOR Undiscounted (1.5)'!U69/((1+$B$1)^($A95-$A$4))</f>
        <v>0</v>
      </c>
      <c r="V95" s="3">
        <f>'SOR Undiscounted (1.5)'!V69/((1+$B$1)^($A95-$A$4))</f>
        <v>0</v>
      </c>
      <c r="W95" s="3">
        <f>'SOR Undiscounted (1.5)'!W69/((1+$B$1)^($A95-$A$4))</f>
        <v>0</v>
      </c>
      <c r="X95" s="3">
        <f>'SOR Undiscounted (1.5)'!X69/((1+$B$1)^($A95-$A$4))</f>
        <v>0</v>
      </c>
      <c r="Y95" s="3">
        <f>'SOR Undiscounted (1.5)'!Y69/((1+$B$1)^($A95-$A$4))</f>
        <v>0</v>
      </c>
      <c r="Z95" s="3">
        <f>'SOR Undiscounted (1.5)'!Z69/((1+$B$1)^($A95-$A$4))</f>
        <v>0</v>
      </c>
      <c r="AA95" s="3">
        <f>'SOR Undiscounted (1.5)'!AA69/((1+$B$1)^($A95-$A$4))</f>
        <v>0</v>
      </c>
      <c r="AB95" s="1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1">
        <v>2032</v>
      </c>
      <c r="B96" s="3">
        <f>'SOR Undiscounted (1.5)'!B70/((1+$B$1)^($A96-$A$4))</f>
        <v>0</v>
      </c>
      <c r="C96" s="3">
        <f>'SOR Undiscounted (1.5)'!C70/((1+$B$1)^($A96-$A$4))</f>
        <v>0</v>
      </c>
      <c r="D96" s="3">
        <f>'SOR Undiscounted (1.5)'!D70/((1+$B$1)^($A96-$A$4))</f>
        <v>0</v>
      </c>
      <c r="E96" s="3">
        <f>'SOR Undiscounted (1.5)'!E70/((1+$B$1)^($A96-$A$4))</f>
        <v>0</v>
      </c>
      <c r="F96" s="3">
        <f>'SOR Undiscounted (1.5)'!F70/((1+$B$1)^($A96-$A$4))</f>
        <v>0</v>
      </c>
      <c r="G96" s="3">
        <f>'SOR Undiscounted (1.5)'!G70/((1+$B$1)^($A96-$A$4))</f>
        <v>0</v>
      </c>
      <c r="H96" s="3">
        <f>'SOR Undiscounted (1.5)'!H70/((1+$B$1)^($A96-$A$4))</f>
        <v>0</v>
      </c>
      <c r="I96" s="3">
        <f>'SOR Undiscounted (1.5)'!I70/((1+$B$1)^($A96-$A$4))</f>
        <v>0</v>
      </c>
      <c r="J96" s="14"/>
      <c r="K96" s="3">
        <f>'SOR Undiscounted (1.5)'!K70/((1+$B$1)^($A96-$A$4))</f>
        <v>0</v>
      </c>
      <c r="L96" s="3">
        <f>'SOR Undiscounted (1.5)'!L70/((1+$B$1)^($A96-$A$4))</f>
        <v>0</v>
      </c>
      <c r="M96" s="3">
        <f>'SOR Undiscounted (1.5)'!M70/((1+$B$1)^($A96-$A$4))</f>
        <v>0</v>
      </c>
      <c r="N96" s="3">
        <f>'SOR Undiscounted (1.5)'!N70/((1+$B$1)^($A96-$A$4))</f>
        <v>0</v>
      </c>
      <c r="O96" s="3">
        <f>'SOR Undiscounted (1.5)'!O70/((1+$B$1)^($A96-$A$4))</f>
        <v>0</v>
      </c>
      <c r="P96" s="3">
        <f>'SOR Undiscounted (1.5)'!P70/((1+$B$1)^($A96-$A$4))</f>
        <v>0</v>
      </c>
      <c r="Q96" s="3">
        <f>'SOR Undiscounted (1.5)'!Q70/((1+$B$1)^($A96-$A$4))</f>
        <v>0</v>
      </c>
      <c r="R96" s="3">
        <f>'SOR Undiscounted (1.5)'!R70/((1+$B$1)^($A96-$A$4))</f>
        <v>0</v>
      </c>
      <c r="S96" s="14"/>
      <c r="T96" s="3">
        <f>'SOR Undiscounted (1.5)'!T70/((1+$B$1)^($A96-$A$4))</f>
        <v>0</v>
      </c>
      <c r="U96" s="3">
        <f>'SOR Undiscounted (1.5)'!U70/((1+$B$1)^($A96-$A$4))</f>
        <v>0</v>
      </c>
      <c r="V96" s="3">
        <f>'SOR Undiscounted (1.5)'!V70/((1+$B$1)^($A96-$A$4))</f>
        <v>0</v>
      </c>
      <c r="W96" s="3">
        <f>'SOR Undiscounted (1.5)'!W70/((1+$B$1)^($A96-$A$4))</f>
        <v>0</v>
      </c>
      <c r="X96" s="3">
        <f>'SOR Undiscounted (1.5)'!X70/((1+$B$1)^($A96-$A$4))</f>
        <v>0</v>
      </c>
      <c r="Y96" s="3">
        <f>'SOR Undiscounted (1.5)'!Y70/((1+$B$1)^($A96-$A$4))</f>
        <v>0</v>
      </c>
      <c r="Z96" s="3">
        <f>'SOR Undiscounted (1.5)'!Z70/((1+$B$1)^($A96-$A$4))</f>
        <v>0</v>
      </c>
      <c r="AA96" s="3">
        <f>'SOR Undiscounted (1.5)'!AA70/((1+$B$1)^($A96-$A$4))</f>
        <v>0</v>
      </c>
      <c r="AB96" s="1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1">
        <v>2033</v>
      </c>
      <c r="B97" s="3">
        <f>'SOR Undiscounted (1.5)'!B71/((1+$B$1)^($A97-$A$4))</f>
        <v>0</v>
      </c>
      <c r="C97" s="3">
        <f>'SOR Undiscounted (1.5)'!C71/((1+$B$1)^($A97-$A$4))</f>
        <v>0</v>
      </c>
      <c r="D97" s="3">
        <f>'SOR Undiscounted (1.5)'!D71/((1+$B$1)^($A97-$A$4))</f>
        <v>0</v>
      </c>
      <c r="E97" s="3">
        <f>'SOR Undiscounted (1.5)'!E71/((1+$B$1)^($A97-$A$4))</f>
        <v>0</v>
      </c>
      <c r="F97" s="3">
        <f>'SOR Undiscounted (1.5)'!F71/((1+$B$1)^($A97-$A$4))</f>
        <v>0</v>
      </c>
      <c r="G97" s="3">
        <f>'SOR Undiscounted (1.5)'!G71/((1+$B$1)^($A97-$A$4))</f>
        <v>0</v>
      </c>
      <c r="H97" s="3">
        <f>'SOR Undiscounted (1.5)'!H71/((1+$B$1)^($A97-$A$4))</f>
        <v>0</v>
      </c>
      <c r="I97" s="3">
        <f>'SOR Undiscounted (1.5)'!I71/((1+$B$1)^($A97-$A$4))</f>
        <v>0</v>
      </c>
      <c r="J97" s="14"/>
      <c r="K97" s="3">
        <f>'SOR Undiscounted (1.5)'!K71/((1+$B$1)^($A97-$A$4))</f>
        <v>0</v>
      </c>
      <c r="L97" s="3">
        <f>'SOR Undiscounted (1.5)'!L71/((1+$B$1)^($A97-$A$4))</f>
        <v>0</v>
      </c>
      <c r="M97" s="3">
        <f>'SOR Undiscounted (1.5)'!M71/((1+$B$1)^($A97-$A$4))</f>
        <v>0</v>
      </c>
      <c r="N97" s="3">
        <f>'SOR Undiscounted (1.5)'!N71/((1+$B$1)^($A97-$A$4))</f>
        <v>0</v>
      </c>
      <c r="O97" s="3">
        <f>'SOR Undiscounted (1.5)'!O71/((1+$B$1)^($A97-$A$4))</f>
        <v>0</v>
      </c>
      <c r="P97" s="3">
        <f>'SOR Undiscounted (1.5)'!P71/((1+$B$1)^($A97-$A$4))</f>
        <v>0</v>
      </c>
      <c r="Q97" s="3">
        <f>'SOR Undiscounted (1.5)'!Q71/((1+$B$1)^($A97-$A$4))</f>
        <v>0</v>
      </c>
      <c r="R97" s="3">
        <f>'SOR Undiscounted (1.5)'!R71/((1+$B$1)^($A97-$A$4))</f>
        <v>0</v>
      </c>
      <c r="S97" s="14"/>
      <c r="T97" s="3">
        <f>'SOR Undiscounted (1.5)'!T71/((1+$B$1)^($A97-$A$4))</f>
        <v>0</v>
      </c>
      <c r="U97" s="3">
        <f>'SOR Undiscounted (1.5)'!U71/((1+$B$1)^($A97-$A$4))</f>
        <v>0</v>
      </c>
      <c r="V97" s="3">
        <f>'SOR Undiscounted (1.5)'!V71/((1+$B$1)^($A97-$A$4))</f>
        <v>0</v>
      </c>
      <c r="W97" s="3">
        <f>'SOR Undiscounted (1.5)'!W71/((1+$B$1)^($A97-$A$4))</f>
        <v>0</v>
      </c>
      <c r="X97" s="3">
        <f>'SOR Undiscounted (1.5)'!X71/((1+$B$1)^($A97-$A$4))</f>
        <v>0</v>
      </c>
      <c r="Y97" s="3">
        <f>'SOR Undiscounted (1.5)'!Y71/((1+$B$1)^($A97-$A$4))</f>
        <v>0</v>
      </c>
      <c r="Z97" s="3">
        <f>'SOR Undiscounted (1.5)'!Z71/((1+$B$1)^($A97-$A$4))</f>
        <v>0</v>
      </c>
      <c r="AA97" s="3">
        <f>'SOR Undiscounted (1.5)'!AA71/((1+$B$1)^($A97-$A$4))</f>
        <v>0</v>
      </c>
      <c r="AB97" s="1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1">
        <v>2034</v>
      </c>
      <c r="B98" s="3">
        <f>'SOR Undiscounted (1.5)'!B72/((1+$B$1)^($A98-$A$4))</f>
        <v>0</v>
      </c>
      <c r="C98" s="3">
        <f>'SOR Undiscounted (1.5)'!C72/((1+$B$1)^($A98-$A$4))</f>
        <v>0</v>
      </c>
      <c r="D98" s="3">
        <f>'SOR Undiscounted (1.5)'!D72/((1+$B$1)^($A98-$A$4))</f>
        <v>0</v>
      </c>
      <c r="E98" s="3">
        <f>'SOR Undiscounted (1.5)'!E72/((1+$B$1)^($A98-$A$4))</f>
        <v>0</v>
      </c>
      <c r="F98" s="3">
        <f>'SOR Undiscounted (1.5)'!F72/((1+$B$1)^($A98-$A$4))</f>
        <v>0</v>
      </c>
      <c r="G98" s="3">
        <f>'SOR Undiscounted (1.5)'!G72/((1+$B$1)^($A98-$A$4))</f>
        <v>0</v>
      </c>
      <c r="H98" s="3">
        <f>'SOR Undiscounted (1.5)'!H72/((1+$B$1)^($A98-$A$4))</f>
        <v>0</v>
      </c>
      <c r="I98" s="3">
        <f>'SOR Undiscounted (1.5)'!I72/((1+$B$1)^($A98-$A$4))</f>
        <v>0</v>
      </c>
      <c r="J98" s="14"/>
      <c r="K98" s="3">
        <f>'SOR Undiscounted (1.5)'!K72/((1+$B$1)^($A98-$A$4))</f>
        <v>0</v>
      </c>
      <c r="L98" s="3">
        <f>'SOR Undiscounted (1.5)'!L72/((1+$B$1)^($A98-$A$4))</f>
        <v>0</v>
      </c>
      <c r="M98" s="3">
        <f>'SOR Undiscounted (1.5)'!M72/((1+$B$1)^($A98-$A$4))</f>
        <v>0</v>
      </c>
      <c r="N98" s="3">
        <f>'SOR Undiscounted (1.5)'!N72/((1+$B$1)^($A98-$A$4))</f>
        <v>0</v>
      </c>
      <c r="O98" s="3">
        <f>'SOR Undiscounted (1.5)'!O72/((1+$B$1)^($A98-$A$4))</f>
        <v>0</v>
      </c>
      <c r="P98" s="3">
        <f>'SOR Undiscounted (1.5)'!P72/((1+$B$1)^($A98-$A$4))</f>
        <v>0</v>
      </c>
      <c r="Q98" s="3">
        <f>'SOR Undiscounted (1.5)'!Q72/((1+$B$1)^($A98-$A$4))</f>
        <v>0</v>
      </c>
      <c r="R98" s="3">
        <f>'SOR Undiscounted (1.5)'!R72/((1+$B$1)^($A98-$A$4))</f>
        <v>0</v>
      </c>
      <c r="S98" s="14"/>
      <c r="T98" s="3">
        <f>'SOR Undiscounted (1.5)'!T72/((1+$B$1)^($A98-$A$4))</f>
        <v>0</v>
      </c>
      <c r="U98" s="3">
        <f>'SOR Undiscounted (1.5)'!U72/((1+$B$1)^($A98-$A$4))</f>
        <v>0</v>
      </c>
      <c r="V98" s="3">
        <f>'SOR Undiscounted (1.5)'!V72/((1+$B$1)^($A98-$A$4))</f>
        <v>0</v>
      </c>
      <c r="W98" s="3">
        <f>'SOR Undiscounted (1.5)'!W72/((1+$B$1)^($A98-$A$4))</f>
        <v>0</v>
      </c>
      <c r="X98" s="3">
        <f>'SOR Undiscounted (1.5)'!X72/((1+$B$1)^($A98-$A$4))</f>
        <v>0</v>
      </c>
      <c r="Y98" s="3">
        <f>'SOR Undiscounted (1.5)'!Y72/((1+$B$1)^($A98-$A$4))</f>
        <v>0</v>
      </c>
      <c r="Z98" s="3">
        <f>'SOR Undiscounted (1.5)'!Z72/((1+$B$1)^($A98-$A$4))</f>
        <v>0</v>
      </c>
      <c r="AA98" s="3">
        <f>'SOR Undiscounted (1.5)'!AA72/((1+$B$1)^($A98-$A$4))</f>
        <v>0</v>
      </c>
      <c r="AB98" s="1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1">
        <v>2035</v>
      </c>
      <c r="B99" s="3">
        <f>'SOR Undiscounted (1.5)'!B73/((1+$B$1)^($A99-$A$4))</f>
        <v>0</v>
      </c>
      <c r="C99" s="3">
        <f>'SOR Undiscounted (1.5)'!C73/((1+$B$1)^($A99-$A$4))</f>
        <v>0</v>
      </c>
      <c r="D99" s="3">
        <f>'SOR Undiscounted (1.5)'!D73/((1+$B$1)^($A99-$A$4))</f>
        <v>0</v>
      </c>
      <c r="E99" s="3">
        <f>'SOR Undiscounted (1.5)'!E73/((1+$B$1)^($A99-$A$4))</f>
        <v>0</v>
      </c>
      <c r="F99" s="3">
        <f>'SOR Undiscounted (1.5)'!F73/((1+$B$1)^($A99-$A$4))</f>
        <v>0</v>
      </c>
      <c r="G99" s="3">
        <f>'SOR Undiscounted (1.5)'!G73/((1+$B$1)^($A99-$A$4))</f>
        <v>0</v>
      </c>
      <c r="H99" s="3">
        <f>'SOR Undiscounted (1.5)'!H73/((1+$B$1)^($A99-$A$4))</f>
        <v>0</v>
      </c>
      <c r="I99" s="3">
        <f>'SOR Undiscounted (1.5)'!I73/((1+$B$1)^($A99-$A$4))</f>
        <v>0</v>
      </c>
      <c r="J99" s="14"/>
      <c r="K99" s="3">
        <f>'SOR Undiscounted (1.5)'!K73/((1+$B$1)^($A99-$A$4))</f>
        <v>0</v>
      </c>
      <c r="L99" s="3">
        <f>'SOR Undiscounted (1.5)'!L73/((1+$B$1)^($A99-$A$4))</f>
        <v>0</v>
      </c>
      <c r="M99" s="3">
        <f>'SOR Undiscounted (1.5)'!M73/((1+$B$1)^($A99-$A$4))</f>
        <v>0</v>
      </c>
      <c r="N99" s="3">
        <f>'SOR Undiscounted (1.5)'!N73/((1+$B$1)^($A99-$A$4))</f>
        <v>0</v>
      </c>
      <c r="O99" s="3">
        <f>'SOR Undiscounted (1.5)'!O73/((1+$B$1)^($A99-$A$4))</f>
        <v>0</v>
      </c>
      <c r="P99" s="3">
        <f>'SOR Undiscounted (1.5)'!P73/((1+$B$1)^($A99-$A$4))</f>
        <v>0</v>
      </c>
      <c r="Q99" s="3">
        <f>'SOR Undiscounted (1.5)'!Q73/((1+$B$1)^($A99-$A$4))</f>
        <v>0</v>
      </c>
      <c r="R99" s="3">
        <f>'SOR Undiscounted (1.5)'!R73/((1+$B$1)^($A99-$A$4))</f>
        <v>0</v>
      </c>
      <c r="S99" s="14"/>
      <c r="T99" s="3">
        <f>'SOR Undiscounted (1.5)'!T73/((1+$B$1)^($A99-$A$4))</f>
        <v>0</v>
      </c>
      <c r="U99" s="3">
        <f>'SOR Undiscounted (1.5)'!U73/((1+$B$1)^($A99-$A$4))</f>
        <v>0</v>
      </c>
      <c r="V99" s="3">
        <f>'SOR Undiscounted (1.5)'!V73/((1+$B$1)^($A99-$A$4))</f>
        <v>0</v>
      </c>
      <c r="W99" s="3">
        <f>'SOR Undiscounted (1.5)'!W73/((1+$B$1)^($A99-$A$4))</f>
        <v>0</v>
      </c>
      <c r="X99" s="3">
        <f>'SOR Undiscounted (1.5)'!X73/((1+$B$1)^($A99-$A$4))</f>
        <v>0</v>
      </c>
      <c r="Y99" s="3">
        <f>'SOR Undiscounted (1.5)'!Y73/((1+$B$1)^($A99-$A$4))</f>
        <v>0</v>
      </c>
      <c r="Z99" s="3">
        <f>'SOR Undiscounted (1.5)'!Z73/((1+$B$1)^($A99-$A$4))</f>
        <v>0</v>
      </c>
      <c r="AA99" s="3">
        <f>'SOR Undiscounted (1.5)'!AA73/((1+$B$1)^($A99-$A$4))</f>
        <v>0</v>
      </c>
      <c r="AB99" s="1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1">
        <v>2036</v>
      </c>
      <c r="B100" s="3">
        <f>'SOR Undiscounted (1.5)'!B74/((1+$B$1)^($A100-$A$4))</f>
        <v>0</v>
      </c>
      <c r="C100" s="3">
        <f>'SOR Undiscounted (1.5)'!C74/((1+$B$1)^($A100-$A$4))</f>
        <v>0</v>
      </c>
      <c r="D100" s="3">
        <f>'SOR Undiscounted (1.5)'!D74/((1+$B$1)^($A100-$A$4))</f>
        <v>0</v>
      </c>
      <c r="E100" s="3">
        <f>'SOR Undiscounted (1.5)'!E74/((1+$B$1)^($A100-$A$4))</f>
        <v>0</v>
      </c>
      <c r="F100" s="3">
        <f>'SOR Undiscounted (1.5)'!F74/((1+$B$1)^($A100-$A$4))</f>
        <v>0</v>
      </c>
      <c r="G100" s="3">
        <f>'SOR Undiscounted (1.5)'!G74/((1+$B$1)^($A100-$A$4))</f>
        <v>0</v>
      </c>
      <c r="H100" s="3">
        <f>'SOR Undiscounted (1.5)'!H74/((1+$B$1)^($A100-$A$4))</f>
        <v>0</v>
      </c>
      <c r="I100" s="3">
        <f>'SOR Undiscounted (1.5)'!I74/((1+$B$1)^($A100-$A$4))</f>
        <v>0</v>
      </c>
      <c r="J100" s="14"/>
      <c r="K100" s="3">
        <f>'SOR Undiscounted (1.5)'!K74/((1+$B$1)^($A100-$A$4))</f>
        <v>0</v>
      </c>
      <c r="L100" s="3">
        <f>'SOR Undiscounted (1.5)'!L74/((1+$B$1)^($A100-$A$4))</f>
        <v>0</v>
      </c>
      <c r="M100" s="3">
        <f>'SOR Undiscounted (1.5)'!M74/((1+$B$1)^($A100-$A$4))</f>
        <v>0</v>
      </c>
      <c r="N100" s="3">
        <f>'SOR Undiscounted (1.5)'!N74/((1+$B$1)^($A100-$A$4))</f>
        <v>0</v>
      </c>
      <c r="O100" s="3">
        <f>'SOR Undiscounted (1.5)'!O74/((1+$B$1)^($A100-$A$4))</f>
        <v>0</v>
      </c>
      <c r="P100" s="3">
        <f>'SOR Undiscounted (1.5)'!P74/((1+$B$1)^($A100-$A$4))</f>
        <v>0</v>
      </c>
      <c r="Q100" s="3">
        <f>'SOR Undiscounted (1.5)'!Q74/((1+$B$1)^($A100-$A$4))</f>
        <v>0</v>
      </c>
      <c r="R100" s="3">
        <f>'SOR Undiscounted (1.5)'!R74/((1+$B$1)^($A100-$A$4))</f>
        <v>0</v>
      </c>
      <c r="S100" s="14"/>
      <c r="T100" s="3">
        <f>'SOR Undiscounted (1.5)'!T74/((1+$B$1)^($A100-$A$4))</f>
        <v>0</v>
      </c>
      <c r="U100" s="3">
        <f>'SOR Undiscounted (1.5)'!U74/((1+$B$1)^($A100-$A$4))</f>
        <v>0</v>
      </c>
      <c r="V100" s="3">
        <f>'SOR Undiscounted (1.5)'!V74/((1+$B$1)^($A100-$A$4))</f>
        <v>0</v>
      </c>
      <c r="W100" s="3">
        <f>'SOR Undiscounted (1.5)'!W74/((1+$B$1)^($A100-$A$4))</f>
        <v>0</v>
      </c>
      <c r="X100" s="3">
        <f>'SOR Undiscounted (1.5)'!X74/((1+$B$1)^($A100-$A$4))</f>
        <v>0</v>
      </c>
      <c r="Y100" s="3">
        <f>'SOR Undiscounted (1.5)'!Y74/((1+$B$1)^($A100-$A$4))</f>
        <v>0</v>
      </c>
      <c r="Z100" s="3">
        <f>'SOR Undiscounted (1.5)'!Z74/((1+$B$1)^($A100-$A$4))</f>
        <v>0</v>
      </c>
      <c r="AA100" s="3">
        <f>'SOR Undiscounted (1.5)'!AA74/((1+$B$1)^($A100-$A$4))</f>
        <v>0</v>
      </c>
      <c r="AB100" s="1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1">
        <v>2037</v>
      </c>
      <c r="B101" s="3">
        <f>'SOR Undiscounted (1.5)'!B75/((1+$B$1)^($A101-$A$4))</f>
        <v>0</v>
      </c>
      <c r="C101" s="3">
        <f>'SOR Undiscounted (1.5)'!C75/((1+$B$1)^($A101-$A$4))</f>
        <v>0</v>
      </c>
      <c r="D101" s="3">
        <f>'SOR Undiscounted (1.5)'!D75/((1+$B$1)^($A101-$A$4))</f>
        <v>0</v>
      </c>
      <c r="E101" s="3">
        <f>'SOR Undiscounted (1.5)'!E75/((1+$B$1)^($A101-$A$4))</f>
        <v>0</v>
      </c>
      <c r="F101" s="3">
        <f>'SOR Undiscounted (1.5)'!F75/((1+$B$1)^($A101-$A$4))</f>
        <v>0</v>
      </c>
      <c r="G101" s="3">
        <f>'SOR Undiscounted (1.5)'!G75/((1+$B$1)^($A101-$A$4))</f>
        <v>0</v>
      </c>
      <c r="H101" s="3">
        <f>'SOR Undiscounted (1.5)'!H75/((1+$B$1)^($A101-$A$4))</f>
        <v>0</v>
      </c>
      <c r="I101" s="3">
        <f>'SOR Undiscounted (1.5)'!I75/((1+$B$1)^($A101-$A$4))</f>
        <v>0</v>
      </c>
      <c r="J101" s="14"/>
      <c r="K101" s="3">
        <f>'SOR Undiscounted (1.5)'!K75/((1+$B$1)^($A101-$A$4))</f>
        <v>0</v>
      </c>
      <c r="L101" s="3">
        <f>'SOR Undiscounted (1.5)'!L75/((1+$B$1)^($A101-$A$4))</f>
        <v>0</v>
      </c>
      <c r="M101" s="3">
        <f>'SOR Undiscounted (1.5)'!M75/((1+$B$1)^($A101-$A$4))</f>
        <v>0</v>
      </c>
      <c r="N101" s="3">
        <f>'SOR Undiscounted (1.5)'!N75/((1+$B$1)^($A101-$A$4))</f>
        <v>0</v>
      </c>
      <c r="O101" s="3">
        <f>'SOR Undiscounted (1.5)'!O75/((1+$B$1)^($A101-$A$4))</f>
        <v>0</v>
      </c>
      <c r="P101" s="3">
        <f>'SOR Undiscounted (1.5)'!P75/((1+$B$1)^($A101-$A$4))</f>
        <v>0</v>
      </c>
      <c r="Q101" s="3">
        <f>'SOR Undiscounted (1.5)'!Q75/((1+$B$1)^($A101-$A$4))</f>
        <v>0</v>
      </c>
      <c r="R101" s="3">
        <f>'SOR Undiscounted (1.5)'!R75/((1+$B$1)^($A101-$A$4))</f>
        <v>0</v>
      </c>
      <c r="S101" s="14"/>
      <c r="T101" s="3">
        <f>'SOR Undiscounted (1.5)'!T75/((1+$B$1)^($A101-$A$4))</f>
        <v>0</v>
      </c>
      <c r="U101" s="3">
        <f>'SOR Undiscounted (1.5)'!U75/((1+$B$1)^($A101-$A$4))</f>
        <v>0</v>
      </c>
      <c r="V101" s="3">
        <f>'SOR Undiscounted (1.5)'!V75/((1+$B$1)^($A101-$A$4))</f>
        <v>0</v>
      </c>
      <c r="W101" s="3">
        <f>'SOR Undiscounted (1.5)'!W75/((1+$B$1)^($A101-$A$4))</f>
        <v>0</v>
      </c>
      <c r="X101" s="3">
        <f>'SOR Undiscounted (1.5)'!X75/((1+$B$1)^($A101-$A$4))</f>
        <v>0</v>
      </c>
      <c r="Y101" s="3">
        <f>'SOR Undiscounted (1.5)'!Y75/((1+$B$1)^($A101-$A$4))</f>
        <v>0</v>
      </c>
      <c r="Z101" s="3">
        <f>'SOR Undiscounted (1.5)'!Z75/((1+$B$1)^($A101-$A$4))</f>
        <v>0</v>
      </c>
      <c r="AA101" s="3">
        <f>'SOR Undiscounted (1.5)'!AA75/((1+$B$1)^($A101-$A$4))</f>
        <v>0</v>
      </c>
      <c r="AB101" s="1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1">
        <v>2038</v>
      </c>
      <c r="B102" s="3">
        <f>'SOR Undiscounted (1.5)'!B76/((1+$B$1)^($A102-$A$4))</f>
        <v>0</v>
      </c>
      <c r="C102" s="3">
        <f>'SOR Undiscounted (1.5)'!C76/((1+$B$1)^($A102-$A$4))</f>
        <v>0</v>
      </c>
      <c r="D102" s="3">
        <f>'SOR Undiscounted (1.5)'!D76/((1+$B$1)^($A102-$A$4))</f>
        <v>0</v>
      </c>
      <c r="E102" s="3">
        <f>'SOR Undiscounted (1.5)'!E76/((1+$B$1)^($A102-$A$4))</f>
        <v>0</v>
      </c>
      <c r="F102" s="3">
        <f>'SOR Undiscounted (1.5)'!F76/((1+$B$1)^($A102-$A$4))</f>
        <v>0</v>
      </c>
      <c r="G102" s="3">
        <f>'SOR Undiscounted (1.5)'!G76/((1+$B$1)^($A102-$A$4))</f>
        <v>0</v>
      </c>
      <c r="H102" s="3">
        <f>'SOR Undiscounted (1.5)'!H76/((1+$B$1)^($A102-$A$4))</f>
        <v>0</v>
      </c>
      <c r="I102" s="3">
        <f>'SOR Undiscounted (1.5)'!I76/((1+$B$1)^($A102-$A$4))</f>
        <v>0</v>
      </c>
      <c r="J102" s="14"/>
      <c r="K102" s="3">
        <f>'SOR Undiscounted (1.5)'!K76/((1+$B$1)^($A102-$A$4))</f>
        <v>0</v>
      </c>
      <c r="L102" s="3">
        <f>'SOR Undiscounted (1.5)'!L76/((1+$B$1)^($A102-$A$4))</f>
        <v>0</v>
      </c>
      <c r="M102" s="3">
        <f>'SOR Undiscounted (1.5)'!M76/((1+$B$1)^($A102-$A$4))</f>
        <v>0</v>
      </c>
      <c r="N102" s="3">
        <f>'SOR Undiscounted (1.5)'!N76/((1+$B$1)^($A102-$A$4))</f>
        <v>0</v>
      </c>
      <c r="O102" s="3">
        <f>'SOR Undiscounted (1.5)'!O76/((1+$B$1)^($A102-$A$4))</f>
        <v>0</v>
      </c>
      <c r="P102" s="3">
        <f>'SOR Undiscounted (1.5)'!P76/((1+$B$1)^($A102-$A$4))</f>
        <v>0</v>
      </c>
      <c r="Q102" s="3">
        <f>'SOR Undiscounted (1.5)'!Q76/((1+$B$1)^($A102-$A$4))</f>
        <v>0</v>
      </c>
      <c r="R102" s="3">
        <f>'SOR Undiscounted (1.5)'!R76/((1+$B$1)^($A102-$A$4))</f>
        <v>0</v>
      </c>
      <c r="S102" s="14"/>
      <c r="T102" s="3">
        <f>'SOR Undiscounted (1.5)'!T76/((1+$B$1)^($A102-$A$4))</f>
        <v>0</v>
      </c>
      <c r="U102" s="3">
        <f>'SOR Undiscounted (1.5)'!U76/((1+$B$1)^($A102-$A$4))</f>
        <v>0</v>
      </c>
      <c r="V102" s="3">
        <f>'SOR Undiscounted (1.5)'!V76/((1+$B$1)^($A102-$A$4))</f>
        <v>0</v>
      </c>
      <c r="W102" s="3">
        <f>'SOR Undiscounted (1.5)'!W76/((1+$B$1)^($A102-$A$4))</f>
        <v>0</v>
      </c>
      <c r="X102" s="3">
        <f>'SOR Undiscounted (1.5)'!X76/((1+$B$1)^($A102-$A$4))</f>
        <v>0</v>
      </c>
      <c r="Y102" s="3">
        <f>'SOR Undiscounted (1.5)'!Y76/((1+$B$1)^($A102-$A$4))</f>
        <v>0</v>
      </c>
      <c r="Z102" s="3">
        <f>'SOR Undiscounted (1.5)'!Z76/((1+$B$1)^($A102-$A$4))</f>
        <v>0</v>
      </c>
      <c r="AA102" s="3">
        <f>'SOR Undiscounted (1.5)'!AA76/((1+$B$1)^($A102-$A$4))</f>
        <v>0</v>
      </c>
      <c r="AB102" s="1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1">
        <v>2039</v>
      </c>
      <c r="B103" s="3">
        <f>'SOR Undiscounted (1.5)'!B77/((1+$B$1)^($A103-$A$4))</f>
        <v>0</v>
      </c>
      <c r="C103" s="3">
        <f>'SOR Undiscounted (1.5)'!C77/((1+$B$1)^($A103-$A$4))</f>
        <v>0</v>
      </c>
      <c r="D103" s="3">
        <f>'SOR Undiscounted (1.5)'!D77/((1+$B$1)^($A103-$A$4))</f>
        <v>0</v>
      </c>
      <c r="E103" s="3">
        <f>'SOR Undiscounted (1.5)'!E77/((1+$B$1)^($A103-$A$4))</f>
        <v>0</v>
      </c>
      <c r="F103" s="3">
        <f>'SOR Undiscounted (1.5)'!F77/((1+$B$1)^($A103-$A$4))</f>
        <v>0</v>
      </c>
      <c r="G103" s="3">
        <f>'SOR Undiscounted (1.5)'!G77/((1+$B$1)^($A103-$A$4))</f>
        <v>0</v>
      </c>
      <c r="H103" s="3">
        <f>'SOR Undiscounted (1.5)'!H77/((1+$B$1)^($A103-$A$4))</f>
        <v>0</v>
      </c>
      <c r="I103" s="3">
        <f>'SOR Undiscounted (1.5)'!I77/((1+$B$1)^($A103-$A$4))</f>
        <v>0</v>
      </c>
      <c r="J103" s="14"/>
      <c r="K103" s="3">
        <f>'SOR Undiscounted (1.5)'!K77/((1+$B$1)^($A103-$A$4))</f>
        <v>0</v>
      </c>
      <c r="L103" s="3">
        <f>'SOR Undiscounted (1.5)'!L77/((1+$B$1)^($A103-$A$4))</f>
        <v>0</v>
      </c>
      <c r="M103" s="3">
        <f>'SOR Undiscounted (1.5)'!M77/((1+$B$1)^($A103-$A$4))</f>
        <v>0</v>
      </c>
      <c r="N103" s="3">
        <f>'SOR Undiscounted (1.5)'!N77/((1+$B$1)^($A103-$A$4))</f>
        <v>0</v>
      </c>
      <c r="O103" s="3">
        <f>'SOR Undiscounted (1.5)'!O77/((1+$B$1)^($A103-$A$4))</f>
        <v>0</v>
      </c>
      <c r="P103" s="3">
        <f>'SOR Undiscounted (1.5)'!P77/((1+$B$1)^($A103-$A$4))</f>
        <v>0</v>
      </c>
      <c r="Q103" s="3">
        <f>'SOR Undiscounted (1.5)'!Q77/((1+$B$1)^($A103-$A$4))</f>
        <v>0</v>
      </c>
      <c r="R103" s="3">
        <f>'SOR Undiscounted (1.5)'!R77/((1+$B$1)^($A103-$A$4))</f>
        <v>0</v>
      </c>
      <c r="S103" s="14"/>
      <c r="T103" s="3">
        <f>'SOR Undiscounted (1.5)'!T77/((1+$B$1)^($A103-$A$4))</f>
        <v>0</v>
      </c>
      <c r="U103" s="3">
        <f>'SOR Undiscounted (1.5)'!U77/((1+$B$1)^($A103-$A$4))</f>
        <v>0</v>
      </c>
      <c r="V103" s="3">
        <f>'SOR Undiscounted (1.5)'!V77/((1+$B$1)^($A103-$A$4))</f>
        <v>0</v>
      </c>
      <c r="W103" s="3">
        <f>'SOR Undiscounted (1.5)'!W77/((1+$B$1)^($A103-$A$4))</f>
        <v>0</v>
      </c>
      <c r="X103" s="3">
        <f>'SOR Undiscounted (1.5)'!X77/((1+$B$1)^($A103-$A$4))</f>
        <v>0</v>
      </c>
      <c r="Y103" s="3">
        <f>'SOR Undiscounted (1.5)'!Y77/((1+$B$1)^($A103-$A$4))</f>
        <v>0</v>
      </c>
      <c r="Z103" s="3">
        <f>'SOR Undiscounted (1.5)'!Z77/((1+$B$1)^($A103-$A$4))</f>
        <v>0</v>
      </c>
      <c r="AA103" s="3">
        <f>'SOR Undiscounted (1.5)'!AA77/((1+$B$1)^($A103-$A$4))</f>
        <v>0</v>
      </c>
      <c r="AB103" s="1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1">
        <v>2040</v>
      </c>
      <c r="B104" s="3">
        <f>'SOR Undiscounted (1.5)'!B78/((1+$B$1)^($A104-$A$4))</f>
        <v>0</v>
      </c>
      <c r="C104" s="3">
        <f>'SOR Undiscounted (1.5)'!C78/((1+$B$1)^($A104-$A$4))</f>
        <v>0</v>
      </c>
      <c r="D104" s="3">
        <f>'SOR Undiscounted (1.5)'!D78/((1+$B$1)^($A104-$A$4))</f>
        <v>0</v>
      </c>
      <c r="E104" s="3">
        <f>'SOR Undiscounted (1.5)'!E78/((1+$B$1)^($A104-$A$4))</f>
        <v>0</v>
      </c>
      <c r="F104" s="3">
        <f>'SOR Undiscounted (1.5)'!F78/((1+$B$1)^($A104-$A$4))</f>
        <v>0</v>
      </c>
      <c r="G104" s="3">
        <f>'SOR Undiscounted (1.5)'!G78/((1+$B$1)^($A104-$A$4))</f>
        <v>0</v>
      </c>
      <c r="H104" s="3">
        <f>'SOR Undiscounted (1.5)'!H78/((1+$B$1)^($A104-$A$4))</f>
        <v>0</v>
      </c>
      <c r="I104" s="3">
        <f>'SOR Undiscounted (1.5)'!I78/((1+$B$1)^($A104-$A$4))</f>
        <v>0</v>
      </c>
      <c r="J104" s="14"/>
      <c r="K104" s="3">
        <f>'SOR Undiscounted (1.5)'!K78/((1+$B$1)^($A104-$A$4))</f>
        <v>0</v>
      </c>
      <c r="L104" s="3">
        <f>'SOR Undiscounted (1.5)'!L78/((1+$B$1)^($A104-$A$4))</f>
        <v>0</v>
      </c>
      <c r="M104" s="3">
        <f>'SOR Undiscounted (1.5)'!M78/((1+$B$1)^($A104-$A$4))</f>
        <v>0</v>
      </c>
      <c r="N104" s="3">
        <f>'SOR Undiscounted (1.5)'!N78/((1+$B$1)^($A104-$A$4))</f>
        <v>0</v>
      </c>
      <c r="O104" s="3">
        <f>'SOR Undiscounted (1.5)'!O78/((1+$B$1)^($A104-$A$4))</f>
        <v>0</v>
      </c>
      <c r="P104" s="3">
        <f>'SOR Undiscounted (1.5)'!P78/((1+$B$1)^($A104-$A$4))</f>
        <v>0</v>
      </c>
      <c r="Q104" s="3">
        <f>'SOR Undiscounted (1.5)'!Q78/((1+$B$1)^($A104-$A$4))</f>
        <v>0</v>
      </c>
      <c r="R104" s="3">
        <f>'SOR Undiscounted (1.5)'!R78/((1+$B$1)^($A104-$A$4))</f>
        <v>0</v>
      </c>
      <c r="S104" s="14"/>
      <c r="T104" s="3">
        <f>'SOR Undiscounted (1.5)'!T78/((1+$B$1)^($A104-$A$4))</f>
        <v>0</v>
      </c>
      <c r="U104" s="3">
        <f>'SOR Undiscounted (1.5)'!U78/((1+$B$1)^($A104-$A$4))</f>
        <v>0</v>
      </c>
      <c r="V104" s="3">
        <f>'SOR Undiscounted (1.5)'!V78/((1+$B$1)^($A104-$A$4))</f>
        <v>0</v>
      </c>
      <c r="W104" s="3">
        <f>'SOR Undiscounted (1.5)'!W78/((1+$B$1)^($A104-$A$4))</f>
        <v>0</v>
      </c>
      <c r="X104" s="3">
        <f>'SOR Undiscounted (1.5)'!X78/((1+$B$1)^($A104-$A$4))</f>
        <v>0</v>
      </c>
      <c r="Y104" s="3">
        <f>'SOR Undiscounted (1.5)'!Y78/((1+$B$1)^($A104-$A$4))</f>
        <v>0</v>
      </c>
      <c r="Z104" s="3">
        <f>'SOR Undiscounted (1.5)'!Z78/((1+$B$1)^($A104-$A$4))</f>
        <v>0</v>
      </c>
      <c r="AA104" s="3">
        <f>'SOR Undiscounted (1.5)'!AA78/((1+$B$1)^($A104-$A$4))</f>
        <v>0</v>
      </c>
      <c r="AB104" s="14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12">SUM(C84:C104)</f>
        <v>0</v>
      </c>
      <c r="D105" s="13">
        <f t="shared" si="12"/>
        <v>0</v>
      </c>
      <c r="E105" s="13">
        <f t="shared" si="12"/>
        <v>0</v>
      </c>
      <c r="F105" s="13">
        <f t="shared" si="12"/>
        <v>0</v>
      </c>
      <c r="G105" s="13">
        <f t="shared" si="12"/>
        <v>0</v>
      </c>
      <c r="H105" s="13">
        <f t="shared" si="12"/>
        <v>0</v>
      </c>
      <c r="I105" s="13">
        <f t="shared" ref="I105" si="13">SUM(I84:I104)</f>
        <v>0</v>
      </c>
      <c r="J105" s="14"/>
      <c r="K105" s="13">
        <f t="shared" ref="K105:Q105" si="14">SUM(K84:K104)</f>
        <v>0</v>
      </c>
      <c r="L105" s="13">
        <f t="shared" si="14"/>
        <v>0</v>
      </c>
      <c r="M105" s="13">
        <f t="shared" si="14"/>
        <v>0</v>
      </c>
      <c r="N105" s="13">
        <f t="shared" si="14"/>
        <v>0</v>
      </c>
      <c r="O105" s="13">
        <f t="shared" si="14"/>
        <v>0</v>
      </c>
      <c r="P105" s="13">
        <f t="shared" si="14"/>
        <v>0</v>
      </c>
      <c r="Q105" s="13">
        <f t="shared" si="14"/>
        <v>0</v>
      </c>
      <c r="R105" s="13">
        <f t="shared" ref="R105" si="15">SUM(R84:R104)</f>
        <v>0</v>
      </c>
      <c r="S105" s="14"/>
      <c r="T105" s="13">
        <f t="shared" ref="T105:Z105" si="16">SUM(T84:T104)</f>
        <v>0</v>
      </c>
      <c r="U105" s="13">
        <f t="shared" si="16"/>
        <v>0</v>
      </c>
      <c r="V105" s="13">
        <f t="shared" si="16"/>
        <v>0</v>
      </c>
      <c r="W105" s="13">
        <f t="shared" si="16"/>
        <v>0</v>
      </c>
      <c r="X105" s="13">
        <f t="shared" si="16"/>
        <v>0</v>
      </c>
      <c r="Y105" s="13">
        <f t="shared" si="16"/>
        <v>0</v>
      </c>
      <c r="Z105" s="13">
        <f t="shared" si="16"/>
        <v>0</v>
      </c>
      <c r="AA105" s="13">
        <f t="shared" ref="AA105" si="17">SUM(AA84:AA104)</f>
        <v>0</v>
      </c>
      <c r="AB105" s="14"/>
    </row>
    <row r="106" spans="1:57" x14ac:dyDescent="0.25">
      <c r="AP106" s="18"/>
      <c r="BD106" s="18"/>
    </row>
    <row r="108" spans="1:57" ht="30" x14ac:dyDescent="0.25">
      <c r="A108" s="6" t="s">
        <v>70</v>
      </c>
    </row>
    <row r="109" spans="1:57" x14ac:dyDescent="0.25">
      <c r="A109" s="6"/>
      <c r="B109" s="5" t="s">
        <v>11</v>
      </c>
      <c r="C109" s="5"/>
      <c r="D109" s="5"/>
      <c r="E109" s="5"/>
      <c r="F109" s="5"/>
      <c r="G109" s="5"/>
      <c r="H109" s="5"/>
      <c r="I109" s="5"/>
      <c r="K109" s="5" t="s">
        <v>12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1" t="s">
        <v>0</v>
      </c>
      <c r="B110" s="31" t="s">
        <v>4</v>
      </c>
      <c r="C110" s="31" t="s">
        <v>5</v>
      </c>
      <c r="D110" s="31" t="s">
        <v>6</v>
      </c>
      <c r="E110" s="31" t="s">
        <v>7</v>
      </c>
      <c r="F110" s="31" t="s">
        <v>8</v>
      </c>
      <c r="G110" s="31" t="s">
        <v>9</v>
      </c>
      <c r="H110" s="31" t="s">
        <v>10</v>
      </c>
      <c r="I110" s="31" t="s">
        <v>14</v>
      </c>
      <c r="K110" s="31" t="s">
        <v>4</v>
      </c>
      <c r="L110" s="31" t="s">
        <v>5</v>
      </c>
      <c r="M110" s="31" t="s">
        <v>6</v>
      </c>
      <c r="N110" s="31" t="s">
        <v>7</v>
      </c>
      <c r="O110" s="31" t="s">
        <v>8</v>
      </c>
      <c r="P110" s="31" t="s">
        <v>9</v>
      </c>
      <c r="Q110" s="31" t="s">
        <v>10</v>
      </c>
      <c r="R110" s="31" t="s">
        <v>14</v>
      </c>
      <c r="T110" s="31" t="s">
        <v>4</v>
      </c>
      <c r="U110" s="31" t="s">
        <v>5</v>
      </c>
      <c r="V110" s="31" t="s">
        <v>6</v>
      </c>
      <c r="W110" s="31" t="s">
        <v>7</v>
      </c>
      <c r="X110" s="31" t="s">
        <v>8</v>
      </c>
      <c r="Y110" s="31" t="s">
        <v>9</v>
      </c>
      <c r="Z110" s="31" t="s">
        <v>10</v>
      </c>
      <c r="AA110" s="31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1">
        <v>2020</v>
      </c>
      <c r="B111" s="3">
        <f>'SOR Undiscounted (1.5)'!B85/((1+$B$1)^($A111-$A$4))</f>
        <v>0</v>
      </c>
      <c r="C111" s="3">
        <f>'SOR Undiscounted (1.5)'!C85/((1+$B$1)^($A111-$A$4))</f>
        <v>0</v>
      </c>
      <c r="D111" s="3">
        <f>'SOR Undiscounted (1.5)'!D85/((1+$B$1)^($A111-$A$4))</f>
        <v>0</v>
      </c>
      <c r="E111" s="3">
        <f>'SOR Undiscounted (1.5)'!E85/((1+$B$1)^($A111-$A$4))</f>
        <v>0</v>
      </c>
      <c r="F111" s="3">
        <f>'SOR Undiscounted (1.5)'!F85/((1+$B$1)^($A111-$A$4))</f>
        <v>0</v>
      </c>
      <c r="G111" s="3">
        <f>'SOR Undiscounted (1.5)'!G85/((1+$B$1)^($A111-$A$4))</f>
        <v>0</v>
      </c>
      <c r="H111" s="3">
        <f>'SOR Undiscounted (1.5)'!H85/((1+$B$1)^($A111-$A$4))</f>
        <v>0</v>
      </c>
      <c r="I111" s="3">
        <f>'SOR Undiscounted (1.5)'!I85/((1+$B$1)^($A111-$A$4))</f>
        <v>0</v>
      </c>
      <c r="J111" s="14"/>
      <c r="K111" s="3">
        <f>'SOR Undiscounted (1.5)'!K85/((1+$B$1)^($A111-$A$4))</f>
        <v>0</v>
      </c>
      <c r="L111" s="3">
        <f>'SOR Undiscounted (1.5)'!L85/((1+$B$1)^($A111-$A$4))</f>
        <v>0</v>
      </c>
      <c r="M111" s="3">
        <f>'SOR Undiscounted (1.5)'!M85/((1+$B$1)^($A111-$A$4))</f>
        <v>0</v>
      </c>
      <c r="N111" s="3">
        <f>'SOR Undiscounted (1.5)'!N85/((1+$B$1)^($A111-$A$4))</f>
        <v>0</v>
      </c>
      <c r="O111" s="3">
        <f>'SOR Undiscounted (1.5)'!O85/((1+$B$1)^($A111-$A$4))</f>
        <v>0</v>
      </c>
      <c r="P111" s="3">
        <f>'SOR Undiscounted (1.5)'!P85/((1+$B$1)^($A111-$A$4))</f>
        <v>0</v>
      </c>
      <c r="Q111" s="3">
        <f>'SOR Undiscounted (1.5)'!Q85/((1+$B$1)^($A111-$A$4))</f>
        <v>0</v>
      </c>
      <c r="R111" s="3">
        <f>'SOR Undiscounted (1.5)'!R85/((1+$B$1)^($A111-$A$4))</f>
        <v>0</v>
      </c>
      <c r="S111" s="14"/>
      <c r="T111" s="3">
        <f>'SOR Undiscounted (1.5)'!T85/((1+$B$1)^($A111-$A$4))</f>
        <v>0</v>
      </c>
      <c r="U111" s="3">
        <f>'SOR Undiscounted (1.5)'!U85/((1+$B$1)^($A111-$A$4))</f>
        <v>0</v>
      </c>
      <c r="V111" s="3">
        <f>'SOR Undiscounted (1.5)'!V85/((1+$B$1)^($A111-$A$4))</f>
        <v>0</v>
      </c>
      <c r="W111" s="3">
        <f>'SOR Undiscounted (1.5)'!W85/((1+$B$1)^($A111-$A$4))</f>
        <v>0</v>
      </c>
      <c r="X111" s="3">
        <f>'SOR Undiscounted (1.5)'!X85/((1+$B$1)^($A111-$A$4))</f>
        <v>0</v>
      </c>
      <c r="Y111" s="3">
        <f>'SOR Undiscounted (1.5)'!Y85/((1+$B$1)^($A111-$A$4))</f>
        <v>0</v>
      </c>
      <c r="Z111" s="3">
        <f>'SOR Undiscounted (1.5)'!Z85/((1+$B$1)^($A111-$A$4))</f>
        <v>0</v>
      </c>
      <c r="AA111" s="3">
        <f>'SOR Undiscounted (1.5)'!AA85/((1+$B$1)^($A111-$A$4))</f>
        <v>0</v>
      </c>
      <c r="AB111" s="14"/>
    </row>
    <row r="112" spans="1:57" s="16" customFormat="1" x14ac:dyDescent="0.25">
      <c r="A112" s="31">
        <v>2021</v>
      </c>
      <c r="B112" s="3">
        <f>'SOR Undiscounted (1.5)'!B86/((1+$B$1)^($A112-$A$4))</f>
        <v>0</v>
      </c>
      <c r="C112" s="3">
        <f>'SOR Undiscounted (1.5)'!C86/((1+$B$1)^($A112-$A$4))</f>
        <v>0</v>
      </c>
      <c r="D112" s="3">
        <f>'SOR Undiscounted (1.5)'!D86/((1+$B$1)^($A112-$A$4))</f>
        <v>0</v>
      </c>
      <c r="E112" s="3">
        <f>'SOR Undiscounted (1.5)'!E86/((1+$B$1)^($A112-$A$4))</f>
        <v>0</v>
      </c>
      <c r="F112" s="3">
        <f>'SOR Undiscounted (1.5)'!F86/((1+$B$1)^($A112-$A$4))</f>
        <v>0</v>
      </c>
      <c r="G112" s="3">
        <f>'SOR Undiscounted (1.5)'!G86/((1+$B$1)^($A112-$A$4))</f>
        <v>0</v>
      </c>
      <c r="H112" s="3">
        <f>'SOR Undiscounted (1.5)'!H86/((1+$B$1)^($A112-$A$4))</f>
        <v>0</v>
      </c>
      <c r="I112" s="3">
        <f>'SOR Undiscounted (1.5)'!I86/((1+$B$1)^($A112-$A$4))</f>
        <v>0</v>
      </c>
      <c r="J112" s="14"/>
      <c r="K112" s="3">
        <f>'SOR Undiscounted (1.5)'!K86/((1+$B$1)^($A112-$A$4))</f>
        <v>0</v>
      </c>
      <c r="L112" s="3">
        <f>'SOR Undiscounted (1.5)'!L86/((1+$B$1)^($A112-$A$4))</f>
        <v>0</v>
      </c>
      <c r="M112" s="3">
        <f>'SOR Undiscounted (1.5)'!M86/((1+$B$1)^($A112-$A$4))</f>
        <v>0</v>
      </c>
      <c r="N112" s="3">
        <f>'SOR Undiscounted (1.5)'!N86/((1+$B$1)^($A112-$A$4))</f>
        <v>0</v>
      </c>
      <c r="O112" s="3">
        <f>'SOR Undiscounted (1.5)'!O86/((1+$B$1)^($A112-$A$4))</f>
        <v>0</v>
      </c>
      <c r="P112" s="3">
        <f>'SOR Undiscounted (1.5)'!P86/((1+$B$1)^($A112-$A$4))</f>
        <v>0</v>
      </c>
      <c r="Q112" s="3">
        <f>'SOR Undiscounted (1.5)'!Q86/((1+$B$1)^($A112-$A$4))</f>
        <v>0</v>
      </c>
      <c r="R112" s="3">
        <f>'SOR Undiscounted (1.5)'!R86/((1+$B$1)^($A112-$A$4))</f>
        <v>0</v>
      </c>
      <c r="S112" s="14"/>
      <c r="T112" s="3">
        <f>'SOR Undiscounted (1.5)'!T86/((1+$B$1)^($A112-$A$4))</f>
        <v>0</v>
      </c>
      <c r="U112" s="3">
        <f>'SOR Undiscounted (1.5)'!U86/((1+$B$1)^($A112-$A$4))</f>
        <v>0</v>
      </c>
      <c r="V112" s="3">
        <f>'SOR Undiscounted (1.5)'!V86/((1+$B$1)^($A112-$A$4))</f>
        <v>0</v>
      </c>
      <c r="W112" s="3">
        <f>'SOR Undiscounted (1.5)'!W86/((1+$B$1)^($A112-$A$4))</f>
        <v>0</v>
      </c>
      <c r="X112" s="3">
        <f>'SOR Undiscounted (1.5)'!X86/((1+$B$1)^($A112-$A$4))</f>
        <v>0</v>
      </c>
      <c r="Y112" s="3">
        <f>'SOR Undiscounted (1.5)'!Y86/((1+$B$1)^($A112-$A$4))</f>
        <v>0</v>
      </c>
      <c r="Z112" s="3">
        <f>'SOR Undiscounted (1.5)'!Z86/((1+$B$1)^($A112-$A$4))</f>
        <v>0</v>
      </c>
      <c r="AA112" s="3">
        <f>'SOR Undiscounted (1.5)'!AA86/((1+$B$1)^($A112-$A$4))</f>
        <v>0</v>
      </c>
      <c r="AB112" s="14"/>
    </row>
    <row r="113" spans="1:28" s="16" customFormat="1" x14ac:dyDescent="0.25">
      <c r="A113" s="31">
        <v>2022</v>
      </c>
      <c r="B113" s="3">
        <f>'SOR Undiscounted (1.5)'!B87/((1+$B$1)^($A113-$A$4))</f>
        <v>0</v>
      </c>
      <c r="C113" s="3">
        <f>'SOR Undiscounted (1.5)'!C87/((1+$B$1)^($A113-$A$4))</f>
        <v>0</v>
      </c>
      <c r="D113" s="3">
        <f>'SOR Undiscounted (1.5)'!D87/((1+$B$1)^($A113-$A$4))</f>
        <v>0</v>
      </c>
      <c r="E113" s="3">
        <f>'SOR Undiscounted (1.5)'!E87/((1+$B$1)^($A113-$A$4))</f>
        <v>0</v>
      </c>
      <c r="F113" s="3">
        <f>'SOR Undiscounted (1.5)'!F87/((1+$B$1)^($A113-$A$4))</f>
        <v>0</v>
      </c>
      <c r="G113" s="3">
        <f>'SOR Undiscounted (1.5)'!G87/((1+$B$1)^($A113-$A$4))</f>
        <v>0</v>
      </c>
      <c r="H113" s="3">
        <f>'SOR Undiscounted (1.5)'!H87/((1+$B$1)^($A113-$A$4))</f>
        <v>0</v>
      </c>
      <c r="I113" s="3">
        <f>'SOR Undiscounted (1.5)'!I87/((1+$B$1)^($A113-$A$4))</f>
        <v>0</v>
      </c>
      <c r="J113" s="14"/>
      <c r="K113" s="3">
        <f>'SOR Undiscounted (1.5)'!K87/((1+$B$1)^($A113-$A$4))</f>
        <v>0</v>
      </c>
      <c r="L113" s="3">
        <f>'SOR Undiscounted (1.5)'!L87/((1+$B$1)^($A113-$A$4))</f>
        <v>0</v>
      </c>
      <c r="M113" s="3">
        <f>'SOR Undiscounted (1.5)'!M87/((1+$B$1)^($A113-$A$4))</f>
        <v>0</v>
      </c>
      <c r="N113" s="3">
        <f>'SOR Undiscounted (1.5)'!N87/((1+$B$1)^($A113-$A$4))</f>
        <v>0</v>
      </c>
      <c r="O113" s="3">
        <f>'SOR Undiscounted (1.5)'!O87/((1+$B$1)^($A113-$A$4))</f>
        <v>0</v>
      </c>
      <c r="P113" s="3">
        <f>'SOR Undiscounted (1.5)'!P87/((1+$B$1)^($A113-$A$4))</f>
        <v>0</v>
      </c>
      <c r="Q113" s="3">
        <f>'SOR Undiscounted (1.5)'!Q87/((1+$B$1)^($A113-$A$4))</f>
        <v>0</v>
      </c>
      <c r="R113" s="3">
        <f>'SOR Undiscounted (1.5)'!R87/((1+$B$1)^($A113-$A$4))</f>
        <v>0</v>
      </c>
      <c r="S113" s="14"/>
      <c r="T113" s="3">
        <f>'SOR Undiscounted (1.5)'!T87/((1+$B$1)^($A113-$A$4))</f>
        <v>0</v>
      </c>
      <c r="U113" s="3">
        <f>'SOR Undiscounted (1.5)'!U87/((1+$B$1)^($A113-$A$4))</f>
        <v>0</v>
      </c>
      <c r="V113" s="3">
        <f>'SOR Undiscounted (1.5)'!V87/((1+$B$1)^($A113-$A$4))</f>
        <v>0</v>
      </c>
      <c r="W113" s="3">
        <f>'SOR Undiscounted (1.5)'!W87/((1+$B$1)^($A113-$A$4))</f>
        <v>0</v>
      </c>
      <c r="X113" s="3">
        <f>'SOR Undiscounted (1.5)'!X87/((1+$B$1)^($A113-$A$4))</f>
        <v>0</v>
      </c>
      <c r="Y113" s="3">
        <f>'SOR Undiscounted (1.5)'!Y87/((1+$B$1)^($A113-$A$4))</f>
        <v>0</v>
      </c>
      <c r="Z113" s="3">
        <f>'SOR Undiscounted (1.5)'!Z87/((1+$B$1)^($A113-$A$4))</f>
        <v>0</v>
      </c>
      <c r="AA113" s="3">
        <f>'SOR Undiscounted (1.5)'!AA87/((1+$B$1)^($A113-$A$4))</f>
        <v>0</v>
      </c>
      <c r="AB113" s="14"/>
    </row>
    <row r="114" spans="1:28" s="16" customFormat="1" x14ac:dyDescent="0.25">
      <c r="A114" s="31">
        <v>2023</v>
      </c>
      <c r="B114" s="3">
        <f>'SOR Undiscounted (1.5)'!B88/((1+$B$1)^($A114-$A$4))</f>
        <v>0</v>
      </c>
      <c r="C114" s="3">
        <f>'SOR Undiscounted (1.5)'!C88/((1+$B$1)^($A114-$A$4))</f>
        <v>0</v>
      </c>
      <c r="D114" s="3">
        <f>'SOR Undiscounted (1.5)'!D88/((1+$B$1)^($A114-$A$4))</f>
        <v>0</v>
      </c>
      <c r="E114" s="3">
        <f>'SOR Undiscounted (1.5)'!E88/((1+$B$1)^($A114-$A$4))</f>
        <v>0</v>
      </c>
      <c r="F114" s="3">
        <f>'SOR Undiscounted (1.5)'!F88/((1+$B$1)^($A114-$A$4))</f>
        <v>0</v>
      </c>
      <c r="G114" s="3">
        <f>'SOR Undiscounted (1.5)'!G88/((1+$B$1)^($A114-$A$4))</f>
        <v>0</v>
      </c>
      <c r="H114" s="3">
        <f>'SOR Undiscounted (1.5)'!H88/((1+$B$1)^($A114-$A$4))</f>
        <v>0</v>
      </c>
      <c r="I114" s="3">
        <f>'SOR Undiscounted (1.5)'!I88/((1+$B$1)^($A114-$A$4))</f>
        <v>0</v>
      </c>
      <c r="J114" s="14"/>
      <c r="K114" s="3">
        <f>'SOR Undiscounted (1.5)'!K88/((1+$B$1)^($A114-$A$4))</f>
        <v>0</v>
      </c>
      <c r="L114" s="3">
        <f>'SOR Undiscounted (1.5)'!L88/((1+$B$1)^($A114-$A$4))</f>
        <v>0</v>
      </c>
      <c r="M114" s="3">
        <f>'SOR Undiscounted (1.5)'!M88/((1+$B$1)^($A114-$A$4))</f>
        <v>0</v>
      </c>
      <c r="N114" s="3">
        <f>'SOR Undiscounted (1.5)'!N88/((1+$B$1)^($A114-$A$4))</f>
        <v>0</v>
      </c>
      <c r="O114" s="3">
        <f>'SOR Undiscounted (1.5)'!O88/((1+$B$1)^($A114-$A$4))</f>
        <v>0</v>
      </c>
      <c r="P114" s="3">
        <f>'SOR Undiscounted (1.5)'!P88/((1+$B$1)^($A114-$A$4))</f>
        <v>0</v>
      </c>
      <c r="Q114" s="3">
        <f>'SOR Undiscounted (1.5)'!Q88/((1+$B$1)^($A114-$A$4))</f>
        <v>0</v>
      </c>
      <c r="R114" s="3">
        <f>'SOR Undiscounted (1.5)'!R88/((1+$B$1)^($A114-$A$4))</f>
        <v>0</v>
      </c>
      <c r="S114" s="14"/>
      <c r="T114" s="3">
        <f>'SOR Undiscounted (1.5)'!T88/((1+$B$1)^($A114-$A$4))</f>
        <v>0</v>
      </c>
      <c r="U114" s="3">
        <f>'SOR Undiscounted (1.5)'!U88/((1+$B$1)^($A114-$A$4))</f>
        <v>0</v>
      </c>
      <c r="V114" s="3">
        <f>'SOR Undiscounted (1.5)'!V88/((1+$B$1)^($A114-$A$4))</f>
        <v>0</v>
      </c>
      <c r="W114" s="3">
        <f>'SOR Undiscounted (1.5)'!W88/((1+$B$1)^($A114-$A$4))</f>
        <v>0</v>
      </c>
      <c r="X114" s="3">
        <f>'SOR Undiscounted (1.5)'!X88/((1+$B$1)^($A114-$A$4))</f>
        <v>0</v>
      </c>
      <c r="Y114" s="3">
        <f>'SOR Undiscounted (1.5)'!Y88/((1+$B$1)^($A114-$A$4))</f>
        <v>0</v>
      </c>
      <c r="Z114" s="3">
        <f>'SOR Undiscounted (1.5)'!Z88/((1+$B$1)^($A114-$A$4))</f>
        <v>0</v>
      </c>
      <c r="AA114" s="3">
        <f>'SOR Undiscounted (1.5)'!AA88/((1+$B$1)^($A114-$A$4))</f>
        <v>0</v>
      </c>
      <c r="AB114" s="14"/>
    </row>
    <row r="115" spans="1:28" s="16" customFormat="1" x14ac:dyDescent="0.25">
      <c r="A115" s="31">
        <v>2024</v>
      </c>
      <c r="B115" s="3">
        <f>'SOR Undiscounted (1.5)'!B89/((1+$B$1)^($A115-$A$4))</f>
        <v>0</v>
      </c>
      <c r="C115" s="3">
        <f>'SOR Undiscounted (1.5)'!C89/((1+$B$1)^($A115-$A$4))</f>
        <v>0</v>
      </c>
      <c r="D115" s="3">
        <f>'SOR Undiscounted (1.5)'!D89/((1+$B$1)^($A115-$A$4))</f>
        <v>0</v>
      </c>
      <c r="E115" s="3">
        <f>'SOR Undiscounted (1.5)'!E89/((1+$B$1)^($A115-$A$4))</f>
        <v>0</v>
      </c>
      <c r="F115" s="3">
        <f>'SOR Undiscounted (1.5)'!F89/((1+$B$1)^($A115-$A$4))</f>
        <v>0</v>
      </c>
      <c r="G115" s="3">
        <f>'SOR Undiscounted (1.5)'!G89/((1+$B$1)^($A115-$A$4))</f>
        <v>0</v>
      </c>
      <c r="H115" s="3">
        <f>'SOR Undiscounted (1.5)'!H89/((1+$B$1)^($A115-$A$4))</f>
        <v>0</v>
      </c>
      <c r="I115" s="3">
        <f>'SOR Undiscounted (1.5)'!I89/((1+$B$1)^($A115-$A$4))</f>
        <v>0</v>
      </c>
      <c r="J115" s="14"/>
      <c r="K115" s="3">
        <f>'SOR Undiscounted (1.5)'!K89/((1+$B$1)^($A115-$A$4))</f>
        <v>0</v>
      </c>
      <c r="L115" s="3">
        <f>'SOR Undiscounted (1.5)'!L89/((1+$B$1)^($A115-$A$4))</f>
        <v>0</v>
      </c>
      <c r="M115" s="3">
        <f>'SOR Undiscounted (1.5)'!M89/((1+$B$1)^($A115-$A$4))</f>
        <v>0</v>
      </c>
      <c r="N115" s="3">
        <f>'SOR Undiscounted (1.5)'!N89/((1+$B$1)^($A115-$A$4))</f>
        <v>0</v>
      </c>
      <c r="O115" s="3">
        <f>'SOR Undiscounted (1.5)'!O89/((1+$B$1)^($A115-$A$4))</f>
        <v>0</v>
      </c>
      <c r="P115" s="3">
        <f>'SOR Undiscounted (1.5)'!P89/((1+$B$1)^($A115-$A$4))</f>
        <v>0</v>
      </c>
      <c r="Q115" s="3">
        <f>'SOR Undiscounted (1.5)'!Q89/((1+$B$1)^($A115-$A$4))</f>
        <v>0</v>
      </c>
      <c r="R115" s="3">
        <f>'SOR Undiscounted (1.5)'!R89/((1+$B$1)^($A115-$A$4))</f>
        <v>0</v>
      </c>
      <c r="S115" s="14"/>
      <c r="T115" s="3">
        <f>'SOR Undiscounted (1.5)'!T89/((1+$B$1)^($A115-$A$4))</f>
        <v>0</v>
      </c>
      <c r="U115" s="3">
        <f>'SOR Undiscounted (1.5)'!U89/((1+$B$1)^($A115-$A$4))</f>
        <v>0</v>
      </c>
      <c r="V115" s="3">
        <f>'SOR Undiscounted (1.5)'!V89/((1+$B$1)^($A115-$A$4))</f>
        <v>0</v>
      </c>
      <c r="W115" s="3">
        <f>'SOR Undiscounted (1.5)'!W89/((1+$B$1)^($A115-$A$4))</f>
        <v>0</v>
      </c>
      <c r="X115" s="3">
        <f>'SOR Undiscounted (1.5)'!X89/((1+$B$1)^($A115-$A$4))</f>
        <v>0</v>
      </c>
      <c r="Y115" s="3">
        <f>'SOR Undiscounted (1.5)'!Y89/((1+$B$1)^($A115-$A$4))</f>
        <v>0</v>
      </c>
      <c r="Z115" s="3">
        <f>'SOR Undiscounted (1.5)'!Z89/((1+$B$1)^($A115-$A$4))</f>
        <v>0</v>
      </c>
      <c r="AA115" s="3">
        <f>'SOR Undiscounted (1.5)'!AA89/((1+$B$1)^($A115-$A$4))</f>
        <v>0</v>
      </c>
      <c r="AB115" s="14"/>
    </row>
    <row r="116" spans="1:28" s="16" customFormat="1" x14ac:dyDescent="0.25">
      <c r="A116" s="31">
        <v>2025</v>
      </c>
      <c r="B116" s="3">
        <f>'SOR Undiscounted (1.5)'!B90/((1+$B$1)^($A116-$A$4))</f>
        <v>0</v>
      </c>
      <c r="C116" s="3">
        <f>'SOR Undiscounted (1.5)'!C90/((1+$B$1)^($A116-$A$4))</f>
        <v>0</v>
      </c>
      <c r="D116" s="3">
        <f>'SOR Undiscounted (1.5)'!D90/((1+$B$1)^($A116-$A$4))</f>
        <v>0</v>
      </c>
      <c r="E116" s="3">
        <f>'SOR Undiscounted (1.5)'!E90/((1+$B$1)^($A116-$A$4))</f>
        <v>0</v>
      </c>
      <c r="F116" s="3">
        <f>'SOR Undiscounted (1.5)'!F90/((1+$B$1)^($A116-$A$4))</f>
        <v>0</v>
      </c>
      <c r="G116" s="3">
        <f>'SOR Undiscounted (1.5)'!G90/((1+$B$1)^($A116-$A$4))</f>
        <v>0</v>
      </c>
      <c r="H116" s="3">
        <f>'SOR Undiscounted (1.5)'!H90/((1+$B$1)^($A116-$A$4))</f>
        <v>0</v>
      </c>
      <c r="I116" s="3">
        <f>'SOR Undiscounted (1.5)'!I90/((1+$B$1)^($A116-$A$4))</f>
        <v>0</v>
      </c>
      <c r="J116" s="14"/>
      <c r="K116" s="3">
        <f>'SOR Undiscounted (1.5)'!K90/((1+$B$1)^($A116-$A$4))</f>
        <v>0</v>
      </c>
      <c r="L116" s="3">
        <f>'SOR Undiscounted (1.5)'!L90/((1+$B$1)^($A116-$A$4))</f>
        <v>0</v>
      </c>
      <c r="M116" s="3">
        <f>'SOR Undiscounted (1.5)'!M90/((1+$B$1)^($A116-$A$4))</f>
        <v>0</v>
      </c>
      <c r="N116" s="3">
        <f>'SOR Undiscounted (1.5)'!N90/((1+$B$1)^($A116-$A$4))</f>
        <v>0</v>
      </c>
      <c r="O116" s="3">
        <f>'SOR Undiscounted (1.5)'!O90/((1+$B$1)^($A116-$A$4))</f>
        <v>0</v>
      </c>
      <c r="P116" s="3">
        <f>'SOR Undiscounted (1.5)'!P90/((1+$B$1)^($A116-$A$4))</f>
        <v>0</v>
      </c>
      <c r="Q116" s="3">
        <f>'SOR Undiscounted (1.5)'!Q90/((1+$B$1)^($A116-$A$4))</f>
        <v>0</v>
      </c>
      <c r="R116" s="3">
        <f>'SOR Undiscounted (1.5)'!R90/((1+$B$1)^($A116-$A$4))</f>
        <v>0</v>
      </c>
      <c r="S116" s="14"/>
      <c r="T116" s="3">
        <f>'SOR Undiscounted (1.5)'!T90/((1+$B$1)^($A116-$A$4))</f>
        <v>0</v>
      </c>
      <c r="U116" s="3">
        <f>'SOR Undiscounted (1.5)'!U90/((1+$B$1)^($A116-$A$4))</f>
        <v>0</v>
      </c>
      <c r="V116" s="3">
        <f>'SOR Undiscounted (1.5)'!V90/((1+$B$1)^($A116-$A$4))</f>
        <v>0</v>
      </c>
      <c r="W116" s="3">
        <f>'SOR Undiscounted (1.5)'!W90/((1+$B$1)^($A116-$A$4))</f>
        <v>0</v>
      </c>
      <c r="X116" s="3">
        <f>'SOR Undiscounted (1.5)'!X90/((1+$B$1)^($A116-$A$4))</f>
        <v>0</v>
      </c>
      <c r="Y116" s="3">
        <f>'SOR Undiscounted (1.5)'!Y90/((1+$B$1)^($A116-$A$4))</f>
        <v>0</v>
      </c>
      <c r="Z116" s="3">
        <f>'SOR Undiscounted (1.5)'!Z90/((1+$B$1)^($A116-$A$4))</f>
        <v>0</v>
      </c>
      <c r="AA116" s="3">
        <f>'SOR Undiscounted (1.5)'!AA90/((1+$B$1)^($A116-$A$4))</f>
        <v>0</v>
      </c>
      <c r="AB116" s="14"/>
    </row>
    <row r="117" spans="1:28" s="16" customFormat="1" x14ac:dyDescent="0.25">
      <c r="A117" s="31">
        <v>2026</v>
      </c>
      <c r="B117" s="3">
        <f>'SOR Undiscounted (1.5)'!B91/((1+$B$1)^($A117-$A$4))</f>
        <v>0</v>
      </c>
      <c r="C117" s="3">
        <f>'SOR Undiscounted (1.5)'!C91/((1+$B$1)^($A117-$A$4))</f>
        <v>0</v>
      </c>
      <c r="D117" s="3">
        <f>'SOR Undiscounted (1.5)'!D91/((1+$B$1)^($A117-$A$4))</f>
        <v>0</v>
      </c>
      <c r="E117" s="3">
        <f>'SOR Undiscounted (1.5)'!E91/((1+$B$1)^($A117-$A$4))</f>
        <v>0</v>
      </c>
      <c r="F117" s="3">
        <f>'SOR Undiscounted (1.5)'!F91/((1+$B$1)^($A117-$A$4))</f>
        <v>0</v>
      </c>
      <c r="G117" s="3">
        <f>'SOR Undiscounted (1.5)'!G91/((1+$B$1)^($A117-$A$4))</f>
        <v>0</v>
      </c>
      <c r="H117" s="3">
        <f>'SOR Undiscounted (1.5)'!H91/((1+$B$1)^($A117-$A$4))</f>
        <v>0</v>
      </c>
      <c r="I117" s="3">
        <f>'SOR Undiscounted (1.5)'!I91/((1+$B$1)^($A117-$A$4))</f>
        <v>0</v>
      </c>
      <c r="J117" s="14"/>
      <c r="K117" s="3">
        <f>'SOR Undiscounted (1.5)'!K91/((1+$B$1)^($A117-$A$4))</f>
        <v>0</v>
      </c>
      <c r="L117" s="3">
        <f>'SOR Undiscounted (1.5)'!L91/((1+$B$1)^($A117-$A$4))</f>
        <v>0</v>
      </c>
      <c r="M117" s="3">
        <f>'SOR Undiscounted (1.5)'!M91/((1+$B$1)^($A117-$A$4))</f>
        <v>0</v>
      </c>
      <c r="N117" s="3">
        <f>'SOR Undiscounted (1.5)'!N91/((1+$B$1)^($A117-$A$4))</f>
        <v>0</v>
      </c>
      <c r="O117" s="3">
        <f>'SOR Undiscounted (1.5)'!O91/((1+$B$1)^($A117-$A$4))</f>
        <v>0</v>
      </c>
      <c r="P117" s="3">
        <f>'SOR Undiscounted (1.5)'!P91/((1+$B$1)^($A117-$A$4))</f>
        <v>0</v>
      </c>
      <c r="Q117" s="3">
        <f>'SOR Undiscounted (1.5)'!Q91/((1+$B$1)^($A117-$A$4))</f>
        <v>0</v>
      </c>
      <c r="R117" s="3">
        <f>'SOR Undiscounted (1.5)'!R91/((1+$B$1)^($A117-$A$4))</f>
        <v>0</v>
      </c>
      <c r="S117" s="14"/>
      <c r="T117" s="3">
        <f>'SOR Undiscounted (1.5)'!T91/((1+$B$1)^($A117-$A$4))</f>
        <v>0</v>
      </c>
      <c r="U117" s="3">
        <f>'SOR Undiscounted (1.5)'!U91/((1+$B$1)^($A117-$A$4))</f>
        <v>0</v>
      </c>
      <c r="V117" s="3">
        <f>'SOR Undiscounted (1.5)'!V91/((1+$B$1)^($A117-$A$4))</f>
        <v>0</v>
      </c>
      <c r="W117" s="3">
        <f>'SOR Undiscounted (1.5)'!W91/((1+$B$1)^($A117-$A$4))</f>
        <v>0</v>
      </c>
      <c r="X117" s="3">
        <f>'SOR Undiscounted (1.5)'!X91/((1+$B$1)^($A117-$A$4))</f>
        <v>0</v>
      </c>
      <c r="Y117" s="3">
        <f>'SOR Undiscounted (1.5)'!Y91/((1+$B$1)^($A117-$A$4))</f>
        <v>0</v>
      </c>
      <c r="Z117" s="3">
        <f>'SOR Undiscounted (1.5)'!Z91/((1+$B$1)^($A117-$A$4))</f>
        <v>0</v>
      </c>
      <c r="AA117" s="3">
        <f>'SOR Undiscounted (1.5)'!AA91/((1+$B$1)^($A117-$A$4))</f>
        <v>0</v>
      </c>
      <c r="AB117" s="14"/>
    </row>
    <row r="118" spans="1:28" s="16" customFormat="1" x14ac:dyDescent="0.25">
      <c r="A118" s="31">
        <v>2027</v>
      </c>
      <c r="B118" s="3">
        <f>'SOR Undiscounted (1.5)'!B92/((1+$B$1)^($A118-$A$4))</f>
        <v>0</v>
      </c>
      <c r="C118" s="3">
        <f>'SOR Undiscounted (1.5)'!C92/((1+$B$1)^($A118-$A$4))</f>
        <v>0</v>
      </c>
      <c r="D118" s="3">
        <f>'SOR Undiscounted (1.5)'!D92/((1+$B$1)^($A118-$A$4))</f>
        <v>0</v>
      </c>
      <c r="E118" s="3">
        <f>'SOR Undiscounted (1.5)'!E92/((1+$B$1)^($A118-$A$4))</f>
        <v>0</v>
      </c>
      <c r="F118" s="3">
        <f>'SOR Undiscounted (1.5)'!F92/((1+$B$1)^($A118-$A$4))</f>
        <v>0</v>
      </c>
      <c r="G118" s="3">
        <f>'SOR Undiscounted (1.5)'!G92/((1+$B$1)^($A118-$A$4))</f>
        <v>0</v>
      </c>
      <c r="H118" s="3">
        <f>'SOR Undiscounted (1.5)'!H92/((1+$B$1)^($A118-$A$4))</f>
        <v>0</v>
      </c>
      <c r="I118" s="3">
        <f>'SOR Undiscounted (1.5)'!I92/((1+$B$1)^($A118-$A$4))</f>
        <v>0</v>
      </c>
      <c r="J118" s="14"/>
      <c r="K118" s="3">
        <f>'SOR Undiscounted (1.5)'!K92/((1+$B$1)^($A118-$A$4))</f>
        <v>0</v>
      </c>
      <c r="L118" s="3">
        <f>'SOR Undiscounted (1.5)'!L92/((1+$B$1)^($A118-$A$4))</f>
        <v>0</v>
      </c>
      <c r="M118" s="3">
        <f>'SOR Undiscounted (1.5)'!M92/((1+$B$1)^($A118-$A$4))</f>
        <v>0</v>
      </c>
      <c r="N118" s="3">
        <f>'SOR Undiscounted (1.5)'!N92/((1+$B$1)^($A118-$A$4))</f>
        <v>0</v>
      </c>
      <c r="O118" s="3">
        <f>'SOR Undiscounted (1.5)'!O92/((1+$B$1)^($A118-$A$4))</f>
        <v>0</v>
      </c>
      <c r="P118" s="3">
        <f>'SOR Undiscounted (1.5)'!P92/((1+$B$1)^($A118-$A$4))</f>
        <v>0</v>
      </c>
      <c r="Q118" s="3">
        <f>'SOR Undiscounted (1.5)'!Q92/((1+$B$1)^($A118-$A$4))</f>
        <v>0</v>
      </c>
      <c r="R118" s="3">
        <f>'SOR Undiscounted (1.5)'!R92/((1+$B$1)^($A118-$A$4))</f>
        <v>0</v>
      </c>
      <c r="S118" s="14"/>
      <c r="T118" s="3">
        <f>'SOR Undiscounted (1.5)'!T92/((1+$B$1)^($A118-$A$4))</f>
        <v>0</v>
      </c>
      <c r="U118" s="3">
        <f>'SOR Undiscounted (1.5)'!U92/((1+$B$1)^($A118-$A$4))</f>
        <v>0</v>
      </c>
      <c r="V118" s="3">
        <f>'SOR Undiscounted (1.5)'!V92/((1+$B$1)^($A118-$A$4))</f>
        <v>0</v>
      </c>
      <c r="W118" s="3">
        <f>'SOR Undiscounted (1.5)'!W92/((1+$B$1)^($A118-$A$4))</f>
        <v>0</v>
      </c>
      <c r="X118" s="3">
        <f>'SOR Undiscounted (1.5)'!X92/((1+$B$1)^($A118-$A$4))</f>
        <v>0</v>
      </c>
      <c r="Y118" s="3">
        <f>'SOR Undiscounted (1.5)'!Y92/((1+$B$1)^($A118-$A$4))</f>
        <v>0</v>
      </c>
      <c r="Z118" s="3">
        <f>'SOR Undiscounted (1.5)'!Z92/((1+$B$1)^($A118-$A$4))</f>
        <v>0</v>
      </c>
      <c r="AA118" s="3">
        <f>'SOR Undiscounted (1.5)'!AA92/((1+$B$1)^($A118-$A$4))</f>
        <v>0</v>
      </c>
      <c r="AB118" s="14"/>
    </row>
    <row r="119" spans="1:28" s="16" customFormat="1" x14ac:dyDescent="0.25">
      <c r="A119" s="31">
        <v>2028</v>
      </c>
      <c r="B119" s="3">
        <f>'SOR Undiscounted (1.5)'!B93/((1+$B$1)^($A119-$A$4))</f>
        <v>0</v>
      </c>
      <c r="C119" s="3">
        <f>'SOR Undiscounted (1.5)'!C93/((1+$B$1)^($A119-$A$4))</f>
        <v>0</v>
      </c>
      <c r="D119" s="3">
        <f>'SOR Undiscounted (1.5)'!D93/((1+$B$1)^($A119-$A$4))</f>
        <v>0</v>
      </c>
      <c r="E119" s="3">
        <f>'SOR Undiscounted (1.5)'!E93/((1+$B$1)^($A119-$A$4))</f>
        <v>0</v>
      </c>
      <c r="F119" s="3">
        <f>'SOR Undiscounted (1.5)'!F93/((1+$B$1)^($A119-$A$4))</f>
        <v>0</v>
      </c>
      <c r="G119" s="3">
        <f>'SOR Undiscounted (1.5)'!G93/((1+$B$1)^($A119-$A$4))</f>
        <v>0</v>
      </c>
      <c r="H119" s="3">
        <f>'SOR Undiscounted (1.5)'!H93/((1+$B$1)^($A119-$A$4))</f>
        <v>0</v>
      </c>
      <c r="I119" s="3">
        <f>'SOR Undiscounted (1.5)'!I93/((1+$B$1)^($A119-$A$4))</f>
        <v>0</v>
      </c>
      <c r="J119" s="14"/>
      <c r="K119" s="3">
        <f>'SOR Undiscounted (1.5)'!K93/((1+$B$1)^($A119-$A$4))</f>
        <v>0</v>
      </c>
      <c r="L119" s="3">
        <f>'SOR Undiscounted (1.5)'!L93/((1+$B$1)^($A119-$A$4))</f>
        <v>0</v>
      </c>
      <c r="M119" s="3">
        <f>'SOR Undiscounted (1.5)'!M93/((1+$B$1)^($A119-$A$4))</f>
        <v>0</v>
      </c>
      <c r="N119" s="3">
        <f>'SOR Undiscounted (1.5)'!N93/((1+$B$1)^($A119-$A$4))</f>
        <v>0</v>
      </c>
      <c r="O119" s="3">
        <f>'SOR Undiscounted (1.5)'!O93/((1+$B$1)^($A119-$A$4))</f>
        <v>0</v>
      </c>
      <c r="P119" s="3">
        <f>'SOR Undiscounted (1.5)'!P93/((1+$B$1)^($A119-$A$4))</f>
        <v>0</v>
      </c>
      <c r="Q119" s="3">
        <f>'SOR Undiscounted (1.5)'!Q93/((1+$B$1)^($A119-$A$4))</f>
        <v>0</v>
      </c>
      <c r="R119" s="3">
        <f>'SOR Undiscounted (1.5)'!R93/((1+$B$1)^($A119-$A$4))</f>
        <v>0</v>
      </c>
      <c r="S119" s="14"/>
      <c r="T119" s="3">
        <f>'SOR Undiscounted (1.5)'!T93/((1+$B$1)^($A119-$A$4))</f>
        <v>0</v>
      </c>
      <c r="U119" s="3">
        <f>'SOR Undiscounted (1.5)'!U93/((1+$B$1)^($A119-$A$4))</f>
        <v>0</v>
      </c>
      <c r="V119" s="3">
        <f>'SOR Undiscounted (1.5)'!V93/((1+$B$1)^($A119-$A$4))</f>
        <v>0</v>
      </c>
      <c r="W119" s="3">
        <f>'SOR Undiscounted (1.5)'!W93/((1+$B$1)^($A119-$A$4))</f>
        <v>0</v>
      </c>
      <c r="X119" s="3">
        <f>'SOR Undiscounted (1.5)'!X93/((1+$B$1)^($A119-$A$4))</f>
        <v>0</v>
      </c>
      <c r="Y119" s="3">
        <f>'SOR Undiscounted (1.5)'!Y93/((1+$B$1)^($A119-$A$4))</f>
        <v>0</v>
      </c>
      <c r="Z119" s="3">
        <f>'SOR Undiscounted (1.5)'!Z93/((1+$B$1)^($A119-$A$4))</f>
        <v>0</v>
      </c>
      <c r="AA119" s="3">
        <f>'SOR Undiscounted (1.5)'!AA93/((1+$B$1)^($A119-$A$4))</f>
        <v>0</v>
      </c>
      <c r="AB119" s="14"/>
    </row>
    <row r="120" spans="1:28" s="16" customFormat="1" x14ac:dyDescent="0.25">
      <c r="A120" s="31">
        <v>2029</v>
      </c>
      <c r="B120" s="3">
        <f>'SOR Undiscounted (1.5)'!B94/((1+$B$1)^($A120-$A$4))</f>
        <v>0</v>
      </c>
      <c r="C120" s="3">
        <f>'SOR Undiscounted (1.5)'!C94/((1+$B$1)^($A120-$A$4))</f>
        <v>0</v>
      </c>
      <c r="D120" s="3">
        <f>'SOR Undiscounted (1.5)'!D94/((1+$B$1)^($A120-$A$4))</f>
        <v>0</v>
      </c>
      <c r="E120" s="3">
        <f>'SOR Undiscounted (1.5)'!E94/((1+$B$1)^($A120-$A$4))</f>
        <v>0</v>
      </c>
      <c r="F120" s="3">
        <f>'SOR Undiscounted (1.5)'!F94/((1+$B$1)^($A120-$A$4))</f>
        <v>0</v>
      </c>
      <c r="G120" s="3">
        <f>'SOR Undiscounted (1.5)'!G94/((1+$B$1)^($A120-$A$4))</f>
        <v>0</v>
      </c>
      <c r="H120" s="3">
        <f>'SOR Undiscounted (1.5)'!H94/((1+$B$1)^($A120-$A$4))</f>
        <v>0</v>
      </c>
      <c r="I120" s="3">
        <f>'SOR Undiscounted (1.5)'!I94/((1+$B$1)^($A120-$A$4))</f>
        <v>0</v>
      </c>
      <c r="J120" s="14"/>
      <c r="K120" s="3">
        <f>'SOR Undiscounted (1.5)'!K94/((1+$B$1)^($A120-$A$4))</f>
        <v>0</v>
      </c>
      <c r="L120" s="3">
        <f>'SOR Undiscounted (1.5)'!L94/((1+$B$1)^($A120-$A$4))</f>
        <v>0</v>
      </c>
      <c r="M120" s="3">
        <f>'SOR Undiscounted (1.5)'!M94/((1+$B$1)^($A120-$A$4))</f>
        <v>0</v>
      </c>
      <c r="N120" s="3">
        <f>'SOR Undiscounted (1.5)'!N94/((1+$B$1)^($A120-$A$4))</f>
        <v>0</v>
      </c>
      <c r="O120" s="3">
        <f>'SOR Undiscounted (1.5)'!O94/((1+$B$1)^($A120-$A$4))</f>
        <v>0</v>
      </c>
      <c r="P120" s="3">
        <f>'SOR Undiscounted (1.5)'!P94/((1+$B$1)^($A120-$A$4))</f>
        <v>0</v>
      </c>
      <c r="Q120" s="3">
        <f>'SOR Undiscounted (1.5)'!Q94/((1+$B$1)^($A120-$A$4))</f>
        <v>0</v>
      </c>
      <c r="R120" s="3">
        <f>'SOR Undiscounted (1.5)'!R94/((1+$B$1)^($A120-$A$4))</f>
        <v>0</v>
      </c>
      <c r="S120" s="14"/>
      <c r="T120" s="3">
        <f>'SOR Undiscounted (1.5)'!T94/((1+$B$1)^($A120-$A$4))</f>
        <v>0</v>
      </c>
      <c r="U120" s="3">
        <f>'SOR Undiscounted (1.5)'!U94/((1+$B$1)^($A120-$A$4))</f>
        <v>0</v>
      </c>
      <c r="V120" s="3">
        <f>'SOR Undiscounted (1.5)'!V94/((1+$B$1)^($A120-$A$4))</f>
        <v>0</v>
      </c>
      <c r="W120" s="3">
        <f>'SOR Undiscounted (1.5)'!W94/((1+$B$1)^($A120-$A$4))</f>
        <v>0</v>
      </c>
      <c r="X120" s="3">
        <f>'SOR Undiscounted (1.5)'!X94/((1+$B$1)^($A120-$A$4))</f>
        <v>0</v>
      </c>
      <c r="Y120" s="3">
        <f>'SOR Undiscounted (1.5)'!Y94/((1+$B$1)^($A120-$A$4))</f>
        <v>0</v>
      </c>
      <c r="Z120" s="3">
        <f>'SOR Undiscounted (1.5)'!Z94/((1+$B$1)^($A120-$A$4))</f>
        <v>0</v>
      </c>
      <c r="AA120" s="3">
        <f>'SOR Undiscounted (1.5)'!AA94/((1+$B$1)^($A120-$A$4))</f>
        <v>0</v>
      </c>
      <c r="AB120" s="14"/>
    </row>
    <row r="121" spans="1:28" s="16" customFormat="1" x14ac:dyDescent="0.25">
      <c r="A121" s="31">
        <v>2030</v>
      </c>
      <c r="B121" s="3">
        <f>'SOR Undiscounted (1.5)'!B95/((1+$B$1)^($A121-$A$4))</f>
        <v>0</v>
      </c>
      <c r="C121" s="3">
        <f>'SOR Undiscounted (1.5)'!C95/((1+$B$1)^($A121-$A$4))</f>
        <v>0</v>
      </c>
      <c r="D121" s="3">
        <f>'SOR Undiscounted (1.5)'!D95/((1+$B$1)^($A121-$A$4))</f>
        <v>0</v>
      </c>
      <c r="E121" s="3">
        <f>'SOR Undiscounted (1.5)'!E95/((1+$B$1)^($A121-$A$4))</f>
        <v>0</v>
      </c>
      <c r="F121" s="3">
        <f>'SOR Undiscounted (1.5)'!F95/((1+$B$1)^($A121-$A$4))</f>
        <v>0</v>
      </c>
      <c r="G121" s="3">
        <f>'SOR Undiscounted (1.5)'!G95/((1+$B$1)^($A121-$A$4))</f>
        <v>0</v>
      </c>
      <c r="H121" s="3">
        <f>'SOR Undiscounted (1.5)'!H95/((1+$B$1)^($A121-$A$4))</f>
        <v>0</v>
      </c>
      <c r="I121" s="3">
        <f>'SOR Undiscounted (1.5)'!I95/((1+$B$1)^($A121-$A$4))</f>
        <v>0</v>
      </c>
      <c r="J121" s="14"/>
      <c r="K121" s="3">
        <f>'SOR Undiscounted (1.5)'!K95/((1+$B$1)^($A121-$A$4))</f>
        <v>0</v>
      </c>
      <c r="L121" s="3">
        <f>'SOR Undiscounted (1.5)'!L95/((1+$B$1)^($A121-$A$4))</f>
        <v>0</v>
      </c>
      <c r="M121" s="3">
        <f>'SOR Undiscounted (1.5)'!M95/((1+$B$1)^($A121-$A$4))</f>
        <v>0</v>
      </c>
      <c r="N121" s="3">
        <f>'SOR Undiscounted (1.5)'!N95/((1+$B$1)^($A121-$A$4))</f>
        <v>0</v>
      </c>
      <c r="O121" s="3">
        <f>'SOR Undiscounted (1.5)'!O95/((1+$B$1)^($A121-$A$4))</f>
        <v>0</v>
      </c>
      <c r="P121" s="3">
        <f>'SOR Undiscounted (1.5)'!P95/((1+$B$1)^($A121-$A$4))</f>
        <v>0</v>
      </c>
      <c r="Q121" s="3">
        <f>'SOR Undiscounted (1.5)'!Q95/((1+$B$1)^($A121-$A$4))</f>
        <v>0</v>
      </c>
      <c r="R121" s="3">
        <f>'SOR Undiscounted (1.5)'!R95/((1+$B$1)^($A121-$A$4))</f>
        <v>0</v>
      </c>
      <c r="S121" s="14"/>
      <c r="T121" s="3">
        <f>'SOR Undiscounted (1.5)'!T95/((1+$B$1)^($A121-$A$4))</f>
        <v>0</v>
      </c>
      <c r="U121" s="3">
        <f>'SOR Undiscounted (1.5)'!U95/((1+$B$1)^($A121-$A$4))</f>
        <v>0</v>
      </c>
      <c r="V121" s="3">
        <f>'SOR Undiscounted (1.5)'!V95/((1+$B$1)^($A121-$A$4))</f>
        <v>0</v>
      </c>
      <c r="W121" s="3">
        <f>'SOR Undiscounted (1.5)'!W95/((1+$B$1)^($A121-$A$4))</f>
        <v>0</v>
      </c>
      <c r="X121" s="3">
        <f>'SOR Undiscounted (1.5)'!X95/((1+$B$1)^($A121-$A$4))</f>
        <v>0</v>
      </c>
      <c r="Y121" s="3">
        <f>'SOR Undiscounted (1.5)'!Y95/((1+$B$1)^($A121-$A$4))</f>
        <v>0</v>
      </c>
      <c r="Z121" s="3">
        <f>'SOR Undiscounted (1.5)'!Z95/((1+$B$1)^($A121-$A$4))</f>
        <v>0</v>
      </c>
      <c r="AA121" s="3">
        <f>'SOR Undiscounted (1.5)'!AA95/((1+$B$1)^($A121-$A$4))</f>
        <v>0</v>
      </c>
      <c r="AB121" s="14"/>
    </row>
    <row r="122" spans="1:28" s="16" customFormat="1" x14ac:dyDescent="0.25">
      <c r="A122" s="31">
        <v>2031</v>
      </c>
      <c r="B122" s="3">
        <f>'SOR Undiscounted (1.5)'!B96/((1+$B$1)^($A122-$A$4))</f>
        <v>0</v>
      </c>
      <c r="C122" s="3">
        <f>'SOR Undiscounted (1.5)'!C96/((1+$B$1)^($A122-$A$4))</f>
        <v>0</v>
      </c>
      <c r="D122" s="3">
        <f>'SOR Undiscounted (1.5)'!D96/((1+$B$1)^($A122-$A$4))</f>
        <v>0</v>
      </c>
      <c r="E122" s="3">
        <f>'SOR Undiscounted (1.5)'!E96/((1+$B$1)^($A122-$A$4))</f>
        <v>0</v>
      </c>
      <c r="F122" s="3">
        <f>'SOR Undiscounted (1.5)'!F96/((1+$B$1)^($A122-$A$4))</f>
        <v>0</v>
      </c>
      <c r="G122" s="3">
        <f>'SOR Undiscounted (1.5)'!G96/((1+$B$1)^($A122-$A$4))</f>
        <v>0</v>
      </c>
      <c r="H122" s="3">
        <f>'SOR Undiscounted (1.5)'!H96/((1+$B$1)^($A122-$A$4))</f>
        <v>0</v>
      </c>
      <c r="I122" s="3">
        <f>'SOR Undiscounted (1.5)'!I96/((1+$B$1)^($A122-$A$4))</f>
        <v>0</v>
      </c>
      <c r="J122" s="14"/>
      <c r="K122" s="3">
        <f>'SOR Undiscounted (1.5)'!K96/((1+$B$1)^($A122-$A$4))</f>
        <v>0</v>
      </c>
      <c r="L122" s="3">
        <f>'SOR Undiscounted (1.5)'!L96/((1+$B$1)^($A122-$A$4))</f>
        <v>0</v>
      </c>
      <c r="M122" s="3">
        <f>'SOR Undiscounted (1.5)'!M96/((1+$B$1)^($A122-$A$4))</f>
        <v>0</v>
      </c>
      <c r="N122" s="3">
        <f>'SOR Undiscounted (1.5)'!N96/((1+$B$1)^($A122-$A$4))</f>
        <v>0</v>
      </c>
      <c r="O122" s="3">
        <f>'SOR Undiscounted (1.5)'!O96/((1+$B$1)^($A122-$A$4))</f>
        <v>0</v>
      </c>
      <c r="P122" s="3">
        <f>'SOR Undiscounted (1.5)'!P96/((1+$B$1)^($A122-$A$4))</f>
        <v>0</v>
      </c>
      <c r="Q122" s="3">
        <f>'SOR Undiscounted (1.5)'!Q96/((1+$B$1)^($A122-$A$4))</f>
        <v>0</v>
      </c>
      <c r="R122" s="3">
        <f>'SOR Undiscounted (1.5)'!R96/((1+$B$1)^($A122-$A$4))</f>
        <v>0</v>
      </c>
      <c r="S122" s="14"/>
      <c r="T122" s="3">
        <f>'SOR Undiscounted (1.5)'!T96/((1+$B$1)^($A122-$A$4))</f>
        <v>0</v>
      </c>
      <c r="U122" s="3">
        <f>'SOR Undiscounted (1.5)'!U96/((1+$B$1)^($A122-$A$4))</f>
        <v>0</v>
      </c>
      <c r="V122" s="3">
        <f>'SOR Undiscounted (1.5)'!V96/((1+$B$1)^($A122-$A$4))</f>
        <v>0</v>
      </c>
      <c r="W122" s="3">
        <f>'SOR Undiscounted (1.5)'!W96/((1+$B$1)^($A122-$A$4))</f>
        <v>0</v>
      </c>
      <c r="X122" s="3">
        <f>'SOR Undiscounted (1.5)'!X96/((1+$B$1)^($A122-$A$4))</f>
        <v>0</v>
      </c>
      <c r="Y122" s="3">
        <f>'SOR Undiscounted (1.5)'!Y96/((1+$B$1)^($A122-$A$4))</f>
        <v>0</v>
      </c>
      <c r="Z122" s="3">
        <f>'SOR Undiscounted (1.5)'!Z96/((1+$B$1)^($A122-$A$4))</f>
        <v>0</v>
      </c>
      <c r="AA122" s="3">
        <f>'SOR Undiscounted (1.5)'!AA96/((1+$B$1)^($A122-$A$4))</f>
        <v>0</v>
      </c>
      <c r="AB122" s="14"/>
    </row>
    <row r="123" spans="1:28" s="16" customFormat="1" x14ac:dyDescent="0.25">
      <c r="A123" s="31">
        <v>2032</v>
      </c>
      <c r="B123" s="3">
        <f>'SOR Undiscounted (1.5)'!B97/((1+$B$1)^($A123-$A$4))</f>
        <v>0</v>
      </c>
      <c r="C123" s="3">
        <f>'SOR Undiscounted (1.5)'!C97/((1+$B$1)^($A123-$A$4))</f>
        <v>0</v>
      </c>
      <c r="D123" s="3">
        <f>'SOR Undiscounted (1.5)'!D97/((1+$B$1)^($A123-$A$4))</f>
        <v>0</v>
      </c>
      <c r="E123" s="3">
        <f>'SOR Undiscounted (1.5)'!E97/((1+$B$1)^($A123-$A$4))</f>
        <v>0</v>
      </c>
      <c r="F123" s="3">
        <f>'SOR Undiscounted (1.5)'!F97/((1+$B$1)^($A123-$A$4))</f>
        <v>0</v>
      </c>
      <c r="G123" s="3">
        <f>'SOR Undiscounted (1.5)'!G97/((1+$B$1)^($A123-$A$4))</f>
        <v>0</v>
      </c>
      <c r="H123" s="3">
        <f>'SOR Undiscounted (1.5)'!H97/((1+$B$1)^($A123-$A$4))</f>
        <v>0</v>
      </c>
      <c r="I123" s="3">
        <f>'SOR Undiscounted (1.5)'!I97/((1+$B$1)^($A123-$A$4))</f>
        <v>0</v>
      </c>
      <c r="J123" s="14"/>
      <c r="K123" s="3">
        <f>'SOR Undiscounted (1.5)'!K97/((1+$B$1)^($A123-$A$4))</f>
        <v>0</v>
      </c>
      <c r="L123" s="3">
        <f>'SOR Undiscounted (1.5)'!L97/((1+$B$1)^($A123-$A$4))</f>
        <v>0</v>
      </c>
      <c r="M123" s="3">
        <f>'SOR Undiscounted (1.5)'!M97/((1+$B$1)^($A123-$A$4))</f>
        <v>0</v>
      </c>
      <c r="N123" s="3">
        <f>'SOR Undiscounted (1.5)'!N97/((1+$B$1)^($A123-$A$4))</f>
        <v>0</v>
      </c>
      <c r="O123" s="3">
        <f>'SOR Undiscounted (1.5)'!O97/((1+$B$1)^($A123-$A$4))</f>
        <v>0</v>
      </c>
      <c r="P123" s="3">
        <f>'SOR Undiscounted (1.5)'!P97/((1+$B$1)^($A123-$A$4))</f>
        <v>0</v>
      </c>
      <c r="Q123" s="3">
        <f>'SOR Undiscounted (1.5)'!Q97/((1+$B$1)^($A123-$A$4))</f>
        <v>0</v>
      </c>
      <c r="R123" s="3">
        <f>'SOR Undiscounted (1.5)'!R97/((1+$B$1)^($A123-$A$4))</f>
        <v>0</v>
      </c>
      <c r="S123" s="14"/>
      <c r="T123" s="3">
        <f>'SOR Undiscounted (1.5)'!T97/((1+$B$1)^($A123-$A$4))</f>
        <v>0</v>
      </c>
      <c r="U123" s="3">
        <f>'SOR Undiscounted (1.5)'!U97/((1+$B$1)^($A123-$A$4))</f>
        <v>0</v>
      </c>
      <c r="V123" s="3">
        <f>'SOR Undiscounted (1.5)'!V97/((1+$B$1)^($A123-$A$4))</f>
        <v>0</v>
      </c>
      <c r="W123" s="3">
        <f>'SOR Undiscounted (1.5)'!W97/((1+$B$1)^($A123-$A$4))</f>
        <v>0</v>
      </c>
      <c r="X123" s="3">
        <f>'SOR Undiscounted (1.5)'!X97/((1+$B$1)^($A123-$A$4))</f>
        <v>0</v>
      </c>
      <c r="Y123" s="3">
        <f>'SOR Undiscounted (1.5)'!Y97/((1+$B$1)^($A123-$A$4))</f>
        <v>0</v>
      </c>
      <c r="Z123" s="3">
        <f>'SOR Undiscounted (1.5)'!Z97/((1+$B$1)^($A123-$A$4))</f>
        <v>0</v>
      </c>
      <c r="AA123" s="3">
        <f>'SOR Undiscounted (1.5)'!AA97/((1+$B$1)^($A123-$A$4))</f>
        <v>0</v>
      </c>
      <c r="AB123" s="14"/>
    </row>
    <row r="124" spans="1:28" s="16" customFormat="1" x14ac:dyDescent="0.25">
      <c r="A124" s="31">
        <v>2033</v>
      </c>
      <c r="B124" s="3">
        <f>'SOR Undiscounted (1.5)'!B98/((1+$B$1)^($A124-$A$4))</f>
        <v>0</v>
      </c>
      <c r="C124" s="3">
        <f>'SOR Undiscounted (1.5)'!C98/((1+$B$1)^($A124-$A$4))</f>
        <v>0</v>
      </c>
      <c r="D124" s="3">
        <f>'SOR Undiscounted (1.5)'!D98/((1+$B$1)^($A124-$A$4))</f>
        <v>0</v>
      </c>
      <c r="E124" s="3">
        <f>'SOR Undiscounted (1.5)'!E98/((1+$B$1)^($A124-$A$4))</f>
        <v>0</v>
      </c>
      <c r="F124" s="3">
        <f>'SOR Undiscounted (1.5)'!F98/((1+$B$1)^($A124-$A$4))</f>
        <v>0</v>
      </c>
      <c r="G124" s="3">
        <f>'SOR Undiscounted (1.5)'!G98/((1+$B$1)^($A124-$A$4))</f>
        <v>0</v>
      </c>
      <c r="H124" s="3">
        <f>'SOR Undiscounted (1.5)'!H98/((1+$B$1)^($A124-$A$4))</f>
        <v>0</v>
      </c>
      <c r="I124" s="3">
        <f>'SOR Undiscounted (1.5)'!I98/((1+$B$1)^($A124-$A$4))</f>
        <v>0</v>
      </c>
      <c r="J124" s="14"/>
      <c r="K124" s="3">
        <f>'SOR Undiscounted (1.5)'!K98/((1+$B$1)^($A124-$A$4))</f>
        <v>0</v>
      </c>
      <c r="L124" s="3">
        <f>'SOR Undiscounted (1.5)'!L98/((1+$B$1)^($A124-$A$4))</f>
        <v>0</v>
      </c>
      <c r="M124" s="3">
        <f>'SOR Undiscounted (1.5)'!M98/((1+$B$1)^($A124-$A$4))</f>
        <v>0</v>
      </c>
      <c r="N124" s="3">
        <f>'SOR Undiscounted (1.5)'!N98/((1+$B$1)^($A124-$A$4))</f>
        <v>0</v>
      </c>
      <c r="O124" s="3">
        <f>'SOR Undiscounted (1.5)'!O98/((1+$B$1)^($A124-$A$4))</f>
        <v>0</v>
      </c>
      <c r="P124" s="3">
        <f>'SOR Undiscounted (1.5)'!P98/((1+$B$1)^($A124-$A$4))</f>
        <v>0</v>
      </c>
      <c r="Q124" s="3">
        <f>'SOR Undiscounted (1.5)'!Q98/((1+$B$1)^($A124-$A$4))</f>
        <v>0</v>
      </c>
      <c r="R124" s="3">
        <f>'SOR Undiscounted (1.5)'!R98/((1+$B$1)^($A124-$A$4))</f>
        <v>0</v>
      </c>
      <c r="S124" s="14"/>
      <c r="T124" s="3">
        <f>'SOR Undiscounted (1.5)'!T98/((1+$B$1)^($A124-$A$4))</f>
        <v>0</v>
      </c>
      <c r="U124" s="3">
        <f>'SOR Undiscounted (1.5)'!U98/((1+$B$1)^($A124-$A$4))</f>
        <v>0</v>
      </c>
      <c r="V124" s="3">
        <f>'SOR Undiscounted (1.5)'!V98/((1+$B$1)^($A124-$A$4))</f>
        <v>0</v>
      </c>
      <c r="W124" s="3">
        <f>'SOR Undiscounted (1.5)'!W98/((1+$B$1)^($A124-$A$4))</f>
        <v>0</v>
      </c>
      <c r="X124" s="3">
        <f>'SOR Undiscounted (1.5)'!X98/((1+$B$1)^($A124-$A$4))</f>
        <v>0</v>
      </c>
      <c r="Y124" s="3">
        <f>'SOR Undiscounted (1.5)'!Y98/((1+$B$1)^($A124-$A$4))</f>
        <v>0</v>
      </c>
      <c r="Z124" s="3">
        <f>'SOR Undiscounted (1.5)'!Z98/((1+$B$1)^($A124-$A$4))</f>
        <v>0</v>
      </c>
      <c r="AA124" s="3">
        <f>'SOR Undiscounted (1.5)'!AA98/((1+$B$1)^($A124-$A$4))</f>
        <v>0</v>
      </c>
      <c r="AB124" s="14"/>
    </row>
    <row r="125" spans="1:28" s="16" customFormat="1" x14ac:dyDescent="0.25">
      <c r="A125" s="31">
        <v>2034</v>
      </c>
      <c r="B125" s="3">
        <f>'SOR Undiscounted (1.5)'!B99/((1+$B$1)^($A125-$A$4))</f>
        <v>0</v>
      </c>
      <c r="C125" s="3">
        <f>'SOR Undiscounted (1.5)'!C99/((1+$B$1)^($A125-$A$4))</f>
        <v>0</v>
      </c>
      <c r="D125" s="3">
        <f>'SOR Undiscounted (1.5)'!D99/((1+$B$1)^($A125-$A$4))</f>
        <v>0</v>
      </c>
      <c r="E125" s="3">
        <f>'SOR Undiscounted (1.5)'!E99/((1+$B$1)^($A125-$A$4))</f>
        <v>0</v>
      </c>
      <c r="F125" s="3">
        <f>'SOR Undiscounted (1.5)'!F99/((1+$B$1)^($A125-$A$4))</f>
        <v>0</v>
      </c>
      <c r="G125" s="3">
        <f>'SOR Undiscounted (1.5)'!G99/((1+$B$1)^($A125-$A$4))</f>
        <v>0</v>
      </c>
      <c r="H125" s="3">
        <f>'SOR Undiscounted (1.5)'!H99/((1+$B$1)^($A125-$A$4))</f>
        <v>0</v>
      </c>
      <c r="I125" s="3">
        <f>'SOR Undiscounted (1.5)'!I99/((1+$B$1)^($A125-$A$4))</f>
        <v>0</v>
      </c>
      <c r="J125" s="14"/>
      <c r="K125" s="3">
        <f>'SOR Undiscounted (1.5)'!K99/((1+$B$1)^($A125-$A$4))</f>
        <v>0</v>
      </c>
      <c r="L125" s="3">
        <f>'SOR Undiscounted (1.5)'!L99/((1+$B$1)^($A125-$A$4))</f>
        <v>0</v>
      </c>
      <c r="M125" s="3">
        <f>'SOR Undiscounted (1.5)'!M99/((1+$B$1)^($A125-$A$4))</f>
        <v>0</v>
      </c>
      <c r="N125" s="3">
        <f>'SOR Undiscounted (1.5)'!N99/((1+$B$1)^($A125-$A$4))</f>
        <v>0</v>
      </c>
      <c r="O125" s="3">
        <f>'SOR Undiscounted (1.5)'!O99/((1+$B$1)^($A125-$A$4))</f>
        <v>0</v>
      </c>
      <c r="P125" s="3">
        <f>'SOR Undiscounted (1.5)'!P99/((1+$B$1)^($A125-$A$4))</f>
        <v>0</v>
      </c>
      <c r="Q125" s="3">
        <f>'SOR Undiscounted (1.5)'!Q99/((1+$B$1)^($A125-$A$4))</f>
        <v>0</v>
      </c>
      <c r="R125" s="3">
        <f>'SOR Undiscounted (1.5)'!R99/((1+$B$1)^($A125-$A$4))</f>
        <v>0</v>
      </c>
      <c r="S125" s="14"/>
      <c r="T125" s="3">
        <f>'SOR Undiscounted (1.5)'!T99/((1+$B$1)^($A125-$A$4))</f>
        <v>0</v>
      </c>
      <c r="U125" s="3">
        <f>'SOR Undiscounted (1.5)'!U99/((1+$B$1)^($A125-$A$4))</f>
        <v>0</v>
      </c>
      <c r="V125" s="3">
        <f>'SOR Undiscounted (1.5)'!V99/((1+$B$1)^($A125-$A$4))</f>
        <v>0</v>
      </c>
      <c r="W125" s="3">
        <f>'SOR Undiscounted (1.5)'!W99/((1+$B$1)^($A125-$A$4))</f>
        <v>0</v>
      </c>
      <c r="X125" s="3">
        <f>'SOR Undiscounted (1.5)'!X99/((1+$B$1)^($A125-$A$4))</f>
        <v>0</v>
      </c>
      <c r="Y125" s="3">
        <f>'SOR Undiscounted (1.5)'!Y99/((1+$B$1)^($A125-$A$4))</f>
        <v>0</v>
      </c>
      <c r="Z125" s="3">
        <f>'SOR Undiscounted (1.5)'!Z99/((1+$B$1)^($A125-$A$4))</f>
        <v>0</v>
      </c>
      <c r="AA125" s="3">
        <f>'SOR Undiscounted (1.5)'!AA99/((1+$B$1)^($A125-$A$4))</f>
        <v>0</v>
      </c>
      <c r="AB125" s="14"/>
    </row>
    <row r="126" spans="1:28" s="16" customFormat="1" x14ac:dyDescent="0.25">
      <c r="A126" s="31">
        <v>2035</v>
      </c>
      <c r="B126" s="3">
        <f>'SOR Undiscounted (1.5)'!B100/((1+$B$1)^($A126-$A$4))</f>
        <v>0</v>
      </c>
      <c r="C126" s="3">
        <f>'SOR Undiscounted (1.5)'!C100/((1+$B$1)^($A126-$A$4))</f>
        <v>0</v>
      </c>
      <c r="D126" s="3">
        <f>'SOR Undiscounted (1.5)'!D100/((1+$B$1)^($A126-$A$4))</f>
        <v>0</v>
      </c>
      <c r="E126" s="3">
        <f>'SOR Undiscounted (1.5)'!E100/((1+$B$1)^($A126-$A$4))</f>
        <v>0</v>
      </c>
      <c r="F126" s="3">
        <f>'SOR Undiscounted (1.5)'!F100/((1+$B$1)^($A126-$A$4))</f>
        <v>0</v>
      </c>
      <c r="G126" s="3">
        <f>'SOR Undiscounted (1.5)'!G100/((1+$B$1)^($A126-$A$4))</f>
        <v>0</v>
      </c>
      <c r="H126" s="3">
        <f>'SOR Undiscounted (1.5)'!H100/((1+$B$1)^($A126-$A$4))</f>
        <v>0</v>
      </c>
      <c r="I126" s="3">
        <f>'SOR Undiscounted (1.5)'!I100/((1+$B$1)^($A126-$A$4))</f>
        <v>0</v>
      </c>
      <c r="J126" s="14"/>
      <c r="K126" s="3">
        <f>'SOR Undiscounted (1.5)'!K100/((1+$B$1)^($A126-$A$4))</f>
        <v>0</v>
      </c>
      <c r="L126" s="3">
        <f>'SOR Undiscounted (1.5)'!L100/((1+$B$1)^($A126-$A$4))</f>
        <v>0</v>
      </c>
      <c r="M126" s="3">
        <f>'SOR Undiscounted (1.5)'!M100/((1+$B$1)^($A126-$A$4))</f>
        <v>0</v>
      </c>
      <c r="N126" s="3">
        <f>'SOR Undiscounted (1.5)'!N100/((1+$B$1)^($A126-$A$4))</f>
        <v>0</v>
      </c>
      <c r="O126" s="3">
        <f>'SOR Undiscounted (1.5)'!O100/((1+$B$1)^($A126-$A$4))</f>
        <v>0</v>
      </c>
      <c r="P126" s="3">
        <f>'SOR Undiscounted (1.5)'!P100/((1+$B$1)^($A126-$A$4))</f>
        <v>0</v>
      </c>
      <c r="Q126" s="3">
        <f>'SOR Undiscounted (1.5)'!Q100/((1+$B$1)^($A126-$A$4))</f>
        <v>0</v>
      </c>
      <c r="R126" s="3">
        <f>'SOR Undiscounted (1.5)'!R100/((1+$B$1)^($A126-$A$4))</f>
        <v>0</v>
      </c>
      <c r="S126" s="14"/>
      <c r="T126" s="3">
        <f>'SOR Undiscounted (1.5)'!T100/((1+$B$1)^($A126-$A$4))</f>
        <v>0</v>
      </c>
      <c r="U126" s="3">
        <f>'SOR Undiscounted (1.5)'!U100/((1+$B$1)^($A126-$A$4))</f>
        <v>0</v>
      </c>
      <c r="V126" s="3">
        <f>'SOR Undiscounted (1.5)'!V100/((1+$B$1)^($A126-$A$4))</f>
        <v>0</v>
      </c>
      <c r="W126" s="3">
        <f>'SOR Undiscounted (1.5)'!W100/((1+$B$1)^($A126-$A$4))</f>
        <v>0</v>
      </c>
      <c r="X126" s="3">
        <f>'SOR Undiscounted (1.5)'!X100/((1+$B$1)^($A126-$A$4))</f>
        <v>0</v>
      </c>
      <c r="Y126" s="3">
        <f>'SOR Undiscounted (1.5)'!Y100/((1+$B$1)^($A126-$A$4))</f>
        <v>0</v>
      </c>
      <c r="Z126" s="3">
        <f>'SOR Undiscounted (1.5)'!Z100/((1+$B$1)^($A126-$A$4))</f>
        <v>0</v>
      </c>
      <c r="AA126" s="3">
        <f>'SOR Undiscounted (1.5)'!AA100/((1+$B$1)^($A126-$A$4))</f>
        <v>0</v>
      </c>
      <c r="AB126" s="14"/>
    </row>
    <row r="127" spans="1:28" s="16" customFormat="1" x14ac:dyDescent="0.25">
      <c r="A127" s="31">
        <v>2036</v>
      </c>
      <c r="B127" s="3">
        <f>'SOR Undiscounted (1.5)'!B101/((1+$B$1)^($A127-$A$4))</f>
        <v>0</v>
      </c>
      <c r="C127" s="3">
        <f>'SOR Undiscounted (1.5)'!C101/((1+$B$1)^($A127-$A$4))</f>
        <v>0</v>
      </c>
      <c r="D127" s="3">
        <f>'SOR Undiscounted (1.5)'!D101/((1+$B$1)^($A127-$A$4))</f>
        <v>0</v>
      </c>
      <c r="E127" s="3">
        <f>'SOR Undiscounted (1.5)'!E101/((1+$B$1)^($A127-$A$4))</f>
        <v>0</v>
      </c>
      <c r="F127" s="3">
        <f>'SOR Undiscounted (1.5)'!F101/((1+$B$1)^($A127-$A$4))</f>
        <v>0</v>
      </c>
      <c r="G127" s="3">
        <f>'SOR Undiscounted (1.5)'!G101/((1+$B$1)^($A127-$A$4))</f>
        <v>0</v>
      </c>
      <c r="H127" s="3">
        <f>'SOR Undiscounted (1.5)'!H101/((1+$B$1)^($A127-$A$4))</f>
        <v>0</v>
      </c>
      <c r="I127" s="3">
        <f>'SOR Undiscounted (1.5)'!I101/((1+$B$1)^($A127-$A$4))</f>
        <v>0</v>
      </c>
      <c r="J127" s="14"/>
      <c r="K127" s="3">
        <f>'SOR Undiscounted (1.5)'!K101/((1+$B$1)^($A127-$A$4))</f>
        <v>0</v>
      </c>
      <c r="L127" s="3">
        <f>'SOR Undiscounted (1.5)'!L101/((1+$B$1)^($A127-$A$4))</f>
        <v>0</v>
      </c>
      <c r="M127" s="3">
        <f>'SOR Undiscounted (1.5)'!M101/((1+$B$1)^($A127-$A$4))</f>
        <v>0</v>
      </c>
      <c r="N127" s="3">
        <f>'SOR Undiscounted (1.5)'!N101/((1+$B$1)^($A127-$A$4))</f>
        <v>0</v>
      </c>
      <c r="O127" s="3">
        <f>'SOR Undiscounted (1.5)'!O101/((1+$B$1)^($A127-$A$4))</f>
        <v>0</v>
      </c>
      <c r="P127" s="3">
        <f>'SOR Undiscounted (1.5)'!P101/((1+$B$1)^($A127-$A$4))</f>
        <v>0</v>
      </c>
      <c r="Q127" s="3">
        <f>'SOR Undiscounted (1.5)'!Q101/((1+$B$1)^($A127-$A$4))</f>
        <v>0</v>
      </c>
      <c r="R127" s="3">
        <f>'SOR Undiscounted (1.5)'!R101/((1+$B$1)^($A127-$A$4))</f>
        <v>0</v>
      </c>
      <c r="S127" s="14"/>
      <c r="T127" s="3">
        <f>'SOR Undiscounted (1.5)'!T101/((1+$B$1)^($A127-$A$4))</f>
        <v>0</v>
      </c>
      <c r="U127" s="3">
        <f>'SOR Undiscounted (1.5)'!U101/((1+$B$1)^($A127-$A$4))</f>
        <v>0</v>
      </c>
      <c r="V127" s="3">
        <f>'SOR Undiscounted (1.5)'!V101/((1+$B$1)^($A127-$A$4))</f>
        <v>0</v>
      </c>
      <c r="W127" s="3">
        <f>'SOR Undiscounted (1.5)'!W101/((1+$B$1)^($A127-$A$4))</f>
        <v>0</v>
      </c>
      <c r="X127" s="3">
        <f>'SOR Undiscounted (1.5)'!X101/((1+$B$1)^($A127-$A$4))</f>
        <v>0</v>
      </c>
      <c r="Y127" s="3">
        <f>'SOR Undiscounted (1.5)'!Y101/((1+$B$1)^($A127-$A$4))</f>
        <v>0</v>
      </c>
      <c r="Z127" s="3">
        <f>'SOR Undiscounted (1.5)'!Z101/((1+$B$1)^($A127-$A$4))</f>
        <v>0</v>
      </c>
      <c r="AA127" s="3">
        <f>'SOR Undiscounted (1.5)'!AA101/((1+$B$1)^($A127-$A$4))</f>
        <v>0</v>
      </c>
      <c r="AB127" s="14"/>
    </row>
    <row r="128" spans="1:28" s="16" customFormat="1" x14ac:dyDescent="0.25">
      <c r="A128" s="31">
        <v>2037</v>
      </c>
      <c r="B128" s="3">
        <f>'SOR Undiscounted (1.5)'!B102/((1+$B$1)^($A128-$A$4))</f>
        <v>0</v>
      </c>
      <c r="C128" s="3">
        <f>'SOR Undiscounted (1.5)'!C102/((1+$B$1)^($A128-$A$4))</f>
        <v>0</v>
      </c>
      <c r="D128" s="3">
        <f>'SOR Undiscounted (1.5)'!D102/((1+$B$1)^($A128-$A$4))</f>
        <v>0</v>
      </c>
      <c r="E128" s="3">
        <f>'SOR Undiscounted (1.5)'!E102/((1+$B$1)^($A128-$A$4))</f>
        <v>0</v>
      </c>
      <c r="F128" s="3">
        <f>'SOR Undiscounted (1.5)'!F102/((1+$B$1)^($A128-$A$4))</f>
        <v>0</v>
      </c>
      <c r="G128" s="3">
        <f>'SOR Undiscounted (1.5)'!G102/((1+$B$1)^($A128-$A$4))</f>
        <v>0</v>
      </c>
      <c r="H128" s="3">
        <f>'SOR Undiscounted (1.5)'!H102/((1+$B$1)^($A128-$A$4))</f>
        <v>0</v>
      </c>
      <c r="I128" s="3">
        <f>'SOR Undiscounted (1.5)'!I102/((1+$B$1)^($A128-$A$4))</f>
        <v>0</v>
      </c>
      <c r="J128" s="14"/>
      <c r="K128" s="3">
        <f>'SOR Undiscounted (1.5)'!K102/((1+$B$1)^($A128-$A$4))</f>
        <v>0</v>
      </c>
      <c r="L128" s="3">
        <f>'SOR Undiscounted (1.5)'!L102/((1+$B$1)^($A128-$A$4))</f>
        <v>0</v>
      </c>
      <c r="M128" s="3">
        <f>'SOR Undiscounted (1.5)'!M102/((1+$B$1)^($A128-$A$4))</f>
        <v>0</v>
      </c>
      <c r="N128" s="3">
        <f>'SOR Undiscounted (1.5)'!N102/((1+$B$1)^($A128-$A$4))</f>
        <v>0</v>
      </c>
      <c r="O128" s="3">
        <f>'SOR Undiscounted (1.5)'!O102/((1+$B$1)^($A128-$A$4))</f>
        <v>0</v>
      </c>
      <c r="P128" s="3">
        <f>'SOR Undiscounted (1.5)'!P102/((1+$B$1)^($A128-$A$4))</f>
        <v>0</v>
      </c>
      <c r="Q128" s="3">
        <f>'SOR Undiscounted (1.5)'!Q102/((1+$B$1)^($A128-$A$4))</f>
        <v>0</v>
      </c>
      <c r="R128" s="3">
        <f>'SOR Undiscounted (1.5)'!R102/((1+$B$1)^($A128-$A$4))</f>
        <v>0</v>
      </c>
      <c r="S128" s="14"/>
      <c r="T128" s="3">
        <f>'SOR Undiscounted (1.5)'!T102/((1+$B$1)^($A128-$A$4))</f>
        <v>0</v>
      </c>
      <c r="U128" s="3">
        <f>'SOR Undiscounted (1.5)'!U102/((1+$B$1)^($A128-$A$4))</f>
        <v>0</v>
      </c>
      <c r="V128" s="3">
        <f>'SOR Undiscounted (1.5)'!V102/((1+$B$1)^($A128-$A$4))</f>
        <v>0</v>
      </c>
      <c r="W128" s="3">
        <f>'SOR Undiscounted (1.5)'!W102/((1+$B$1)^($A128-$A$4))</f>
        <v>0</v>
      </c>
      <c r="X128" s="3">
        <f>'SOR Undiscounted (1.5)'!X102/((1+$B$1)^($A128-$A$4))</f>
        <v>0</v>
      </c>
      <c r="Y128" s="3">
        <f>'SOR Undiscounted (1.5)'!Y102/((1+$B$1)^($A128-$A$4))</f>
        <v>0</v>
      </c>
      <c r="Z128" s="3">
        <f>'SOR Undiscounted (1.5)'!Z102/((1+$B$1)^($A128-$A$4))</f>
        <v>0</v>
      </c>
      <c r="AA128" s="3">
        <f>'SOR Undiscounted (1.5)'!AA102/((1+$B$1)^($A128-$A$4))</f>
        <v>0</v>
      </c>
      <c r="AB128" s="14"/>
    </row>
    <row r="129" spans="1:35" s="16" customFormat="1" x14ac:dyDescent="0.25">
      <c r="A129" s="31">
        <v>2038</v>
      </c>
      <c r="B129" s="3">
        <f>'SOR Undiscounted (1.5)'!B103/((1+$B$1)^($A129-$A$4))</f>
        <v>0</v>
      </c>
      <c r="C129" s="3">
        <f>'SOR Undiscounted (1.5)'!C103/((1+$B$1)^($A129-$A$4))</f>
        <v>0</v>
      </c>
      <c r="D129" s="3">
        <f>'SOR Undiscounted (1.5)'!D103/((1+$B$1)^($A129-$A$4))</f>
        <v>0</v>
      </c>
      <c r="E129" s="3">
        <f>'SOR Undiscounted (1.5)'!E103/((1+$B$1)^($A129-$A$4))</f>
        <v>0</v>
      </c>
      <c r="F129" s="3">
        <f>'SOR Undiscounted (1.5)'!F103/((1+$B$1)^($A129-$A$4))</f>
        <v>0</v>
      </c>
      <c r="G129" s="3">
        <f>'SOR Undiscounted (1.5)'!G103/((1+$B$1)^($A129-$A$4))</f>
        <v>0</v>
      </c>
      <c r="H129" s="3">
        <f>'SOR Undiscounted (1.5)'!H103/((1+$B$1)^($A129-$A$4))</f>
        <v>0</v>
      </c>
      <c r="I129" s="3">
        <f>'SOR Undiscounted (1.5)'!I103/((1+$B$1)^($A129-$A$4))</f>
        <v>0</v>
      </c>
      <c r="J129" s="14"/>
      <c r="K129" s="3">
        <f>'SOR Undiscounted (1.5)'!K103/((1+$B$1)^($A129-$A$4))</f>
        <v>0</v>
      </c>
      <c r="L129" s="3">
        <f>'SOR Undiscounted (1.5)'!L103/((1+$B$1)^($A129-$A$4))</f>
        <v>0</v>
      </c>
      <c r="M129" s="3">
        <f>'SOR Undiscounted (1.5)'!M103/((1+$B$1)^($A129-$A$4))</f>
        <v>0</v>
      </c>
      <c r="N129" s="3">
        <f>'SOR Undiscounted (1.5)'!N103/((1+$B$1)^($A129-$A$4))</f>
        <v>0</v>
      </c>
      <c r="O129" s="3">
        <f>'SOR Undiscounted (1.5)'!O103/((1+$B$1)^($A129-$A$4))</f>
        <v>0</v>
      </c>
      <c r="P129" s="3">
        <f>'SOR Undiscounted (1.5)'!P103/((1+$B$1)^($A129-$A$4))</f>
        <v>0</v>
      </c>
      <c r="Q129" s="3">
        <f>'SOR Undiscounted (1.5)'!Q103/((1+$B$1)^($A129-$A$4))</f>
        <v>0</v>
      </c>
      <c r="R129" s="3">
        <f>'SOR Undiscounted (1.5)'!R103/((1+$B$1)^($A129-$A$4))</f>
        <v>0</v>
      </c>
      <c r="S129" s="14"/>
      <c r="T129" s="3">
        <f>'SOR Undiscounted (1.5)'!T103/((1+$B$1)^($A129-$A$4))</f>
        <v>0</v>
      </c>
      <c r="U129" s="3">
        <f>'SOR Undiscounted (1.5)'!U103/((1+$B$1)^($A129-$A$4))</f>
        <v>0</v>
      </c>
      <c r="V129" s="3">
        <f>'SOR Undiscounted (1.5)'!V103/((1+$B$1)^($A129-$A$4))</f>
        <v>0</v>
      </c>
      <c r="W129" s="3">
        <f>'SOR Undiscounted (1.5)'!W103/((1+$B$1)^($A129-$A$4))</f>
        <v>0</v>
      </c>
      <c r="X129" s="3">
        <f>'SOR Undiscounted (1.5)'!X103/((1+$B$1)^($A129-$A$4))</f>
        <v>0</v>
      </c>
      <c r="Y129" s="3">
        <f>'SOR Undiscounted (1.5)'!Y103/((1+$B$1)^($A129-$A$4))</f>
        <v>0</v>
      </c>
      <c r="Z129" s="3">
        <f>'SOR Undiscounted (1.5)'!Z103/((1+$B$1)^($A129-$A$4))</f>
        <v>0</v>
      </c>
      <c r="AA129" s="3">
        <f>'SOR Undiscounted (1.5)'!AA103/((1+$B$1)^($A129-$A$4))</f>
        <v>0</v>
      </c>
      <c r="AB129" s="14"/>
    </row>
    <row r="130" spans="1:35" s="16" customFormat="1" x14ac:dyDescent="0.25">
      <c r="A130" s="31">
        <v>2039</v>
      </c>
      <c r="B130" s="3">
        <f>'SOR Undiscounted (1.5)'!B104/((1+$B$1)^($A130-$A$4))</f>
        <v>0</v>
      </c>
      <c r="C130" s="3">
        <f>'SOR Undiscounted (1.5)'!C104/((1+$B$1)^($A130-$A$4))</f>
        <v>0</v>
      </c>
      <c r="D130" s="3">
        <f>'SOR Undiscounted (1.5)'!D104/((1+$B$1)^($A130-$A$4))</f>
        <v>0</v>
      </c>
      <c r="E130" s="3">
        <f>'SOR Undiscounted (1.5)'!E104/((1+$B$1)^($A130-$A$4))</f>
        <v>0</v>
      </c>
      <c r="F130" s="3">
        <f>'SOR Undiscounted (1.5)'!F104/((1+$B$1)^($A130-$A$4))</f>
        <v>0</v>
      </c>
      <c r="G130" s="3">
        <f>'SOR Undiscounted (1.5)'!G104/((1+$B$1)^($A130-$A$4))</f>
        <v>0</v>
      </c>
      <c r="H130" s="3">
        <f>'SOR Undiscounted (1.5)'!H104/((1+$B$1)^($A130-$A$4))</f>
        <v>0</v>
      </c>
      <c r="I130" s="3">
        <f>'SOR Undiscounted (1.5)'!I104/((1+$B$1)^($A130-$A$4))</f>
        <v>0</v>
      </c>
      <c r="J130" s="14"/>
      <c r="K130" s="3">
        <f>'SOR Undiscounted (1.5)'!K104/((1+$B$1)^($A130-$A$4))</f>
        <v>0</v>
      </c>
      <c r="L130" s="3">
        <f>'SOR Undiscounted (1.5)'!L104/((1+$B$1)^($A130-$A$4))</f>
        <v>0</v>
      </c>
      <c r="M130" s="3">
        <f>'SOR Undiscounted (1.5)'!M104/((1+$B$1)^($A130-$A$4))</f>
        <v>0</v>
      </c>
      <c r="N130" s="3">
        <f>'SOR Undiscounted (1.5)'!N104/((1+$B$1)^($A130-$A$4))</f>
        <v>0</v>
      </c>
      <c r="O130" s="3">
        <f>'SOR Undiscounted (1.5)'!O104/((1+$B$1)^($A130-$A$4))</f>
        <v>0</v>
      </c>
      <c r="P130" s="3">
        <f>'SOR Undiscounted (1.5)'!P104/((1+$B$1)^($A130-$A$4))</f>
        <v>0</v>
      </c>
      <c r="Q130" s="3">
        <f>'SOR Undiscounted (1.5)'!Q104/((1+$B$1)^($A130-$A$4))</f>
        <v>0</v>
      </c>
      <c r="R130" s="3">
        <f>'SOR Undiscounted (1.5)'!R104/((1+$B$1)^($A130-$A$4))</f>
        <v>0</v>
      </c>
      <c r="S130" s="14"/>
      <c r="T130" s="3">
        <f>'SOR Undiscounted (1.5)'!T104/((1+$B$1)^($A130-$A$4))</f>
        <v>0</v>
      </c>
      <c r="U130" s="3">
        <f>'SOR Undiscounted (1.5)'!U104/((1+$B$1)^($A130-$A$4))</f>
        <v>0</v>
      </c>
      <c r="V130" s="3">
        <f>'SOR Undiscounted (1.5)'!V104/((1+$B$1)^($A130-$A$4))</f>
        <v>0</v>
      </c>
      <c r="W130" s="3">
        <f>'SOR Undiscounted (1.5)'!W104/((1+$B$1)^($A130-$A$4))</f>
        <v>0</v>
      </c>
      <c r="X130" s="3">
        <f>'SOR Undiscounted (1.5)'!X104/((1+$B$1)^($A130-$A$4))</f>
        <v>0</v>
      </c>
      <c r="Y130" s="3">
        <f>'SOR Undiscounted (1.5)'!Y104/((1+$B$1)^($A130-$A$4))</f>
        <v>0</v>
      </c>
      <c r="Z130" s="3">
        <f>'SOR Undiscounted (1.5)'!Z104/((1+$B$1)^($A130-$A$4))</f>
        <v>0</v>
      </c>
      <c r="AA130" s="3">
        <f>'SOR Undiscounted (1.5)'!AA104/((1+$B$1)^($A130-$A$4))</f>
        <v>0</v>
      </c>
      <c r="AB130" s="14"/>
    </row>
    <row r="131" spans="1:35" s="16" customFormat="1" x14ac:dyDescent="0.25">
      <c r="A131" s="31">
        <v>2040</v>
      </c>
      <c r="B131" s="3">
        <f>'SOR Undiscounted (1.5)'!B105/((1+$B$1)^($A131-$A$4))</f>
        <v>0</v>
      </c>
      <c r="C131" s="3">
        <f>'SOR Undiscounted (1.5)'!C105/((1+$B$1)^($A131-$A$4))</f>
        <v>0</v>
      </c>
      <c r="D131" s="3">
        <f>'SOR Undiscounted (1.5)'!D105/((1+$B$1)^($A131-$A$4))</f>
        <v>0</v>
      </c>
      <c r="E131" s="3">
        <f>'SOR Undiscounted (1.5)'!E105/((1+$B$1)^($A131-$A$4))</f>
        <v>0</v>
      </c>
      <c r="F131" s="3">
        <f>'SOR Undiscounted (1.5)'!F105/((1+$B$1)^($A131-$A$4))</f>
        <v>0</v>
      </c>
      <c r="G131" s="3">
        <f>'SOR Undiscounted (1.5)'!G105/((1+$B$1)^($A131-$A$4))</f>
        <v>0</v>
      </c>
      <c r="H131" s="3">
        <f>'SOR Undiscounted (1.5)'!H105/((1+$B$1)^($A131-$A$4))</f>
        <v>0</v>
      </c>
      <c r="I131" s="3">
        <f>'SOR Undiscounted (1.5)'!I105/((1+$B$1)^($A131-$A$4))</f>
        <v>0</v>
      </c>
      <c r="J131" s="14"/>
      <c r="K131" s="3">
        <f>'SOR Undiscounted (1.5)'!K105/((1+$B$1)^($A131-$A$4))</f>
        <v>0</v>
      </c>
      <c r="L131" s="3">
        <f>'SOR Undiscounted (1.5)'!L105/((1+$B$1)^($A131-$A$4))</f>
        <v>0</v>
      </c>
      <c r="M131" s="3">
        <f>'SOR Undiscounted (1.5)'!M105/((1+$B$1)^($A131-$A$4))</f>
        <v>0</v>
      </c>
      <c r="N131" s="3">
        <f>'SOR Undiscounted (1.5)'!N105/((1+$B$1)^($A131-$A$4))</f>
        <v>0</v>
      </c>
      <c r="O131" s="3">
        <f>'SOR Undiscounted (1.5)'!O105/((1+$B$1)^($A131-$A$4))</f>
        <v>0</v>
      </c>
      <c r="P131" s="3">
        <f>'SOR Undiscounted (1.5)'!P105/((1+$B$1)^($A131-$A$4))</f>
        <v>0</v>
      </c>
      <c r="Q131" s="3">
        <f>'SOR Undiscounted (1.5)'!Q105/((1+$B$1)^($A131-$A$4))</f>
        <v>0</v>
      </c>
      <c r="R131" s="3">
        <f>'SOR Undiscounted (1.5)'!R105/((1+$B$1)^($A131-$A$4))</f>
        <v>0</v>
      </c>
      <c r="S131" s="14"/>
      <c r="T131" s="3">
        <f>'SOR Undiscounted (1.5)'!T105/((1+$B$1)^($A131-$A$4))</f>
        <v>0</v>
      </c>
      <c r="U131" s="3">
        <f>'SOR Undiscounted (1.5)'!U105/((1+$B$1)^($A131-$A$4))</f>
        <v>0</v>
      </c>
      <c r="V131" s="3">
        <f>'SOR Undiscounted (1.5)'!V105/((1+$B$1)^($A131-$A$4))</f>
        <v>0</v>
      </c>
      <c r="W131" s="3">
        <f>'SOR Undiscounted (1.5)'!W105/((1+$B$1)^($A131-$A$4))</f>
        <v>0</v>
      </c>
      <c r="X131" s="3">
        <f>'SOR Undiscounted (1.5)'!X105/((1+$B$1)^($A131-$A$4))</f>
        <v>0</v>
      </c>
      <c r="Y131" s="3">
        <f>'SOR Undiscounted (1.5)'!Y105/((1+$B$1)^($A131-$A$4))</f>
        <v>0</v>
      </c>
      <c r="Z131" s="3">
        <f>'SOR Undiscounted (1.5)'!Z105/((1+$B$1)^($A131-$A$4))</f>
        <v>0</v>
      </c>
      <c r="AA131" s="3">
        <f>'SOR Undiscounted (1.5)'!AA105/((1+$B$1)^($A131-$A$4))</f>
        <v>0</v>
      </c>
      <c r="AB131" s="14"/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18">SUM(C111:C131)</f>
        <v>0</v>
      </c>
      <c r="D132" s="13">
        <f t="shared" si="18"/>
        <v>0</v>
      </c>
      <c r="E132" s="13">
        <f t="shared" si="18"/>
        <v>0</v>
      </c>
      <c r="F132" s="13">
        <f t="shared" si="18"/>
        <v>0</v>
      </c>
      <c r="G132" s="13">
        <f t="shared" si="18"/>
        <v>0</v>
      </c>
      <c r="H132" s="13">
        <f t="shared" si="18"/>
        <v>0</v>
      </c>
      <c r="I132" s="13">
        <f t="shared" ref="I132" si="19">SUM(I111:I131)</f>
        <v>0</v>
      </c>
      <c r="J132" s="14"/>
      <c r="K132" s="13">
        <f t="shared" ref="K132:Q132" si="20">SUM(K111:K131)</f>
        <v>0</v>
      </c>
      <c r="L132" s="13">
        <f t="shared" si="20"/>
        <v>0</v>
      </c>
      <c r="M132" s="13">
        <f t="shared" si="20"/>
        <v>0</v>
      </c>
      <c r="N132" s="13">
        <f t="shared" si="20"/>
        <v>0</v>
      </c>
      <c r="O132" s="13">
        <f t="shared" si="20"/>
        <v>0</v>
      </c>
      <c r="P132" s="13">
        <f t="shared" si="20"/>
        <v>0</v>
      </c>
      <c r="Q132" s="13">
        <f t="shared" si="20"/>
        <v>0</v>
      </c>
      <c r="R132" s="13">
        <f t="shared" ref="R132" si="21">SUM(R111:R131)</f>
        <v>0</v>
      </c>
      <c r="S132" s="14"/>
      <c r="T132" s="13">
        <f t="shared" ref="T132:Z132" si="22">SUM(T111:T131)</f>
        <v>0</v>
      </c>
      <c r="U132" s="13">
        <f t="shared" si="22"/>
        <v>0</v>
      </c>
      <c r="V132" s="13">
        <f t="shared" si="22"/>
        <v>0</v>
      </c>
      <c r="W132" s="13">
        <f t="shared" si="22"/>
        <v>0</v>
      </c>
      <c r="X132" s="13">
        <f t="shared" si="22"/>
        <v>0</v>
      </c>
      <c r="Y132" s="13">
        <f t="shared" si="22"/>
        <v>0</v>
      </c>
      <c r="Z132" s="13">
        <f t="shared" si="22"/>
        <v>0</v>
      </c>
      <c r="AA132" s="13">
        <f t="shared" ref="AA132" si="23">SUM(AA111:AA131)</f>
        <v>0</v>
      </c>
      <c r="AB132" s="14"/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1"/>
    </row>
    <row r="139" spans="1:35" s="16" customFormat="1" x14ac:dyDescent="0.25">
      <c r="A139" s="31"/>
    </row>
    <row r="140" spans="1:35" s="16" customFormat="1" x14ac:dyDescent="0.25">
      <c r="A140" s="31"/>
    </row>
    <row r="141" spans="1:35" s="16" customFormat="1" x14ac:dyDescent="0.25">
      <c r="A141" s="31"/>
    </row>
    <row r="142" spans="1:35" s="16" customFormat="1" x14ac:dyDescent="0.25">
      <c r="A142" s="31"/>
    </row>
    <row r="143" spans="1:35" s="16" customFormat="1" x14ac:dyDescent="0.25">
      <c r="A143" s="31"/>
    </row>
    <row r="144" spans="1:35" s="16" customFormat="1" x14ac:dyDescent="0.25">
      <c r="A144" s="31"/>
    </row>
    <row r="145" spans="1:1" s="16" customFormat="1" x14ac:dyDescent="0.25">
      <c r="A145" s="31"/>
    </row>
    <row r="146" spans="1:1" s="16" customFormat="1" x14ac:dyDescent="0.25">
      <c r="A146" s="31"/>
    </row>
    <row r="147" spans="1:1" s="16" customFormat="1" x14ac:dyDescent="0.25">
      <c r="A147" s="31"/>
    </row>
    <row r="148" spans="1:1" s="16" customFormat="1" x14ac:dyDescent="0.25">
      <c r="A148" s="31"/>
    </row>
    <row r="149" spans="1:1" s="16" customFormat="1" x14ac:dyDescent="0.25">
      <c r="A149" s="31"/>
    </row>
    <row r="150" spans="1:1" s="16" customFormat="1" x14ac:dyDescent="0.25">
      <c r="A150" s="31"/>
    </row>
    <row r="151" spans="1:1" s="16" customFormat="1" x14ac:dyDescent="0.25">
      <c r="A151" s="31"/>
    </row>
    <row r="152" spans="1:1" s="16" customFormat="1" x14ac:dyDescent="0.25">
      <c r="A152" s="31"/>
    </row>
    <row r="153" spans="1:1" s="16" customFormat="1" x14ac:dyDescent="0.25">
      <c r="A153" s="31"/>
    </row>
    <row r="154" spans="1:1" s="16" customFormat="1" x14ac:dyDescent="0.25">
      <c r="A154" s="31"/>
    </row>
    <row r="155" spans="1:1" s="16" customFormat="1" x14ac:dyDescent="0.25">
      <c r="A155" s="31"/>
    </row>
    <row r="156" spans="1:1" s="16" customFormat="1" x14ac:dyDescent="0.25">
      <c r="A156" s="31"/>
    </row>
    <row r="157" spans="1:1" s="16" customFormat="1" x14ac:dyDescent="0.25">
      <c r="A157" s="31"/>
    </row>
    <row r="158" spans="1:1" s="16" customFormat="1" x14ac:dyDescent="0.25">
      <c r="A158" s="31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1"/>
    </row>
    <row r="166" spans="1:35" s="16" customFormat="1" x14ac:dyDescent="0.25">
      <c r="A166" s="31"/>
    </row>
    <row r="167" spans="1:35" s="16" customFormat="1" x14ac:dyDescent="0.25">
      <c r="A167" s="31"/>
    </row>
    <row r="168" spans="1:35" s="16" customFormat="1" x14ac:dyDescent="0.25">
      <c r="A168" s="31"/>
    </row>
    <row r="169" spans="1:35" s="16" customFormat="1" x14ac:dyDescent="0.25">
      <c r="A169" s="31"/>
    </row>
    <row r="170" spans="1:35" s="16" customFormat="1" x14ac:dyDescent="0.25">
      <c r="A170" s="31"/>
    </row>
    <row r="171" spans="1:35" s="16" customFormat="1" x14ac:dyDescent="0.25">
      <c r="A171" s="31"/>
    </row>
    <row r="172" spans="1:35" s="16" customFormat="1" x14ac:dyDescent="0.25">
      <c r="A172" s="31"/>
    </row>
    <row r="173" spans="1:35" s="16" customFormat="1" x14ac:dyDescent="0.25">
      <c r="A173" s="31"/>
    </row>
    <row r="174" spans="1:35" s="16" customFormat="1" x14ac:dyDescent="0.25">
      <c r="A174" s="31"/>
    </row>
    <row r="175" spans="1:35" s="16" customFormat="1" x14ac:dyDescent="0.25">
      <c r="A175" s="31"/>
    </row>
    <row r="176" spans="1:35" s="16" customFormat="1" x14ac:dyDescent="0.25">
      <c r="A176" s="31"/>
    </row>
    <row r="177" spans="1:35" s="16" customFormat="1" x14ac:dyDescent="0.25">
      <c r="A177" s="31"/>
    </row>
    <row r="178" spans="1:35" s="16" customFormat="1" x14ac:dyDescent="0.25">
      <c r="A178" s="31"/>
    </row>
    <row r="179" spans="1:35" s="16" customFormat="1" x14ac:dyDescent="0.25">
      <c r="A179" s="31"/>
    </row>
    <row r="180" spans="1:35" s="16" customFormat="1" x14ac:dyDescent="0.25">
      <c r="A180" s="31"/>
    </row>
    <row r="181" spans="1:35" s="16" customFormat="1" x14ac:dyDescent="0.25">
      <c r="A181" s="31"/>
    </row>
    <row r="182" spans="1:35" s="16" customFormat="1" x14ac:dyDescent="0.25">
      <c r="A182" s="31"/>
    </row>
    <row r="183" spans="1:35" s="16" customFormat="1" x14ac:dyDescent="0.25">
      <c r="A183" s="31"/>
    </row>
    <row r="184" spans="1:35" s="16" customFormat="1" x14ac:dyDescent="0.25">
      <c r="A184" s="31"/>
    </row>
    <row r="185" spans="1:35" s="16" customFormat="1" x14ac:dyDescent="0.25">
      <c r="A185" s="31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1"/>
    </row>
    <row r="193" spans="1:1" s="16" customFormat="1" x14ac:dyDescent="0.25">
      <c r="A193" s="31"/>
    </row>
    <row r="194" spans="1:1" s="16" customFormat="1" x14ac:dyDescent="0.25">
      <c r="A194" s="31"/>
    </row>
    <row r="195" spans="1:1" s="16" customFormat="1" x14ac:dyDescent="0.25">
      <c r="A195" s="31"/>
    </row>
    <row r="196" spans="1:1" s="16" customFormat="1" x14ac:dyDescent="0.25">
      <c r="A196" s="31"/>
    </row>
    <row r="197" spans="1:1" s="16" customFormat="1" x14ac:dyDescent="0.25">
      <c r="A197" s="31"/>
    </row>
    <row r="198" spans="1:1" s="16" customFormat="1" x14ac:dyDescent="0.25">
      <c r="A198" s="31"/>
    </row>
    <row r="199" spans="1:1" s="16" customFormat="1" x14ac:dyDescent="0.25">
      <c r="A199" s="31"/>
    </row>
    <row r="200" spans="1:1" s="16" customFormat="1" x14ac:dyDescent="0.25">
      <c r="A200" s="31"/>
    </row>
    <row r="201" spans="1:1" s="16" customFormat="1" x14ac:dyDescent="0.25">
      <c r="A201" s="31"/>
    </row>
    <row r="202" spans="1:1" s="16" customFormat="1" x14ac:dyDescent="0.25">
      <c r="A202" s="31"/>
    </row>
    <row r="203" spans="1:1" s="16" customFormat="1" x14ac:dyDescent="0.25">
      <c r="A203" s="31"/>
    </row>
    <row r="204" spans="1:1" s="16" customFormat="1" x14ac:dyDescent="0.25">
      <c r="A204" s="31"/>
    </row>
    <row r="205" spans="1:1" s="16" customFormat="1" x14ac:dyDescent="0.25">
      <c r="A205" s="31"/>
    </row>
    <row r="206" spans="1:1" s="16" customFormat="1" x14ac:dyDescent="0.25">
      <c r="A206" s="31"/>
    </row>
    <row r="207" spans="1:1" s="16" customFormat="1" x14ac:dyDescent="0.25">
      <c r="A207" s="31"/>
    </row>
    <row r="208" spans="1:1" s="16" customFormat="1" x14ac:dyDescent="0.25">
      <c r="A208" s="31"/>
    </row>
    <row r="209" spans="1:35" s="16" customFormat="1" x14ac:dyDescent="0.25">
      <c r="A209" s="31"/>
    </row>
    <row r="210" spans="1:35" s="16" customFormat="1" x14ac:dyDescent="0.25">
      <c r="A210" s="31"/>
    </row>
    <row r="211" spans="1:35" s="16" customFormat="1" x14ac:dyDescent="0.25">
      <c r="A211" s="31"/>
    </row>
    <row r="212" spans="1:35" s="16" customFormat="1" x14ac:dyDescent="0.25">
      <c r="A212" s="31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1"/>
    </row>
    <row r="220" spans="1:35" s="16" customFormat="1" x14ac:dyDescent="0.25">
      <c r="A220" s="31"/>
    </row>
    <row r="221" spans="1:35" s="16" customFormat="1" x14ac:dyDescent="0.25">
      <c r="A221" s="31"/>
    </row>
    <row r="222" spans="1:35" s="16" customFormat="1" x14ac:dyDescent="0.25">
      <c r="A222" s="31"/>
    </row>
    <row r="223" spans="1:35" s="16" customFormat="1" x14ac:dyDescent="0.25">
      <c r="A223" s="31"/>
    </row>
    <row r="224" spans="1:35" s="16" customFormat="1" x14ac:dyDescent="0.25">
      <c r="A224" s="31"/>
    </row>
    <row r="225" spans="1:1" s="16" customFormat="1" x14ac:dyDescent="0.25">
      <c r="A225" s="31"/>
    </row>
    <row r="226" spans="1:1" s="16" customFormat="1" x14ac:dyDescent="0.25">
      <c r="A226" s="31"/>
    </row>
    <row r="227" spans="1:1" s="16" customFormat="1" x14ac:dyDescent="0.25">
      <c r="A227" s="31"/>
    </row>
    <row r="228" spans="1:1" s="16" customFormat="1" x14ac:dyDescent="0.25">
      <c r="A228" s="31"/>
    </row>
    <row r="229" spans="1:1" s="16" customFormat="1" x14ac:dyDescent="0.25">
      <c r="A229" s="31"/>
    </row>
    <row r="230" spans="1:1" s="16" customFormat="1" x14ac:dyDescent="0.25">
      <c r="A230" s="31"/>
    </row>
    <row r="231" spans="1:1" s="16" customFormat="1" x14ac:dyDescent="0.25">
      <c r="A231" s="31"/>
    </row>
    <row r="232" spans="1:1" s="16" customFormat="1" x14ac:dyDescent="0.25">
      <c r="A232" s="31"/>
    </row>
    <row r="233" spans="1:1" s="16" customFormat="1" x14ac:dyDescent="0.25">
      <c r="A233" s="31"/>
    </row>
    <row r="234" spans="1:1" s="16" customFormat="1" x14ac:dyDescent="0.25">
      <c r="A234" s="31"/>
    </row>
    <row r="235" spans="1:1" s="16" customFormat="1" x14ac:dyDescent="0.25">
      <c r="A235" s="31"/>
    </row>
    <row r="236" spans="1:1" s="16" customFormat="1" x14ac:dyDescent="0.25">
      <c r="A236" s="31"/>
    </row>
    <row r="237" spans="1:1" s="16" customFormat="1" x14ac:dyDescent="0.25">
      <c r="A237" s="31"/>
    </row>
    <row r="238" spans="1:1" s="16" customFormat="1" x14ac:dyDescent="0.25">
      <c r="A238" s="31"/>
    </row>
    <row r="239" spans="1:1" s="16" customFormat="1" x14ac:dyDescent="0.25">
      <c r="A239" s="31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x14ac:dyDescent="0.25">
      <c r="A246" s="9"/>
    </row>
    <row r="247" spans="1:35" x14ac:dyDescent="0.25">
      <c r="A247" s="9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</row>
    <row r="257" spans="1:27" x14ac:dyDescent="0.25">
      <c r="B257" s="16"/>
      <c r="C257" s="16"/>
      <c r="D257" s="16"/>
      <c r="E257" s="16"/>
      <c r="F257" s="16"/>
      <c r="G257" s="16"/>
      <c r="H257" s="16"/>
      <c r="I257" s="16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</row>
    <row r="258" spans="1:27" x14ac:dyDescent="0.25">
      <c r="B258" s="16"/>
      <c r="C258" s="16"/>
      <c r="D258" s="16"/>
      <c r="E258" s="16"/>
      <c r="F258" s="16"/>
      <c r="G258" s="16"/>
      <c r="H258" s="16"/>
      <c r="I258" s="16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</row>
    <row r="259" spans="1:27" x14ac:dyDescent="0.25">
      <c r="B259" s="16"/>
      <c r="C259" s="16"/>
      <c r="D259" s="16"/>
      <c r="E259" s="16"/>
      <c r="F259" s="16"/>
      <c r="G259" s="16"/>
      <c r="H259" s="16"/>
      <c r="I259" s="16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</row>
    <row r="260" spans="1:27" x14ac:dyDescent="0.25">
      <c r="B260" s="16"/>
      <c r="C260" s="16"/>
      <c r="D260" s="16"/>
      <c r="E260" s="16"/>
      <c r="F260" s="16"/>
      <c r="G260" s="16"/>
      <c r="H260" s="16"/>
      <c r="I260" s="16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</row>
    <row r="261" spans="1:27" x14ac:dyDescent="0.25">
      <c r="B261" s="16"/>
      <c r="C261" s="16"/>
      <c r="D261" s="16"/>
      <c r="E261" s="16"/>
      <c r="F261" s="16"/>
      <c r="G261" s="16"/>
      <c r="H261" s="16"/>
      <c r="I261" s="16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</row>
    <row r="262" spans="1:27" x14ac:dyDescent="0.25">
      <c r="B262" s="16"/>
      <c r="C262" s="16"/>
      <c r="D262" s="16"/>
      <c r="E262" s="16"/>
      <c r="F262" s="16"/>
      <c r="G262" s="16"/>
      <c r="H262" s="16"/>
      <c r="I262" s="16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</row>
    <row r="263" spans="1:27" x14ac:dyDescent="0.25">
      <c r="B263" s="16"/>
      <c r="C263" s="16"/>
      <c r="D263" s="16"/>
      <c r="E263" s="16"/>
      <c r="F263" s="16"/>
      <c r="G263" s="16"/>
      <c r="H263" s="16"/>
      <c r="I263" s="16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</row>
    <row r="264" spans="1:27" x14ac:dyDescent="0.25">
      <c r="B264" s="16"/>
      <c r="C264" s="16"/>
      <c r="D264" s="16"/>
      <c r="E264" s="16"/>
      <c r="F264" s="16"/>
      <c r="G264" s="16"/>
      <c r="H264" s="16"/>
      <c r="I264" s="16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</row>
    <row r="265" spans="1:27" x14ac:dyDescent="0.25">
      <c r="B265" s="16"/>
      <c r="C265" s="16"/>
      <c r="D265" s="16"/>
      <c r="E265" s="16"/>
      <c r="F265" s="16"/>
      <c r="G265" s="16"/>
      <c r="H265" s="16"/>
      <c r="I265" s="16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</row>
    <row r="266" spans="1:27" x14ac:dyDescent="0.25">
      <c r="B266" s="16"/>
      <c r="C266" s="16"/>
      <c r="D266" s="16"/>
      <c r="E266" s="16"/>
      <c r="F266" s="16"/>
      <c r="G266" s="16"/>
      <c r="H266" s="16"/>
      <c r="I266" s="16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</row>
    <row r="267" spans="1:27" x14ac:dyDescent="0.25">
      <c r="B267" s="16"/>
      <c r="C267" s="16"/>
      <c r="D267" s="16"/>
      <c r="E267" s="16"/>
      <c r="F267" s="16"/>
      <c r="G267" s="16"/>
      <c r="H267" s="16"/>
      <c r="I267" s="16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</row>
    <row r="268" spans="1:27" x14ac:dyDescent="0.25">
      <c r="B268" s="16"/>
      <c r="C268" s="16"/>
      <c r="D268" s="16"/>
      <c r="E268" s="16"/>
      <c r="F268" s="16"/>
      <c r="G268" s="16"/>
      <c r="H268" s="16"/>
      <c r="I268" s="16"/>
      <c r="K268" s="16"/>
      <c r="L268" s="16"/>
      <c r="M268" s="16"/>
      <c r="N268" s="16"/>
      <c r="O268" s="16"/>
      <c r="P268" s="16"/>
      <c r="Q268" s="16"/>
      <c r="R268" s="16"/>
      <c r="T268" s="16"/>
      <c r="U268" s="16"/>
      <c r="V268" s="16"/>
      <c r="W268" s="16"/>
      <c r="X268" s="16"/>
      <c r="Y268" s="16"/>
      <c r="Z268" s="16"/>
      <c r="AA268" s="16"/>
    </row>
    <row r="269" spans="1:27" s="16" customFormat="1" x14ac:dyDescent="0.25"/>
    <row r="272" spans="1:27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x14ac:dyDescent="0.25">
      <c r="A275" s="9"/>
    </row>
    <row r="276" spans="1:35" x14ac:dyDescent="0.25">
      <c r="A276" s="9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</row>
    <row r="297" spans="1:35" x14ac:dyDescent="0.25">
      <c r="B297" s="16"/>
      <c r="C297" s="16"/>
      <c r="D297" s="16"/>
      <c r="E297" s="16"/>
      <c r="F297" s="16"/>
      <c r="G297" s="16"/>
      <c r="H297" s="16"/>
      <c r="I297" s="16"/>
      <c r="K297" s="16"/>
      <c r="L297" s="16"/>
      <c r="M297" s="16"/>
      <c r="N297" s="16"/>
      <c r="O297" s="16"/>
      <c r="P297" s="16"/>
      <c r="Q297" s="16"/>
      <c r="R297" s="16"/>
      <c r="T297" s="16"/>
      <c r="U297" s="16"/>
      <c r="V297" s="16"/>
      <c r="W297" s="16"/>
      <c r="X297" s="16"/>
      <c r="Y297" s="16"/>
      <c r="Z297" s="16"/>
      <c r="AA297" s="16"/>
    </row>
    <row r="298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s="18" customFormat="1" x14ac:dyDescent="0.25">
      <c r="A391" s="9"/>
    </row>
    <row r="392" spans="1:35" s="18" customFormat="1" x14ac:dyDescent="0.25">
      <c r="A392" s="9"/>
    </row>
    <row r="393" spans="1:35" s="16" customFormat="1" x14ac:dyDescent="0.25">
      <c r="A393" s="31"/>
    </row>
    <row r="394" spans="1:35" s="16" customFormat="1" x14ac:dyDescent="0.25">
      <c r="A394" s="31"/>
    </row>
    <row r="395" spans="1:35" s="16" customFormat="1" x14ac:dyDescent="0.25">
      <c r="A395" s="31"/>
    </row>
    <row r="396" spans="1:35" s="16" customFormat="1" x14ac:dyDescent="0.25">
      <c r="A396" s="31"/>
    </row>
    <row r="397" spans="1:35" s="16" customFormat="1" x14ac:dyDescent="0.25">
      <c r="A397" s="31"/>
    </row>
    <row r="398" spans="1:35" s="16" customFormat="1" x14ac:dyDescent="0.25">
      <c r="A398" s="31"/>
    </row>
    <row r="399" spans="1:35" s="16" customFormat="1" x14ac:dyDescent="0.25">
      <c r="A399" s="31"/>
    </row>
    <row r="400" spans="1:35" s="16" customFormat="1" x14ac:dyDescent="0.25">
      <c r="A400" s="31"/>
    </row>
    <row r="401" spans="1:1" s="16" customFormat="1" x14ac:dyDescent="0.25">
      <c r="A401" s="31"/>
    </row>
    <row r="402" spans="1:1" s="16" customFormat="1" x14ac:dyDescent="0.25">
      <c r="A402" s="31"/>
    </row>
    <row r="403" spans="1:1" s="16" customFormat="1" x14ac:dyDescent="0.25">
      <c r="A403" s="31"/>
    </row>
    <row r="404" spans="1:1" s="16" customFormat="1" x14ac:dyDescent="0.25">
      <c r="A404" s="31"/>
    </row>
    <row r="405" spans="1:1" s="16" customFormat="1" x14ac:dyDescent="0.25">
      <c r="A405" s="31"/>
    </row>
    <row r="406" spans="1:1" s="16" customFormat="1" x14ac:dyDescent="0.25">
      <c r="A406" s="31"/>
    </row>
    <row r="407" spans="1:1" s="16" customFormat="1" x14ac:dyDescent="0.25">
      <c r="A407" s="31"/>
    </row>
    <row r="408" spans="1:1" s="16" customFormat="1" x14ac:dyDescent="0.25">
      <c r="A408" s="31"/>
    </row>
    <row r="409" spans="1:1" s="16" customFormat="1" x14ac:dyDescent="0.25">
      <c r="A409" s="31"/>
    </row>
    <row r="410" spans="1:1" s="16" customFormat="1" x14ac:dyDescent="0.25">
      <c r="A410" s="31"/>
    </row>
    <row r="411" spans="1:1" s="16" customFormat="1" x14ac:dyDescent="0.25">
      <c r="A411" s="31"/>
    </row>
    <row r="412" spans="1:1" s="16" customFormat="1" x14ac:dyDescent="0.25">
      <c r="A412" s="31"/>
    </row>
    <row r="413" spans="1:1" s="16" customFormat="1" x14ac:dyDescent="0.25">
      <c r="A413" s="31"/>
    </row>
    <row r="414" spans="1:1" s="16" customFormat="1" x14ac:dyDescent="0.25"/>
    <row r="415" spans="1:1" s="16" customFormat="1" x14ac:dyDescent="0.25"/>
    <row r="417" spans="1:35" x14ac:dyDescent="0.25">
      <c r="A417" s="6"/>
    </row>
    <row r="418" spans="1:35" x14ac:dyDescent="0.25"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s="18" customFormat="1" x14ac:dyDescent="0.25">
      <c r="A420" s="9"/>
    </row>
    <row r="421" spans="1:35" s="18" customFormat="1" x14ac:dyDescent="0.25">
      <c r="A421" s="9"/>
    </row>
    <row r="422" spans="1:35" s="16" customFormat="1" x14ac:dyDescent="0.25">
      <c r="A422" s="31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1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1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1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1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1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1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1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1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1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1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43" s="16" customFormat="1" x14ac:dyDescent="0.25">
      <c r="A433" s="31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43" s="16" customFormat="1" x14ac:dyDescent="0.25">
      <c r="A434" s="31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43" s="16" customFormat="1" x14ac:dyDescent="0.25">
      <c r="A435" s="31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43" s="16" customFormat="1" x14ac:dyDescent="0.25">
      <c r="A436" s="31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43" s="16" customFormat="1" x14ac:dyDescent="0.25">
      <c r="A437" s="31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43" s="16" customFormat="1" x14ac:dyDescent="0.25">
      <c r="A438" s="31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43" s="16" customFormat="1" x14ac:dyDescent="0.25">
      <c r="A439" s="31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43" s="16" customFormat="1" x14ac:dyDescent="0.25">
      <c r="A440" s="31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43" s="16" customFormat="1" x14ac:dyDescent="0.25">
      <c r="A441" s="31"/>
      <c r="B441" s="23"/>
      <c r="C441" s="23"/>
      <c r="D441" s="23"/>
      <c r="E441" s="23"/>
      <c r="F441" s="23"/>
      <c r="G441" s="23"/>
      <c r="H441" s="23"/>
      <c r="I441" s="23"/>
      <c r="K441" s="23"/>
      <c r="L441" s="23"/>
      <c r="M441" s="23"/>
      <c r="N441" s="23"/>
      <c r="O441" s="23"/>
      <c r="P441" s="23"/>
      <c r="Q441" s="23"/>
      <c r="R441" s="23"/>
      <c r="T441" s="23"/>
      <c r="U441" s="23"/>
      <c r="V441" s="23"/>
      <c r="W441" s="23"/>
      <c r="X441" s="23"/>
      <c r="Y441" s="23"/>
      <c r="Z441" s="23"/>
      <c r="AA441" s="23"/>
    </row>
    <row r="442" spans="1:43" s="16" customFormat="1" x14ac:dyDescent="0.25">
      <c r="A442" s="31"/>
      <c r="B442" s="23"/>
      <c r="C442" s="23"/>
      <c r="D442" s="23"/>
      <c r="E442" s="23"/>
      <c r="F442" s="23"/>
      <c r="G442" s="23"/>
      <c r="H442" s="23"/>
      <c r="I442" s="23"/>
      <c r="K442" s="23"/>
      <c r="L442" s="23"/>
      <c r="M442" s="23"/>
      <c r="N442" s="23"/>
      <c r="O442" s="23"/>
      <c r="P442" s="23"/>
      <c r="Q442" s="23"/>
      <c r="R442" s="23"/>
      <c r="T442" s="23"/>
      <c r="U442" s="23"/>
      <c r="V442" s="23"/>
      <c r="W442" s="23"/>
      <c r="X442" s="23"/>
      <c r="Y442" s="23"/>
      <c r="Z442" s="23"/>
      <c r="AA442" s="23"/>
    </row>
    <row r="443" spans="1:43" s="16" customFormat="1" x14ac:dyDescent="0.25"/>
    <row r="444" spans="1:43" s="18" customFormat="1" x14ac:dyDescent="0.25"/>
    <row r="445" spans="1:43" x14ac:dyDescent="0.25">
      <c r="B445" s="5"/>
      <c r="C445" s="5"/>
      <c r="D445" s="5"/>
      <c r="E445" s="5"/>
      <c r="F445" s="5"/>
      <c r="G445" s="5"/>
      <c r="H445" s="5"/>
      <c r="I445" s="5"/>
      <c r="K445" s="5"/>
      <c r="L445" s="5"/>
      <c r="M445" s="5"/>
      <c r="N445" s="5"/>
      <c r="O445" s="5"/>
      <c r="P445" s="5"/>
      <c r="Q445" s="5"/>
      <c r="R445" s="5"/>
      <c r="T445" s="5"/>
      <c r="U445" s="5"/>
      <c r="V445" s="5"/>
      <c r="W445" s="5"/>
      <c r="X445" s="5"/>
      <c r="Y445" s="5"/>
      <c r="Z445" s="5"/>
      <c r="AA445" s="5"/>
    </row>
    <row r="446" spans="1:43" x14ac:dyDescent="0.25">
      <c r="B446" s="5"/>
      <c r="C446" s="5"/>
      <c r="D446" s="5"/>
      <c r="E446" s="5"/>
      <c r="F446" s="5"/>
      <c r="G446" s="5"/>
      <c r="H446" s="5"/>
      <c r="I446" s="5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</row>
    <row r="447" spans="1:43" x14ac:dyDescent="0.25">
      <c r="A447" s="6"/>
    </row>
    <row r="448" spans="1:43" x14ac:dyDescent="0.25">
      <c r="AC448" s="43"/>
      <c r="AD448" s="43"/>
      <c r="AE448" s="43"/>
      <c r="AG448" s="43"/>
      <c r="AH448" s="43"/>
      <c r="AI448" s="43"/>
      <c r="AK448" s="43"/>
      <c r="AL448" s="43"/>
      <c r="AM448" s="43"/>
      <c r="AO448" s="6"/>
      <c r="AP448" s="6"/>
      <c r="AQ448" s="6"/>
    </row>
    <row r="449" spans="2:43" x14ac:dyDescent="0.25">
      <c r="AC449" s="44"/>
      <c r="AD449" s="44"/>
      <c r="AE449" s="44"/>
      <c r="AG449" s="43"/>
      <c r="AH449" s="43"/>
      <c r="AI449" s="43"/>
      <c r="AK449" s="43"/>
      <c r="AL449" s="43"/>
      <c r="AM449" s="43"/>
    </row>
    <row r="450" spans="2:43" x14ac:dyDescent="0.25">
      <c r="AC450" s="6"/>
      <c r="AD450" s="6"/>
      <c r="AE450" s="6"/>
      <c r="AG450" s="6"/>
      <c r="AH450" s="6"/>
      <c r="AI450" s="6"/>
      <c r="AK450" s="6"/>
      <c r="AL450" s="6"/>
      <c r="AM450" s="6"/>
      <c r="AO450" s="6"/>
      <c r="AP450" s="6"/>
      <c r="AQ450" s="6"/>
    </row>
    <row r="451" spans="2:43" s="9" customFormat="1" x14ac:dyDescent="0.25">
      <c r="AC451" s="14"/>
      <c r="AD451" s="14"/>
      <c r="AE451" s="14"/>
      <c r="AF451" s="14"/>
      <c r="AG451" s="14"/>
      <c r="AH451" s="14"/>
      <c r="AI451" s="14"/>
    </row>
    <row r="452" spans="2:43" s="9" customFormat="1" x14ac:dyDescent="0.25">
      <c r="AC452" s="14"/>
      <c r="AD452" s="14"/>
      <c r="AE452" s="14"/>
      <c r="AF452" s="14"/>
      <c r="AG452" s="14"/>
      <c r="AH452" s="14"/>
      <c r="AI452" s="14"/>
      <c r="AK452" s="10"/>
    </row>
    <row r="453" spans="2:43" x14ac:dyDescent="0.25">
      <c r="B453" s="7"/>
      <c r="C453" s="7"/>
      <c r="D453" s="7"/>
      <c r="E453" s="7"/>
      <c r="F453" s="7"/>
      <c r="G453" s="7"/>
      <c r="H453" s="7"/>
      <c r="I453" s="7"/>
      <c r="K453" s="7"/>
      <c r="L453" s="7"/>
      <c r="M453" s="7"/>
      <c r="N453" s="7"/>
      <c r="O453" s="7"/>
      <c r="P453" s="7"/>
      <c r="Q453" s="7"/>
      <c r="R453" s="7"/>
      <c r="T453" s="7"/>
      <c r="U453" s="7"/>
      <c r="V453" s="7"/>
      <c r="W453" s="7"/>
      <c r="X453" s="7"/>
      <c r="Y453" s="7"/>
      <c r="Z453" s="7"/>
      <c r="AA453" s="7"/>
      <c r="AC453" s="12"/>
      <c r="AD453" s="12"/>
      <c r="AE453" s="12"/>
      <c r="AF453" s="13"/>
      <c r="AG453" s="12"/>
      <c r="AH453" s="12"/>
      <c r="AI453" s="12"/>
      <c r="AK453" s="12"/>
      <c r="AL453" s="12"/>
      <c r="AM453" s="12"/>
    </row>
    <row r="454" spans="2:43" x14ac:dyDescent="0.25">
      <c r="B454" s="7"/>
      <c r="C454" s="7"/>
      <c r="D454" s="7"/>
      <c r="E454" s="7"/>
      <c r="F454" s="7"/>
      <c r="G454" s="7"/>
      <c r="H454" s="7"/>
      <c r="I454" s="7"/>
      <c r="K454" s="7"/>
      <c r="L454" s="7"/>
      <c r="M454" s="7"/>
      <c r="N454" s="7"/>
      <c r="O454" s="7"/>
      <c r="P454" s="7"/>
      <c r="Q454" s="7"/>
      <c r="R454" s="7"/>
      <c r="T454" s="7"/>
      <c r="U454" s="7"/>
      <c r="V454" s="7"/>
      <c r="W454" s="7"/>
      <c r="X454" s="7"/>
      <c r="Y454" s="7"/>
      <c r="Z454" s="7"/>
      <c r="AA454" s="7"/>
      <c r="AC454" s="12"/>
      <c r="AD454" s="12"/>
      <c r="AE454" s="12"/>
      <c r="AF454" s="13"/>
      <c r="AG454" s="12"/>
      <c r="AH454" s="12"/>
      <c r="AI454" s="12"/>
    </row>
    <row r="455" spans="2:43" x14ac:dyDescent="0.25">
      <c r="B455" s="7"/>
      <c r="C455" s="7"/>
      <c r="D455" s="7"/>
      <c r="E455" s="7"/>
      <c r="F455" s="7"/>
      <c r="G455" s="7"/>
      <c r="H455" s="7"/>
      <c r="I455" s="7"/>
      <c r="K455" s="7"/>
      <c r="L455" s="7"/>
      <c r="M455" s="7"/>
      <c r="N455" s="7"/>
      <c r="O455" s="7"/>
      <c r="P455" s="7"/>
      <c r="Q455" s="7"/>
      <c r="R455" s="7"/>
      <c r="T455" s="7"/>
      <c r="U455" s="7"/>
      <c r="V455" s="7"/>
      <c r="W455" s="7"/>
      <c r="X455" s="7"/>
      <c r="Y455" s="7"/>
      <c r="Z455" s="7"/>
      <c r="AA455" s="7"/>
      <c r="AC455" s="12"/>
      <c r="AD455" s="12"/>
      <c r="AE455" s="12"/>
      <c r="AF455" s="13"/>
      <c r="AG455" s="12"/>
      <c r="AH455" s="12"/>
      <c r="AI455" s="12"/>
    </row>
    <row r="456" spans="2:43" x14ac:dyDescent="0.25">
      <c r="B456" s="7"/>
      <c r="C456" s="7"/>
      <c r="D456" s="7"/>
      <c r="E456" s="7"/>
      <c r="F456" s="7"/>
      <c r="G456" s="7"/>
      <c r="H456" s="7"/>
      <c r="I456" s="7"/>
      <c r="K456" s="7"/>
      <c r="L456" s="7"/>
      <c r="M456" s="7"/>
      <c r="N456" s="7"/>
      <c r="O456" s="7"/>
      <c r="P456" s="7"/>
      <c r="Q456" s="7"/>
      <c r="R456" s="7"/>
      <c r="T456" s="7"/>
      <c r="U456" s="7"/>
      <c r="V456" s="7"/>
      <c r="W456" s="7"/>
      <c r="X456" s="7"/>
      <c r="Y456" s="7"/>
      <c r="Z456" s="7"/>
      <c r="AA456" s="7"/>
      <c r="AC456" s="12"/>
      <c r="AD456" s="12"/>
      <c r="AE456" s="12"/>
      <c r="AF456" s="13"/>
      <c r="AG456" s="12"/>
      <c r="AH456" s="12"/>
      <c r="AI456" s="12"/>
    </row>
    <row r="457" spans="2:43" x14ac:dyDescent="0.25">
      <c r="B457" s="7"/>
      <c r="C457" s="7"/>
      <c r="D457" s="7"/>
      <c r="E457" s="7"/>
      <c r="F457" s="7"/>
      <c r="G457" s="7"/>
      <c r="H457" s="7"/>
      <c r="I457" s="7"/>
      <c r="K457" s="7"/>
      <c r="L457" s="7"/>
      <c r="M457" s="7"/>
      <c r="N457" s="7"/>
      <c r="O457" s="7"/>
      <c r="P457" s="7"/>
      <c r="Q457" s="7"/>
      <c r="R457" s="7"/>
      <c r="T457" s="7"/>
      <c r="U457" s="7"/>
      <c r="V457" s="7"/>
      <c r="W457" s="7"/>
      <c r="X457" s="7"/>
      <c r="Y457" s="7"/>
      <c r="Z457" s="7"/>
      <c r="AA457" s="7"/>
      <c r="AC457" s="12"/>
      <c r="AD457" s="12"/>
      <c r="AE457" s="12"/>
      <c r="AF457" s="13"/>
      <c r="AG457" s="12"/>
      <c r="AH457" s="12"/>
      <c r="AI457" s="12"/>
    </row>
    <row r="458" spans="2:43" x14ac:dyDescent="0.25">
      <c r="B458" s="7"/>
      <c r="C458" s="7"/>
      <c r="D458" s="7"/>
      <c r="E458" s="7"/>
      <c r="F458" s="7"/>
      <c r="G458" s="7"/>
      <c r="H458" s="7"/>
      <c r="I458" s="7"/>
      <c r="K458" s="7"/>
      <c r="L458" s="7"/>
      <c r="M458" s="7"/>
      <c r="N458" s="7"/>
      <c r="O458" s="7"/>
      <c r="P458" s="7"/>
      <c r="Q458" s="7"/>
      <c r="R458" s="7"/>
      <c r="T458" s="7"/>
      <c r="U458" s="7"/>
      <c r="V458" s="7"/>
      <c r="W458" s="7"/>
      <c r="X458" s="7"/>
      <c r="Y458" s="7"/>
      <c r="Z458" s="7"/>
      <c r="AA458" s="7"/>
      <c r="AC458" s="12"/>
      <c r="AD458" s="12"/>
      <c r="AE458" s="12"/>
      <c r="AF458" s="13"/>
      <c r="AG458" s="12"/>
      <c r="AH458" s="12"/>
      <c r="AI458" s="12"/>
    </row>
    <row r="459" spans="2:43" x14ac:dyDescent="0.25">
      <c r="B459" s="7"/>
      <c r="C459" s="7"/>
      <c r="D459" s="7"/>
      <c r="E459" s="7"/>
      <c r="F459" s="7"/>
      <c r="G459" s="7"/>
      <c r="H459" s="7"/>
      <c r="I459" s="7"/>
      <c r="K459" s="7"/>
      <c r="L459" s="7"/>
      <c r="M459" s="7"/>
      <c r="N459" s="7"/>
      <c r="O459" s="7"/>
      <c r="P459" s="7"/>
      <c r="Q459" s="7"/>
      <c r="R459" s="7"/>
      <c r="T459" s="7"/>
      <c r="U459" s="7"/>
      <c r="V459" s="7"/>
      <c r="W459" s="7"/>
      <c r="X459" s="7"/>
      <c r="Y459" s="7"/>
      <c r="Z459" s="7"/>
      <c r="AA459" s="7"/>
      <c r="AC459" s="12"/>
      <c r="AD459" s="12"/>
      <c r="AE459" s="12"/>
      <c r="AF459" s="13"/>
      <c r="AG459" s="12"/>
      <c r="AH459" s="12"/>
      <c r="AI459" s="12"/>
    </row>
    <row r="460" spans="2:43" x14ac:dyDescent="0.25">
      <c r="B460" s="7"/>
      <c r="C460" s="7"/>
      <c r="D460" s="7"/>
      <c r="E460" s="7"/>
      <c r="F460" s="7"/>
      <c r="G460" s="7"/>
      <c r="H460" s="7"/>
      <c r="I460" s="7"/>
      <c r="K460" s="7"/>
      <c r="L460" s="7"/>
      <c r="M460" s="7"/>
      <c r="N460" s="7"/>
      <c r="O460" s="7"/>
      <c r="P460" s="7"/>
      <c r="Q460" s="7"/>
      <c r="R460" s="7"/>
      <c r="T460" s="7"/>
      <c r="U460" s="7"/>
      <c r="V460" s="7"/>
      <c r="W460" s="7"/>
      <c r="X460" s="7"/>
      <c r="Y460" s="7"/>
      <c r="Z460" s="7"/>
      <c r="AA460" s="7"/>
      <c r="AC460" s="12"/>
      <c r="AD460" s="12"/>
      <c r="AE460" s="12"/>
      <c r="AF460" s="13"/>
      <c r="AG460" s="12"/>
      <c r="AH460" s="12"/>
      <c r="AI460" s="12"/>
    </row>
    <row r="461" spans="2:43" x14ac:dyDescent="0.25">
      <c r="B461" s="7"/>
      <c r="C461" s="7"/>
      <c r="D461" s="7"/>
      <c r="E461" s="7"/>
      <c r="F461" s="7"/>
      <c r="G461" s="7"/>
      <c r="H461" s="7"/>
      <c r="I461" s="7"/>
      <c r="K461" s="7"/>
      <c r="L461" s="7"/>
      <c r="M461" s="7"/>
      <c r="N461" s="7"/>
      <c r="O461" s="7"/>
      <c r="P461" s="7"/>
      <c r="Q461" s="7"/>
      <c r="R461" s="7"/>
      <c r="T461" s="7"/>
      <c r="U461" s="7"/>
      <c r="V461" s="7"/>
      <c r="W461" s="7"/>
      <c r="X461" s="7"/>
      <c r="Y461" s="7"/>
      <c r="Z461" s="7"/>
      <c r="AA461" s="7"/>
      <c r="AC461" s="12"/>
      <c r="AD461" s="12"/>
      <c r="AE461" s="12"/>
      <c r="AF461" s="13"/>
      <c r="AG461" s="12"/>
      <c r="AH461" s="12"/>
      <c r="AI461" s="12"/>
    </row>
    <row r="462" spans="2:43" x14ac:dyDescent="0.25">
      <c r="B462" s="7"/>
      <c r="C462" s="7"/>
      <c r="D462" s="7"/>
      <c r="E462" s="7"/>
      <c r="F462" s="7"/>
      <c r="G462" s="7"/>
      <c r="H462" s="7"/>
      <c r="I462" s="7"/>
      <c r="K462" s="7"/>
      <c r="L462" s="7"/>
      <c r="M462" s="7"/>
      <c r="N462" s="7"/>
      <c r="O462" s="7"/>
      <c r="P462" s="7"/>
      <c r="Q462" s="7"/>
      <c r="R462" s="7"/>
      <c r="T462" s="7"/>
      <c r="U462" s="7"/>
      <c r="V462" s="7"/>
      <c r="W462" s="7"/>
      <c r="X462" s="7"/>
      <c r="Y462" s="7"/>
      <c r="Z462" s="7"/>
      <c r="AA462" s="7"/>
      <c r="AC462" s="12"/>
      <c r="AD462" s="12"/>
      <c r="AE462" s="12"/>
      <c r="AF462" s="13"/>
      <c r="AG462" s="12"/>
      <c r="AH462" s="12"/>
      <c r="AI462" s="12"/>
    </row>
    <row r="463" spans="2:43" x14ac:dyDescent="0.25">
      <c r="B463" s="7"/>
      <c r="C463" s="7"/>
      <c r="D463" s="7"/>
      <c r="E463" s="7"/>
      <c r="F463" s="7"/>
      <c r="G463" s="7"/>
      <c r="H463" s="7"/>
      <c r="I463" s="7"/>
      <c r="K463" s="7"/>
      <c r="L463" s="7"/>
      <c r="M463" s="7"/>
      <c r="N463" s="7"/>
      <c r="O463" s="7"/>
      <c r="P463" s="7"/>
      <c r="Q463" s="7"/>
      <c r="R463" s="7"/>
      <c r="T463" s="7"/>
      <c r="U463" s="7"/>
      <c r="V463" s="7"/>
      <c r="W463" s="7"/>
      <c r="X463" s="7"/>
      <c r="Y463" s="7"/>
      <c r="Z463" s="7"/>
      <c r="AA463" s="7"/>
      <c r="AC463" s="12"/>
      <c r="AD463" s="12"/>
      <c r="AE463" s="12"/>
      <c r="AF463" s="13"/>
      <c r="AG463" s="12"/>
      <c r="AH463" s="12"/>
      <c r="AI463" s="12"/>
    </row>
    <row r="464" spans="2:43" x14ac:dyDescent="0.25">
      <c r="B464" s="7"/>
      <c r="C464" s="7"/>
      <c r="D464" s="7"/>
      <c r="E464" s="7"/>
      <c r="F464" s="7"/>
      <c r="G464" s="7"/>
      <c r="H464" s="7"/>
      <c r="I464" s="7"/>
      <c r="K464" s="7"/>
      <c r="L464" s="7"/>
      <c r="M464" s="7"/>
      <c r="N464" s="7"/>
      <c r="O464" s="7"/>
      <c r="P464" s="7"/>
      <c r="Q464" s="7"/>
      <c r="R464" s="7"/>
      <c r="T464" s="7"/>
      <c r="U464" s="7"/>
      <c r="V464" s="7"/>
      <c r="W464" s="7"/>
      <c r="X464" s="7"/>
      <c r="Y464" s="7"/>
      <c r="Z464" s="7"/>
      <c r="AA464" s="7"/>
      <c r="AC464" s="12"/>
      <c r="AD464" s="12"/>
      <c r="AE464" s="12"/>
      <c r="AF464" s="13"/>
      <c r="AG464" s="12"/>
      <c r="AH464" s="12"/>
      <c r="AI464" s="12"/>
    </row>
    <row r="465" spans="2:35" x14ac:dyDescent="0.25">
      <c r="B465" s="7"/>
      <c r="C465" s="7"/>
      <c r="D465" s="7"/>
      <c r="E465" s="7"/>
      <c r="F465" s="7"/>
      <c r="G465" s="7"/>
      <c r="H465" s="7"/>
      <c r="I465" s="7"/>
      <c r="K465" s="7"/>
      <c r="L465" s="7"/>
      <c r="M465" s="7"/>
      <c r="N465" s="7"/>
      <c r="O465" s="7"/>
      <c r="P465" s="7"/>
      <c r="Q465" s="7"/>
      <c r="R465" s="7"/>
      <c r="T465" s="7"/>
      <c r="U465" s="7"/>
      <c r="V465" s="7"/>
      <c r="W465" s="7"/>
      <c r="X465" s="7"/>
      <c r="Y465" s="7"/>
      <c r="Z465" s="7"/>
      <c r="AA465" s="7"/>
      <c r="AC465" s="12"/>
      <c r="AD465" s="12"/>
      <c r="AE465" s="12"/>
      <c r="AF465" s="13"/>
      <c r="AG465" s="12"/>
      <c r="AH465" s="12"/>
      <c r="AI465" s="12"/>
    </row>
    <row r="466" spans="2:35" x14ac:dyDescent="0.25">
      <c r="B466" s="7"/>
      <c r="C466" s="7"/>
      <c r="D466" s="7"/>
      <c r="E466" s="7"/>
      <c r="F466" s="7"/>
      <c r="G466" s="7"/>
      <c r="H466" s="7"/>
      <c r="I466" s="7"/>
      <c r="K466" s="7"/>
      <c r="L466" s="7"/>
      <c r="M466" s="7"/>
      <c r="N466" s="7"/>
      <c r="O466" s="7"/>
      <c r="P466" s="7"/>
      <c r="Q466" s="7"/>
      <c r="R466" s="7"/>
      <c r="T466" s="7"/>
      <c r="U466" s="7"/>
      <c r="V466" s="7"/>
      <c r="W466" s="7"/>
      <c r="X466" s="7"/>
      <c r="Y466" s="7"/>
      <c r="Z466" s="7"/>
      <c r="AA466" s="7"/>
      <c r="AC466" s="12"/>
      <c r="AD466" s="12"/>
      <c r="AE466" s="12"/>
      <c r="AF466" s="13"/>
      <c r="AG466" s="12"/>
      <c r="AH466" s="12"/>
      <c r="AI466" s="12"/>
    </row>
    <row r="467" spans="2:35" x14ac:dyDescent="0.25">
      <c r="B467" s="7"/>
      <c r="C467" s="7"/>
      <c r="D467" s="7"/>
      <c r="E467" s="7"/>
      <c r="F467" s="7"/>
      <c r="G467" s="7"/>
      <c r="H467" s="7"/>
      <c r="I467" s="7"/>
      <c r="K467" s="7"/>
      <c r="L467" s="7"/>
      <c r="M467" s="7"/>
      <c r="N467" s="7"/>
      <c r="O467" s="7"/>
      <c r="P467" s="7"/>
      <c r="Q467" s="7"/>
      <c r="R467" s="7"/>
      <c r="T467" s="7"/>
      <c r="U467" s="7"/>
      <c r="V467" s="7"/>
      <c r="W467" s="7"/>
      <c r="X467" s="7"/>
      <c r="Y467" s="7"/>
      <c r="Z467" s="7"/>
      <c r="AA467" s="7"/>
      <c r="AC467" s="12"/>
      <c r="AD467" s="12"/>
      <c r="AE467" s="12"/>
      <c r="AF467" s="13"/>
      <c r="AG467" s="12"/>
      <c r="AH467" s="12"/>
      <c r="AI467" s="12"/>
    </row>
    <row r="468" spans="2:35" x14ac:dyDescent="0.25">
      <c r="B468" s="7"/>
      <c r="C468" s="7"/>
      <c r="D468" s="7"/>
      <c r="E468" s="7"/>
      <c r="F468" s="7"/>
      <c r="G468" s="7"/>
      <c r="H468" s="7"/>
      <c r="I468" s="7"/>
      <c r="K468" s="7"/>
      <c r="L468" s="7"/>
      <c r="M468" s="7"/>
      <c r="N468" s="7"/>
      <c r="O468" s="7"/>
      <c r="P468" s="7"/>
      <c r="Q468" s="7"/>
      <c r="R468" s="7"/>
      <c r="T468" s="7"/>
      <c r="U468" s="7"/>
      <c r="V468" s="7"/>
      <c r="W468" s="7"/>
      <c r="X468" s="7"/>
      <c r="Y468" s="7"/>
      <c r="Z468" s="7"/>
      <c r="AA468" s="7"/>
      <c r="AC468" s="12"/>
      <c r="AD468" s="12"/>
      <c r="AE468" s="12"/>
      <c r="AF468" s="13"/>
      <c r="AG468" s="12"/>
      <c r="AH468" s="12"/>
      <c r="AI468" s="12"/>
    </row>
    <row r="469" spans="2:35" x14ac:dyDescent="0.25">
      <c r="B469" s="7"/>
      <c r="C469" s="7"/>
      <c r="D469" s="7"/>
      <c r="E469" s="7"/>
      <c r="F469" s="7"/>
      <c r="G469" s="7"/>
      <c r="H469" s="7"/>
      <c r="I469" s="7"/>
      <c r="K469" s="7"/>
      <c r="L469" s="7"/>
      <c r="M469" s="7"/>
      <c r="N469" s="7"/>
      <c r="O469" s="7"/>
      <c r="P469" s="7"/>
      <c r="Q469" s="7"/>
      <c r="R469" s="7"/>
      <c r="T469" s="7"/>
      <c r="U469" s="7"/>
      <c r="V469" s="7"/>
      <c r="W469" s="7"/>
      <c r="X469" s="7"/>
      <c r="Y469" s="7"/>
      <c r="Z469" s="7"/>
      <c r="AA469" s="7"/>
      <c r="AC469" s="12"/>
      <c r="AD469" s="12"/>
      <c r="AE469" s="12"/>
      <c r="AF469" s="13"/>
      <c r="AG469" s="12"/>
      <c r="AH469" s="12"/>
      <c r="AI469" s="12"/>
    </row>
    <row r="470" spans="2:35" x14ac:dyDescent="0.25">
      <c r="B470" s="7"/>
      <c r="C470" s="7"/>
      <c r="D470" s="7"/>
      <c r="E470" s="7"/>
      <c r="F470" s="7"/>
      <c r="G470" s="7"/>
      <c r="H470" s="7"/>
      <c r="I470" s="7"/>
      <c r="K470" s="7"/>
      <c r="L470" s="7"/>
      <c r="M470" s="7"/>
      <c r="N470" s="7"/>
      <c r="O470" s="7"/>
      <c r="P470" s="7"/>
      <c r="Q470" s="7"/>
      <c r="R470" s="7"/>
      <c r="T470" s="7"/>
      <c r="U470" s="7"/>
      <c r="V470" s="7"/>
      <c r="W470" s="7"/>
      <c r="X470" s="7"/>
      <c r="Y470" s="7"/>
      <c r="Z470" s="7"/>
      <c r="AA470" s="7"/>
      <c r="AC470" s="12"/>
      <c r="AD470" s="12"/>
      <c r="AE470" s="12"/>
      <c r="AF470" s="13"/>
      <c r="AG470" s="12"/>
      <c r="AH470" s="12"/>
      <c r="AI470" s="12"/>
    </row>
    <row r="471" spans="2:35" x14ac:dyDescent="0.25">
      <c r="B471" s="7"/>
      <c r="C471" s="7"/>
      <c r="D471" s="7"/>
      <c r="E471" s="7"/>
      <c r="F471" s="7"/>
      <c r="G471" s="7"/>
      <c r="H471" s="7"/>
      <c r="I471" s="7"/>
      <c r="K471" s="7"/>
      <c r="L471" s="7"/>
      <c r="M471" s="7"/>
      <c r="N471" s="7"/>
      <c r="O471" s="7"/>
      <c r="P471" s="7"/>
      <c r="Q471" s="7"/>
      <c r="R471" s="7"/>
      <c r="T471" s="7"/>
      <c r="U471" s="7"/>
      <c r="V471" s="7"/>
      <c r="W471" s="7"/>
      <c r="X471" s="7"/>
      <c r="Y471" s="7"/>
      <c r="Z471" s="7"/>
      <c r="AA471" s="7"/>
      <c r="AC471" s="12"/>
      <c r="AD471" s="12"/>
      <c r="AE471" s="12"/>
      <c r="AF471" s="13"/>
      <c r="AG471" s="12"/>
      <c r="AH471" s="12"/>
      <c r="AI471" s="12"/>
    </row>
    <row r="472" spans="2:35" x14ac:dyDescent="0.25">
      <c r="B472" s="7"/>
      <c r="C472" s="7"/>
      <c r="D472" s="7"/>
      <c r="E472" s="7"/>
      <c r="F472" s="7"/>
      <c r="G472" s="7"/>
      <c r="H472" s="7"/>
      <c r="I472" s="7"/>
      <c r="K472" s="7"/>
      <c r="L472" s="7"/>
      <c r="M472" s="7"/>
      <c r="N472" s="7"/>
      <c r="O472" s="7"/>
      <c r="P472" s="7"/>
      <c r="Q472" s="7"/>
      <c r="R472" s="7"/>
      <c r="T472" s="7"/>
      <c r="U472" s="7"/>
      <c r="V472" s="7"/>
      <c r="W472" s="7"/>
      <c r="X472" s="7"/>
      <c r="Y472" s="7"/>
      <c r="Z472" s="7"/>
      <c r="AA472" s="7"/>
      <c r="AC472" s="12"/>
      <c r="AD472" s="12"/>
      <c r="AE472" s="12"/>
      <c r="AF472" s="13"/>
      <c r="AG472" s="12"/>
      <c r="AH472" s="12"/>
      <c r="AI472" s="12"/>
    </row>
    <row r="473" spans="2:35" x14ac:dyDescent="0.25">
      <c r="B473" s="7"/>
      <c r="C473" s="7"/>
      <c r="D473" s="7"/>
      <c r="E473" s="7"/>
      <c r="F473" s="7"/>
      <c r="G473" s="7"/>
      <c r="H473" s="7"/>
      <c r="I473" s="7"/>
      <c r="K473" s="7"/>
      <c r="L473" s="7"/>
      <c r="M473" s="7"/>
      <c r="N473" s="7"/>
      <c r="O473" s="7"/>
      <c r="P473" s="7"/>
      <c r="Q473" s="7"/>
      <c r="R473" s="7"/>
      <c r="T473" s="7"/>
      <c r="U473" s="7"/>
      <c r="V473" s="7"/>
      <c r="W473" s="7"/>
      <c r="X473" s="7"/>
      <c r="Y473" s="7"/>
      <c r="Z473" s="7"/>
      <c r="AA473" s="7"/>
      <c r="AC473" s="12"/>
      <c r="AD473" s="12"/>
      <c r="AE473" s="12"/>
      <c r="AF473" s="13"/>
      <c r="AG473" s="12"/>
      <c r="AH473" s="12"/>
      <c r="AI473" s="12"/>
    </row>
  </sheetData>
  <pageMargins left="0.7" right="0.7" top="0.75" bottom="0.75" header="0.3" footer="0.3"/>
  <pageSetup orientation="portrait" horizontalDpi="4294967293" verticalDpi="429496729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8F8E3-62B2-43F8-97DD-9C8ABCEE87EC}">
  <sheetPr codeName="Sheet42"/>
  <dimension ref="A1:BE473"/>
  <sheetViews>
    <sheetView workbookViewId="0"/>
  </sheetViews>
  <sheetFormatPr defaultColWidth="9.140625" defaultRowHeight="15" x14ac:dyDescent="0.25"/>
  <cols>
    <col min="1" max="1" width="26.7109375" style="31" customWidth="1"/>
    <col min="2" max="2" width="19.42578125" style="31" bestFit="1" customWidth="1"/>
    <col min="3" max="3" width="21.5703125" style="31" bestFit="1" customWidth="1"/>
    <col min="4" max="4" width="18.42578125" style="31" bestFit="1" customWidth="1"/>
    <col min="5" max="8" width="19.42578125" style="31" bestFit="1" customWidth="1"/>
    <col min="9" max="9" width="21" style="31" bestFit="1" customWidth="1"/>
    <col min="10" max="10" width="22.28515625" style="31" bestFit="1" customWidth="1"/>
    <col min="11" max="11" width="21" style="31" bestFit="1" customWidth="1"/>
    <col min="12" max="12" width="21.5703125" style="31" customWidth="1"/>
    <col min="13" max="14" width="19.42578125" style="31" bestFit="1" customWidth="1"/>
    <col min="15" max="15" width="21" style="31" bestFit="1" customWidth="1"/>
    <col min="16" max="17" width="19.42578125" style="31" bestFit="1" customWidth="1"/>
    <col min="18" max="18" width="21" style="31" bestFit="1" customWidth="1"/>
    <col min="19" max="19" width="22.140625" style="31" bestFit="1" customWidth="1"/>
    <col min="20" max="21" width="19.42578125" style="31" bestFit="1" customWidth="1"/>
    <col min="22" max="22" width="18.42578125" style="31" bestFit="1" customWidth="1"/>
    <col min="23" max="26" width="19.42578125" style="31" bestFit="1" customWidth="1"/>
    <col min="27" max="27" width="21" style="31" bestFit="1" customWidth="1"/>
    <col min="28" max="28" width="22.28515625" style="31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31"/>
  </cols>
  <sheetData>
    <row r="1" spans="1:35" x14ac:dyDescent="0.25">
      <c r="A1" s="6" t="s">
        <v>31</v>
      </c>
      <c r="B1" s="31">
        <v>0.08</v>
      </c>
    </row>
    <row r="3" spans="1:35" x14ac:dyDescent="0.25">
      <c r="A3" s="31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1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1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1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1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1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1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1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1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1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1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1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1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1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1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1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1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1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1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1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1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1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6" spans="1:35" x14ac:dyDescent="0.25">
      <c r="A26" s="80" t="s">
        <v>29</v>
      </c>
    </row>
    <row r="27" spans="1:35" ht="45" x14ac:dyDescent="0.25">
      <c r="A27" s="6" t="s">
        <v>67</v>
      </c>
    </row>
    <row r="28" spans="1:35" x14ac:dyDescent="0.25">
      <c r="A28" s="6"/>
      <c r="B28" s="5" t="s">
        <v>11</v>
      </c>
      <c r="C28" s="5"/>
      <c r="D28" s="5"/>
      <c r="E28" s="5"/>
      <c r="F28" s="5"/>
      <c r="G28" s="5"/>
      <c r="H28" s="5"/>
      <c r="I28" s="5"/>
      <c r="K28" s="5" t="s">
        <v>12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1" t="s">
        <v>0</v>
      </c>
      <c r="B29" s="31" t="s">
        <v>4</v>
      </c>
      <c r="C29" s="31" t="s">
        <v>5</v>
      </c>
      <c r="D29" s="31" t="s">
        <v>6</v>
      </c>
      <c r="E29" s="31" t="s">
        <v>7</v>
      </c>
      <c r="F29" s="31" t="s">
        <v>8</v>
      </c>
      <c r="G29" s="31" t="s">
        <v>9</v>
      </c>
      <c r="H29" s="31" t="s">
        <v>10</v>
      </c>
      <c r="I29" s="31" t="s">
        <v>14</v>
      </c>
      <c r="K29" s="31" t="s">
        <v>4</v>
      </c>
      <c r="L29" s="31" t="s">
        <v>5</v>
      </c>
      <c r="M29" s="31" t="s">
        <v>6</v>
      </c>
      <c r="N29" s="31" t="s">
        <v>7</v>
      </c>
      <c r="O29" s="31" t="s">
        <v>8</v>
      </c>
      <c r="P29" s="31" t="s">
        <v>9</v>
      </c>
      <c r="Q29" s="31" t="s">
        <v>10</v>
      </c>
      <c r="R29" s="31" t="s">
        <v>14</v>
      </c>
      <c r="T29" s="31" t="s">
        <v>4</v>
      </c>
      <c r="U29" s="31" t="s">
        <v>5</v>
      </c>
      <c r="V29" s="31" t="s">
        <v>6</v>
      </c>
      <c r="W29" s="31" t="s">
        <v>7</v>
      </c>
      <c r="X29" s="31" t="s">
        <v>8</v>
      </c>
      <c r="Y29" s="31" t="s">
        <v>9</v>
      </c>
      <c r="Z29" s="31" t="s">
        <v>10</v>
      </c>
      <c r="AA29" s="31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1">
        <v>2020</v>
      </c>
      <c r="B30" s="3">
        <f>'SOR Undiscounted'!B4/((1+$B$1)^($A30-$A$4))</f>
        <v>0</v>
      </c>
      <c r="C30" s="3">
        <f>'SOR Undiscounted (1.5)'!C4/((1+$B$1)^($A30-$A$4))</f>
        <v>0</v>
      </c>
      <c r="D30" s="3">
        <f>'SOR Undiscounted (1.5)'!D4/((1+$B$1)^($A30-$A$4))</f>
        <v>0</v>
      </c>
      <c r="E30" s="3">
        <f>'SOR Undiscounted (1.5)'!E4/((1+$B$1)^($A30-$A$4))</f>
        <v>0</v>
      </c>
      <c r="F30" s="3">
        <f>'SOR Undiscounted (1.5)'!F4/((1+$B$1)^($A30-$A$4))</f>
        <v>0</v>
      </c>
      <c r="G30" s="3">
        <f>'SOR Undiscounted (1.5)'!G4/((1+$B$1)^($A30-$A$4))</f>
        <v>0</v>
      </c>
      <c r="H30" s="3">
        <f>'SOR Undiscounted (1.5)'!H4/((1+$B$1)^($A30-$A$4))</f>
        <v>0</v>
      </c>
      <c r="I30" s="3">
        <f>'SOR Undiscounted (1.5)'!I4/((1+$B$1)^($A30-$A$4))</f>
        <v>0</v>
      </c>
      <c r="J30" s="14"/>
      <c r="K30" s="3">
        <f>'SOR Undiscounted (1.5)'!K4/((1+$B$1)^($A30-$A$4))</f>
        <v>0</v>
      </c>
      <c r="L30" s="3">
        <f>'SOR Undiscounted (1.5)'!L4/((1+$B$1)^($A30-$A$4))</f>
        <v>0</v>
      </c>
      <c r="M30" s="3">
        <f>'SOR Undiscounted (1.5)'!M4/((1+$B$1)^($A30-$A$4))</f>
        <v>0</v>
      </c>
      <c r="N30" s="3">
        <f>'SOR Undiscounted (1.5)'!N4/((1+$B$1)^($A30-$A$4))</f>
        <v>0</v>
      </c>
      <c r="O30" s="3">
        <f>'SOR Undiscounted (1.5)'!O4/((1+$B$1)^($A30-$A$4))</f>
        <v>0</v>
      </c>
      <c r="P30" s="3">
        <f>'SOR Undiscounted (1.5)'!P4/((1+$B$1)^($A30-$A$4))</f>
        <v>0</v>
      </c>
      <c r="Q30" s="3">
        <f>'SOR Undiscounted (1.5)'!Q4/((1+$B$1)^($A30-$A$4))</f>
        <v>0</v>
      </c>
      <c r="R30" s="3">
        <f>'SOR Undiscounted (1.5)'!R4/((1+$B$1)^($A30-$A$4))</f>
        <v>0</v>
      </c>
      <c r="S30" s="14"/>
      <c r="T30" s="3">
        <f>'SOR Undiscounted (1.5)'!T4/((1+$B$1)^($A30-$A$4))</f>
        <v>0</v>
      </c>
      <c r="U30" s="3">
        <f>'SOR Undiscounted (1.5)'!U4/((1+$B$1)^($A30-$A$4))</f>
        <v>0</v>
      </c>
      <c r="V30" s="3">
        <f>'SOR Undiscounted (1.5)'!V4/((1+$B$1)^($A30-$A$4))</f>
        <v>0</v>
      </c>
      <c r="W30" s="3">
        <f>'SOR Undiscounted (1.5)'!W4/((1+$B$1)^($A30-$A$4))</f>
        <v>0</v>
      </c>
      <c r="X30" s="3">
        <f>'SOR Undiscounted (1.5)'!X4/((1+$B$1)^($A30-$A$4))</f>
        <v>0</v>
      </c>
      <c r="Y30" s="3">
        <f>'SOR Undiscounted (1.5)'!Y4/((1+$B$1)^($A30-$A$4))</f>
        <v>0</v>
      </c>
      <c r="Z30" s="3">
        <f>'SOR Undiscounted (1.5)'!Z4/((1+$B$1)^($A30-$A$4))</f>
        <v>0</v>
      </c>
      <c r="AA30" s="3">
        <f>'SOR Undiscounted (1.5)'!AA4/((1+$B$1)^($A30-$A$4))</f>
        <v>0</v>
      </c>
      <c r="AB30" s="14"/>
    </row>
    <row r="31" spans="1:35" s="16" customFormat="1" x14ac:dyDescent="0.25">
      <c r="A31" s="31">
        <v>2021</v>
      </c>
      <c r="B31" s="3">
        <f>'SOR Undiscounted (1.5)'!B5/((1+$B$1)^($A31-$A$4))</f>
        <v>0</v>
      </c>
      <c r="C31" s="3">
        <f>'SOR Undiscounted (1.5)'!C5/((1+$B$1)^($A31-$A$4))</f>
        <v>0</v>
      </c>
      <c r="D31" s="3">
        <f>'SOR Undiscounted (1.5)'!D5/((1+$B$1)^($A31-$A$4))</f>
        <v>0</v>
      </c>
      <c r="E31" s="3">
        <f>'SOR Undiscounted (1.5)'!E5/((1+$B$1)^($A31-$A$4))</f>
        <v>0</v>
      </c>
      <c r="F31" s="3">
        <f>'SOR Undiscounted (1.5)'!F5/((1+$B$1)^($A31-$A$4))</f>
        <v>0</v>
      </c>
      <c r="G31" s="3">
        <f>'SOR Undiscounted (1.5)'!G5/((1+$B$1)^($A31-$A$4))</f>
        <v>0</v>
      </c>
      <c r="H31" s="3">
        <f>'SOR Undiscounted (1.5)'!H5/((1+$B$1)^($A31-$A$4))</f>
        <v>0</v>
      </c>
      <c r="I31" s="3">
        <f>'SOR Undiscounted (1.5)'!I5/((1+$B$1)^($A31-$A$4))</f>
        <v>0</v>
      </c>
      <c r="J31" s="14"/>
      <c r="K31" s="3">
        <f>'SOR Undiscounted (1.5)'!K5/((1+$B$1)^($A31-$A$4))</f>
        <v>0</v>
      </c>
      <c r="L31" s="3">
        <f>'SOR Undiscounted (1.5)'!L5/((1+$B$1)^($A31-$A$4))</f>
        <v>0</v>
      </c>
      <c r="M31" s="3">
        <f>'SOR Undiscounted (1.5)'!M5/((1+$B$1)^($A31-$A$4))</f>
        <v>0</v>
      </c>
      <c r="N31" s="3">
        <f>'SOR Undiscounted (1.5)'!N5/((1+$B$1)^($A31-$A$4))</f>
        <v>0</v>
      </c>
      <c r="O31" s="3">
        <f>'SOR Undiscounted (1.5)'!O5/((1+$B$1)^($A31-$A$4))</f>
        <v>0</v>
      </c>
      <c r="P31" s="3">
        <f>'SOR Undiscounted (1.5)'!P5/((1+$B$1)^($A31-$A$4))</f>
        <v>0</v>
      </c>
      <c r="Q31" s="3">
        <f>'SOR Undiscounted (1.5)'!Q5/((1+$B$1)^($A31-$A$4))</f>
        <v>0</v>
      </c>
      <c r="R31" s="3">
        <f>'SOR Undiscounted (1.5)'!R5/((1+$B$1)^($A31-$A$4))</f>
        <v>0</v>
      </c>
      <c r="S31" s="14"/>
      <c r="T31" s="3">
        <f>'SOR Undiscounted (1.5)'!T5/((1+$B$1)^($A31-$A$4))</f>
        <v>0</v>
      </c>
      <c r="U31" s="3">
        <f>'SOR Undiscounted (1.5)'!U5/((1+$B$1)^($A31-$A$4))</f>
        <v>0</v>
      </c>
      <c r="V31" s="3">
        <f>'SOR Undiscounted (1.5)'!V5/((1+$B$1)^($A31-$A$4))</f>
        <v>0</v>
      </c>
      <c r="W31" s="3">
        <f>'SOR Undiscounted (1.5)'!W5/((1+$B$1)^($A31-$A$4))</f>
        <v>0</v>
      </c>
      <c r="X31" s="3">
        <f>'SOR Undiscounted (1.5)'!X5/((1+$B$1)^($A31-$A$4))</f>
        <v>0</v>
      </c>
      <c r="Y31" s="3">
        <f>'SOR Undiscounted (1.5)'!Y5/((1+$B$1)^($A31-$A$4))</f>
        <v>0</v>
      </c>
      <c r="Z31" s="3">
        <f>'SOR Undiscounted (1.5)'!Z5/((1+$B$1)^($A31-$A$4))</f>
        <v>0</v>
      </c>
      <c r="AA31" s="3">
        <f>'SOR Undiscounted (1.5)'!AA5/((1+$B$1)^($A31-$A$4))</f>
        <v>0</v>
      </c>
      <c r="AB31" s="14"/>
    </row>
    <row r="32" spans="1:35" s="16" customFormat="1" x14ac:dyDescent="0.25">
      <c r="A32" s="31">
        <v>2022</v>
      </c>
      <c r="B32" s="3">
        <f>'SOR Undiscounted (1.5)'!B6/((1+$B$1)^($A32-$A$4))</f>
        <v>0</v>
      </c>
      <c r="C32" s="3">
        <f>'SOR Undiscounted (1.5)'!C6/((1+$B$1)^($A32-$A$4))</f>
        <v>0</v>
      </c>
      <c r="D32" s="3">
        <f>'SOR Undiscounted (1.5)'!D6/((1+$B$1)^($A32-$A$4))</f>
        <v>0</v>
      </c>
      <c r="E32" s="3">
        <f>'SOR Undiscounted (1.5)'!E6/((1+$B$1)^($A32-$A$4))</f>
        <v>0</v>
      </c>
      <c r="F32" s="3">
        <f>'SOR Undiscounted (1.5)'!F6/((1+$B$1)^($A32-$A$4))</f>
        <v>0</v>
      </c>
      <c r="G32" s="3">
        <f>'SOR Undiscounted (1.5)'!G6/((1+$B$1)^($A32-$A$4))</f>
        <v>0</v>
      </c>
      <c r="H32" s="3">
        <f>'SOR Undiscounted (1.5)'!H6/((1+$B$1)^($A32-$A$4))</f>
        <v>0</v>
      </c>
      <c r="I32" s="3">
        <f>'SOR Undiscounted (1.5)'!I6/((1+$B$1)^($A32-$A$4))</f>
        <v>0</v>
      </c>
      <c r="J32" s="14"/>
      <c r="K32" s="3">
        <f>'SOR Undiscounted (1.5)'!K6/((1+$B$1)^($A32-$A$4))</f>
        <v>0</v>
      </c>
      <c r="L32" s="3">
        <f>'SOR Undiscounted (1.5)'!L6/((1+$B$1)^($A32-$A$4))</f>
        <v>0</v>
      </c>
      <c r="M32" s="3">
        <f>'SOR Undiscounted (1.5)'!M6/((1+$B$1)^($A32-$A$4))</f>
        <v>0</v>
      </c>
      <c r="N32" s="3">
        <f>'SOR Undiscounted (1.5)'!N6/((1+$B$1)^($A32-$A$4))</f>
        <v>0</v>
      </c>
      <c r="O32" s="3">
        <f>'SOR Undiscounted (1.5)'!O6/((1+$B$1)^($A32-$A$4))</f>
        <v>0</v>
      </c>
      <c r="P32" s="3">
        <f>'SOR Undiscounted (1.5)'!P6/((1+$B$1)^($A32-$A$4))</f>
        <v>0</v>
      </c>
      <c r="Q32" s="3">
        <f>'SOR Undiscounted (1.5)'!Q6/((1+$B$1)^($A32-$A$4))</f>
        <v>0</v>
      </c>
      <c r="R32" s="3">
        <f>'SOR Undiscounted (1.5)'!R6/((1+$B$1)^($A32-$A$4))</f>
        <v>0</v>
      </c>
      <c r="S32" s="14"/>
      <c r="T32" s="3">
        <f>'SOR Undiscounted (1.5)'!T6/((1+$B$1)^($A32-$A$4))</f>
        <v>0</v>
      </c>
      <c r="U32" s="3">
        <f>'SOR Undiscounted (1.5)'!U6/((1+$B$1)^($A32-$A$4))</f>
        <v>0</v>
      </c>
      <c r="V32" s="3">
        <f>'SOR Undiscounted (1.5)'!V6/((1+$B$1)^($A32-$A$4))</f>
        <v>0</v>
      </c>
      <c r="W32" s="3">
        <f>'SOR Undiscounted (1.5)'!W6/((1+$B$1)^($A32-$A$4))</f>
        <v>0</v>
      </c>
      <c r="X32" s="3">
        <f>'SOR Undiscounted (1.5)'!X6/((1+$B$1)^($A32-$A$4))</f>
        <v>0</v>
      </c>
      <c r="Y32" s="3">
        <f>'SOR Undiscounted (1.5)'!Y6/((1+$B$1)^($A32-$A$4))</f>
        <v>0</v>
      </c>
      <c r="Z32" s="3">
        <f>'SOR Undiscounted (1.5)'!Z6/((1+$B$1)^($A32-$A$4))</f>
        <v>0</v>
      </c>
      <c r="AA32" s="3">
        <f>'SOR Undiscounted (1.5)'!AA6/((1+$B$1)^($A32-$A$4))</f>
        <v>0</v>
      </c>
      <c r="AB32" s="14"/>
    </row>
    <row r="33" spans="1:28" s="16" customFormat="1" x14ac:dyDescent="0.25">
      <c r="A33" s="31">
        <v>2023</v>
      </c>
      <c r="B33" s="3">
        <f>'SOR Undiscounted (1.5)'!B7/((1+$B$1)^($A33-$A$4))</f>
        <v>0</v>
      </c>
      <c r="C33" s="3">
        <f>'SOR Undiscounted (1.5)'!C7/((1+$B$1)^($A33-$A$4))</f>
        <v>0</v>
      </c>
      <c r="D33" s="3">
        <f>'SOR Undiscounted (1.5)'!D7/((1+$B$1)^($A33-$A$4))</f>
        <v>0</v>
      </c>
      <c r="E33" s="3">
        <f>'SOR Undiscounted (1.5)'!E7/((1+$B$1)^($A33-$A$4))</f>
        <v>0</v>
      </c>
      <c r="F33" s="3">
        <f>'SOR Undiscounted (1.5)'!F7/((1+$B$1)^($A33-$A$4))</f>
        <v>0</v>
      </c>
      <c r="G33" s="3">
        <f>'SOR Undiscounted (1.5)'!G7/((1+$B$1)^($A33-$A$4))</f>
        <v>0</v>
      </c>
      <c r="H33" s="3">
        <f>'SOR Undiscounted (1.5)'!H7/((1+$B$1)^($A33-$A$4))</f>
        <v>0</v>
      </c>
      <c r="I33" s="3">
        <f>'SOR Undiscounted (1.5)'!I7/((1+$B$1)^($A33-$A$4))</f>
        <v>0</v>
      </c>
      <c r="J33" s="14"/>
      <c r="K33" s="3">
        <f>'SOR Undiscounted (1.5)'!K7/((1+$B$1)^($A33-$A$4))</f>
        <v>0</v>
      </c>
      <c r="L33" s="3">
        <f>'SOR Undiscounted (1.5)'!L7/((1+$B$1)^($A33-$A$4))</f>
        <v>0</v>
      </c>
      <c r="M33" s="3">
        <f>'SOR Undiscounted (1.5)'!M7/((1+$B$1)^($A33-$A$4))</f>
        <v>0</v>
      </c>
      <c r="N33" s="3">
        <f>'SOR Undiscounted (1.5)'!N7/((1+$B$1)^($A33-$A$4))</f>
        <v>0</v>
      </c>
      <c r="O33" s="3">
        <f>'SOR Undiscounted (1.5)'!O7/((1+$B$1)^($A33-$A$4))</f>
        <v>0</v>
      </c>
      <c r="P33" s="3">
        <f>'SOR Undiscounted (1.5)'!P7/((1+$B$1)^($A33-$A$4))</f>
        <v>0</v>
      </c>
      <c r="Q33" s="3">
        <f>'SOR Undiscounted (1.5)'!Q7/((1+$B$1)^($A33-$A$4))</f>
        <v>0</v>
      </c>
      <c r="R33" s="3">
        <f>'SOR Undiscounted (1.5)'!R7/((1+$B$1)^($A33-$A$4))</f>
        <v>0</v>
      </c>
      <c r="S33" s="14"/>
      <c r="T33" s="3">
        <f>'SOR Undiscounted (1.5)'!T7/((1+$B$1)^($A33-$A$4))</f>
        <v>0</v>
      </c>
      <c r="U33" s="3">
        <f>'SOR Undiscounted (1.5)'!U7/((1+$B$1)^($A33-$A$4))</f>
        <v>0</v>
      </c>
      <c r="V33" s="3">
        <f>'SOR Undiscounted (1.5)'!V7/((1+$B$1)^($A33-$A$4))</f>
        <v>0</v>
      </c>
      <c r="W33" s="3">
        <f>'SOR Undiscounted (1.5)'!W7/((1+$B$1)^($A33-$A$4))</f>
        <v>0</v>
      </c>
      <c r="X33" s="3">
        <f>'SOR Undiscounted (1.5)'!X7/((1+$B$1)^($A33-$A$4))</f>
        <v>0</v>
      </c>
      <c r="Y33" s="3">
        <f>'SOR Undiscounted (1.5)'!Y7/((1+$B$1)^($A33-$A$4))</f>
        <v>0</v>
      </c>
      <c r="Z33" s="3">
        <f>'SOR Undiscounted (1.5)'!Z7/((1+$B$1)^($A33-$A$4))</f>
        <v>0</v>
      </c>
      <c r="AA33" s="3">
        <f>'SOR Undiscounted (1.5)'!AA7/((1+$B$1)^($A33-$A$4))</f>
        <v>0</v>
      </c>
      <c r="AB33" s="14"/>
    </row>
    <row r="34" spans="1:28" s="16" customFormat="1" x14ac:dyDescent="0.25">
      <c r="A34" s="31">
        <v>2024</v>
      </c>
      <c r="B34" s="3">
        <f>'SOR Undiscounted (1.5)'!B8/((1+$B$1)^($A34-$A$4))</f>
        <v>0</v>
      </c>
      <c r="C34" s="3">
        <f>'SOR Undiscounted (1.5)'!C8/((1+$B$1)^($A34-$A$4))</f>
        <v>0</v>
      </c>
      <c r="D34" s="3">
        <f>'SOR Undiscounted (1.5)'!D8/((1+$B$1)^($A34-$A$4))</f>
        <v>0</v>
      </c>
      <c r="E34" s="3">
        <f>'SOR Undiscounted (1.5)'!E8/((1+$B$1)^($A34-$A$4))</f>
        <v>0</v>
      </c>
      <c r="F34" s="3">
        <f>'SOR Undiscounted (1.5)'!F8/((1+$B$1)^($A34-$A$4))</f>
        <v>0</v>
      </c>
      <c r="G34" s="3">
        <f>'SOR Undiscounted (1.5)'!G8/((1+$B$1)^($A34-$A$4))</f>
        <v>0</v>
      </c>
      <c r="H34" s="3">
        <f>'SOR Undiscounted (1.5)'!H8/((1+$B$1)^($A34-$A$4))</f>
        <v>0</v>
      </c>
      <c r="I34" s="3">
        <f>'SOR Undiscounted (1.5)'!I8/((1+$B$1)^($A34-$A$4))</f>
        <v>0</v>
      </c>
      <c r="J34" s="14"/>
      <c r="K34" s="3">
        <f>'SOR Undiscounted (1.5)'!K8/((1+$B$1)^($A34-$A$4))</f>
        <v>0</v>
      </c>
      <c r="L34" s="3">
        <f>'SOR Undiscounted (1.5)'!L8/((1+$B$1)^($A34-$A$4))</f>
        <v>0</v>
      </c>
      <c r="M34" s="3">
        <f>'SOR Undiscounted (1.5)'!M8/((1+$B$1)^($A34-$A$4))</f>
        <v>0</v>
      </c>
      <c r="N34" s="3">
        <f>'SOR Undiscounted (1.5)'!N8/((1+$B$1)^($A34-$A$4))</f>
        <v>0</v>
      </c>
      <c r="O34" s="3">
        <f>'SOR Undiscounted (1.5)'!O8/((1+$B$1)^($A34-$A$4))</f>
        <v>0</v>
      </c>
      <c r="P34" s="3">
        <f>'SOR Undiscounted (1.5)'!P8/((1+$B$1)^($A34-$A$4))</f>
        <v>0</v>
      </c>
      <c r="Q34" s="3">
        <f>'SOR Undiscounted (1.5)'!Q8/((1+$B$1)^($A34-$A$4))</f>
        <v>0</v>
      </c>
      <c r="R34" s="3">
        <f>'SOR Undiscounted (1.5)'!R8/((1+$B$1)^($A34-$A$4))</f>
        <v>0</v>
      </c>
      <c r="S34" s="14"/>
      <c r="T34" s="3">
        <f>'SOR Undiscounted (1.5)'!T8/((1+$B$1)^($A34-$A$4))</f>
        <v>0</v>
      </c>
      <c r="U34" s="3">
        <f>'SOR Undiscounted (1.5)'!U8/((1+$B$1)^($A34-$A$4))</f>
        <v>0</v>
      </c>
      <c r="V34" s="3">
        <f>'SOR Undiscounted (1.5)'!V8/((1+$B$1)^($A34-$A$4))</f>
        <v>0</v>
      </c>
      <c r="W34" s="3">
        <f>'SOR Undiscounted (1.5)'!W8/((1+$B$1)^($A34-$A$4))</f>
        <v>0</v>
      </c>
      <c r="X34" s="3">
        <f>'SOR Undiscounted (1.5)'!X8/((1+$B$1)^($A34-$A$4))</f>
        <v>0</v>
      </c>
      <c r="Y34" s="3">
        <f>'SOR Undiscounted (1.5)'!Y8/((1+$B$1)^($A34-$A$4))</f>
        <v>0</v>
      </c>
      <c r="Z34" s="3">
        <f>'SOR Undiscounted (1.5)'!Z8/((1+$B$1)^($A34-$A$4))</f>
        <v>0</v>
      </c>
      <c r="AA34" s="3">
        <f>'SOR Undiscounted (1.5)'!AA8/((1+$B$1)^($A34-$A$4))</f>
        <v>0</v>
      </c>
      <c r="AB34" s="14"/>
    </row>
    <row r="35" spans="1:28" s="16" customFormat="1" x14ac:dyDescent="0.25">
      <c r="A35" s="31">
        <v>2025</v>
      </c>
      <c r="B35" s="3">
        <f>'SOR Undiscounted (1.5)'!B9/((1+$B$1)^($A35-$A$4))</f>
        <v>0</v>
      </c>
      <c r="C35" s="3">
        <f>'SOR Undiscounted (1.5)'!C9/((1+$B$1)^($A35-$A$4))</f>
        <v>0</v>
      </c>
      <c r="D35" s="3">
        <f>'SOR Undiscounted (1.5)'!D9/((1+$B$1)^($A35-$A$4))</f>
        <v>0</v>
      </c>
      <c r="E35" s="3">
        <f>'SOR Undiscounted (1.5)'!E9/((1+$B$1)^($A35-$A$4))</f>
        <v>0</v>
      </c>
      <c r="F35" s="3">
        <f>'SOR Undiscounted (1.5)'!F9/((1+$B$1)^($A35-$A$4))</f>
        <v>0</v>
      </c>
      <c r="G35" s="3">
        <f>'SOR Undiscounted (1.5)'!G9/((1+$B$1)^($A35-$A$4))</f>
        <v>0</v>
      </c>
      <c r="H35" s="3">
        <f>'SOR Undiscounted (1.5)'!H9/((1+$B$1)^($A35-$A$4))</f>
        <v>0</v>
      </c>
      <c r="I35" s="3">
        <f>'SOR Undiscounted (1.5)'!I9/((1+$B$1)^($A35-$A$4))</f>
        <v>0</v>
      </c>
      <c r="J35" s="14"/>
      <c r="K35" s="3">
        <f>'SOR Undiscounted (1.5)'!K9/((1+$B$1)^($A35-$A$4))</f>
        <v>0</v>
      </c>
      <c r="L35" s="3">
        <f>'SOR Undiscounted (1.5)'!L9/((1+$B$1)^($A35-$A$4))</f>
        <v>0</v>
      </c>
      <c r="M35" s="3">
        <f>'SOR Undiscounted (1.5)'!M9/((1+$B$1)^($A35-$A$4))</f>
        <v>0</v>
      </c>
      <c r="N35" s="3">
        <f>'SOR Undiscounted (1.5)'!N9/((1+$B$1)^($A35-$A$4))</f>
        <v>0</v>
      </c>
      <c r="O35" s="3">
        <f>'SOR Undiscounted (1.5)'!O9/((1+$B$1)^($A35-$A$4))</f>
        <v>0</v>
      </c>
      <c r="P35" s="3">
        <f>'SOR Undiscounted (1.5)'!P9/((1+$B$1)^($A35-$A$4))</f>
        <v>0</v>
      </c>
      <c r="Q35" s="3">
        <f>'SOR Undiscounted (1.5)'!Q9/((1+$B$1)^($A35-$A$4))</f>
        <v>0</v>
      </c>
      <c r="R35" s="3">
        <f>'SOR Undiscounted (1.5)'!R9/((1+$B$1)^($A35-$A$4))</f>
        <v>0</v>
      </c>
      <c r="S35" s="14"/>
      <c r="T35" s="3">
        <f>'SOR Undiscounted (1.5)'!T9/((1+$B$1)^($A35-$A$4))</f>
        <v>0</v>
      </c>
      <c r="U35" s="3">
        <f>'SOR Undiscounted (1.5)'!U9/((1+$B$1)^($A35-$A$4))</f>
        <v>0</v>
      </c>
      <c r="V35" s="3">
        <f>'SOR Undiscounted (1.5)'!V9/((1+$B$1)^($A35-$A$4))</f>
        <v>0</v>
      </c>
      <c r="W35" s="3">
        <f>'SOR Undiscounted (1.5)'!W9/((1+$B$1)^($A35-$A$4))</f>
        <v>0</v>
      </c>
      <c r="X35" s="3">
        <f>'SOR Undiscounted (1.5)'!X9/((1+$B$1)^($A35-$A$4))</f>
        <v>0</v>
      </c>
      <c r="Y35" s="3">
        <f>'SOR Undiscounted (1.5)'!Y9/((1+$B$1)^($A35-$A$4))</f>
        <v>0</v>
      </c>
      <c r="Z35" s="3">
        <f>'SOR Undiscounted (1.5)'!Z9/((1+$B$1)^($A35-$A$4))</f>
        <v>0</v>
      </c>
      <c r="AA35" s="3">
        <f>'SOR Undiscounted (1.5)'!AA9/((1+$B$1)^($A35-$A$4))</f>
        <v>0</v>
      </c>
      <c r="AB35" s="14"/>
    </row>
    <row r="36" spans="1:28" s="16" customFormat="1" x14ac:dyDescent="0.25">
      <c r="A36" s="31">
        <v>2026</v>
      </c>
      <c r="B36" s="3">
        <f>'SOR Undiscounted (1.5)'!B10/((1+$B$1)^($A36-$A$4))</f>
        <v>0</v>
      </c>
      <c r="C36" s="3">
        <f>'SOR Undiscounted (1.5)'!C10/((1+$B$1)^($A36-$A$4))</f>
        <v>0</v>
      </c>
      <c r="D36" s="3">
        <f>'SOR Undiscounted (1.5)'!D10/((1+$B$1)^($A36-$A$4))</f>
        <v>0</v>
      </c>
      <c r="E36" s="3">
        <f>'SOR Undiscounted (1.5)'!E10/((1+$B$1)^($A36-$A$4))</f>
        <v>0</v>
      </c>
      <c r="F36" s="3">
        <f>'SOR Undiscounted (1.5)'!F10/((1+$B$1)^($A36-$A$4))</f>
        <v>0</v>
      </c>
      <c r="G36" s="3">
        <f>'SOR Undiscounted (1.5)'!G10/((1+$B$1)^($A36-$A$4))</f>
        <v>0</v>
      </c>
      <c r="H36" s="3">
        <f>'SOR Undiscounted (1.5)'!H10/((1+$B$1)^($A36-$A$4))</f>
        <v>0</v>
      </c>
      <c r="I36" s="3">
        <f>'SOR Undiscounted (1.5)'!I10/((1+$B$1)^($A36-$A$4))</f>
        <v>0</v>
      </c>
      <c r="J36" s="14"/>
      <c r="K36" s="3">
        <f>'SOR Undiscounted (1.5)'!K10/((1+$B$1)^($A36-$A$4))</f>
        <v>0</v>
      </c>
      <c r="L36" s="3">
        <f>'SOR Undiscounted (1.5)'!L10/((1+$B$1)^($A36-$A$4))</f>
        <v>0</v>
      </c>
      <c r="M36" s="3">
        <f>'SOR Undiscounted (1.5)'!M10/((1+$B$1)^($A36-$A$4))</f>
        <v>0</v>
      </c>
      <c r="N36" s="3">
        <f>'SOR Undiscounted (1.5)'!N10/((1+$B$1)^($A36-$A$4))</f>
        <v>0</v>
      </c>
      <c r="O36" s="3">
        <f>'SOR Undiscounted (1.5)'!O10/((1+$B$1)^($A36-$A$4))</f>
        <v>0</v>
      </c>
      <c r="P36" s="3">
        <f>'SOR Undiscounted (1.5)'!P10/((1+$B$1)^($A36-$A$4))</f>
        <v>0</v>
      </c>
      <c r="Q36" s="3">
        <f>'SOR Undiscounted (1.5)'!Q10/((1+$B$1)^($A36-$A$4))</f>
        <v>0</v>
      </c>
      <c r="R36" s="3">
        <f>'SOR Undiscounted (1.5)'!R10/((1+$B$1)^($A36-$A$4))</f>
        <v>0</v>
      </c>
      <c r="S36" s="14"/>
      <c r="T36" s="3">
        <f>'SOR Undiscounted (1.5)'!T10/((1+$B$1)^($A36-$A$4))</f>
        <v>0</v>
      </c>
      <c r="U36" s="3">
        <f>'SOR Undiscounted (1.5)'!U10/((1+$B$1)^($A36-$A$4))</f>
        <v>0</v>
      </c>
      <c r="V36" s="3">
        <f>'SOR Undiscounted (1.5)'!V10/((1+$B$1)^($A36-$A$4))</f>
        <v>0</v>
      </c>
      <c r="W36" s="3">
        <f>'SOR Undiscounted (1.5)'!W10/((1+$B$1)^($A36-$A$4))</f>
        <v>0</v>
      </c>
      <c r="X36" s="3">
        <f>'SOR Undiscounted (1.5)'!X10/((1+$B$1)^($A36-$A$4))</f>
        <v>0</v>
      </c>
      <c r="Y36" s="3">
        <f>'SOR Undiscounted (1.5)'!Y10/((1+$B$1)^($A36-$A$4))</f>
        <v>0</v>
      </c>
      <c r="Z36" s="3">
        <f>'SOR Undiscounted (1.5)'!Z10/((1+$B$1)^($A36-$A$4))</f>
        <v>0</v>
      </c>
      <c r="AA36" s="3">
        <f>'SOR Undiscounted (1.5)'!AA10/((1+$B$1)^($A36-$A$4))</f>
        <v>0</v>
      </c>
      <c r="AB36" s="14"/>
    </row>
    <row r="37" spans="1:28" s="16" customFormat="1" x14ac:dyDescent="0.25">
      <c r="A37" s="31">
        <v>2027</v>
      </c>
      <c r="B37" s="3">
        <f>'SOR Undiscounted (1.5)'!B11/((1+$B$1)^($A37-$A$4))</f>
        <v>0</v>
      </c>
      <c r="C37" s="3">
        <f>'SOR Undiscounted (1.5)'!C11/((1+$B$1)^($A37-$A$4))</f>
        <v>0</v>
      </c>
      <c r="D37" s="3">
        <f>'SOR Undiscounted (1.5)'!D11/((1+$B$1)^($A37-$A$4))</f>
        <v>0</v>
      </c>
      <c r="E37" s="3">
        <f>'SOR Undiscounted (1.5)'!E11/((1+$B$1)^($A37-$A$4))</f>
        <v>0</v>
      </c>
      <c r="F37" s="3">
        <f>'SOR Undiscounted (1.5)'!F11/((1+$B$1)^($A37-$A$4))</f>
        <v>0</v>
      </c>
      <c r="G37" s="3">
        <f>'SOR Undiscounted (1.5)'!G11/((1+$B$1)^($A37-$A$4))</f>
        <v>0</v>
      </c>
      <c r="H37" s="3">
        <f>'SOR Undiscounted (1.5)'!H11/((1+$B$1)^($A37-$A$4))</f>
        <v>0</v>
      </c>
      <c r="I37" s="3">
        <f>'SOR Undiscounted (1.5)'!I11/((1+$B$1)^($A37-$A$4))</f>
        <v>0</v>
      </c>
      <c r="J37" s="14"/>
      <c r="K37" s="3">
        <f>'SOR Undiscounted (1.5)'!K11/((1+$B$1)^($A37-$A$4))</f>
        <v>0</v>
      </c>
      <c r="L37" s="3">
        <f>'SOR Undiscounted (1.5)'!L11/((1+$B$1)^($A37-$A$4))</f>
        <v>0</v>
      </c>
      <c r="M37" s="3">
        <f>'SOR Undiscounted (1.5)'!M11/((1+$B$1)^($A37-$A$4))</f>
        <v>0</v>
      </c>
      <c r="N37" s="3">
        <f>'SOR Undiscounted (1.5)'!N11/((1+$B$1)^($A37-$A$4))</f>
        <v>0</v>
      </c>
      <c r="O37" s="3">
        <f>'SOR Undiscounted (1.5)'!O11/((1+$B$1)^($A37-$A$4))</f>
        <v>0</v>
      </c>
      <c r="P37" s="3">
        <f>'SOR Undiscounted (1.5)'!P11/((1+$B$1)^($A37-$A$4))</f>
        <v>0</v>
      </c>
      <c r="Q37" s="3">
        <f>'SOR Undiscounted (1.5)'!Q11/((1+$B$1)^($A37-$A$4))</f>
        <v>0</v>
      </c>
      <c r="R37" s="3">
        <f>'SOR Undiscounted (1.5)'!R11/((1+$B$1)^($A37-$A$4))</f>
        <v>0</v>
      </c>
      <c r="S37" s="14"/>
      <c r="T37" s="3">
        <f>'SOR Undiscounted (1.5)'!T11/((1+$B$1)^($A37-$A$4))</f>
        <v>0</v>
      </c>
      <c r="U37" s="3">
        <f>'SOR Undiscounted (1.5)'!U11/((1+$B$1)^($A37-$A$4))</f>
        <v>0</v>
      </c>
      <c r="V37" s="3">
        <f>'SOR Undiscounted (1.5)'!V11/((1+$B$1)^($A37-$A$4))</f>
        <v>0</v>
      </c>
      <c r="W37" s="3">
        <f>'SOR Undiscounted (1.5)'!W11/((1+$B$1)^($A37-$A$4))</f>
        <v>0</v>
      </c>
      <c r="X37" s="3">
        <f>'SOR Undiscounted (1.5)'!X11/((1+$B$1)^($A37-$A$4))</f>
        <v>0</v>
      </c>
      <c r="Y37" s="3">
        <f>'SOR Undiscounted (1.5)'!Y11/((1+$B$1)^($A37-$A$4))</f>
        <v>0</v>
      </c>
      <c r="Z37" s="3">
        <f>'SOR Undiscounted (1.5)'!Z11/((1+$B$1)^($A37-$A$4))</f>
        <v>0</v>
      </c>
      <c r="AA37" s="3">
        <f>'SOR Undiscounted (1.5)'!AA11/((1+$B$1)^($A37-$A$4))</f>
        <v>0</v>
      </c>
      <c r="AB37" s="14"/>
    </row>
    <row r="38" spans="1:28" s="16" customFormat="1" x14ac:dyDescent="0.25">
      <c r="A38" s="31">
        <v>2028</v>
      </c>
      <c r="B38" s="3">
        <f>'SOR Undiscounted (1.5)'!B12/((1+$B$1)^($A38-$A$4))</f>
        <v>0</v>
      </c>
      <c r="C38" s="3">
        <f>'SOR Undiscounted (1.5)'!C12/((1+$B$1)^($A38-$A$4))</f>
        <v>0</v>
      </c>
      <c r="D38" s="3">
        <f>'SOR Undiscounted (1.5)'!D12/((1+$B$1)^($A38-$A$4))</f>
        <v>0</v>
      </c>
      <c r="E38" s="3">
        <f>'SOR Undiscounted (1.5)'!E12/((1+$B$1)^($A38-$A$4))</f>
        <v>0</v>
      </c>
      <c r="F38" s="3">
        <f>'SOR Undiscounted (1.5)'!F12/((1+$B$1)^($A38-$A$4))</f>
        <v>0</v>
      </c>
      <c r="G38" s="3">
        <f>'SOR Undiscounted (1.5)'!G12/((1+$B$1)^($A38-$A$4))</f>
        <v>0</v>
      </c>
      <c r="H38" s="3">
        <f>'SOR Undiscounted (1.5)'!H12/((1+$B$1)^($A38-$A$4))</f>
        <v>0</v>
      </c>
      <c r="I38" s="3">
        <f>'SOR Undiscounted (1.5)'!I12/((1+$B$1)^($A38-$A$4))</f>
        <v>0</v>
      </c>
      <c r="J38" s="14"/>
      <c r="K38" s="3">
        <f>'SOR Undiscounted (1.5)'!K12/((1+$B$1)^($A38-$A$4))</f>
        <v>0</v>
      </c>
      <c r="L38" s="3">
        <f>'SOR Undiscounted (1.5)'!L12/((1+$B$1)^($A38-$A$4))</f>
        <v>0</v>
      </c>
      <c r="M38" s="3">
        <f>'SOR Undiscounted (1.5)'!M12/((1+$B$1)^($A38-$A$4))</f>
        <v>0</v>
      </c>
      <c r="N38" s="3">
        <f>'SOR Undiscounted (1.5)'!N12/((1+$B$1)^($A38-$A$4))</f>
        <v>0</v>
      </c>
      <c r="O38" s="3">
        <f>'SOR Undiscounted (1.5)'!O12/((1+$B$1)^($A38-$A$4))</f>
        <v>0</v>
      </c>
      <c r="P38" s="3">
        <f>'SOR Undiscounted (1.5)'!P12/((1+$B$1)^($A38-$A$4))</f>
        <v>0</v>
      </c>
      <c r="Q38" s="3">
        <f>'SOR Undiscounted (1.5)'!Q12/((1+$B$1)^($A38-$A$4))</f>
        <v>0</v>
      </c>
      <c r="R38" s="3">
        <f>'SOR Undiscounted (1.5)'!R12/((1+$B$1)^($A38-$A$4))</f>
        <v>0</v>
      </c>
      <c r="S38" s="14"/>
      <c r="T38" s="3">
        <f>'SOR Undiscounted (1.5)'!T12/((1+$B$1)^($A38-$A$4))</f>
        <v>0</v>
      </c>
      <c r="U38" s="3">
        <f>'SOR Undiscounted (1.5)'!U12/((1+$B$1)^($A38-$A$4))</f>
        <v>0</v>
      </c>
      <c r="V38" s="3">
        <f>'SOR Undiscounted (1.5)'!V12/((1+$B$1)^($A38-$A$4))</f>
        <v>0</v>
      </c>
      <c r="W38" s="3">
        <f>'SOR Undiscounted (1.5)'!W12/((1+$B$1)^($A38-$A$4))</f>
        <v>0</v>
      </c>
      <c r="X38" s="3">
        <f>'SOR Undiscounted (1.5)'!X12/((1+$B$1)^($A38-$A$4))</f>
        <v>0</v>
      </c>
      <c r="Y38" s="3">
        <f>'SOR Undiscounted (1.5)'!Y12/((1+$B$1)^($A38-$A$4))</f>
        <v>0</v>
      </c>
      <c r="Z38" s="3">
        <f>'SOR Undiscounted (1.5)'!Z12/((1+$B$1)^($A38-$A$4))</f>
        <v>0</v>
      </c>
      <c r="AA38" s="3">
        <f>'SOR Undiscounted (1.5)'!AA12/((1+$B$1)^($A38-$A$4))</f>
        <v>0</v>
      </c>
      <c r="AB38" s="14"/>
    </row>
    <row r="39" spans="1:28" s="16" customFormat="1" x14ac:dyDescent="0.25">
      <c r="A39" s="31">
        <v>2029</v>
      </c>
      <c r="B39" s="3">
        <f>'SOR Undiscounted (1.5)'!B13/((1+$B$1)^($A39-$A$4))</f>
        <v>0</v>
      </c>
      <c r="C39" s="3">
        <f>'SOR Undiscounted (1.5)'!C13/((1+$B$1)^($A39-$A$4))</f>
        <v>0</v>
      </c>
      <c r="D39" s="3">
        <f>'SOR Undiscounted (1.5)'!D13/((1+$B$1)^($A39-$A$4))</f>
        <v>0</v>
      </c>
      <c r="E39" s="3">
        <f>'SOR Undiscounted (1.5)'!E13/((1+$B$1)^($A39-$A$4))</f>
        <v>0</v>
      </c>
      <c r="F39" s="3">
        <f>'SOR Undiscounted (1.5)'!F13/((1+$B$1)^($A39-$A$4))</f>
        <v>0</v>
      </c>
      <c r="G39" s="3">
        <f>'SOR Undiscounted (1.5)'!G13/((1+$B$1)^($A39-$A$4))</f>
        <v>0</v>
      </c>
      <c r="H39" s="3">
        <f>'SOR Undiscounted (1.5)'!H13/((1+$B$1)^($A39-$A$4))</f>
        <v>0</v>
      </c>
      <c r="I39" s="3">
        <f>'SOR Undiscounted (1.5)'!I13/((1+$B$1)^($A39-$A$4))</f>
        <v>0</v>
      </c>
      <c r="J39" s="14"/>
      <c r="K39" s="3">
        <f>'SOR Undiscounted (1.5)'!K13/((1+$B$1)^($A39-$A$4))</f>
        <v>0</v>
      </c>
      <c r="L39" s="3">
        <f>'SOR Undiscounted (1.5)'!L13/((1+$B$1)^($A39-$A$4))</f>
        <v>0</v>
      </c>
      <c r="M39" s="3">
        <f>'SOR Undiscounted (1.5)'!M13/((1+$B$1)^($A39-$A$4))</f>
        <v>0</v>
      </c>
      <c r="N39" s="3">
        <f>'SOR Undiscounted (1.5)'!N13/((1+$B$1)^($A39-$A$4))</f>
        <v>0</v>
      </c>
      <c r="O39" s="3">
        <f>'SOR Undiscounted (1.5)'!O13/((1+$B$1)^($A39-$A$4))</f>
        <v>0</v>
      </c>
      <c r="P39" s="3">
        <f>'SOR Undiscounted (1.5)'!P13/((1+$B$1)^($A39-$A$4))</f>
        <v>0</v>
      </c>
      <c r="Q39" s="3">
        <f>'SOR Undiscounted (1.5)'!Q13/((1+$B$1)^($A39-$A$4))</f>
        <v>0</v>
      </c>
      <c r="R39" s="3">
        <f>'SOR Undiscounted (1.5)'!R13/((1+$B$1)^($A39-$A$4))</f>
        <v>0</v>
      </c>
      <c r="S39" s="14"/>
      <c r="T39" s="3">
        <f>'SOR Undiscounted (1.5)'!T13/((1+$B$1)^($A39-$A$4))</f>
        <v>0</v>
      </c>
      <c r="U39" s="3">
        <f>'SOR Undiscounted (1.5)'!U13/((1+$B$1)^($A39-$A$4))</f>
        <v>0</v>
      </c>
      <c r="V39" s="3">
        <f>'SOR Undiscounted (1.5)'!V13/((1+$B$1)^($A39-$A$4))</f>
        <v>0</v>
      </c>
      <c r="W39" s="3">
        <f>'SOR Undiscounted (1.5)'!W13/((1+$B$1)^($A39-$A$4))</f>
        <v>0</v>
      </c>
      <c r="X39" s="3">
        <f>'SOR Undiscounted (1.5)'!X13/((1+$B$1)^($A39-$A$4))</f>
        <v>0</v>
      </c>
      <c r="Y39" s="3">
        <f>'SOR Undiscounted (1.5)'!Y13/((1+$B$1)^($A39-$A$4))</f>
        <v>0</v>
      </c>
      <c r="Z39" s="3">
        <f>'SOR Undiscounted (1.5)'!Z13/((1+$B$1)^($A39-$A$4))</f>
        <v>0</v>
      </c>
      <c r="AA39" s="3">
        <f>'SOR Undiscounted (1.5)'!AA13/((1+$B$1)^($A39-$A$4))</f>
        <v>0</v>
      </c>
      <c r="AB39" s="14"/>
    </row>
    <row r="40" spans="1:28" s="16" customFormat="1" x14ac:dyDescent="0.25">
      <c r="A40" s="31">
        <v>2030</v>
      </c>
      <c r="B40" s="3">
        <f>'SOR Undiscounted (1.5)'!B14/((1+$B$1)^($A40-$A$4))</f>
        <v>0</v>
      </c>
      <c r="C40" s="3">
        <f>'SOR Undiscounted (1.5)'!C14/((1+$B$1)^($A40-$A$4))</f>
        <v>0</v>
      </c>
      <c r="D40" s="3">
        <f>'SOR Undiscounted (1.5)'!D14/((1+$B$1)^($A40-$A$4))</f>
        <v>0</v>
      </c>
      <c r="E40" s="3">
        <f>'SOR Undiscounted (1.5)'!E14/((1+$B$1)^($A40-$A$4))</f>
        <v>0</v>
      </c>
      <c r="F40" s="3">
        <f>'SOR Undiscounted (1.5)'!F14/((1+$B$1)^($A40-$A$4))</f>
        <v>0</v>
      </c>
      <c r="G40" s="3">
        <f>'SOR Undiscounted (1.5)'!G14/((1+$B$1)^($A40-$A$4))</f>
        <v>0</v>
      </c>
      <c r="H40" s="3">
        <f>'SOR Undiscounted (1.5)'!H14/((1+$B$1)^($A40-$A$4))</f>
        <v>0</v>
      </c>
      <c r="I40" s="3">
        <f>'SOR Undiscounted (1.5)'!I14/((1+$B$1)^($A40-$A$4))</f>
        <v>0</v>
      </c>
      <c r="J40" s="14"/>
      <c r="K40" s="3">
        <f>'SOR Undiscounted (1.5)'!K14/((1+$B$1)^($A40-$A$4))</f>
        <v>0</v>
      </c>
      <c r="L40" s="3">
        <f>'SOR Undiscounted (1.5)'!L14/((1+$B$1)^($A40-$A$4))</f>
        <v>0</v>
      </c>
      <c r="M40" s="3">
        <f>'SOR Undiscounted (1.5)'!M14/((1+$B$1)^($A40-$A$4))</f>
        <v>0</v>
      </c>
      <c r="N40" s="3">
        <f>'SOR Undiscounted (1.5)'!N14/((1+$B$1)^($A40-$A$4))</f>
        <v>0</v>
      </c>
      <c r="O40" s="3">
        <f>'SOR Undiscounted (1.5)'!O14/((1+$B$1)^($A40-$A$4))</f>
        <v>0</v>
      </c>
      <c r="P40" s="3">
        <f>'SOR Undiscounted (1.5)'!P14/((1+$B$1)^($A40-$A$4))</f>
        <v>0</v>
      </c>
      <c r="Q40" s="3">
        <f>'SOR Undiscounted (1.5)'!Q14/((1+$B$1)^($A40-$A$4))</f>
        <v>0</v>
      </c>
      <c r="R40" s="3">
        <f>'SOR Undiscounted (1.5)'!R14/((1+$B$1)^($A40-$A$4))</f>
        <v>0</v>
      </c>
      <c r="S40" s="14"/>
      <c r="T40" s="3">
        <f>'SOR Undiscounted (1.5)'!T14/((1+$B$1)^($A40-$A$4))</f>
        <v>0</v>
      </c>
      <c r="U40" s="3">
        <f>'SOR Undiscounted (1.5)'!U14/((1+$B$1)^($A40-$A$4))</f>
        <v>0</v>
      </c>
      <c r="V40" s="3">
        <f>'SOR Undiscounted (1.5)'!V14/((1+$B$1)^($A40-$A$4))</f>
        <v>0</v>
      </c>
      <c r="W40" s="3">
        <f>'SOR Undiscounted (1.5)'!W14/((1+$B$1)^($A40-$A$4))</f>
        <v>0</v>
      </c>
      <c r="X40" s="3">
        <f>'SOR Undiscounted (1.5)'!X14/((1+$B$1)^($A40-$A$4))</f>
        <v>0</v>
      </c>
      <c r="Y40" s="3">
        <f>'SOR Undiscounted (1.5)'!Y14/((1+$B$1)^($A40-$A$4))</f>
        <v>0</v>
      </c>
      <c r="Z40" s="3">
        <f>'SOR Undiscounted (1.5)'!Z14/((1+$B$1)^($A40-$A$4))</f>
        <v>0</v>
      </c>
      <c r="AA40" s="3">
        <f>'SOR Undiscounted (1.5)'!AA14/((1+$B$1)^($A40-$A$4))</f>
        <v>0</v>
      </c>
      <c r="AB40" s="14"/>
    </row>
    <row r="41" spans="1:28" s="16" customFormat="1" x14ac:dyDescent="0.25">
      <c r="A41" s="31">
        <v>2031</v>
      </c>
      <c r="B41" s="3">
        <f>'SOR Undiscounted (1.5)'!B15/((1+$B$1)^($A41-$A$4))</f>
        <v>0</v>
      </c>
      <c r="C41" s="3">
        <f>'SOR Undiscounted (1.5)'!C15/((1+$B$1)^($A41-$A$4))</f>
        <v>0</v>
      </c>
      <c r="D41" s="3">
        <f>'SOR Undiscounted (1.5)'!D15/((1+$B$1)^($A41-$A$4))</f>
        <v>0</v>
      </c>
      <c r="E41" s="3">
        <f>'SOR Undiscounted (1.5)'!E15/((1+$B$1)^($A41-$A$4))</f>
        <v>0</v>
      </c>
      <c r="F41" s="3">
        <f>'SOR Undiscounted (1.5)'!F15/((1+$B$1)^($A41-$A$4))</f>
        <v>0</v>
      </c>
      <c r="G41" s="3">
        <f>'SOR Undiscounted (1.5)'!G15/((1+$B$1)^($A41-$A$4))</f>
        <v>0</v>
      </c>
      <c r="H41" s="3">
        <f>'SOR Undiscounted (1.5)'!H15/((1+$B$1)^($A41-$A$4))</f>
        <v>0</v>
      </c>
      <c r="I41" s="3">
        <f>'SOR Undiscounted (1.5)'!I15/((1+$B$1)^($A41-$A$4))</f>
        <v>0</v>
      </c>
      <c r="J41" s="14"/>
      <c r="K41" s="3">
        <f>'SOR Undiscounted (1.5)'!K15/((1+$B$1)^($A41-$A$4))</f>
        <v>0</v>
      </c>
      <c r="L41" s="3">
        <f>'SOR Undiscounted (1.5)'!L15/((1+$B$1)^($A41-$A$4))</f>
        <v>0</v>
      </c>
      <c r="M41" s="3">
        <f>'SOR Undiscounted (1.5)'!M15/((1+$B$1)^($A41-$A$4))</f>
        <v>0</v>
      </c>
      <c r="N41" s="3">
        <f>'SOR Undiscounted (1.5)'!N15/((1+$B$1)^($A41-$A$4))</f>
        <v>0</v>
      </c>
      <c r="O41" s="3">
        <f>'SOR Undiscounted (1.5)'!O15/((1+$B$1)^($A41-$A$4))</f>
        <v>0</v>
      </c>
      <c r="P41" s="3">
        <f>'SOR Undiscounted (1.5)'!P15/((1+$B$1)^($A41-$A$4))</f>
        <v>0</v>
      </c>
      <c r="Q41" s="3">
        <f>'SOR Undiscounted (1.5)'!Q15/((1+$B$1)^($A41-$A$4))</f>
        <v>0</v>
      </c>
      <c r="R41" s="3">
        <f>'SOR Undiscounted (1.5)'!R15/((1+$B$1)^($A41-$A$4))</f>
        <v>0</v>
      </c>
      <c r="S41" s="14"/>
      <c r="T41" s="3">
        <f>'SOR Undiscounted (1.5)'!T15/((1+$B$1)^($A41-$A$4))</f>
        <v>0</v>
      </c>
      <c r="U41" s="3">
        <f>'SOR Undiscounted (1.5)'!U15/((1+$B$1)^($A41-$A$4))</f>
        <v>0</v>
      </c>
      <c r="V41" s="3">
        <f>'SOR Undiscounted (1.5)'!V15/((1+$B$1)^($A41-$A$4))</f>
        <v>0</v>
      </c>
      <c r="W41" s="3">
        <f>'SOR Undiscounted (1.5)'!W15/((1+$B$1)^($A41-$A$4))</f>
        <v>0</v>
      </c>
      <c r="X41" s="3">
        <f>'SOR Undiscounted (1.5)'!X15/((1+$B$1)^($A41-$A$4))</f>
        <v>0</v>
      </c>
      <c r="Y41" s="3">
        <f>'SOR Undiscounted (1.5)'!Y15/((1+$B$1)^($A41-$A$4))</f>
        <v>0</v>
      </c>
      <c r="Z41" s="3">
        <f>'SOR Undiscounted (1.5)'!Z15/((1+$B$1)^($A41-$A$4))</f>
        <v>0</v>
      </c>
      <c r="AA41" s="3">
        <f>'SOR Undiscounted (1.5)'!AA15/((1+$B$1)^($A41-$A$4))</f>
        <v>0</v>
      </c>
      <c r="AB41" s="14"/>
    </row>
    <row r="42" spans="1:28" s="16" customFormat="1" x14ac:dyDescent="0.25">
      <c r="A42" s="31">
        <v>2032</v>
      </c>
      <c r="B42" s="3">
        <f>'SOR Undiscounted (1.5)'!B16/((1+$B$1)^($A42-$A$4))</f>
        <v>0</v>
      </c>
      <c r="C42" s="3">
        <f>'SOR Undiscounted (1.5)'!C16/((1+$B$1)^($A42-$A$4))</f>
        <v>0</v>
      </c>
      <c r="D42" s="3">
        <f>'SOR Undiscounted (1.5)'!D16/((1+$B$1)^($A42-$A$4))</f>
        <v>0</v>
      </c>
      <c r="E42" s="3">
        <f>'SOR Undiscounted (1.5)'!E16/((1+$B$1)^($A42-$A$4))</f>
        <v>0</v>
      </c>
      <c r="F42" s="3">
        <f>'SOR Undiscounted (1.5)'!F16/((1+$B$1)^($A42-$A$4))</f>
        <v>0</v>
      </c>
      <c r="G42" s="3">
        <f>'SOR Undiscounted (1.5)'!G16/((1+$B$1)^($A42-$A$4))</f>
        <v>0</v>
      </c>
      <c r="H42" s="3">
        <f>'SOR Undiscounted (1.5)'!H16/((1+$B$1)^($A42-$A$4))</f>
        <v>0</v>
      </c>
      <c r="I42" s="3">
        <f>'SOR Undiscounted (1.5)'!I16/((1+$B$1)^($A42-$A$4))</f>
        <v>0</v>
      </c>
      <c r="J42" s="14"/>
      <c r="K42" s="3">
        <f>'SOR Undiscounted (1.5)'!K16/((1+$B$1)^($A42-$A$4))</f>
        <v>0</v>
      </c>
      <c r="L42" s="3">
        <f>'SOR Undiscounted (1.5)'!L16/((1+$B$1)^($A42-$A$4))</f>
        <v>0</v>
      </c>
      <c r="M42" s="3">
        <f>'SOR Undiscounted (1.5)'!M16/((1+$B$1)^($A42-$A$4))</f>
        <v>0</v>
      </c>
      <c r="N42" s="3">
        <f>'SOR Undiscounted (1.5)'!N16/((1+$B$1)^($A42-$A$4))</f>
        <v>0</v>
      </c>
      <c r="O42" s="3">
        <f>'SOR Undiscounted (1.5)'!O16/((1+$B$1)^($A42-$A$4))</f>
        <v>0</v>
      </c>
      <c r="P42" s="3">
        <f>'SOR Undiscounted (1.5)'!P16/((1+$B$1)^($A42-$A$4))</f>
        <v>0</v>
      </c>
      <c r="Q42" s="3">
        <f>'SOR Undiscounted (1.5)'!Q16/((1+$B$1)^($A42-$A$4))</f>
        <v>0</v>
      </c>
      <c r="R42" s="3">
        <f>'SOR Undiscounted (1.5)'!R16/((1+$B$1)^($A42-$A$4))</f>
        <v>0</v>
      </c>
      <c r="S42" s="14"/>
      <c r="T42" s="3">
        <f>'SOR Undiscounted (1.5)'!T16/((1+$B$1)^($A42-$A$4))</f>
        <v>0</v>
      </c>
      <c r="U42" s="3">
        <f>'SOR Undiscounted (1.5)'!U16/((1+$B$1)^($A42-$A$4))</f>
        <v>0</v>
      </c>
      <c r="V42" s="3">
        <f>'SOR Undiscounted (1.5)'!V16/((1+$B$1)^($A42-$A$4))</f>
        <v>0</v>
      </c>
      <c r="W42" s="3">
        <f>'SOR Undiscounted (1.5)'!W16/((1+$B$1)^($A42-$A$4))</f>
        <v>0</v>
      </c>
      <c r="X42" s="3">
        <f>'SOR Undiscounted (1.5)'!X16/((1+$B$1)^($A42-$A$4))</f>
        <v>0</v>
      </c>
      <c r="Y42" s="3">
        <f>'SOR Undiscounted (1.5)'!Y16/((1+$B$1)^($A42-$A$4))</f>
        <v>0</v>
      </c>
      <c r="Z42" s="3">
        <f>'SOR Undiscounted (1.5)'!Z16/((1+$B$1)^($A42-$A$4))</f>
        <v>0</v>
      </c>
      <c r="AA42" s="3">
        <f>'SOR Undiscounted (1.5)'!AA16/((1+$B$1)^($A42-$A$4))</f>
        <v>0</v>
      </c>
      <c r="AB42" s="14"/>
    </row>
    <row r="43" spans="1:28" s="16" customFormat="1" x14ac:dyDescent="0.25">
      <c r="A43" s="31">
        <v>2033</v>
      </c>
      <c r="B43" s="3">
        <f>'SOR Undiscounted (1.5)'!B17/((1+$B$1)^($A43-$A$4))</f>
        <v>0</v>
      </c>
      <c r="C43" s="3">
        <f>'SOR Undiscounted (1.5)'!C17/((1+$B$1)^($A43-$A$4))</f>
        <v>0</v>
      </c>
      <c r="D43" s="3">
        <f>'SOR Undiscounted (1.5)'!D17/((1+$B$1)^($A43-$A$4))</f>
        <v>0</v>
      </c>
      <c r="E43" s="3">
        <f>'SOR Undiscounted (1.5)'!E17/((1+$B$1)^($A43-$A$4))</f>
        <v>0</v>
      </c>
      <c r="F43" s="3">
        <f>'SOR Undiscounted (1.5)'!F17/((1+$B$1)^($A43-$A$4))</f>
        <v>0</v>
      </c>
      <c r="G43" s="3">
        <f>'SOR Undiscounted (1.5)'!G17/((1+$B$1)^($A43-$A$4))</f>
        <v>0</v>
      </c>
      <c r="H43" s="3">
        <f>'SOR Undiscounted (1.5)'!H17/((1+$B$1)^($A43-$A$4))</f>
        <v>0</v>
      </c>
      <c r="I43" s="3">
        <f>'SOR Undiscounted (1.5)'!I17/((1+$B$1)^($A43-$A$4))</f>
        <v>0</v>
      </c>
      <c r="J43" s="14"/>
      <c r="K43" s="3">
        <f>'SOR Undiscounted (1.5)'!K17/((1+$B$1)^($A43-$A$4))</f>
        <v>0</v>
      </c>
      <c r="L43" s="3">
        <f>'SOR Undiscounted (1.5)'!L17/((1+$B$1)^($A43-$A$4))</f>
        <v>0</v>
      </c>
      <c r="M43" s="3">
        <f>'SOR Undiscounted (1.5)'!M17/((1+$B$1)^($A43-$A$4))</f>
        <v>0</v>
      </c>
      <c r="N43" s="3">
        <f>'SOR Undiscounted (1.5)'!N17/((1+$B$1)^($A43-$A$4))</f>
        <v>0</v>
      </c>
      <c r="O43" s="3">
        <f>'SOR Undiscounted (1.5)'!O17/((1+$B$1)^($A43-$A$4))</f>
        <v>0</v>
      </c>
      <c r="P43" s="3">
        <f>'SOR Undiscounted (1.5)'!P17/((1+$B$1)^($A43-$A$4))</f>
        <v>0</v>
      </c>
      <c r="Q43" s="3">
        <f>'SOR Undiscounted (1.5)'!Q17/((1+$B$1)^($A43-$A$4))</f>
        <v>0</v>
      </c>
      <c r="R43" s="3">
        <f>'SOR Undiscounted (1.5)'!R17/((1+$B$1)^($A43-$A$4))</f>
        <v>0</v>
      </c>
      <c r="S43" s="14"/>
      <c r="T43" s="3">
        <f>'SOR Undiscounted (1.5)'!T17/((1+$B$1)^($A43-$A$4))</f>
        <v>0</v>
      </c>
      <c r="U43" s="3">
        <f>'SOR Undiscounted (1.5)'!U17/((1+$B$1)^($A43-$A$4))</f>
        <v>0</v>
      </c>
      <c r="V43" s="3">
        <f>'SOR Undiscounted (1.5)'!V17/((1+$B$1)^($A43-$A$4))</f>
        <v>0</v>
      </c>
      <c r="W43" s="3">
        <f>'SOR Undiscounted (1.5)'!W17/((1+$B$1)^($A43-$A$4))</f>
        <v>0</v>
      </c>
      <c r="X43" s="3">
        <f>'SOR Undiscounted (1.5)'!X17/((1+$B$1)^($A43-$A$4))</f>
        <v>0</v>
      </c>
      <c r="Y43" s="3">
        <f>'SOR Undiscounted (1.5)'!Y17/((1+$B$1)^($A43-$A$4))</f>
        <v>0</v>
      </c>
      <c r="Z43" s="3">
        <f>'SOR Undiscounted (1.5)'!Z17/((1+$B$1)^($A43-$A$4))</f>
        <v>0</v>
      </c>
      <c r="AA43" s="3">
        <f>'SOR Undiscounted (1.5)'!AA17/((1+$B$1)^($A43-$A$4))</f>
        <v>0</v>
      </c>
      <c r="AB43" s="14"/>
    </row>
    <row r="44" spans="1:28" s="16" customFormat="1" x14ac:dyDescent="0.25">
      <c r="A44" s="31">
        <v>2034</v>
      </c>
      <c r="B44" s="3">
        <f>'SOR Undiscounted (1.5)'!B18/((1+$B$1)^($A44-$A$4))</f>
        <v>0</v>
      </c>
      <c r="C44" s="3">
        <f>'SOR Undiscounted (1.5)'!C18/((1+$B$1)^($A44-$A$4))</f>
        <v>0</v>
      </c>
      <c r="D44" s="3">
        <f>'SOR Undiscounted (1.5)'!D18/((1+$B$1)^($A44-$A$4))</f>
        <v>0</v>
      </c>
      <c r="E44" s="3">
        <f>'SOR Undiscounted (1.5)'!E18/((1+$B$1)^($A44-$A$4))</f>
        <v>0</v>
      </c>
      <c r="F44" s="3">
        <f>'SOR Undiscounted (1.5)'!F18/((1+$B$1)^($A44-$A$4))</f>
        <v>0</v>
      </c>
      <c r="G44" s="3">
        <f>'SOR Undiscounted (1.5)'!G18/((1+$B$1)^($A44-$A$4))</f>
        <v>0</v>
      </c>
      <c r="H44" s="3">
        <f>'SOR Undiscounted (1.5)'!H18/((1+$B$1)^($A44-$A$4))</f>
        <v>0</v>
      </c>
      <c r="I44" s="3">
        <f>'SOR Undiscounted (1.5)'!I18/((1+$B$1)^($A44-$A$4))</f>
        <v>0</v>
      </c>
      <c r="J44" s="14"/>
      <c r="K44" s="3">
        <f>'SOR Undiscounted (1.5)'!K18/((1+$B$1)^($A44-$A$4))</f>
        <v>0</v>
      </c>
      <c r="L44" s="3">
        <f>'SOR Undiscounted (1.5)'!L18/((1+$B$1)^($A44-$A$4))</f>
        <v>0</v>
      </c>
      <c r="M44" s="3">
        <f>'SOR Undiscounted (1.5)'!M18/((1+$B$1)^($A44-$A$4))</f>
        <v>0</v>
      </c>
      <c r="N44" s="3">
        <f>'SOR Undiscounted (1.5)'!N18/((1+$B$1)^($A44-$A$4))</f>
        <v>0</v>
      </c>
      <c r="O44" s="3">
        <f>'SOR Undiscounted (1.5)'!O18/((1+$B$1)^($A44-$A$4))</f>
        <v>0</v>
      </c>
      <c r="P44" s="3">
        <f>'SOR Undiscounted (1.5)'!P18/((1+$B$1)^($A44-$A$4))</f>
        <v>0</v>
      </c>
      <c r="Q44" s="3">
        <f>'SOR Undiscounted (1.5)'!Q18/((1+$B$1)^($A44-$A$4))</f>
        <v>0</v>
      </c>
      <c r="R44" s="3">
        <f>'SOR Undiscounted (1.5)'!R18/((1+$B$1)^($A44-$A$4))</f>
        <v>0</v>
      </c>
      <c r="S44" s="14"/>
      <c r="T44" s="3">
        <f>'SOR Undiscounted (1.5)'!T18/((1+$B$1)^($A44-$A$4))</f>
        <v>0</v>
      </c>
      <c r="U44" s="3">
        <f>'SOR Undiscounted (1.5)'!U18/((1+$B$1)^($A44-$A$4))</f>
        <v>0</v>
      </c>
      <c r="V44" s="3">
        <f>'SOR Undiscounted (1.5)'!V18/((1+$B$1)^($A44-$A$4))</f>
        <v>0</v>
      </c>
      <c r="W44" s="3">
        <f>'SOR Undiscounted (1.5)'!W18/((1+$B$1)^($A44-$A$4))</f>
        <v>0</v>
      </c>
      <c r="X44" s="3">
        <f>'SOR Undiscounted (1.5)'!X18/((1+$B$1)^($A44-$A$4))</f>
        <v>0</v>
      </c>
      <c r="Y44" s="3">
        <f>'SOR Undiscounted (1.5)'!Y18/((1+$B$1)^($A44-$A$4))</f>
        <v>0</v>
      </c>
      <c r="Z44" s="3">
        <f>'SOR Undiscounted (1.5)'!Z18/((1+$B$1)^($A44-$A$4))</f>
        <v>0</v>
      </c>
      <c r="AA44" s="3">
        <f>'SOR Undiscounted (1.5)'!AA18/((1+$B$1)^($A44-$A$4))</f>
        <v>0</v>
      </c>
      <c r="AB44" s="14"/>
    </row>
    <row r="45" spans="1:28" s="16" customFormat="1" x14ac:dyDescent="0.25">
      <c r="A45" s="31">
        <v>2035</v>
      </c>
      <c r="B45" s="3">
        <f>'SOR Undiscounted (1.5)'!B19/((1+$B$1)^($A45-$A$4))</f>
        <v>0</v>
      </c>
      <c r="C45" s="3">
        <f>'SOR Undiscounted (1.5)'!C19/((1+$B$1)^($A45-$A$4))</f>
        <v>0</v>
      </c>
      <c r="D45" s="3">
        <f>'SOR Undiscounted (1.5)'!D19/((1+$B$1)^($A45-$A$4))</f>
        <v>0</v>
      </c>
      <c r="E45" s="3">
        <f>'SOR Undiscounted (1.5)'!E19/((1+$B$1)^($A45-$A$4))</f>
        <v>0</v>
      </c>
      <c r="F45" s="3">
        <f>'SOR Undiscounted (1.5)'!F19/((1+$B$1)^($A45-$A$4))</f>
        <v>0</v>
      </c>
      <c r="G45" s="3">
        <f>'SOR Undiscounted (1.5)'!G19/((1+$B$1)^($A45-$A$4))</f>
        <v>0</v>
      </c>
      <c r="H45" s="3">
        <f>'SOR Undiscounted (1.5)'!H19/((1+$B$1)^($A45-$A$4))</f>
        <v>0</v>
      </c>
      <c r="I45" s="3">
        <f>'SOR Undiscounted (1.5)'!I19/((1+$B$1)^($A45-$A$4))</f>
        <v>0</v>
      </c>
      <c r="J45" s="14"/>
      <c r="K45" s="3">
        <f>'SOR Undiscounted (1.5)'!K19/((1+$B$1)^($A45-$A$4))</f>
        <v>0</v>
      </c>
      <c r="L45" s="3">
        <f>'SOR Undiscounted (1.5)'!L19/((1+$B$1)^($A45-$A$4))</f>
        <v>0</v>
      </c>
      <c r="M45" s="3">
        <f>'SOR Undiscounted (1.5)'!M19/((1+$B$1)^($A45-$A$4))</f>
        <v>0</v>
      </c>
      <c r="N45" s="3">
        <f>'SOR Undiscounted (1.5)'!N19/((1+$B$1)^($A45-$A$4))</f>
        <v>0</v>
      </c>
      <c r="O45" s="3">
        <f>'SOR Undiscounted (1.5)'!O19/((1+$B$1)^($A45-$A$4))</f>
        <v>0</v>
      </c>
      <c r="P45" s="3">
        <f>'SOR Undiscounted (1.5)'!P19/((1+$B$1)^($A45-$A$4))</f>
        <v>0</v>
      </c>
      <c r="Q45" s="3">
        <f>'SOR Undiscounted (1.5)'!Q19/((1+$B$1)^($A45-$A$4))</f>
        <v>0</v>
      </c>
      <c r="R45" s="3">
        <f>'SOR Undiscounted (1.5)'!R19/((1+$B$1)^($A45-$A$4))</f>
        <v>0</v>
      </c>
      <c r="S45" s="14"/>
      <c r="T45" s="3">
        <f>'SOR Undiscounted (1.5)'!T19/((1+$B$1)^($A45-$A$4))</f>
        <v>0</v>
      </c>
      <c r="U45" s="3">
        <f>'SOR Undiscounted (1.5)'!U19/((1+$B$1)^($A45-$A$4))</f>
        <v>0</v>
      </c>
      <c r="V45" s="3">
        <f>'SOR Undiscounted (1.5)'!V19/((1+$B$1)^($A45-$A$4))</f>
        <v>0</v>
      </c>
      <c r="W45" s="3">
        <f>'SOR Undiscounted (1.5)'!W19/((1+$B$1)^($A45-$A$4))</f>
        <v>0</v>
      </c>
      <c r="X45" s="3">
        <f>'SOR Undiscounted (1.5)'!X19/((1+$B$1)^($A45-$A$4))</f>
        <v>0</v>
      </c>
      <c r="Y45" s="3">
        <f>'SOR Undiscounted (1.5)'!Y19/((1+$B$1)^($A45-$A$4))</f>
        <v>0</v>
      </c>
      <c r="Z45" s="3">
        <f>'SOR Undiscounted (1.5)'!Z19/((1+$B$1)^($A45-$A$4))</f>
        <v>0</v>
      </c>
      <c r="AA45" s="3">
        <f>'SOR Undiscounted (1.5)'!AA19/((1+$B$1)^($A45-$A$4))</f>
        <v>0</v>
      </c>
      <c r="AB45" s="14"/>
    </row>
    <row r="46" spans="1:28" s="16" customFormat="1" x14ac:dyDescent="0.25">
      <c r="A46" s="31">
        <v>2036</v>
      </c>
      <c r="B46" s="3">
        <f>'SOR Undiscounted (1.5)'!B20/((1+$B$1)^($A46-$A$4))</f>
        <v>0</v>
      </c>
      <c r="C46" s="3">
        <f>'SOR Undiscounted (1.5)'!C20/((1+$B$1)^($A46-$A$4))</f>
        <v>0</v>
      </c>
      <c r="D46" s="3">
        <f>'SOR Undiscounted (1.5)'!D20/((1+$B$1)^($A46-$A$4))</f>
        <v>0</v>
      </c>
      <c r="E46" s="3">
        <f>'SOR Undiscounted (1.5)'!E20/((1+$B$1)^($A46-$A$4))</f>
        <v>0</v>
      </c>
      <c r="F46" s="3">
        <f>'SOR Undiscounted (1.5)'!F20/((1+$B$1)^($A46-$A$4))</f>
        <v>0</v>
      </c>
      <c r="G46" s="3">
        <f>'SOR Undiscounted (1.5)'!G20/((1+$B$1)^($A46-$A$4))</f>
        <v>0</v>
      </c>
      <c r="H46" s="3">
        <f>'SOR Undiscounted (1.5)'!H20/((1+$B$1)^($A46-$A$4))</f>
        <v>0</v>
      </c>
      <c r="I46" s="3">
        <f>'SOR Undiscounted (1.5)'!I20/((1+$B$1)^($A46-$A$4))</f>
        <v>0</v>
      </c>
      <c r="J46" s="14"/>
      <c r="K46" s="3">
        <f>'SOR Undiscounted (1.5)'!K20/((1+$B$1)^($A46-$A$4))</f>
        <v>0</v>
      </c>
      <c r="L46" s="3">
        <f>'SOR Undiscounted (1.5)'!L20/((1+$B$1)^($A46-$A$4))</f>
        <v>0</v>
      </c>
      <c r="M46" s="3">
        <f>'SOR Undiscounted (1.5)'!M20/((1+$B$1)^($A46-$A$4))</f>
        <v>0</v>
      </c>
      <c r="N46" s="3">
        <f>'SOR Undiscounted (1.5)'!N20/((1+$B$1)^($A46-$A$4))</f>
        <v>0</v>
      </c>
      <c r="O46" s="3">
        <f>'SOR Undiscounted (1.5)'!O20/((1+$B$1)^($A46-$A$4))</f>
        <v>0</v>
      </c>
      <c r="P46" s="3">
        <f>'SOR Undiscounted (1.5)'!P20/((1+$B$1)^($A46-$A$4))</f>
        <v>0</v>
      </c>
      <c r="Q46" s="3">
        <f>'SOR Undiscounted (1.5)'!Q20/((1+$B$1)^($A46-$A$4))</f>
        <v>0</v>
      </c>
      <c r="R46" s="3">
        <f>'SOR Undiscounted (1.5)'!R20/((1+$B$1)^($A46-$A$4))</f>
        <v>0</v>
      </c>
      <c r="S46" s="14"/>
      <c r="T46" s="3">
        <f>'SOR Undiscounted (1.5)'!T20/((1+$B$1)^($A46-$A$4))</f>
        <v>0</v>
      </c>
      <c r="U46" s="3">
        <f>'SOR Undiscounted (1.5)'!U20/((1+$B$1)^($A46-$A$4))</f>
        <v>0</v>
      </c>
      <c r="V46" s="3">
        <f>'SOR Undiscounted (1.5)'!V20/((1+$B$1)^($A46-$A$4))</f>
        <v>0</v>
      </c>
      <c r="W46" s="3">
        <f>'SOR Undiscounted (1.5)'!W20/((1+$B$1)^($A46-$A$4))</f>
        <v>0</v>
      </c>
      <c r="X46" s="3">
        <f>'SOR Undiscounted (1.5)'!X20/((1+$B$1)^($A46-$A$4))</f>
        <v>0</v>
      </c>
      <c r="Y46" s="3">
        <f>'SOR Undiscounted (1.5)'!Y20/((1+$B$1)^($A46-$A$4))</f>
        <v>0</v>
      </c>
      <c r="Z46" s="3">
        <f>'SOR Undiscounted (1.5)'!Z20/((1+$B$1)^($A46-$A$4))</f>
        <v>0</v>
      </c>
      <c r="AA46" s="3">
        <f>'SOR Undiscounted (1.5)'!AA20/((1+$B$1)^($A46-$A$4))</f>
        <v>0</v>
      </c>
      <c r="AB46" s="14"/>
    </row>
    <row r="47" spans="1:28" s="16" customFormat="1" x14ac:dyDescent="0.25">
      <c r="A47" s="31">
        <v>2037</v>
      </c>
      <c r="B47" s="3">
        <f>'SOR Undiscounted (1.5)'!B21/((1+$B$1)^($A47-$A$4))</f>
        <v>0</v>
      </c>
      <c r="C47" s="3">
        <f>'SOR Undiscounted (1.5)'!C21/((1+$B$1)^($A47-$A$4))</f>
        <v>0</v>
      </c>
      <c r="D47" s="3">
        <f>'SOR Undiscounted (1.5)'!D21/((1+$B$1)^($A47-$A$4))</f>
        <v>0</v>
      </c>
      <c r="E47" s="3">
        <f>'SOR Undiscounted (1.5)'!E21/((1+$B$1)^($A47-$A$4))</f>
        <v>0</v>
      </c>
      <c r="F47" s="3">
        <f>'SOR Undiscounted (1.5)'!F21/((1+$B$1)^($A47-$A$4))</f>
        <v>0</v>
      </c>
      <c r="G47" s="3">
        <f>'SOR Undiscounted (1.5)'!G21/((1+$B$1)^($A47-$A$4))</f>
        <v>0</v>
      </c>
      <c r="H47" s="3">
        <f>'SOR Undiscounted (1.5)'!H21/((1+$B$1)^($A47-$A$4))</f>
        <v>0</v>
      </c>
      <c r="I47" s="3">
        <f>'SOR Undiscounted (1.5)'!I21/((1+$B$1)^($A47-$A$4))</f>
        <v>0</v>
      </c>
      <c r="J47" s="14"/>
      <c r="K47" s="3">
        <f>'SOR Undiscounted (1.5)'!K21/((1+$B$1)^($A47-$A$4))</f>
        <v>0</v>
      </c>
      <c r="L47" s="3">
        <f>'SOR Undiscounted (1.5)'!L21/((1+$B$1)^($A47-$A$4))</f>
        <v>0</v>
      </c>
      <c r="M47" s="3">
        <f>'SOR Undiscounted (1.5)'!M21/((1+$B$1)^($A47-$A$4))</f>
        <v>0</v>
      </c>
      <c r="N47" s="3">
        <f>'SOR Undiscounted (1.5)'!N21/((1+$B$1)^($A47-$A$4))</f>
        <v>0</v>
      </c>
      <c r="O47" s="3">
        <f>'SOR Undiscounted (1.5)'!O21/((1+$B$1)^($A47-$A$4))</f>
        <v>0</v>
      </c>
      <c r="P47" s="3">
        <f>'SOR Undiscounted (1.5)'!P21/((1+$B$1)^($A47-$A$4))</f>
        <v>0</v>
      </c>
      <c r="Q47" s="3">
        <f>'SOR Undiscounted (1.5)'!Q21/((1+$B$1)^($A47-$A$4))</f>
        <v>0</v>
      </c>
      <c r="R47" s="3">
        <f>'SOR Undiscounted (1.5)'!R21/((1+$B$1)^($A47-$A$4))</f>
        <v>0</v>
      </c>
      <c r="S47" s="14"/>
      <c r="T47" s="3">
        <f>'SOR Undiscounted (1.5)'!T21/((1+$B$1)^($A47-$A$4))</f>
        <v>0</v>
      </c>
      <c r="U47" s="3">
        <f>'SOR Undiscounted (1.5)'!U21/((1+$B$1)^($A47-$A$4))</f>
        <v>0</v>
      </c>
      <c r="V47" s="3">
        <f>'SOR Undiscounted (1.5)'!V21/((1+$B$1)^($A47-$A$4))</f>
        <v>0</v>
      </c>
      <c r="W47" s="3">
        <f>'SOR Undiscounted (1.5)'!W21/((1+$B$1)^($A47-$A$4))</f>
        <v>0</v>
      </c>
      <c r="X47" s="3">
        <f>'SOR Undiscounted (1.5)'!X21/((1+$B$1)^($A47-$A$4))</f>
        <v>0</v>
      </c>
      <c r="Y47" s="3">
        <f>'SOR Undiscounted (1.5)'!Y21/((1+$B$1)^($A47-$A$4))</f>
        <v>0</v>
      </c>
      <c r="Z47" s="3">
        <f>'SOR Undiscounted (1.5)'!Z21/((1+$B$1)^($A47-$A$4))</f>
        <v>0</v>
      </c>
      <c r="AA47" s="3">
        <f>'SOR Undiscounted (1.5)'!AA21/((1+$B$1)^($A47-$A$4))</f>
        <v>0</v>
      </c>
      <c r="AB47" s="14"/>
    </row>
    <row r="48" spans="1:28" s="16" customFormat="1" x14ac:dyDescent="0.25">
      <c r="A48" s="31">
        <v>2038</v>
      </c>
      <c r="B48" s="3">
        <f>'SOR Undiscounted (1.5)'!B22/((1+$B$1)^($A48-$A$4))</f>
        <v>0</v>
      </c>
      <c r="C48" s="3">
        <f>'SOR Undiscounted (1.5)'!C22/((1+$B$1)^($A48-$A$4))</f>
        <v>0</v>
      </c>
      <c r="D48" s="3">
        <f>'SOR Undiscounted (1.5)'!D22/((1+$B$1)^($A48-$A$4))</f>
        <v>0</v>
      </c>
      <c r="E48" s="3">
        <f>'SOR Undiscounted (1.5)'!E22/((1+$B$1)^($A48-$A$4))</f>
        <v>0</v>
      </c>
      <c r="F48" s="3">
        <f>'SOR Undiscounted (1.5)'!F22/((1+$B$1)^($A48-$A$4))</f>
        <v>0</v>
      </c>
      <c r="G48" s="3">
        <f>'SOR Undiscounted (1.5)'!G22/((1+$B$1)^($A48-$A$4))</f>
        <v>0</v>
      </c>
      <c r="H48" s="3">
        <f>'SOR Undiscounted (1.5)'!H22/((1+$B$1)^($A48-$A$4))</f>
        <v>0</v>
      </c>
      <c r="I48" s="3">
        <f>'SOR Undiscounted (1.5)'!I22/((1+$B$1)^($A48-$A$4))</f>
        <v>0</v>
      </c>
      <c r="J48" s="14"/>
      <c r="K48" s="3">
        <f>'SOR Undiscounted (1.5)'!K22/((1+$B$1)^($A48-$A$4))</f>
        <v>0</v>
      </c>
      <c r="L48" s="3">
        <f>'SOR Undiscounted (1.5)'!L22/((1+$B$1)^($A48-$A$4))</f>
        <v>0</v>
      </c>
      <c r="M48" s="3">
        <f>'SOR Undiscounted (1.5)'!M22/((1+$B$1)^($A48-$A$4))</f>
        <v>0</v>
      </c>
      <c r="N48" s="3">
        <f>'SOR Undiscounted (1.5)'!N22/((1+$B$1)^($A48-$A$4))</f>
        <v>0</v>
      </c>
      <c r="O48" s="3">
        <f>'SOR Undiscounted (1.5)'!O22/((1+$B$1)^($A48-$A$4))</f>
        <v>0</v>
      </c>
      <c r="P48" s="3">
        <f>'SOR Undiscounted (1.5)'!P22/((1+$B$1)^($A48-$A$4))</f>
        <v>0</v>
      </c>
      <c r="Q48" s="3">
        <f>'SOR Undiscounted (1.5)'!Q22/((1+$B$1)^($A48-$A$4))</f>
        <v>0</v>
      </c>
      <c r="R48" s="3">
        <f>'SOR Undiscounted (1.5)'!R22/((1+$B$1)^($A48-$A$4))</f>
        <v>0</v>
      </c>
      <c r="S48" s="14"/>
      <c r="T48" s="3">
        <f>'SOR Undiscounted (1.5)'!T22/((1+$B$1)^($A48-$A$4))</f>
        <v>0</v>
      </c>
      <c r="U48" s="3">
        <f>'SOR Undiscounted (1.5)'!U22/((1+$B$1)^($A48-$A$4))</f>
        <v>0</v>
      </c>
      <c r="V48" s="3">
        <f>'SOR Undiscounted (1.5)'!V22/((1+$B$1)^($A48-$A$4))</f>
        <v>0</v>
      </c>
      <c r="W48" s="3">
        <f>'SOR Undiscounted (1.5)'!W22/((1+$B$1)^($A48-$A$4))</f>
        <v>0</v>
      </c>
      <c r="X48" s="3">
        <f>'SOR Undiscounted (1.5)'!X22/((1+$B$1)^($A48-$A$4))</f>
        <v>0</v>
      </c>
      <c r="Y48" s="3">
        <f>'SOR Undiscounted (1.5)'!Y22/((1+$B$1)^($A48-$A$4))</f>
        <v>0</v>
      </c>
      <c r="Z48" s="3">
        <f>'SOR Undiscounted (1.5)'!Z22/((1+$B$1)^($A48-$A$4))</f>
        <v>0</v>
      </c>
      <c r="AA48" s="3">
        <f>'SOR Undiscounted (1.5)'!AA22/((1+$B$1)^($A48-$A$4))</f>
        <v>0</v>
      </c>
      <c r="AB48" s="14"/>
    </row>
    <row r="49" spans="1:35" s="16" customFormat="1" x14ac:dyDescent="0.25">
      <c r="A49" s="31">
        <v>2039</v>
      </c>
      <c r="B49" s="3">
        <f>'SOR Undiscounted (1.5)'!B23/((1+$B$1)^($A49-$A$4))</f>
        <v>0</v>
      </c>
      <c r="C49" s="3">
        <f>'SOR Undiscounted (1.5)'!C23/((1+$B$1)^($A49-$A$4))</f>
        <v>0</v>
      </c>
      <c r="D49" s="3">
        <f>'SOR Undiscounted (1.5)'!D23/((1+$B$1)^($A49-$A$4))</f>
        <v>0</v>
      </c>
      <c r="E49" s="3">
        <f>'SOR Undiscounted (1.5)'!E23/((1+$B$1)^($A49-$A$4))</f>
        <v>0</v>
      </c>
      <c r="F49" s="3">
        <f>'SOR Undiscounted (1.5)'!F23/((1+$B$1)^($A49-$A$4))</f>
        <v>0</v>
      </c>
      <c r="G49" s="3">
        <f>'SOR Undiscounted (1.5)'!G23/((1+$B$1)^($A49-$A$4))</f>
        <v>0</v>
      </c>
      <c r="H49" s="3">
        <f>'SOR Undiscounted (1.5)'!H23/((1+$B$1)^($A49-$A$4))</f>
        <v>0</v>
      </c>
      <c r="I49" s="3">
        <f>'SOR Undiscounted (1.5)'!I23/((1+$B$1)^($A49-$A$4))</f>
        <v>0</v>
      </c>
      <c r="J49" s="14"/>
      <c r="K49" s="3">
        <f>'SOR Undiscounted (1.5)'!K23/((1+$B$1)^($A49-$A$4))</f>
        <v>0</v>
      </c>
      <c r="L49" s="3">
        <f>'SOR Undiscounted (1.5)'!L23/((1+$B$1)^($A49-$A$4))</f>
        <v>0</v>
      </c>
      <c r="M49" s="3">
        <f>'SOR Undiscounted (1.5)'!M23/((1+$B$1)^($A49-$A$4))</f>
        <v>0</v>
      </c>
      <c r="N49" s="3">
        <f>'SOR Undiscounted (1.5)'!N23/((1+$B$1)^($A49-$A$4))</f>
        <v>0</v>
      </c>
      <c r="O49" s="3">
        <f>'SOR Undiscounted (1.5)'!O23/((1+$B$1)^($A49-$A$4))</f>
        <v>0</v>
      </c>
      <c r="P49" s="3">
        <f>'SOR Undiscounted (1.5)'!P23/((1+$B$1)^($A49-$A$4))</f>
        <v>0</v>
      </c>
      <c r="Q49" s="3">
        <f>'SOR Undiscounted (1.5)'!Q23/((1+$B$1)^($A49-$A$4))</f>
        <v>0</v>
      </c>
      <c r="R49" s="3">
        <f>'SOR Undiscounted (1.5)'!R23/((1+$B$1)^($A49-$A$4))</f>
        <v>0</v>
      </c>
      <c r="S49" s="14"/>
      <c r="T49" s="3">
        <f>'SOR Undiscounted (1.5)'!T23/((1+$B$1)^($A49-$A$4))</f>
        <v>0</v>
      </c>
      <c r="U49" s="3">
        <f>'SOR Undiscounted (1.5)'!U23/((1+$B$1)^($A49-$A$4))</f>
        <v>0</v>
      </c>
      <c r="V49" s="3">
        <f>'SOR Undiscounted (1.5)'!V23/((1+$B$1)^($A49-$A$4))</f>
        <v>0</v>
      </c>
      <c r="W49" s="3">
        <f>'SOR Undiscounted (1.5)'!W23/((1+$B$1)^($A49-$A$4))</f>
        <v>0</v>
      </c>
      <c r="X49" s="3">
        <f>'SOR Undiscounted (1.5)'!X23/((1+$B$1)^($A49-$A$4))</f>
        <v>0</v>
      </c>
      <c r="Y49" s="3">
        <f>'SOR Undiscounted (1.5)'!Y23/((1+$B$1)^($A49-$A$4))</f>
        <v>0</v>
      </c>
      <c r="Z49" s="3">
        <f>'SOR Undiscounted (1.5)'!Z23/((1+$B$1)^($A49-$A$4))</f>
        <v>0</v>
      </c>
      <c r="AA49" s="3">
        <f>'SOR Undiscounted (1.5)'!AA23/((1+$B$1)^($A49-$A$4))</f>
        <v>0</v>
      </c>
      <c r="AB49" s="14"/>
    </row>
    <row r="50" spans="1:35" s="16" customFormat="1" x14ac:dyDescent="0.25">
      <c r="A50" s="31">
        <v>2040</v>
      </c>
      <c r="B50" s="3">
        <f>'SOR Undiscounted (1.5)'!B24/((1+$B$1)^($A50-$A$4))</f>
        <v>0</v>
      </c>
      <c r="C50" s="3">
        <f>'SOR Undiscounted (1.5)'!C24/((1+$B$1)^($A50-$A$4))</f>
        <v>0</v>
      </c>
      <c r="D50" s="3">
        <f>'SOR Undiscounted (1.5)'!D24/((1+$B$1)^($A50-$A$4))</f>
        <v>0</v>
      </c>
      <c r="E50" s="3">
        <f>'SOR Undiscounted (1.5)'!E24/((1+$B$1)^($A50-$A$4))</f>
        <v>0</v>
      </c>
      <c r="F50" s="3">
        <f>'SOR Undiscounted (1.5)'!F24/((1+$B$1)^($A50-$A$4))</f>
        <v>0</v>
      </c>
      <c r="G50" s="3">
        <f>'SOR Undiscounted (1.5)'!G24/((1+$B$1)^($A50-$A$4))</f>
        <v>0</v>
      </c>
      <c r="H50" s="3">
        <f>'SOR Undiscounted (1.5)'!H24/((1+$B$1)^($A50-$A$4))</f>
        <v>0</v>
      </c>
      <c r="I50" s="3">
        <f>'SOR Undiscounted (1.5)'!I24/((1+$B$1)^($A50-$A$4))</f>
        <v>0</v>
      </c>
      <c r="J50" s="14"/>
      <c r="K50" s="3">
        <f>'SOR Undiscounted (1.5)'!K24/((1+$B$1)^($A50-$A$4))</f>
        <v>0</v>
      </c>
      <c r="L50" s="3">
        <f>'SOR Undiscounted (1.5)'!L24/((1+$B$1)^($A50-$A$4))</f>
        <v>0</v>
      </c>
      <c r="M50" s="3">
        <f>'SOR Undiscounted (1.5)'!M24/((1+$B$1)^($A50-$A$4))</f>
        <v>0</v>
      </c>
      <c r="N50" s="3">
        <f>'SOR Undiscounted (1.5)'!N24/((1+$B$1)^($A50-$A$4))</f>
        <v>0</v>
      </c>
      <c r="O50" s="3">
        <f>'SOR Undiscounted (1.5)'!O24/((1+$B$1)^($A50-$A$4))</f>
        <v>0</v>
      </c>
      <c r="P50" s="3">
        <f>'SOR Undiscounted (1.5)'!P24/((1+$B$1)^($A50-$A$4))</f>
        <v>0</v>
      </c>
      <c r="Q50" s="3">
        <f>'SOR Undiscounted (1.5)'!Q24/((1+$B$1)^($A50-$A$4))</f>
        <v>0</v>
      </c>
      <c r="R50" s="3">
        <f>'SOR Undiscounted (1.5)'!R24/((1+$B$1)^($A50-$A$4))</f>
        <v>0</v>
      </c>
      <c r="S50" s="14"/>
      <c r="T50" s="3">
        <f>'SOR Undiscounted (1.5)'!T24/((1+$B$1)^($A50-$A$4))</f>
        <v>0</v>
      </c>
      <c r="U50" s="3">
        <f>'SOR Undiscounted (1.5)'!U24/((1+$B$1)^($A50-$A$4))</f>
        <v>0</v>
      </c>
      <c r="V50" s="3">
        <f>'SOR Undiscounted (1.5)'!V24/((1+$B$1)^($A50-$A$4))</f>
        <v>0</v>
      </c>
      <c r="W50" s="3">
        <f>'SOR Undiscounted (1.5)'!W24/((1+$B$1)^($A50-$A$4))</f>
        <v>0</v>
      </c>
      <c r="X50" s="3">
        <f>'SOR Undiscounted (1.5)'!X24/((1+$B$1)^($A50-$A$4))</f>
        <v>0</v>
      </c>
      <c r="Y50" s="3">
        <f>'SOR Undiscounted (1.5)'!Y24/((1+$B$1)^($A50-$A$4))</f>
        <v>0</v>
      </c>
      <c r="Z50" s="3">
        <f>'SOR Undiscounted (1.5)'!Z24/((1+$B$1)^($A50-$A$4))</f>
        <v>0</v>
      </c>
      <c r="AA50" s="3">
        <f>'SOR Undiscounted (1.5)'!AA24/((1+$B$1)^($A50-$A$4))</f>
        <v>0</v>
      </c>
      <c r="AB50" s="14"/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0">SUM(C30:C50)</f>
        <v>0</v>
      </c>
      <c r="D51" s="13">
        <f t="shared" si="0"/>
        <v>0</v>
      </c>
      <c r="E51" s="13">
        <f t="shared" si="0"/>
        <v>0</v>
      </c>
      <c r="F51" s="13">
        <f t="shared" si="0"/>
        <v>0</v>
      </c>
      <c r="G51" s="13">
        <f t="shared" si="0"/>
        <v>0</v>
      </c>
      <c r="H51" s="13">
        <f t="shared" si="0"/>
        <v>0</v>
      </c>
      <c r="I51" s="13">
        <f t="shared" ref="I51" si="1">SUM(I30:I50)</f>
        <v>0</v>
      </c>
      <c r="J51" s="14"/>
      <c r="K51" s="13">
        <f t="shared" ref="K51:Q51" si="2">SUM(K30:K50)</f>
        <v>0</v>
      </c>
      <c r="L51" s="13">
        <f t="shared" si="2"/>
        <v>0</v>
      </c>
      <c r="M51" s="13">
        <f t="shared" si="2"/>
        <v>0</v>
      </c>
      <c r="N51" s="13">
        <f t="shared" si="2"/>
        <v>0</v>
      </c>
      <c r="O51" s="13">
        <f t="shared" si="2"/>
        <v>0</v>
      </c>
      <c r="P51" s="13">
        <f t="shared" si="2"/>
        <v>0</v>
      </c>
      <c r="Q51" s="13">
        <f t="shared" si="2"/>
        <v>0</v>
      </c>
      <c r="R51" s="13">
        <f t="shared" ref="R51" si="3">SUM(R30:R50)</f>
        <v>0</v>
      </c>
      <c r="S51" s="14"/>
      <c r="T51" s="13">
        <f t="shared" ref="T51:Z51" si="4">SUM(T30:T50)</f>
        <v>0</v>
      </c>
      <c r="U51" s="13">
        <f t="shared" si="4"/>
        <v>0</v>
      </c>
      <c r="V51" s="13">
        <f t="shared" si="4"/>
        <v>0</v>
      </c>
      <c r="W51" s="13">
        <f t="shared" si="4"/>
        <v>0</v>
      </c>
      <c r="X51" s="13">
        <f t="shared" si="4"/>
        <v>0</v>
      </c>
      <c r="Y51" s="13">
        <f t="shared" si="4"/>
        <v>0</v>
      </c>
      <c r="Z51" s="13">
        <f t="shared" si="4"/>
        <v>0</v>
      </c>
      <c r="AA51" s="13">
        <f t="shared" ref="AA51" si="5">SUM(AA30:AA50)</f>
        <v>0</v>
      </c>
      <c r="AB51" s="14"/>
    </row>
    <row r="54" spans="1:35" ht="30" x14ac:dyDescent="0.25">
      <c r="A54" s="6" t="s">
        <v>68</v>
      </c>
    </row>
    <row r="55" spans="1:35" x14ac:dyDescent="0.25">
      <c r="A55" s="6"/>
      <c r="B55" s="5" t="s">
        <v>11</v>
      </c>
      <c r="C55" s="5"/>
      <c r="D55" s="5"/>
      <c r="E55" s="5"/>
      <c r="F55" s="5"/>
      <c r="G55" s="5"/>
      <c r="H55" s="5"/>
      <c r="I55" s="5"/>
      <c r="K55" s="5" t="s">
        <v>12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1" t="s">
        <v>0</v>
      </c>
      <c r="B56" s="31" t="s">
        <v>4</v>
      </c>
      <c r="C56" s="31" t="s">
        <v>5</v>
      </c>
      <c r="D56" s="31" t="s">
        <v>6</v>
      </c>
      <c r="E56" s="31" t="s">
        <v>7</v>
      </c>
      <c r="F56" s="31" t="s">
        <v>8</v>
      </c>
      <c r="G56" s="31" t="s">
        <v>9</v>
      </c>
      <c r="H56" s="31" t="s">
        <v>10</v>
      </c>
      <c r="I56" s="31" t="s">
        <v>14</v>
      </c>
      <c r="K56" s="31" t="s">
        <v>4</v>
      </c>
      <c r="L56" s="31" t="s">
        <v>5</v>
      </c>
      <c r="M56" s="31" t="s">
        <v>6</v>
      </c>
      <c r="N56" s="31" t="s">
        <v>7</v>
      </c>
      <c r="O56" s="31" t="s">
        <v>8</v>
      </c>
      <c r="P56" s="31" t="s">
        <v>9</v>
      </c>
      <c r="Q56" s="31" t="s">
        <v>10</v>
      </c>
      <c r="R56" s="31" t="s">
        <v>14</v>
      </c>
      <c r="T56" s="31" t="s">
        <v>4</v>
      </c>
      <c r="U56" s="31" t="s">
        <v>5</v>
      </c>
      <c r="V56" s="31" t="s">
        <v>6</v>
      </c>
      <c r="W56" s="31" t="s">
        <v>7</v>
      </c>
      <c r="X56" s="31" t="s">
        <v>8</v>
      </c>
      <c r="Y56" s="31" t="s">
        <v>9</v>
      </c>
      <c r="Z56" s="31" t="s">
        <v>10</v>
      </c>
      <c r="AA56" s="31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1">
        <v>2020</v>
      </c>
      <c r="B57" s="3">
        <f>'SOR Undiscounted (1.5)'!B31/((1+$B$1)^($A57-$A$4))</f>
        <v>0</v>
      </c>
      <c r="C57" s="3">
        <f>'SOR Undiscounted (1.5)'!C31/((1+$B$1)^($A57-$A$4))</f>
        <v>0</v>
      </c>
      <c r="D57" s="3">
        <f>'SOR Undiscounted (1.5)'!D31/((1+$B$1)^($A57-$A$4))</f>
        <v>0</v>
      </c>
      <c r="E57" s="3">
        <f>'SOR Undiscounted (1.5)'!E31/((1+$B$1)^($A57-$A$4))</f>
        <v>0</v>
      </c>
      <c r="F57" s="3">
        <f>'SOR Undiscounted (1.5)'!F31/((1+$B$1)^($A57-$A$4))</f>
        <v>0</v>
      </c>
      <c r="G57" s="3">
        <f>'SOR Undiscounted (1.5)'!G31/((1+$B$1)^($A57-$A$4))</f>
        <v>0</v>
      </c>
      <c r="H57" s="3">
        <f>'SOR Undiscounted (1.5)'!H31/((1+$B$1)^($A57-$A$4))</f>
        <v>0</v>
      </c>
      <c r="I57" s="3">
        <f>'SOR Undiscounted (1.5)'!I31/((1+$B$1)^($A57-$A$4))</f>
        <v>0</v>
      </c>
      <c r="J57" s="14"/>
      <c r="K57" s="3">
        <f>'SOR Undiscounted (1.5)'!K31/((1+$B$1)^($A57-$A$4))</f>
        <v>0</v>
      </c>
      <c r="L57" s="3">
        <f>'SOR Undiscounted (1.5)'!L31/((1+$B$1)^($A57-$A$4))</f>
        <v>0</v>
      </c>
      <c r="M57" s="3">
        <f>'SOR Undiscounted (1.5)'!M31/((1+$B$1)^($A57-$A$4))</f>
        <v>0</v>
      </c>
      <c r="N57" s="3">
        <f>'SOR Undiscounted (1.5)'!N31/((1+$B$1)^($A57-$A$4))</f>
        <v>0</v>
      </c>
      <c r="O57" s="3">
        <f>'SOR Undiscounted (1.5)'!O31/((1+$B$1)^($A57-$A$4))</f>
        <v>0</v>
      </c>
      <c r="P57" s="3">
        <f>'SOR Undiscounted (1.5)'!P31/((1+$B$1)^($A57-$A$4))</f>
        <v>0</v>
      </c>
      <c r="Q57" s="3">
        <f>'SOR Undiscounted (1.5)'!Q31/((1+$B$1)^($A57-$A$4))</f>
        <v>0</v>
      </c>
      <c r="R57" s="3">
        <f>'SOR Undiscounted (1.5)'!R31/((1+$B$1)^($A57-$A$4))</f>
        <v>0</v>
      </c>
      <c r="S57" s="14"/>
      <c r="T57" s="3">
        <f>'SOR Undiscounted (1.5)'!T31/((1+$B$1)^($A57-$A$4))</f>
        <v>0</v>
      </c>
      <c r="U57" s="3">
        <f>'SOR Undiscounted (1.5)'!U31/((1+$B$1)^($A57-$A$4))</f>
        <v>0</v>
      </c>
      <c r="V57" s="3">
        <f>'SOR Undiscounted (1.5)'!V31/((1+$B$1)^($A57-$A$4))</f>
        <v>0</v>
      </c>
      <c r="W57" s="3">
        <f>'SOR Undiscounted (1.5)'!W31/((1+$B$1)^($A57-$A$4))</f>
        <v>0</v>
      </c>
      <c r="X57" s="3">
        <f>'SOR Undiscounted (1.5)'!X31/((1+$B$1)^($A57-$A$4))</f>
        <v>0</v>
      </c>
      <c r="Y57" s="3">
        <f>'SOR Undiscounted (1.5)'!Y31/((1+$B$1)^($A57-$A$4))</f>
        <v>0</v>
      </c>
      <c r="Z57" s="3">
        <f>'SOR Undiscounted (1.5)'!Z31/((1+$B$1)^($A57-$A$4))</f>
        <v>0</v>
      </c>
      <c r="AA57" s="3">
        <f>'SOR Undiscounted (1.5)'!AA31/((1+$B$1)^($A57-$A$4))</f>
        <v>0</v>
      </c>
      <c r="AB57" s="14"/>
    </row>
    <row r="58" spans="1:35" s="16" customFormat="1" x14ac:dyDescent="0.25">
      <c r="A58" s="31">
        <v>2021</v>
      </c>
      <c r="B58" s="3">
        <f>'SOR Undiscounted (1.5)'!B32/((1+$B$1)^($A58-$A$4))</f>
        <v>0</v>
      </c>
      <c r="C58" s="3">
        <f>'SOR Undiscounted (1.5)'!C32/((1+$B$1)^($A58-$A$4))</f>
        <v>0</v>
      </c>
      <c r="D58" s="3">
        <f>'SOR Undiscounted (1.5)'!D32/((1+$B$1)^($A58-$A$4))</f>
        <v>0</v>
      </c>
      <c r="E58" s="3">
        <f>'SOR Undiscounted (1.5)'!E32/((1+$B$1)^($A58-$A$4))</f>
        <v>0</v>
      </c>
      <c r="F58" s="3">
        <f>'SOR Undiscounted (1.5)'!F32/((1+$B$1)^($A58-$A$4))</f>
        <v>0</v>
      </c>
      <c r="G58" s="3">
        <f>'SOR Undiscounted (1.5)'!G32/((1+$B$1)^($A58-$A$4))</f>
        <v>0</v>
      </c>
      <c r="H58" s="3">
        <f>'SOR Undiscounted (1.5)'!H32/((1+$B$1)^($A58-$A$4))</f>
        <v>0</v>
      </c>
      <c r="I58" s="3">
        <f>'SOR Undiscounted (1.5)'!I32/((1+$B$1)^($A58-$A$4))</f>
        <v>0</v>
      </c>
      <c r="J58" s="14"/>
      <c r="K58" s="3">
        <f>'SOR Undiscounted (1.5)'!K32/((1+$B$1)^($A58-$A$4))</f>
        <v>0</v>
      </c>
      <c r="L58" s="3">
        <f>'SOR Undiscounted (1.5)'!L32/((1+$B$1)^($A58-$A$4))</f>
        <v>0</v>
      </c>
      <c r="M58" s="3">
        <f>'SOR Undiscounted (1.5)'!M32/((1+$B$1)^($A58-$A$4))</f>
        <v>0</v>
      </c>
      <c r="N58" s="3">
        <f>'SOR Undiscounted (1.5)'!N32/((1+$B$1)^($A58-$A$4))</f>
        <v>0</v>
      </c>
      <c r="O58" s="3">
        <f>'SOR Undiscounted (1.5)'!O32/((1+$B$1)^($A58-$A$4))</f>
        <v>0</v>
      </c>
      <c r="P58" s="3">
        <f>'SOR Undiscounted (1.5)'!P32/((1+$B$1)^($A58-$A$4))</f>
        <v>0</v>
      </c>
      <c r="Q58" s="3">
        <f>'SOR Undiscounted (1.5)'!Q32/((1+$B$1)^($A58-$A$4))</f>
        <v>0</v>
      </c>
      <c r="R58" s="3">
        <f>'SOR Undiscounted (1.5)'!R32/((1+$B$1)^($A58-$A$4))</f>
        <v>0</v>
      </c>
      <c r="S58" s="14"/>
      <c r="T58" s="3">
        <f>'SOR Undiscounted (1.5)'!T32/((1+$B$1)^($A58-$A$4))</f>
        <v>0</v>
      </c>
      <c r="U58" s="3">
        <f>'SOR Undiscounted (1.5)'!U32/((1+$B$1)^($A58-$A$4))</f>
        <v>0</v>
      </c>
      <c r="V58" s="3">
        <f>'SOR Undiscounted (1.5)'!V32/((1+$B$1)^($A58-$A$4))</f>
        <v>0</v>
      </c>
      <c r="W58" s="3">
        <f>'SOR Undiscounted (1.5)'!W32/((1+$B$1)^($A58-$A$4))</f>
        <v>0</v>
      </c>
      <c r="X58" s="3">
        <f>'SOR Undiscounted (1.5)'!X32/((1+$B$1)^($A58-$A$4))</f>
        <v>0</v>
      </c>
      <c r="Y58" s="3">
        <f>'SOR Undiscounted (1.5)'!Y32/((1+$B$1)^($A58-$A$4))</f>
        <v>0</v>
      </c>
      <c r="Z58" s="3">
        <f>'SOR Undiscounted (1.5)'!Z32/((1+$B$1)^($A58-$A$4))</f>
        <v>0</v>
      </c>
      <c r="AA58" s="3">
        <f>'SOR Undiscounted (1.5)'!AA32/((1+$B$1)^($A58-$A$4))</f>
        <v>0</v>
      </c>
      <c r="AB58" s="14"/>
    </row>
    <row r="59" spans="1:35" s="16" customFormat="1" x14ac:dyDescent="0.25">
      <c r="A59" s="31">
        <v>2022</v>
      </c>
      <c r="B59" s="3">
        <f>'SOR Undiscounted (1.5)'!B33/((1+$B$1)^($A59-$A$4))</f>
        <v>0</v>
      </c>
      <c r="C59" s="3">
        <f>'SOR Undiscounted (1.5)'!C33/((1+$B$1)^($A59-$A$4))</f>
        <v>0</v>
      </c>
      <c r="D59" s="3">
        <f>'SOR Undiscounted (1.5)'!D33/((1+$B$1)^($A59-$A$4))</f>
        <v>0</v>
      </c>
      <c r="E59" s="3">
        <f>'SOR Undiscounted (1.5)'!E33/((1+$B$1)^($A59-$A$4))</f>
        <v>0</v>
      </c>
      <c r="F59" s="3">
        <f>'SOR Undiscounted (1.5)'!F33/((1+$B$1)^($A59-$A$4))</f>
        <v>0</v>
      </c>
      <c r="G59" s="3">
        <f>'SOR Undiscounted (1.5)'!G33/((1+$B$1)^($A59-$A$4))</f>
        <v>0</v>
      </c>
      <c r="H59" s="3">
        <f>'SOR Undiscounted (1.5)'!H33/((1+$B$1)^($A59-$A$4))</f>
        <v>0</v>
      </c>
      <c r="I59" s="3">
        <f>'SOR Undiscounted (1.5)'!I33/((1+$B$1)^($A59-$A$4))</f>
        <v>0</v>
      </c>
      <c r="J59" s="14"/>
      <c r="K59" s="3">
        <f>'SOR Undiscounted (1.5)'!K33/((1+$B$1)^($A59-$A$4))</f>
        <v>0</v>
      </c>
      <c r="L59" s="3">
        <f>'SOR Undiscounted (1.5)'!L33/((1+$B$1)^($A59-$A$4))</f>
        <v>0</v>
      </c>
      <c r="M59" s="3">
        <f>'SOR Undiscounted (1.5)'!M33/((1+$B$1)^($A59-$A$4))</f>
        <v>0</v>
      </c>
      <c r="N59" s="3">
        <f>'SOR Undiscounted (1.5)'!N33/((1+$B$1)^($A59-$A$4))</f>
        <v>0</v>
      </c>
      <c r="O59" s="3">
        <f>'SOR Undiscounted (1.5)'!O33/((1+$B$1)^($A59-$A$4))</f>
        <v>0</v>
      </c>
      <c r="P59" s="3">
        <f>'SOR Undiscounted (1.5)'!P33/((1+$B$1)^($A59-$A$4))</f>
        <v>0</v>
      </c>
      <c r="Q59" s="3">
        <f>'SOR Undiscounted (1.5)'!Q33/((1+$B$1)^($A59-$A$4))</f>
        <v>0</v>
      </c>
      <c r="R59" s="3">
        <f>'SOR Undiscounted (1.5)'!R33/((1+$B$1)^($A59-$A$4))</f>
        <v>0</v>
      </c>
      <c r="S59" s="14"/>
      <c r="T59" s="3">
        <f>'SOR Undiscounted (1.5)'!T33/((1+$B$1)^($A59-$A$4))</f>
        <v>0</v>
      </c>
      <c r="U59" s="3">
        <f>'SOR Undiscounted (1.5)'!U33/((1+$B$1)^($A59-$A$4))</f>
        <v>0</v>
      </c>
      <c r="V59" s="3">
        <f>'SOR Undiscounted (1.5)'!V33/((1+$B$1)^($A59-$A$4))</f>
        <v>0</v>
      </c>
      <c r="W59" s="3">
        <f>'SOR Undiscounted (1.5)'!W33/((1+$B$1)^($A59-$A$4))</f>
        <v>0</v>
      </c>
      <c r="X59" s="3">
        <f>'SOR Undiscounted (1.5)'!X33/((1+$B$1)^($A59-$A$4))</f>
        <v>0</v>
      </c>
      <c r="Y59" s="3">
        <f>'SOR Undiscounted (1.5)'!Y33/((1+$B$1)^($A59-$A$4))</f>
        <v>0</v>
      </c>
      <c r="Z59" s="3">
        <f>'SOR Undiscounted (1.5)'!Z33/((1+$B$1)^($A59-$A$4))</f>
        <v>0</v>
      </c>
      <c r="AA59" s="3">
        <f>'SOR Undiscounted (1.5)'!AA33/((1+$B$1)^($A59-$A$4))</f>
        <v>0</v>
      </c>
      <c r="AB59" s="14"/>
    </row>
    <row r="60" spans="1:35" s="16" customFormat="1" x14ac:dyDescent="0.25">
      <c r="A60" s="31">
        <v>2023</v>
      </c>
      <c r="B60" s="3">
        <f>'SOR Undiscounted (1.5)'!B34/((1+$B$1)^($A60-$A$4))</f>
        <v>0</v>
      </c>
      <c r="C60" s="3">
        <f>'SOR Undiscounted (1.5)'!C34/((1+$B$1)^($A60-$A$4))</f>
        <v>0</v>
      </c>
      <c r="D60" s="3">
        <f>'SOR Undiscounted (1.5)'!D34/((1+$B$1)^($A60-$A$4))</f>
        <v>0</v>
      </c>
      <c r="E60" s="3">
        <f>'SOR Undiscounted (1.5)'!E34/((1+$B$1)^($A60-$A$4))</f>
        <v>0</v>
      </c>
      <c r="F60" s="3">
        <f>'SOR Undiscounted (1.5)'!F34/((1+$B$1)^($A60-$A$4))</f>
        <v>0</v>
      </c>
      <c r="G60" s="3">
        <f>'SOR Undiscounted (1.5)'!G34/((1+$B$1)^($A60-$A$4))</f>
        <v>0</v>
      </c>
      <c r="H60" s="3">
        <f>'SOR Undiscounted (1.5)'!H34/((1+$B$1)^($A60-$A$4))</f>
        <v>0</v>
      </c>
      <c r="I60" s="3">
        <f>'SOR Undiscounted (1.5)'!I34/((1+$B$1)^($A60-$A$4))</f>
        <v>0</v>
      </c>
      <c r="J60" s="14"/>
      <c r="K60" s="3">
        <f>'SOR Undiscounted (1.5)'!K34/((1+$B$1)^($A60-$A$4))</f>
        <v>0</v>
      </c>
      <c r="L60" s="3">
        <f>'SOR Undiscounted (1.5)'!L34/((1+$B$1)^($A60-$A$4))</f>
        <v>0</v>
      </c>
      <c r="M60" s="3">
        <f>'SOR Undiscounted (1.5)'!M34/((1+$B$1)^($A60-$A$4))</f>
        <v>0</v>
      </c>
      <c r="N60" s="3">
        <f>'SOR Undiscounted (1.5)'!N34/((1+$B$1)^($A60-$A$4))</f>
        <v>0</v>
      </c>
      <c r="O60" s="3">
        <f>'SOR Undiscounted (1.5)'!O34/((1+$B$1)^($A60-$A$4))</f>
        <v>0</v>
      </c>
      <c r="P60" s="3">
        <f>'SOR Undiscounted (1.5)'!P34/((1+$B$1)^($A60-$A$4))</f>
        <v>0</v>
      </c>
      <c r="Q60" s="3">
        <f>'SOR Undiscounted (1.5)'!Q34/((1+$B$1)^($A60-$A$4))</f>
        <v>0</v>
      </c>
      <c r="R60" s="3">
        <f>'SOR Undiscounted (1.5)'!R34/((1+$B$1)^($A60-$A$4))</f>
        <v>0</v>
      </c>
      <c r="S60" s="14"/>
      <c r="T60" s="3">
        <f>'SOR Undiscounted (1.5)'!T34/((1+$B$1)^($A60-$A$4))</f>
        <v>0</v>
      </c>
      <c r="U60" s="3">
        <f>'SOR Undiscounted (1.5)'!U34/((1+$B$1)^($A60-$A$4))</f>
        <v>0</v>
      </c>
      <c r="V60" s="3">
        <f>'SOR Undiscounted (1.5)'!V34/((1+$B$1)^($A60-$A$4))</f>
        <v>0</v>
      </c>
      <c r="W60" s="3">
        <f>'SOR Undiscounted (1.5)'!W34/((1+$B$1)^($A60-$A$4))</f>
        <v>0</v>
      </c>
      <c r="X60" s="3">
        <f>'SOR Undiscounted (1.5)'!X34/((1+$B$1)^($A60-$A$4))</f>
        <v>0</v>
      </c>
      <c r="Y60" s="3">
        <f>'SOR Undiscounted (1.5)'!Y34/((1+$B$1)^($A60-$A$4))</f>
        <v>0</v>
      </c>
      <c r="Z60" s="3">
        <f>'SOR Undiscounted (1.5)'!Z34/((1+$B$1)^($A60-$A$4))</f>
        <v>0</v>
      </c>
      <c r="AA60" s="3">
        <f>'SOR Undiscounted (1.5)'!AA34/((1+$B$1)^($A60-$A$4))</f>
        <v>0</v>
      </c>
      <c r="AB60" s="14"/>
    </row>
    <row r="61" spans="1:35" s="16" customFormat="1" x14ac:dyDescent="0.25">
      <c r="A61" s="31">
        <v>2024</v>
      </c>
      <c r="B61" s="3">
        <f>'SOR Undiscounted (1.5)'!B35/((1+$B$1)^($A61-$A$4))</f>
        <v>0</v>
      </c>
      <c r="C61" s="3">
        <f>'SOR Undiscounted (1.5)'!C35/((1+$B$1)^($A61-$A$4))</f>
        <v>0</v>
      </c>
      <c r="D61" s="3">
        <f>'SOR Undiscounted (1.5)'!D35/((1+$B$1)^($A61-$A$4))</f>
        <v>0</v>
      </c>
      <c r="E61" s="3">
        <f>'SOR Undiscounted (1.5)'!E35/((1+$B$1)^($A61-$A$4))</f>
        <v>0</v>
      </c>
      <c r="F61" s="3">
        <f>'SOR Undiscounted (1.5)'!F35/((1+$B$1)^($A61-$A$4))</f>
        <v>0</v>
      </c>
      <c r="G61" s="3">
        <f>'SOR Undiscounted (1.5)'!G35/((1+$B$1)^($A61-$A$4))</f>
        <v>0</v>
      </c>
      <c r="H61" s="3">
        <f>'SOR Undiscounted (1.5)'!H35/((1+$B$1)^($A61-$A$4))</f>
        <v>0</v>
      </c>
      <c r="I61" s="3">
        <f>'SOR Undiscounted (1.5)'!I35/((1+$B$1)^($A61-$A$4))</f>
        <v>0</v>
      </c>
      <c r="J61" s="14"/>
      <c r="K61" s="3">
        <f>'SOR Undiscounted (1.5)'!K35/((1+$B$1)^($A61-$A$4))</f>
        <v>0</v>
      </c>
      <c r="L61" s="3">
        <f>'SOR Undiscounted (1.5)'!L35/((1+$B$1)^($A61-$A$4))</f>
        <v>0</v>
      </c>
      <c r="M61" s="3">
        <f>'SOR Undiscounted (1.5)'!M35/((1+$B$1)^($A61-$A$4))</f>
        <v>0</v>
      </c>
      <c r="N61" s="3">
        <f>'SOR Undiscounted (1.5)'!N35/((1+$B$1)^($A61-$A$4))</f>
        <v>0</v>
      </c>
      <c r="O61" s="3">
        <f>'SOR Undiscounted (1.5)'!O35/((1+$B$1)^($A61-$A$4))</f>
        <v>0</v>
      </c>
      <c r="P61" s="3">
        <f>'SOR Undiscounted (1.5)'!P35/((1+$B$1)^($A61-$A$4))</f>
        <v>0</v>
      </c>
      <c r="Q61" s="3">
        <f>'SOR Undiscounted (1.5)'!Q35/((1+$B$1)^($A61-$A$4))</f>
        <v>0</v>
      </c>
      <c r="R61" s="3">
        <f>'SOR Undiscounted (1.5)'!R35/((1+$B$1)^($A61-$A$4))</f>
        <v>0</v>
      </c>
      <c r="S61" s="14"/>
      <c r="T61" s="3">
        <f>'SOR Undiscounted (1.5)'!T35/((1+$B$1)^($A61-$A$4))</f>
        <v>0</v>
      </c>
      <c r="U61" s="3">
        <f>'SOR Undiscounted (1.5)'!U35/((1+$B$1)^($A61-$A$4))</f>
        <v>0</v>
      </c>
      <c r="V61" s="3">
        <f>'SOR Undiscounted (1.5)'!V35/((1+$B$1)^($A61-$A$4))</f>
        <v>0</v>
      </c>
      <c r="W61" s="3">
        <f>'SOR Undiscounted (1.5)'!W35/((1+$B$1)^($A61-$A$4))</f>
        <v>0</v>
      </c>
      <c r="X61" s="3">
        <f>'SOR Undiscounted (1.5)'!X35/((1+$B$1)^($A61-$A$4))</f>
        <v>0</v>
      </c>
      <c r="Y61" s="3">
        <f>'SOR Undiscounted (1.5)'!Y35/((1+$B$1)^($A61-$A$4))</f>
        <v>0</v>
      </c>
      <c r="Z61" s="3">
        <f>'SOR Undiscounted (1.5)'!Z35/((1+$B$1)^($A61-$A$4))</f>
        <v>0</v>
      </c>
      <c r="AA61" s="3">
        <f>'SOR Undiscounted (1.5)'!AA35/((1+$B$1)^($A61-$A$4))</f>
        <v>0</v>
      </c>
      <c r="AB61" s="14"/>
    </row>
    <row r="62" spans="1:35" s="16" customFormat="1" x14ac:dyDescent="0.25">
      <c r="A62" s="31">
        <v>2025</v>
      </c>
      <c r="B62" s="3">
        <f>'SOR Undiscounted (1.5)'!B36/((1+$B$1)^($A62-$A$4))</f>
        <v>0</v>
      </c>
      <c r="C62" s="3">
        <f>'SOR Undiscounted (1.5)'!C36/((1+$B$1)^($A62-$A$4))</f>
        <v>0</v>
      </c>
      <c r="D62" s="3">
        <f>'SOR Undiscounted (1.5)'!D36/((1+$B$1)^($A62-$A$4))</f>
        <v>0</v>
      </c>
      <c r="E62" s="3">
        <f>'SOR Undiscounted (1.5)'!E36/((1+$B$1)^($A62-$A$4))</f>
        <v>0</v>
      </c>
      <c r="F62" s="3">
        <f>'SOR Undiscounted (1.5)'!F36/((1+$B$1)^($A62-$A$4))</f>
        <v>0</v>
      </c>
      <c r="G62" s="3">
        <f>'SOR Undiscounted (1.5)'!G36/((1+$B$1)^($A62-$A$4))</f>
        <v>0</v>
      </c>
      <c r="H62" s="3">
        <f>'SOR Undiscounted (1.5)'!H36/((1+$B$1)^($A62-$A$4))</f>
        <v>0</v>
      </c>
      <c r="I62" s="3">
        <f>'SOR Undiscounted (1.5)'!I36/((1+$B$1)^($A62-$A$4))</f>
        <v>0</v>
      </c>
      <c r="J62" s="14"/>
      <c r="K62" s="3">
        <f>'SOR Undiscounted (1.5)'!K36/((1+$B$1)^($A62-$A$4))</f>
        <v>0</v>
      </c>
      <c r="L62" s="3">
        <f>'SOR Undiscounted (1.5)'!L36/((1+$B$1)^($A62-$A$4))</f>
        <v>0</v>
      </c>
      <c r="M62" s="3">
        <f>'SOR Undiscounted (1.5)'!M36/((1+$B$1)^($A62-$A$4))</f>
        <v>0</v>
      </c>
      <c r="N62" s="3">
        <f>'SOR Undiscounted (1.5)'!N36/((1+$B$1)^($A62-$A$4))</f>
        <v>0</v>
      </c>
      <c r="O62" s="3">
        <f>'SOR Undiscounted (1.5)'!O36/((1+$B$1)^($A62-$A$4))</f>
        <v>0</v>
      </c>
      <c r="P62" s="3">
        <f>'SOR Undiscounted (1.5)'!P36/((1+$B$1)^($A62-$A$4))</f>
        <v>0</v>
      </c>
      <c r="Q62" s="3">
        <f>'SOR Undiscounted (1.5)'!Q36/((1+$B$1)^($A62-$A$4))</f>
        <v>0</v>
      </c>
      <c r="R62" s="3">
        <f>'SOR Undiscounted (1.5)'!R36/((1+$B$1)^($A62-$A$4))</f>
        <v>0</v>
      </c>
      <c r="S62" s="14"/>
      <c r="T62" s="3">
        <f>'SOR Undiscounted (1.5)'!T36/((1+$B$1)^($A62-$A$4))</f>
        <v>0</v>
      </c>
      <c r="U62" s="3">
        <f>'SOR Undiscounted (1.5)'!U36/((1+$B$1)^($A62-$A$4))</f>
        <v>0</v>
      </c>
      <c r="V62" s="3">
        <f>'SOR Undiscounted (1.5)'!V36/((1+$B$1)^($A62-$A$4))</f>
        <v>0</v>
      </c>
      <c r="W62" s="3">
        <f>'SOR Undiscounted (1.5)'!W36/((1+$B$1)^($A62-$A$4))</f>
        <v>0</v>
      </c>
      <c r="X62" s="3">
        <f>'SOR Undiscounted (1.5)'!X36/((1+$B$1)^($A62-$A$4))</f>
        <v>0</v>
      </c>
      <c r="Y62" s="3">
        <f>'SOR Undiscounted (1.5)'!Y36/((1+$B$1)^($A62-$A$4))</f>
        <v>0</v>
      </c>
      <c r="Z62" s="3">
        <f>'SOR Undiscounted (1.5)'!Z36/((1+$B$1)^($A62-$A$4))</f>
        <v>0</v>
      </c>
      <c r="AA62" s="3">
        <f>'SOR Undiscounted (1.5)'!AA36/((1+$B$1)^($A62-$A$4))</f>
        <v>0</v>
      </c>
      <c r="AB62" s="14"/>
    </row>
    <row r="63" spans="1:35" s="16" customFormat="1" x14ac:dyDescent="0.25">
      <c r="A63" s="31">
        <v>2026</v>
      </c>
      <c r="B63" s="3">
        <f>'SOR Undiscounted (1.5)'!B37/((1+$B$1)^($A63-$A$4))</f>
        <v>0</v>
      </c>
      <c r="C63" s="3">
        <f>'SOR Undiscounted (1.5)'!C37/((1+$B$1)^($A63-$A$4))</f>
        <v>0</v>
      </c>
      <c r="D63" s="3">
        <f>'SOR Undiscounted (1.5)'!D37/((1+$B$1)^($A63-$A$4))</f>
        <v>0</v>
      </c>
      <c r="E63" s="3">
        <f>'SOR Undiscounted (1.5)'!E37/((1+$B$1)^($A63-$A$4))</f>
        <v>0</v>
      </c>
      <c r="F63" s="3">
        <f>'SOR Undiscounted (1.5)'!F37/((1+$B$1)^($A63-$A$4))</f>
        <v>0</v>
      </c>
      <c r="G63" s="3">
        <f>'SOR Undiscounted (1.5)'!G37/((1+$B$1)^($A63-$A$4))</f>
        <v>0</v>
      </c>
      <c r="H63" s="3">
        <f>'SOR Undiscounted (1.5)'!H37/((1+$B$1)^($A63-$A$4))</f>
        <v>0</v>
      </c>
      <c r="I63" s="3">
        <f>'SOR Undiscounted (1.5)'!I37/((1+$B$1)^($A63-$A$4))</f>
        <v>0</v>
      </c>
      <c r="J63" s="14"/>
      <c r="K63" s="3">
        <f>'SOR Undiscounted (1.5)'!K37/((1+$B$1)^($A63-$A$4))</f>
        <v>0</v>
      </c>
      <c r="L63" s="3">
        <f>'SOR Undiscounted (1.5)'!L37/((1+$B$1)^($A63-$A$4))</f>
        <v>0</v>
      </c>
      <c r="M63" s="3">
        <f>'SOR Undiscounted (1.5)'!M37/((1+$B$1)^($A63-$A$4))</f>
        <v>0</v>
      </c>
      <c r="N63" s="3">
        <f>'SOR Undiscounted (1.5)'!N37/((1+$B$1)^($A63-$A$4))</f>
        <v>0</v>
      </c>
      <c r="O63" s="3">
        <f>'SOR Undiscounted (1.5)'!O37/((1+$B$1)^($A63-$A$4))</f>
        <v>0</v>
      </c>
      <c r="P63" s="3">
        <f>'SOR Undiscounted (1.5)'!P37/((1+$B$1)^($A63-$A$4))</f>
        <v>0</v>
      </c>
      <c r="Q63" s="3">
        <f>'SOR Undiscounted (1.5)'!Q37/((1+$B$1)^($A63-$A$4))</f>
        <v>0</v>
      </c>
      <c r="R63" s="3">
        <f>'SOR Undiscounted (1.5)'!R37/((1+$B$1)^($A63-$A$4))</f>
        <v>0</v>
      </c>
      <c r="S63" s="14"/>
      <c r="T63" s="3">
        <f>'SOR Undiscounted (1.5)'!T37/((1+$B$1)^($A63-$A$4))</f>
        <v>0</v>
      </c>
      <c r="U63" s="3">
        <f>'SOR Undiscounted (1.5)'!U37/((1+$B$1)^($A63-$A$4))</f>
        <v>0</v>
      </c>
      <c r="V63" s="3">
        <f>'SOR Undiscounted (1.5)'!V37/((1+$B$1)^($A63-$A$4))</f>
        <v>0</v>
      </c>
      <c r="W63" s="3">
        <f>'SOR Undiscounted (1.5)'!W37/((1+$B$1)^($A63-$A$4))</f>
        <v>0</v>
      </c>
      <c r="X63" s="3">
        <f>'SOR Undiscounted (1.5)'!X37/((1+$B$1)^($A63-$A$4))</f>
        <v>0</v>
      </c>
      <c r="Y63" s="3">
        <f>'SOR Undiscounted (1.5)'!Y37/((1+$B$1)^($A63-$A$4))</f>
        <v>0</v>
      </c>
      <c r="Z63" s="3">
        <f>'SOR Undiscounted (1.5)'!Z37/((1+$B$1)^($A63-$A$4))</f>
        <v>0</v>
      </c>
      <c r="AA63" s="3">
        <f>'SOR Undiscounted (1.5)'!AA37/((1+$B$1)^($A63-$A$4))</f>
        <v>0</v>
      </c>
      <c r="AB63" s="14"/>
    </row>
    <row r="64" spans="1:35" s="16" customFormat="1" x14ac:dyDescent="0.25">
      <c r="A64" s="31">
        <v>2027</v>
      </c>
      <c r="B64" s="3">
        <f>'SOR Undiscounted (1.5)'!B38/((1+$B$1)^($A64-$A$4))</f>
        <v>0</v>
      </c>
      <c r="C64" s="3">
        <f>'SOR Undiscounted (1.5)'!C38/((1+$B$1)^($A64-$A$4))</f>
        <v>0</v>
      </c>
      <c r="D64" s="3">
        <f>'SOR Undiscounted (1.5)'!D38/((1+$B$1)^($A64-$A$4))</f>
        <v>0</v>
      </c>
      <c r="E64" s="3">
        <f>'SOR Undiscounted (1.5)'!E38/((1+$B$1)^($A64-$A$4))</f>
        <v>0</v>
      </c>
      <c r="F64" s="3">
        <f>'SOR Undiscounted (1.5)'!F38/((1+$B$1)^($A64-$A$4))</f>
        <v>0</v>
      </c>
      <c r="G64" s="3">
        <f>'SOR Undiscounted (1.5)'!G38/((1+$B$1)^($A64-$A$4))</f>
        <v>0</v>
      </c>
      <c r="H64" s="3">
        <f>'SOR Undiscounted (1.5)'!H38/((1+$B$1)^($A64-$A$4))</f>
        <v>0</v>
      </c>
      <c r="I64" s="3">
        <f>'SOR Undiscounted (1.5)'!I38/((1+$B$1)^($A64-$A$4))</f>
        <v>0</v>
      </c>
      <c r="J64" s="14"/>
      <c r="K64" s="3">
        <f>'SOR Undiscounted (1.5)'!K38/((1+$B$1)^($A64-$A$4))</f>
        <v>0</v>
      </c>
      <c r="L64" s="3">
        <f>'SOR Undiscounted (1.5)'!L38/((1+$B$1)^($A64-$A$4))</f>
        <v>0</v>
      </c>
      <c r="M64" s="3">
        <f>'SOR Undiscounted (1.5)'!M38/((1+$B$1)^($A64-$A$4))</f>
        <v>0</v>
      </c>
      <c r="N64" s="3">
        <f>'SOR Undiscounted (1.5)'!N38/((1+$B$1)^($A64-$A$4))</f>
        <v>0</v>
      </c>
      <c r="O64" s="3">
        <f>'SOR Undiscounted (1.5)'!O38/((1+$B$1)^($A64-$A$4))</f>
        <v>0</v>
      </c>
      <c r="P64" s="3">
        <f>'SOR Undiscounted (1.5)'!P38/((1+$B$1)^($A64-$A$4))</f>
        <v>0</v>
      </c>
      <c r="Q64" s="3">
        <f>'SOR Undiscounted (1.5)'!Q38/((1+$B$1)^($A64-$A$4))</f>
        <v>0</v>
      </c>
      <c r="R64" s="3">
        <f>'SOR Undiscounted (1.5)'!R38/((1+$B$1)^($A64-$A$4))</f>
        <v>0</v>
      </c>
      <c r="S64" s="14"/>
      <c r="T64" s="3">
        <f>'SOR Undiscounted (1.5)'!T38/((1+$B$1)^($A64-$A$4))</f>
        <v>0</v>
      </c>
      <c r="U64" s="3">
        <f>'SOR Undiscounted (1.5)'!U38/((1+$B$1)^($A64-$A$4))</f>
        <v>0</v>
      </c>
      <c r="V64" s="3">
        <f>'SOR Undiscounted (1.5)'!V38/((1+$B$1)^($A64-$A$4))</f>
        <v>0</v>
      </c>
      <c r="W64" s="3">
        <f>'SOR Undiscounted (1.5)'!W38/((1+$B$1)^($A64-$A$4))</f>
        <v>0</v>
      </c>
      <c r="X64" s="3">
        <f>'SOR Undiscounted (1.5)'!X38/((1+$B$1)^($A64-$A$4))</f>
        <v>0</v>
      </c>
      <c r="Y64" s="3">
        <f>'SOR Undiscounted (1.5)'!Y38/((1+$B$1)^($A64-$A$4))</f>
        <v>0</v>
      </c>
      <c r="Z64" s="3">
        <f>'SOR Undiscounted (1.5)'!Z38/((1+$B$1)^($A64-$A$4))</f>
        <v>0</v>
      </c>
      <c r="AA64" s="3">
        <f>'SOR Undiscounted (1.5)'!AA38/((1+$B$1)^($A64-$A$4))</f>
        <v>0</v>
      </c>
      <c r="AB64" s="14"/>
    </row>
    <row r="65" spans="1:28" s="16" customFormat="1" x14ac:dyDescent="0.25">
      <c r="A65" s="31">
        <v>2028</v>
      </c>
      <c r="B65" s="3">
        <f>'SOR Undiscounted (1.5)'!B39/((1+$B$1)^($A65-$A$4))</f>
        <v>0</v>
      </c>
      <c r="C65" s="3">
        <f>'SOR Undiscounted (1.5)'!C39/((1+$B$1)^($A65-$A$4))</f>
        <v>0</v>
      </c>
      <c r="D65" s="3">
        <f>'SOR Undiscounted (1.5)'!D39/((1+$B$1)^($A65-$A$4))</f>
        <v>0</v>
      </c>
      <c r="E65" s="3">
        <f>'SOR Undiscounted (1.5)'!E39/((1+$B$1)^($A65-$A$4))</f>
        <v>0</v>
      </c>
      <c r="F65" s="3">
        <f>'SOR Undiscounted (1.5)'!F39/((1+$B$1)^($A65-$A$4))</f>
        <v>0</v>
      </c>
      <c r="G65" s="3">
        <f>'SOR Undiscounted (1.5)'!G39/((1+$B$1)^($A65-$A$4))</f>
        <v>0</v>
      </c>
      <c r="H65" s="3">
        <f>'SOR Undiscounted (1.5)'!H39/((1+$B$1)^($A65-$A$4))</f>
        <v>0</v>
      </c>
      <c r="I65" s="3">
        <f>'SOR Undiscounted (1.5)'!I39/((1+$B$1)^($A65-$A$4))</f>
        <v>0</v>
      </c>
      <c r="J65" s="14"/>
      <c r="K65" s="3">
        <f>'SOR Undiscounted (1.5)'!K39/((1+$B$1)^($A65-$A$4))</f>
        <v>0</v>
      </c>
      <c r="L65" s="3">
        <f>'SOR Undiscounted (1.5)'!L39/((1+$B$1)^($A65-$A$4))</f>
        <v>0</v>
      </c>
      <c r="M65" s="3">
        <f>'SOR Undiscounted (1.5)'!M39/((1+$B$1)^($A65-$A$4))</f>
        <v>0</v>
      </c>
      <c r="N65" s="3">
        <f>'SOR Undiscounted (1.5)'!N39/((1+$B$1)^($A65-$A$4))</f>
        <v>0</v>
      </c>
      <c r="O65" s="3">
        <f>'SOR Undiscounted (1.5)'!O39/((1+$B$1)^($A65-$A$4))</f>
        <v>0</v>
      </c>
      <c r="P65" s="3">
        <f>'SOR Undiscounted (1.5)'!P39/((1+$B$1)^($A65-$A$4))</f>
        <v>0</v>
      </c>
      <c r="Q65" s="3">
        <f>'SOR Undiscounted (1.5)'!Q39/((1+$B$1)^($A65-$A$4))</f>
        <v>0</v>
      </c>
      <c r="R65" s="3">
        <f>'SOR Undiscounted (1.5)'!R39/((1+$B$1)^($A65-$A$4))</f>
        <v>0</v>
      </c>
      <c r="S65" s="14"/>
      <c r="T65" s="3">
        <f>'SOR Undiscounted (1.5)'!T39/((1+$B$1)^($A65-$A$4))</f>
        <v>0</v>
      </c>
      <c r="U65" s="3">
        <f>'SOR Undiscounted (1.5)'!U39/((1+$B$1)^($A65-$A$4))</f>
        <v>0</v>
      </c>
      <c r="V65" s="3">
        <f>'SOR Undiscounted (1.5)'!V39/((1+$B$1)^($A65-$A$4))</f>
        <v>0</v>
      </c>
      <c r="W65" s="3">
        <f>'SOR Undiscounted (1.5)'!W39/((1+$B$1)^($A65-$A$4))</f>
        <v>0</v>
      </c>
      <c r="X65" s="3">
        <f>'SOR Undiscounted (1.5)'!X39/((1+$B$1)^($A65-$A$4))</f>
        <v>0</v>
      </c>
      <c r="Y65" s="3">
        <f>'SOR Undiscounted (1.5)'!Y39/((1+$B$1)^($A65-$A$4))</f>
        <v>0</v>
      </c>
      <c r="Z65" s="3">
        <f>'SOR Undiscounted (1.5)'!Z39/((1+$B$1)^($A65-$A$4))</f>
        <v>0</v>
      </c>
      <c r="AA65" s="3">
        <f>'SOR Undiscounted (1.5)'!AA39/((1+$B$1)^($A65-$A$4))</f>
        <v>0</v>
      </c>
      <c r="AB65" s="14"/>
    </row>
    <row r="66" spans="1:28" s="16" customFormat="1" x14ac:dyDescent="0.25">
      <c r="A66" s="31">
        <v>2029</v>
      </c>
      <c r="B66" s="3">
        <f>'SOR Undiscounted (1.5)'!B40/((1+$B$1)^($A66-$A$4))</f>
        <v>0</v>
      </c>
      <c r="C66" s="3">
        <f>'SOR Undiscounted (1.5)'!C40/((1+$B$1)^($A66-$A$4))</f>
        <v>0</v>
      </c>
      <c r="D66" s="3">
        <f>'SOR Undiscounted (1.5)'!D40/((1+$B$1)^($A66-$A$4))</f>
        <v>0</v>
      </c>
      <c r="E66" s="3">
        <f>'SOR Undiscounted (1.5)'!E40/((1+$B$1)^($A66-$A$4))</f>
        <v>0</v>
      </c>
      <c r="F66" s="3">
        <f>'SOR Undiscounted (1.5)'!F40/((1+$B$1)^($A66-$A$4))</f>
        <v>0</v>
      </c>
      <c r="G66" s="3">
        <f>'SOR Undiscounted (1.5)'!G40/((1+$B$1)^($A66-$A$4))</f>
        <v>0</v>
      </c>
      <c r="H66" s="3">
        <f>'SOR Undiscounted (1.5)'!H40/((1+$B$1)^($A66-$A$4))</f>
        <v>0</v>
      </c>
      <c r="I66" s="3">
        <f>'SOR Undiscounted (1.5)'!I40/((1+$B$1)^($A66-$A$4))</f>
        <v>0</v>
      </c>
      <c r="J66" s="14"/>
      <c r="K66" s="3">
        <f>'SOR Undiscounted (1.5)'!K40/((1+$B$1)^($A66-$A$4))</f>
        <v>0</v>
      </c>
      <c r="L66" s="3">
        <f>'SOR Undiscounted (1.5)'!L40/((1+$B$1)^($A66-$A$4))</f>
        <v>0</v>
      </c>
      <c r="M66" s="3">
        <f>'SOR Undiscounted (1.5)'!M40/((1+$B$1)^($A66-$A$4))</f>
        <v>0</v>
      </c>
      <c r="N66" s="3">
        <f>'SOR Undiscounted (1.5)'!N40/((1+$B$1)^($A66-$A$4))</f>
        <v>0</v>
      </c>
      <c r="O66" s="3">
        <f>'SOR Undiscounted (1.5)'!O40/((1+$B$1)^($A66-$A$4))</f>
        <v>0</v>
      </c>
      <c r="P66" s="3">
        <f>'SOR Undiscounted (1.5)'!P40/((1+$B$1)^($A66-$A$4))</f>
        <v>0</v>
      </c>
      <c r="Q66" s="3">
        <f>'SOR Undiscounted (1.5)'!Q40/((1+$B$1)^($A66-$A$4))</f>
        <v>0</v>
      </c>
      <c r="R66" s="3">
        <f>'SOR Undiscounted (1.5)'!R40/((1+$B$1)^($A66-$A$4))</f>
        <v>0</v>
      </c>
      <c r="S66" s="14"/>
      <c r="T66" s="3">
        <f>'SOR Undiscounted (1.5)'!T40/((1+$B$1)^($A66-$A$4))</f>
        <v>0</v>
      </c>
      <c r="U66" s="3">
        <f>'SOR Undiscounted (1.5)'!U40/((1+$B$1)^($A66-$A$4))</f>
        <v>0</v>
      </c>
      <c r="V66" s="3">
        <f>'SOR Undiscounted (1.5)'!V40/((1+$B$1)^($A66-$A$4))</f>
        <v>0</v>
      </c>
      <c r="W66" s="3">
        <f>'SOR Undiscounted (1.5)'!W40/((1+$B$1)^($A66-$A$4))</f>
        <v>0</v>
      </c>
      <c r="X66" s="3">
        <f>'SOR Undiscounted (1.5)'!X40/((1+$B$1)^($A66-$A$4))</f>
        <v>0</v>
      </c>
      <c r="Y66" s="3">
        <f>'SOR Undiscounted (1.5)'!Y40/((1+$B$1)^($A66-$A$4))</f>
        <v>0</v>
      </c>
      <c r="Z66" s="3">
        <f>'SOR Undiscounted (1.5)'!Z40/((1+$B$1)^($A66-$A$4))</f>
        <v>0</v>
      </c>
      <c r="AA66" s="3">
        <f>'SOR Undiscounted (1.5)'!AA40/((1+$B$1)^($A66-$A$4))</f>
        <v>0</v>
      </c>
      <c r="AB66" s="14"/>
    </row>
    <row r="67" spans="1:28" s="16" customFormat="1" x14ac:dyDescent="0.25">
      <c r="A67" s="31">
        <v>2030</v>
      </c>
      <c r="B67" s="3">
        <f>'SOR Undiscounted (1.5)'!B41/((1+$B$1)^($A67-$A$4))</f>
        <v>0</v>
      </c>
      <c r="C67" s="3">
        <f>'SOR Undiscounted (1.5)'!C41/((1+$B$1)^($A67-$A$4))</f>
        <v>0</v>
      </c>
      <c r="D67" s="3">
        <f>'SOR Undiscounted (1.5)'!D41/((1+$B$1)^($A67-$A$4))</f>
        <v>0</v>
      </c>
      <c r="E67" s="3">
        <f>'SOR Undiscounted (1.5)'!E41/((1+$B$1)^($A67-$A$4))</f>
        <v>0</v>
      </c>
      <c r="F67" s="3">
        <f>'SOR Undiscounted (1.5)'!F41/((1+$B$1)^($A67-$A$4))</f>
        <v>0</v>
      </c>
      <c r="G67" s="3">
        <f>'SOR Undiscounted (1.5)'!G41/((1+$B$1)^($A67-$A$4))</f>
        <v>0</v>
      </c>
      <c r="H67" s="3">
        <f>'SOR Undiscounted (1.5)'!H41/((1+$B$1)^($A67-$A$4))</f>
        <v>0</v>
      </c>
      <c r="I67" s="3">
        <f>'SOR Undiscounted (1.5)'!I41/((1+$B$1)^($A67-$A$4))</f>
        <v>0</v>
      </c>
      <c r="J67" s="14"/>
      <c r="K67" s="3">
        <f>'SOR Undiscounted (1.5)'!K41/((1+$B$1)^($A67-$A$4))</f>
        <v>0</v>
      </c>
      <c r="L67" s="3">
        <f>'SOR Undiscounted (1.5)'!L41/((1+$B$1)^($A67-$A$4))</f>
        <v>0</v>
      </c>
      <c r="M67" s="3">
        <f>'SOR Undiscounted (1.5)'!M41/((1+$B$1)^($A67-$A$4))</f>
        <v>0</v>
      </c>
      <c r="N67" s="3">
        <f>'SOR Undiscounted (1.5)'!N41/((1+$B$1)^($A67-$A$4))</f>
        <v>0</v>
      </c>
      <c r="O67" s="3">
        <f>'SOR Undiscounted (1.5)'!O41/((1+$B$1)^($A67-$A$4))</f>
        <v>0</v>
      </c>
      <c r="P67" s="3">
        <f>'SOR Undiscounted (1.5)'!P41/((1+$B$1)^($A67-$A$4))</f>
        <v>0</v>
      </c>
      <c r="Q67" s="3">
        <f>'SOR Undiscounted (1.5)'!Q41/((1+$B$1)^($A67-$A$4))</f>
        <v>0</v>
      </c>
      <c r="R67" s="3">
        <f>'SOR Undiscounted (1.5)'!R41/((1+$B$1)^($A67-$A$4))</f>
        <v>0</v>
      </c>
      <c r="S67" s="14"/>
      <c r="T67" s="3">
        <f>'SOR Undiscounted (1.5)'!T41/((1+$B$1)^($A67-$A$4))</f>
        <v>0</v>
      </c>
      <c r="U67" s="3">
        <f>'SOR Undiscounted (1.5)'!U41/((1+$B$1)^($A67-$A$4))</f>
        <v>0</v>
      </c>
      <c r="V67" s="3">
        <f>'SOR Undiscounted (1.5)'!V41/((1+$B$1)^($A67-$A$4))</f>
        <v>0</v>
      </c>
      <c r="W67" s="3">
        <f>'SOR Undiscounted (1.5)'!W41/((1+$B$1)^($A67-$A$4))</f>
        <v>0</v>
      </c>
      <c r="X67" s="3">
        <f>'SOR Undiscounted (1.5)'!X41/((1+$B$1)^($A67-$A$4))</f>
        <v>0</v>
      </c>
      <c r="Y67" s="3">
        <f>'SOR Undiscounted (1.5)'!Y41/((1+$B$1)^($A67-$A$4))</f>
        <v>0</v>
      </c>
      <c r="Z67" s="3">
        <f>'SOR Undiscounted (1.5)'!Z41/((1+$B$1)^($A67-$A$4))</f>
        <v>0</v>
      </c>
      <c r="AA67" s="3">
        <f>'SOR Undiscounted (1.5)'!AA41/((1+$B$1)^($A67-$A$4))</f>
        <v>0</v>
      </c>
      <c r="AB67" s="14"/>
    </row>
    <row r="68" spans="1:28" s="16" customFormat="1" x14ac:dyDescent="0.25">
      <c r="A68" s="31">
        <v>2031</v>
      </c>
      <c r="B68" s="3">
        <f>'SOR Undiscounted (1.5)'!B42/((1+$B$1)^($A68-$A$4))</f>
        <v>0</v>
      </c>
      <c r="C68" s="3">
        <f>'SOR Undiscounted (1.5)'!C42/((1+$B$1)^($A68-$A$4))</f>
        <v>0</v>
      </c>
      <c r="D68" s="3">
        <f>'SOR Undiscounted (1.5)'!D42/((1+$B$1)^($A68-$A$4))</f>
        <v>0</v>
      </c>
      <c r="E68" s="3">
        <f>'SOR Undiscounted (1.5)'!E42/((1+$B$1)^($A68-$A$4))</f>
        <v>0</v>
      </c>
      <c r="F68" s="3">
        <f>'SOR Undiscounted (1.5)'!F42/((1+$B$1)^($A68-$A$4))</f>
        <v>0</v>
      </c>
      <c r="G68" s="3">
        <f>'SOR Undiscounted (1.5)'!G42/((1+$B$1)^($A68-$A$4))</f>
        <v>0</v>
      </c>
      <c r="H68" s="3">
        <f>'SOR Undiscounted (1.5)'!H42/((1+$B$1)^($A68-$A$4))</f>
        <v>0</v>
      </c>
      <c r="I68" s="3">
        <f>'SOR Undiscounted (1.5)'!I42/((1+$B$1)^($A68-$A$4))</f>
        <v>0</v>
      </c>
      <c r="J68" s="14"/>
      <c r="K68" s="3">
        <f>'SOR Undiscounted (1.5)'!K42/((1+$B$1)^($A68-$A$4))</f>
        <v>0</v>
      </c>
      <c r="L68" s="3">
        <f>'SOR Undiscounted (1.5)'!L42/((1+$B$1)^($A68-$A$4))</f>
        <v>0</v>
      </c>
      <c r="M68" s="3">
        <f>'SOR Undiscounted (1.5)'!M42/((1+$B$1)^($A68-$A$4))</f>
        <v>0</v>
      </c>
      <c r="N68" s="3">
        <f>'SOR Undiscounted (1.5)'!N42/((1+$B$1)^($A68-$A$4))</f>
        <v>0</v>
      </c>
      <c r="O68" s="3">
        <f>'SOR Undiscounted (1.5)'!O42/((1+$B$1)^($A68-$A$4))</f>
        <v>0</v>
      </c>
      <c r="P68" s="3">
        <f>'SOR Undiscounted (1.5)'!P42/((1+$B$1)^($A68-$A$4))</f>
        <v>0</v>
      </c>
      <c r="Q68" s="3">
        <f>'SOR Undiscounted (1.5)'!Q42/((1+$B$1)^($A68-$A$4))</f>
        <v>0</v>
      </c>
      <c r="R68" s="3">
        <f>'SOR Undiscounted (1.5)'!R42/((1+$B$1)^($A68-$A$4))</f>
        <v>0</v>
      </c>
      <c r="S68" s="14"/>
      <c r="T68" s="3">
        <f>'SOR Undiscounted (1.5)'!T42/((1+$B$1)^($A68-$A$4))</f>
        <v>0</v>
      </c>
      <c r="U68" s="3">
        <f>'SOR Undiscounted (1.5)'!U42/((1+$B$1)^($A68-$A$4))</f>
        <v>0</v>
      </c>
      <c r="V68" s="3">
        <f>'SOR Undiscounted (1.5)'!V42/((1+$B$1)^($A68-$A$4))</f>
        <v>0</v>
      </c>
      <c r="W68" s="3">
        <f>'SOR Undiscounted (1.5)'!W42/((1+$B$1)^($A68-$A$4))</f>
        <v>0</v>
      </c>
      <c r="X68" s="3">
        <f>'SOR Undiscounted (1.5)'!X42/((1+$B$1)^($A68-$A$4))</f>
        <v>0</v>
      </c>
      <c r="Y68" s="3">
        <f>'SOR Undiscounted (1.5)'!Y42/((1+$B$1)^($A68-$A$4))</f>
        <v>0</v>
      </c>
      <c r="Z68" s="3">
        <f>'SOR Undiscounted (1.5)'!Z42/((1+$B$1)^($A68-$A$4))</f>
        <v>0</v>
      </c>
      <c r="AA68" s="3">
        <f>'SOR Undiscounted (1.5)'!AA42/((1+$B$1)^($A68-$A$4))</f>
        <v>0</v>
      </c>
      <c r="AB68" s="14"/>
    </row>
    <row r="69" spans="1:28" s="16" customFormat="1" x14ac:dyDescent="0.25">
      <c r="A69" s="31">
        <v>2032</v>
      </c>
      <c r="B69" s="3">
        <f>'SOR Undiscounted (1.5)'!B43/((1+$B$1)^($A69-$A$4))</f>
        <v>0</v>
      </c>
      <c r="C69" s="3">
        <f>'SOR Undiscounted (1.5)'!C43/((1+$B$1)^($A69-$A$4))</f>
        <v>0</v>
      </c>
      <c r="D69" s="3">
        <f>'SOR Undiscounted (1.5)'!D43/((1+$B$1)^($A69-$A$4))</f>
        <v>0</v>
      </c>
      <c r="E69" s="3">
        <f>'SOR Undiscounted (1.5)'!E43/((1+$B$1)^($A69-$A$4))</f>
        <v>0</v>
      </c>
      <c r="F69" s="3">
        <f>'SOR Undiscounted (1.5)'!F43/((1+$B$1)^($A69-$A$4))</f>
        <v>0</v>
      </c>
      <c r="G69" s="3">
        <f>'SOR Undiscounted (1.5)'!G43/((1+$B$1)^($A69-$A$4))</f>
        <v>0</v>
      </c>
      <c r="H69" s="3">
        <f>'SOR Undiscounted (1.5)'!H43/((1+$B$1)^($A69-$A$4))</f>
        <v>0</v>
      </c>
      <c r="I69" s="3">
        <f>'SOR Undiscounted (1.5)'!I43/((1+$B$1)^($A69-$A$4))</f>
        <v>0</v>
      </c>
      <c r="J69" s="14"/>
      <c r="K69" s="3">
        <f>'SOR Undiscounted (1.5)'!K43/((1+$B$1)^($A69-$A$4))</f>
        <v>0</v>
      </c>
      <c r="L69" s="3">
        <f>'SOR Undiscounted (1.5)'!L43/((1+$B$1)^($A69-$A$4))</f>
        <v>0</v>
      </c>
      <c r="M69" s="3">
        <f>'SOR Undiscounted (1.5)'!M43/((1+$B$1)^($A69-$A$4))</f>
        <v>0</v>
      </c>
      <c r="N69" s="3">
        <f>'SOR Undiscounted (1.5)'!N43/((1+$B$1)^($A69-$A$4))</f>
        <v>0</v>
      </c>
      <c r="O69" s="3">
        <f>'SOR Undiscounted (1.5)'!O43/((1+$B$1)^($A69-$A$4))</f>
        <v>0</v>
      </c>
      <c r="P69" s="3">
        <f>'SOR Undiscounted (1.5)'!P43/((1+$B$1)^($A69-$A$4))</f>
        <v>0</v>
      </c>
      <c r="Q69" s="3">
        <f>'SOR Undiscounted (1.5)'!Q43/((1+$B$1)^($A69-$A$4))</f>
        <v>0</v>
      </c>
      <c r="R69" s="3">
        <f>'SOR Undiscounted (1.5)'!R43/((1+$B$1)^($A69-$A$4))</f>
        <v>0</v>
      </c>
      <c r="S69" s="14"/>
      <c r="T69" s="3">
        <f>'SOR Undiscounted (1.5)'!T43/((1+$B$1)^($A69-$A$4))</f>
        <v>0</v>
      </c>
      <c r="U69" s="3">
        <f>'SOR Undiscounted (1.5)'!U43/((1+$B$1)^($A69-$A$4))</f>
        <v>0</v>
      </c>
      <c r="V69" s="3">
        <f>'SOR Undiscounted (1.5)'!V43/((1+$B$1)^($A69-$A$4))</f>
        <v>0</v>
      </c>
      <c r="W69" s="3">
        <f>'SOR Undiscounted (1.5)'!W43/((1+$B$1)^($A69-$A$4))</f>
        <v>0</v>
      </c>
      <c r="X69" s="3">
        <f>'SOR Undiscounted (1.5)'!X43/((1+$B$1)^($A69-$A$4))</f>
        <v>0</v>
      </c>
      <c r="Y69" s="3">
        <f>'SOR Undiscounted (1.5)'!Y43/((1+$B$1)^($A69-$A$4))</f>
        <v>0</v>
      </c>
      <c r="Z69" s="3">
        <f>'SOR Undiscounted (1.5)'!Z43/((1+$B$1)^($A69-$A$4))</f>
        <v>0</v>
      </c>
      <c r="AA69" s="3">
        <f>'SOR Undiscounted (1.5)'!AA43/((1+$B$1)^($A69-$A$4))</f>
        <v>0</v>
      </c>
      <c r="AB69" s="14"/>
    </row>
    <row r="70" spans="1:28" s="16" customFormat="1" x14ac:dyDescent="0.25">
      <c r="A70" s="31">
        <v>2033</v>
      </c>
      <c r="B70" s="3">
        <f>'SOR Undiscounted (1.5)'!B44/((1+$B$1)^($A70-$A$4))</f>
        <v>0</v>
      </c>
      <c r="C70" s="3">
        <f>'SOR Undiscounted (1.5)'!C44/((1+$B$1)^($A70-$A$4))</f>
        <v>0</v>
      </c>
      <c r="D70" s="3">
        <f>'SOR Undiscounted (1.5)'!D44/((1+$B$1)^($A70-$A$4))</f>
        <v>0</v>
      </c>
      <c r="E70" s="3">
        <f>'SOR Undiscounted (1.5)'!E44/((1+$B$1)^($A70-$A$4))</f>
        <v>0</v>
      </c>
      <c r="F70" s="3">
        <f>'SOR Undiscounted (1.5)'!F44/((1+$B$1)^($A70-$A$4))</f>
        <v>0</v>
      </c>
      <c r="G70" s="3">
        <f>'SOR Undiscounted (1.5)'!G44/((1+$B$1)^($A70-$A$4))</f>
        <v>0</v>
      </c>
      <c r="H70" s="3">
        <f>'SOR Undiscounted (1.5)'!H44/((1+$B$1)^($A70-$A$4))</f>
        <v>0</v>
      </c>
      <c r="I70" s="3">
        <f>'SOR Undiscounted (1.5)'!I44/((1+$B$1)^($A70-$A$4))</f>
        <v>0</v>
      </c>
      <c r="J70" s="14"/>
      <c r="K70" s="3">
        <f>'SOR Undiscounted (1.5)'!K44/((1+$B$1)^($A70-$A$4))</f>
        <v>0</v>
      </c>
      <c r="L70" s="3">
        <f>'SOR Undiscounted (1.5)'!L44/((1+$B$1)^($A70-$A$4))</f>
        <v>0</v>
      </c>
      <c r="M70" s="3">
        <f>'SOR Undiscounted (1.5)'!M44/((1+$B$1)^($A70-$A$4))</f>
        <v>0</v>
      </c>
      <c r="N70" s="3">
        <f>'SOR Undiscounted (1.5)'!N44/((1+$B$1)^($A70-$A$4))</f>
        <v>0</v>
      </c>
      <c r="O70" s="3">
        <f>'SOR Undiscounted (1.5)'!O44/((1+$B$1)^($A70-$A$4))</f>
        <v>0</v>
      </c>
      <c r="P70" s="3">
        <f>'SOR Undiscounted (1.5)'!P44/((1+$B$1)^($A70-$A$4))</f>
        <v>0</v>
      </c>
      <c r="Q70" s="3">
        <f>'SOR Undiscounted (1.5)'!Q44/((1+$B$1)^($A70-$A$4))</f>
        <v>0</v>
      </c>
      <c r="R70" s="3">
        <f>'SOR Undiscounted (1.5)'!R44/((1+$B$1)^($A70-$A$4))</f>
        <v>0</v>
      </c>
      <c r="S70" s="14"/>
      <c r="T70" s="3">
        <f>'SOR Undiscounted (1.5)'!T44/((1+$B$1)^($A70-$A$4))</f>
        <v>0</v>
      </c>
      <c r="U70" s="3">
        <f>'SOR Undiscounted (1.5)'!U44/((1+$B$1)^($A70-$A$4))</f>
        <v>0</v>
      </c>
      <c r="V70" s="3">
        <f>'SOR Undiscounted (1.5)'!V44/((1+$B$1)^($A70-$A$4))</f>
        <v>0</v>
      </c>
      <c r="W70" s="3">
        <f>'SOR Undiscounted (1.5)'!W44/((1+$B$1)^($A70-$A$4))</f>
        <v>0</v>
      </c>
      <c r="X70" s="3">
        <f>'SOR Undiscounted (1.5)'!X44/((1+$B$1)^($A70-$A$4))</f>
        <v>0</v>
      </c>
      <c r="Y70" s="3">
        <f>'SOR Undiscounted (1.5)'!Y44/((1+$B$1)^($A70-$A$4))</f>
        <v>0</v>
      </c>
      <c r="Z70" s="3">
        <f>'SOR Undiscounted (1.5)'!Z44/((1+$B$1)^($A70-$A$4))</f>
        <v>0</v>
      </c>
      <c r="AA70" s="3">
        <f>'SOR Undiscounted (1.5)'!AA44/((1+$B$1)^($A70-$A$4))</f>
        <v>0</v>
      </c>
      <c r="AB70" s="14"/>
    </row>
    <row r="71" spans="1:28" s="16" customFormat="1" x14ac:dyDescent="0.25">
      <c r="A71" s="31">
        <v>2034</v>
      </c>
      <c r="B71" s="3">
        <f>'SOR Undiscounted (1.5)'!B45/((1+$B$1)^($A71-$A$4))</f>
        <v>0</v>
      </c>
      <c r="C71" s="3">
        <f>'SOR Undiscounted (1.5)'!C45/((1+$B$1)^($A71-$A$4))</f>
        <v>0</v>
      </c>
      <c r="D71" s="3">
        <f>'SOR Undiscounted (1.5)'!D45/((1+$B$1)^($A71-$A$4))</f>
        <v>0</v>
      </c>
      <c r="E71" s="3">
        <f>'SOR Undiscounted (1.5)'!E45/((1+$B$1)^($A71-$A$4))</f>
        <v>0</v>
      </c>
      <c r="F71" s="3">
        <f>'SOR Undiscounted (1.5)'!F45/((1+$B$1)^($A71-$A$4))</f>
        <v>0</v>
      </c>
      <c r="G71" s="3">
        <f>'SOR Undiscounted (1.5)'!G45/((1+$B$1)^($A71-$A$4))</f>
        <v>0</v>
      </c>
      <c r="H71" s="3">
        <f>'SOR Undiscounted (1.5)'!H45/((1+$B$1)^($A71-$A$4))</f>
        <v>0</v>
      </c>
      <c r="I71" s="3">
        <f>'SOR Undiscounted (1.5)'!I45/((1+$B$1)^($A71-$A$4))</f>
        <v>0</v>
      </c>
      <c r="J71" s="14"/>
      <c r="K71" s="3">
        <f>'SOR Undiscounted (1.5)'!K45/((1+$B$1)^($A71-$A$4))</f>
        <v>0</v>
      </c>
      <c r="L71" s="3">
        <f>'SOR Undiscounted (1.5)'!L45/((1+$B$1)^($A71-$A$4))</f>
        <v>0</v>
      </c>
      <c r="M71" s="3">
        <f>'SOR Undiscounted (1.5)'!M45/((1+$B$1)^($A71-$A$4))</f>
        <v>0</v>
      </c>
      <c r="N71" s="3">
        <f>'SOR Undiscounted (1.5)'!N45/((1+$B$1)^($A71-$A$4))</f>
        <v>0</v>
      </c>
      <c r="O71" s="3">
        <f>'SOR Undiscounted (1.5)'!O45/((1+$B$1)^($A71-$A$4))</f>
        <v>0</v>
      </c>
      <c r="P71" s="3">
        <f>'SOR Undiscounted (1.5)'!P45/((1+$B$1)^($A71-$A$4))</f>
        <v>0</v>
      </c>
      <c r="Q71" s="3">
        <f>'SOR Undiscounted (1.5)'!Q45/((1+$B$1)^($A71-$A$4))</f>
        <v>0</v>
      </c>
      <c r="R71" s="3">
        <f>'SOR Undiscounted (1.5)'!R45/((1+$B$1)^($A71-$A$4))</f>
        <v>0</v>
      </c>
      <c r="S71" s="14"/>
      <c r="T71" s="3">
        <f>'SOR Undiscounted (1.5)'!T45/((1+$B$1)^($A71-$A$4))</f>
        <v>0</v>
      </c>
      <c r="U71" s="3">
        <f>'SOR Undiscounted (1.5)'!U45/((1+$B$1)^($A71-$A$4))</f>
        <v>0</v>
      </c>
      <c r="V71" s="3">
        <f>'SOR Undiscounted (1.5)'!V45/((1+$B$1)^($A71-$A$4))</f>
        <v>0</v>
      </c>
      <c r="W71" s="3">
        <f>'SOR Undiscounted (1.5)'!W45/((1+$B$1)^($A71-$A$4))</f>
        <v>0</v>
      </c>
      <c r="X71" s="3">
        <f>'SOR Undiscounted (1.5)'!X45/((1+$B$1)^($A71-$A$4))</f>
        <v>0</v>
      </c>
      <c r="Y71" s="3">
        <f>'SOR Undiscounted (1.5)'!Y45/((1+$B$1)^($A71-$A$4))</f>
        <v>0</v>
      </c>
      <c r="Z71" s="3">
        <f>'SOR Undiscounted (1.5)'!Z45/((1+$B$1)^($A71-$A$4))</f>
        <v>0</v>
      </c>
      <c r="AA71" s="3">
        <f>'SOR Undiscounted (1.5)'!AA45/((1+$B$1)^($A71-$A$4))</f>
        <v>0</v>
      </c>
      <c r="AB71" s="14"/>
    </row>
    <row r="72" spans="1:28" s="16" customFormat="1" x14ac:dyDescent="0.25">
      <c r="A72" s="31">
        <v>2035</v>
      </c>
      <c r="B72" s="3">
        <f>'SOR Undiscounted (1.5)'!B46/((1+$B$1)^($A72-$A$4))</f>
        <v>0</v>
      </c>
      <c r="C72" s="3">
        <f>'SOR Undiscounted (1.5)'!C46/((1+$B$1)^($A72-$A$4))</f>
        <v>0</v>
      </c>
      <c r="D72" s="3">
        <f>'SOR Undiscounted (1.5)'!D46/((1+$B$1)^($A72-$A$4))</f>
        <v>0</v>
      </c>
      <c r="E72" s="3">
        <f>'SOR Undiscounted (1.5)'!E46/((1+$B$1)^($A72-$A$4))</f>
        <v>0</v>
      </c>
      <c r="F72" s="3">
        <f>'SOR Undiscounted (1.5)'!F46/((1+$B$1)^($A72-$A$4))</f>
        <v>0</v>
      </c>
      <c r="G72" s="3">
        <f>'SOR Undiscounted (1.5)'!G46/((1+$B$1)^($A72-$A$4))</f>
        <v>0</v>
      </c>
      <c r="H72" s="3">
        <f>'SOR Undiscounted (1.5)'!H46/((1+$B$1)^($A72-$A$4))</f>
        <v>0</v>
      </c>
      <c r="I72" s="3">
        <f>'SOR Undiscounted (1.5)'!I46/((1+$B$1)^($A72-$A$4))</f>
        <v>0</v>
      </c>
      <c r="J72" s="14"/>
      <c r="K72" s="3">
        <f>'SOR Undiscounted (1.5)'!K46/((1+$B$1)^($A72-$A$4))</f>
        <v>0</v>
      </c>
      <c r="L72" s="3">
        <f>'SOR Undiscounted (1.5)'!L46/((1+$B$1)^($A72-$A$4))</f>
        <v>0</v>
      </c>
      <c r="M72" s="3">
        <f>'SOR Undiscounted (1.5)'!M46/((1+$B$1)^($A72-$A$4))</f>
        <v>0</v>
      </c>
      <c r="N72" s="3">
        <f>'SOR Undiscounted (1.5)'!N46/((1+$B$1)^($A72-$A$4))</f>
        <v>0</v>
      </c>
      <c r="O72" s="3">
        <f>'SOR Undiscounted (1.5)'!O46/((1+$B$1)^($A72-$A$4))</f>
        <v>0</v>
      </c>
      <c r="P72" s="3">
        <f>'SOR Undiscounted (1.5)'!P46/((1+$B$1)^($A72-$A$4))</f>
        <v>0</v>
      </c>
      <c r="Q72" s="3">
        <f>'SOR Undiscounted (1.5)'!Q46/((1+$B$1)^($A72-$A$4))</f>
        <v>0</v>
      </c>
      <c r="R72" s="3">
        <f>'SOR Undiscounted (1.5)'!R46/((1+$B$1)^($A72-$A$4))</f>
        <v>0</v>
      </c>
      <c r="S72" s="14"/>
      <c r="T72" s="3">
        <f>'SOR Undiscounted (1.5)'!T46/((1+$B$1)^($A72-$A$4))</f>
        <v>0</v>
      </c>
      <c r="U72" s="3">
        <f>'SOR Undiscounted (1.5)'!U46/((1+$B$1)^($A72-$A$4))</f>
        <v>0</v>
      </c>
      <c r="V72" s="3">
        <f>'SOR Undiscounted (1.5)'!V46/((1+$B$1)^($A72-$A$4))</f>
        <v>0</v>
      </c>
      <c r="W72" s="3">
        <f>'SOR Undiscounted (1.5)'!W46/((1+$B$1)^($A72-$A$4))</f>
        <v>0</v>
      </c>
      <c r="X72" s="3">
        <f>'SOR Undiscounted (1.5)'!X46/((1+$B$1)^($A72-$A$4))</f>
        <v>0</v>
      </c>
      <c r="Y72" s="3">
        <f>'SOR Undiscounted (1.5)'!Y46/((1+$B$1)^($A72-$A$4))</f>
        <v>0</v>
      </c>
      <c r="Z72" s="3">
        <f>'SOR Undiscounted (1.5)'!Z46/((1+$B$1)^($A72-$A$4))</f>
        <v>0</v>
      </c>
      <c r="AA72" s="3">
        <f>'SOR Undiscounted (1.5)'!AA46/((1+$B$1)^($A72-$A$4))</f>
        <v>0</v>
      </c>
      <c r="AB72" s="14"/>
    </row>
    <row r="73" spans="1:28" s="16" customFormat="1" x14ac:dyDescent="0.25">
      <c r="A73" s="31">
        <v>2036</v>
      </c>
      <c r="B73" s="3">
        <f>'SOR Undiscounted (1.5)'!B47/((1+$B$1)^($A73-$A$4))</f>
        <v>0</v>
      </c>
      <c r="C73" s="3">
        <f>'SOR Undiscounted (1.5)'!C47/((1+$B$1)^($A73-$A$4))</f>
        <v>0</v>
      </c>
      <c r="D73" s="3">
        <f>'SOR Undiscounted (1.5)'!D47/((1+$B$1)^($A73-$A$4))</f>
        <v>0</v>
      </c>
      <c r="E73" s="3">
        <f>'SOR Undiscounted (1.5)'!E47/((1+$B$1)^($A73-$A$4))</f>
        <v>0</v>
      </c>
      <c r="F73" s="3">
        <f>'SOR Undiscounted (1.5)'!F47/((1+$B$1)^($A73-$A$4))</f>
        <v>0</v>
      </c>
      <c r="G73" s="3">
        <f>'SOR Undiscounted (1.5)'!G47/((1+$B$1)^($A73-$A$4))</f>
        <v>0</v>
      </c>
      <c r="H73" s="3">
        <f>'SOR Undiscounted (1.5)'!H47/((1+$B$1)^($A73-$A$4))</f>
        <v>0</v>
      </c>
      <c r="I73" s="3">
        <f>'SOR Undiscounted (1.5)'!I47/((1+$B$1)^($A73-$A$4))</f>
        <v>0</v>
      </c>
      <c r="J73" s="14"/>
      <c r="K73" s="3">
        <f>'SOR Undiscounted (1.5)'!K47/((1+$B$1)^($A73-$A$4))</f>
        <v>0</v>
      </c>
      <c r="L73" s="3">
        <f>'SOR Undiscounted (1.5)'!L47/((1+$B$1)^($A73-$A$4))</f>
        <v>0</v>
      </c>
      <c r="M73" s="3">
        <f>'SOR Undiscounted (1.5)'!M47/((1+$B$1)^($A73-$A$4))</f>
        <v>0</v>
      </c>
      <c r="N73" s="3">
        <f>'SOR Undiscounted (1.5)'!N47/((1+$B$1)^($A73-$A$4))</f>
        <v>0</v>
      </c>
      <c r="O73" s="3">
        <f>'SOR Undiscounted (1.5)'!O47/((1+$B$1)^($A73-$A$4))</f>
        <v>0</v>
      </c>
      <c r="P73" s="3">
        <f>'SOR Undiscounted (1.5)'!P47/((1+$B$1)^($A73-$A$4))</f>
        <v>0</v>
      </c>
      <c r="Q73" s="3">
        <f>'SOR Undiscounted (1.5)'!Q47/((1+$B$1)^($A73-$A$4))</f>
        <v>0</v>
      </c>
      <c r="R73" s="3">
        <f>'SOR Undiscounted (1.5)'!R47/((1+$B$1)^($A73-$A$4))</f>
        <v>0</v>
      </c>
      <c r="S73" s="14"/>
      <c r="T73" s="3">
        <f>'SOR Undiscounted (1.5)'!T47/((1+$B$1)^($A73-$A$4))</f>
        <v>0</v>
      </c>
      <c r="U73" s="3">
        <f>'SOR Undiscounted (1.5)'!U47/((1+$B$1)^($A73-$A$4))</f>
        <v>0</v>
      </c>
      <c r="V73" s="3">
        <f>'SOR Undiscounted (1.5)'!V47/((1+$B$1)^($A73-$A$4))</f>
        <v>0</v>
      </c>
      <c r="W73" s="3">
        <f>'SOR Undiscounted (1.5)'!W47/((1+$B$1)^($A73-$A$4))</f>
        <v>0</v>
      </c>
      <c r="X73" s="3">
        <f>'SOR Undiscounted (1.5)'!X47/((1+$B$1)^($A73-$A$4))</f>
        <v>0</v>
      </c>
      <c r="Y73" s="3">
        <f>'SOR Undiscounted (1.5)'!Y47/((1+$B$1)^($A73-$A$4))</f>
        <v>0</v>
      </c>
      <c r="Z73" s="3">
        <f>'SOR Undiscounted (1.5)'!Z47/((1+$B$1)^($A73-$A$4))</f>
        <v>0</v>
      </c>
      <c r="AA73" s="3">
        <f>'SOR Undiscounted (1.5)'!AA47/((1+$B$1)^($A73-$A$4))</f>
        <v>0</v>
      </c>
      <c r="AB73" s="14"/>
    </row>
    <row r="74" spans="1:28" s="16" customFormat="1" x14ac:dyDescent="0.25">
      <c r="A74" s="31">
        <v>2037</v>
      </c>
      <c r="B74" s="3">
        <f>'SOR Undiscounted (1.5)'!B48/((1+$B$1)^($A74-$A$4))</f>
        <v>0</v>
      </c>
      <c r="C74" s="3">
        <f>'SOR Undiscounted (1.5)'!C48/((1+$B$1)^($A74-$A$4))</f>
        <v>0</v>
      </c>
      <c r="D74" s="3">
        <f>'SOR Undiscounted (1.5)'!D48/((1+$B$1)^($A74-$A$4))</f>
        <v>0</v>
      </c>
      <c r="E74" s="3">
        <f>'SOR Undiscounted (1.5)'!E48/((1+$B$1)^($A74-$A$4))</f>
        <v>0</v>
      </c>
      <c r="F74" s="3">
        <f>'SOR Undiscounted (1.5)'!F48/((1+$B$1)^($A74-$A$4))</f>
        <v>0</v>
      </c>
      <c r="G74" s="3">
        <f>'SOR Undiscounted (1.5)'!G48/((1+$B$1)^($A74-$A$4))</f>
        <v>0</v>
      </c>
      <c r="H74" s="3">
        <f>'SOR Undiscounted (1.5)'!H48/((1+$B$1)^($A74-$A$4))</f>
        <v>0</v>
      </c>
      <c r="I74" s="3">
        <f>'SOR Undiscounted (1.5)'!I48/((1+$B$1)^($A74-$A$4))</f>
        <v>0</v>
      </c>
      <c r="J74" s="14"/>
      <c r="K74" s="3">
        <f>'SOR Undiscounted (1.5)'!K48/((1+$B$1)^($A74-$A$4))</f>
        <v>0</v>
      </c>
      <c r="L74" s="3">
        <f>'SOR Undiscounted (1.5)'!L48/((1+$B$1)^($A74-$A$4))</f>
        <v>0</v>
      </c>
      <c r="M74" s="3">
        <f>'SOR Undiscounted (1.5)'!M48/((1+$B$1)^($A74-$A$4))</f>
        <v>0</v>
      </c>
      <c r="N74" s="3">
        <f>'SOR Undiscounted (1.5)'!N48/((1+$B$1)^($A74-$A$4))</f>
        <v>0</v>
      </c>
      <c r="O74" s="3">
        <f>'SOR Undiscounted (1.5)'!O48/((1+$B$1)^($A74-$A$4))</f>
        <v>0</v>
      </c>
      <c r="P74" s="3">
        <f>'SOR Undiscounted (1.5)'!P48/((1+$B$1)^($A74-$A$4))</f>
        <v>0</v>
      </c>
      <c r="Q74" s="3">
        <f>'SOR Undiscounted (1.5)'!Q48/((1+$B$1)^($A74-$A$4))</f>
        <v>0</v>
      </c>
      <c r="R74" s="3">
        <f>'SOR Undiscounted (1.5)'!R48/((1+$B$1)^($A74-$A$4))</f>
        <v>0</v>
      </c>
      <c r="S74" s="14"/>
      <c r="T74" s="3">
        <f>'SOR Undiscounted (1.5)'!T48/((1+$B$1)^($A74-$A$4))</f>
        <v>0</v>
      </c>
      <c r="U74" s="3">
        <f>'SOR Undiscounted (1.5)'!U48/((1+$B$1)^($A74-$A$4))</f>
        <v>0</v>
      </c>
      <c r="V74" s="3">
        <f>'SOR Undiscounted (1.5)'!V48/((1+$B$1)^($A74-$A$4))</f>
        <v>0</v>
      </c>
      <c r="W74" s="3">
        <f>'SOR Undiscounted (1.5)'!W48/((1+$B$1)^($A74-$A$4))</f>
        <v>0</v>
      </c>
      <c r="X74" s="3">
        <f>'SOR Undiscounted (1.5)'!X48/((1+$B$1)^($A74-$A$4))</f>
        <v>0</v>
      </c>
      <c r="Y74" s="3">
        <f>'SOR Undiscounted (1.5)'!Y48/((1+$B$1)^($A74-$A$4))</f>
        <v>0</v>
      </c>
      <c r="Z74" s="3">
        <f>'SOR Undiscounted (1.5)'!Z48/((1+$B$1)^($A74-$A$4))</f>
        <v>0</v>
      </c>
      <c r="AA74" s="3">
        <f>'SOR Undiscounted (1.5)'!AA48/((1+$B$1)^($A74-$A$4))</f>
        <v>0</v>
      </c>
      <c r="AB74" s="14"/>
    </row>
    <row r="75" spans="1:28" s="16" customFormat="1" x14ac:dyDescent="0.25">
      <c r="A75" s="31">
        <v>2038</v>
      </c>
      <c r="B75" s="3">
        <f>'SOR Undiscounted (1.5)'!B49/((1+$B$1)^($A75-$A$4))</f>
        <v>0</v>
      </c>
      <c r="C75" s="3">
        <f>'SOR Undiscounted (1.5)'!C49/((1+$B$1)^($A75-$A$4))</f>
        <v>0</v>
      </c>
      <c r="D75" s="3">
        <f>'SOR Undiscounted (1.5)'!D49/((1+$B$1)^($A75-$A$4))</f>
        <v>0</v>
      </c>
      <c r="E75" s="3">
        <f>'SOR Undiscounted (1.5)'!E49/((1+$B$1)^($A75-$A$4))</f>
        <v>0</v>
      </c>
      <c r="F75" s="3">
        <f>'SOR Undiscounted (1.5)'!F49/((1+$B$1)^($A75-$A$4))</f>
        <v>0</v>
      </c>
      <c r="G75" s="3">
        <f>'SOR Undiscounted (1.5)'!G49/((1+$B$1)^($A75-$A$4))</f>
        <v>0</v>
      </c>
      <c r="H75" s="3">
        <f>'SOR Undiscounted (1.5)'!H49/((1+$B$1)^($A75-$A$4))</f>
        <v>0</v>
      </c>
      <c r="I75" s="3">
        <f>'SOR Undiscounted (1.5)'!I49/((1+$B$1)^($A75-$A$4))</f>
        <v>0</v>
      </c>
      <c r="J75" s="14"/>
      <c r="K75" s="3">
        <f>'SOR Undiscounted (1.5)'!K49/((1+$B$1)^($A75-$A$4))</f>
        <v>0</v>
      </c>
      <c r="L75" s="3">
        <f>'SOR Undiscounted (1.5)'!L49/((1+$B$1)^($A75-$A$4))</f>
        <v>0</v>
      </c>
      <c r="M75" s="3">
        <f>'SOR Undiscounted (1.5)'!M49/((1+$B$1)^($A75-$A$4))</f>
        <v>0</v>
      </c>
      <c r="N75" s="3">
        <f>'SOR Undiscounted (1.5)'!N49/((1+$B$1)^($A75-$A$4))</f>
        <v>0</v>
      </c>
      <c r="O75" s="3">
        <f>'SOR Undiscounted (1.5)'!O49/((1+$B$1)^($A75-$A$4))</f>
        <v>0</v>
      </c>
      <c r="P75" s="3">
        <f>'SOR Undiscounted (1.5)'!P49/((1+$B$1)^($A75-$A$4))</f>
        <v>0</v>
      </c>
      <c r="Q75" s="3">
        <f>'SOR Undiscounted (1.5)'!Q49/((1+$B$1)^($A75-$A$4))</f>
        <v>0</v>
      </c>
      <c r="R75" s="3">
        <f>'SOR Undiscounted (1.5)'!R49/((1+$B$1)^($A75-$A$4))</f>
        <v>0</v>
      </c>
      <c r="S75" s="14"/>
      <c r="T75" s="3">
        <f>'SOR Undiscounted (1.5)'!T49/((1+$B$1)^($A75-$A$4))</f>
        <v>0</v>
      </c>
      <c r="U75" s="3">
        <f>'SOR Undiscounted (1.5)'!U49/((1+$B$1)^($A75-$A$4))</f>
        <v>0</v>
      </c>
      <c r="V75" s="3">
        <f>'SOR Undiscounted (1.5)'!V49/((1+$B$1)^($A75-$A$4))</f>
        <v>0</v>
      </c>
      <c r="W75" s="3">
        <f>'SOR Undiscounted (1.5)'!W49/((1+$B$1)^($A75-$A$4))</f>
        <v>0</v>
      </c>
      <c r="X75" s="3">
        <f>'SOR Undiscounted (1.5)'!X49/((1+$B$1)^($A75-$A$4))</f>
        <v>0</v>
      </c>
      <c r="Y75" s="3">
        <f>'SOR Undiscounted (1.5)'!Y49/((1+$B$1)^($A75-$A$4))</f>
        <v>0</v>
      </c>
      <c r="Z75" s="3">
        <f>'SOR Undiscounted (1.5)'!Z49/((1+$B$1)^($A75-$A$4))</f>
        <v>0</v>
      </c>
      <c r="AA75" s="3">
        <f>'SOR Undiscounted (1.5)'!AA49/((1+$B$1)^($A75-$A$4))</f>
        <v>0</v>
      </c>
      <c r="AB75" s="14"/>
    </row>
    <row r="76" spans="1:28" s="16" customFormat="1" x14ac:dyDescent="0.25">
      <c r="A76" s="31">
        <v>2039</v>
      </c>
      <c r="B76" s="3">
        <f>'SOR Undiscounted (1.5)'!B50/((1+$B$1)^($A76-$A$4))</f>
        <v>0</v>
      </c>
      <c r="C76" s="3">
        <f>'SOR Undiscounted (1.5)'!C50/((1+$B$1)^($A76-$A$4))</f>
        <v>0</v>
      </c>
      <c r="D76" s="3">
        <f>'SOR Undiscounted (1.5)'!D50/((1+$B$1)^($A76-$A$4))</f>
        <v>0</v>
      </c>
      <c r="E76" s="3">
        <f>'SOR Undiscounted (1.5)'!E50/((1+$B$1)^($A76-$A$4))</f>
        <v>0</v>
      </c>
      <c r="F76" s="3">
        <f>'SOR Undiscounted (1.5)'!F50/((1+$B$1)^($A76-$A$4))</f>
        <v>0</v>
      </c>
      <c r="G76" s="3">
        <f>'SOR Undiscounted (1.5)'!G50/((1+$B$1)^($A76-$A$4))</f>
        <v>0</v>
      </c>
      <c r="H76" s="3">
        <f>'SOR Undiscounted (1.5)'!H50/((1+$B$1)^($A76-$A$4))</f>
        <v>0</v>
      </c>
      <c r="I76" s="3">
        <f>'SOR Undiscounted (1.5)'!I50/((1+$B$1)^($A76-$A$4))</f>
        <v>0</v>
      </c>
      <c r="J76" s="14"/>
      <c r="K76" s="3">
        <f>'SOR Undiscounted (1.5)'!K50/((1+$B$1)^($A76-$A$4))</f>
        <v>0</v>
      </c>
      <c r="L76" s="3">
        <f>'SOR Undiscounted (1.5)'!L50/((1+$B$1)^($A76-$A$4))</f>
        <v>0</v>
      </c>
      <c r="M76" s="3">
        <f>'SOR Undiscounted (1.5)'!M50/((1+$B$1)^($A76-$A$4))</f>
        <v>0</v>
      </c>
      <c r="N76" s="3">
        <f>'SOR Undiscounted (1.5)'!N50/((1+$B$1)^($A76-$A$4))</f>
        <v>0</v>
      </c>
      <c r="O76" s="3">
        <f>'SOR Undiscounted (1.5)'!O50/((1+$B$1)^($A76-$A$4))</f>
        <v>0</v>
      </c>
      <c r="P76" s="3">
        <f>'SOR Undiscounted (1.5)'!P50/((1+$B$1)^($A76-$A$4))</f>
        <v>0</v>
      </c>
      <c r="Q76" s="3">
        <f>'SOR Undiscounted (1.5)'!Q50/((1+$B$1)^($A76-$A$4))</f>
        <v>0</v>
      </c>
      <c r="R76" s="3">
        <f>'SOR Undiscounted (1.5)'!R50/((1+$B$1)^($A76-$A$4))</f>
        <v>0</v>
      </c>
      <c r="S76" s="14"/>
      <c r="T76" s="3">
        <f>'SOR Undiscounted (1.5)'!T50/((1+$B$1)^($A76-$A$4))</f>
        <v>0</v>
      </c>
      <c r="U76" s="3">
        <f>'SOR Undiscounted (1.5)'!U50/((1+$B$1)^($A76-$A$4))</f>
        <v>0</v>
      </c>
      <c r="V76" s="3">
        <f>'SOR Undiscounted (1.5)'!V50/((1+$B$1)^($A76-$A$4))</f>
        <v>0</v>
      </c>
      <c r="W76" s="3">
        <f>'SOR Undiscounted (1.5)'!W50/((1+$B$1)^($A76-$A$4))</f>
        <v>0</v>
      </c>
      <c r="X76" s="3">
        <f>'SOR Undiscounted (1.5)'!X50/((1+$B$1)^($A76-$A$4))</f>
        <v>0</v>
      </c>
      <c r="Y76" s="3">
        <f>'SOR Undiscounted (1.5)'!Y50/((1+$B$1)^($A76-$A$4))</f>
        <v>0</v>
      </c>
      <c r="Z76" s="3">
        <f>'SOR Undiscounted (1.5)'!Z50/((1+$B$1)^($A76-$A$4))</f>
        <v>0</v>
      </c>
      <c r="AA76" s="3">
        <f>'SOR Undiscounted (1.5)'!AA50/((1+$B$1)^($A76-$A$4))</f>
        <v>0</v>
      </c>
      <c r="AB76" s="14"/>
    </row>
    <row r="77" spans="1:28" s="16" customFormat="1" x14ac:dyDescent="0.25">
      <c r="A77" s="31">
        <v>2040</v>
      </c>
      <c r="B77" s="3">
        <f>'SOR Undiscounted (1.5)'!B51/((1+$B$1)^($A77-$A$4))</f>
        <v>0</v>
      </c>
      <c r="C77" s="3">
        <f>'SOR Undiscounted (1.5)'!C51/((1+$B$1)^($A77-$A$4))</f>
        <v>0</v>
      </c>
      <c r="D77" s="3">
        <f>'SOR Undiscounted (1.5)'!D51/((1+$B$1)^($A77-$A$4))</f>
        <v>0</v>
      </c>
      <c r="E77" s="3">
        <f>'SOR Undiscounted (1.5)'!E51/((1+$B$1)^($A77-$A$4))</f>
        <v>0</v>
      </c>
      <c r="F77" s="3">
        <f>'SOR Undiscounted (1.5)'!F51/((1+$B$1)^($A77-$A$4))</f>
        <v>0</v>
      </c>
      <c r="G77" s="3">
        <f>'SOR Undiscounted (1.5)'!G51/((1+$B$1)^($A77-$A$4))</f>
        <v>0</v>
      </c>
      <c r="H77" s="3">
        <f>'SOR Undiscounted (1.5)'!H51/((1+$B$1)^($A77-$A$4))</f>
        <v>0</v>
      </c>
      <c r="I77" s="3">
        <f>'SOR Undiscounted (1.5)'!I51/((1+$B$1)^($A77-$A$4))</f>
        <v>0</v>
      </c>
      <c r="J77" s="14"/>
      <c r="K77" s="3">
        <f>'SOR Undiscounted (1.5)'!K51/((1+$B$1)^($A77-$A$4))</f>
        <v>0</v>
      </c>
      <c r="L77" s="3">
        <f>'SOR Undiscounted (1.5)'!L51/((1+$B$1)^($A77-$A$4))</f>
        <v>0</v>
      </c>
      <c r="M77" s="3">
        <f>'SOR Undiscounted (1.5)'!M51/((1+$B$1)^($A77-$A$4))</f>
        <v>0</v>
      </c>
      <c r="N77" s="3">
        <f>'SOR Undiscounted (1.5)'!N51/((1+$B$1)^($A77-$A$4))</f>
        <v>0</v>
      </c>
      <c r="O77" s="3">
        <f>'SOR Undiscounted (1.5)'!O51/((1+$B$1)^($A77-$A$4))</f>
        <v>0</v>
      </c>
      <c r="P77" s="3">
        <f>'SOR Undiscounted (1.5)'!P51/((1+$B$1)^($A77-$A$4))</f>
        <v>0</v>
      </c>
      <c r="Q77" s="3">
        <f>'SOR Undiscounted (1.5)'!Q51/((1+$B$1)^($A77-$A$4))</f>
        <v>0</v>
      </c>
      <c r="R77" s="3">
        <f>'SOR Undiscounted (1.5)'!R51/((1+$B$1)^($A77-$A$4))</f>
        <v>0</v>
      </c>
      <c r="S77" s="14"/>
      <c r="T77" s="3">
        <f>'SOR Undiscounted (1.5)'!T51/((1+$B$1)^($A77-$A$4))</f>
        <v>0</v>
      </c>
      <c r="U77" s="3">
        <f>'SOR Undiscounted (1.5)'!U51/((1+$B$1)^($A77-$A$4))</f>
        <v>0</v>
      </c>
      <c r="V77" s="3">
        <f>'SOR Undiscounted (1.5)'!V51/((1+$B$1)^($A77-$A$4))</f>
        <v>0</v>
      </c>
      <c r="W77" s="3">
        <f>'SOR Undiscounted (1.5)'!W51/((1+$B$1)^($A77-$A$4))</f>
        <v>0</v>
      </c>
      <c r="X77" s="3">
        <f>'SOR Undiscounted (1.5)'!X51/((1+$B$1)^($A77-$A$4))</f>
        <v>0</v>
      </c>
      <c r="Y77" s="3">
        <f>'SOR Undiscounted (1.5)'!Y51/((1+$B$1)^($A77-$A$4))</f>
        <v>0</v>
      </c>
      <c r="Z77" s="3">
        <f>'SOR Undiscounted (1.5)'!Z51/((1+$B$1)^($A77-$A$4))</f>
        <v>0</v>
      </c>
      <c r="AA77" s="3">
        <f>'SOR Undiscounted (1.5)'!AA51/((1+$B$1)^($A77-$A$4))</f>
        <v>0</v>
      </c>
      <c r="AB77" s="14"/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6">SUM(C57:C77)</f>
        <v>0</v>
      </c>
      <c r="D78" s="13">
        <f t="shared" si="6"/>
        <v>0</v>
      </c>
      <c r="E78" s="13">
        <f t="shared" si="6"/>
        <v>0</v>
      </c>
      <c r="F78" s="13">
        <f t="shared" si="6"/>
        <v>0</v>
      </c>
      <c r="G78" s="13">
        <f t="shared" si="6"/>
        <v>0</v>
      </c>
      <c r="H78" s="13">
        <f t="shared" si="6"/>
        <v>0</v>
      </c>
      <c r="I78" s="13">
        <f t="shared" ref="I78" si="7">SUM(I57:I77)</f>
        <v>0</v>
      </c>
      <c r="J78" s="14"/>
      <c r="K78" s="13">
        <f t="shared" ref="K78:Q78" si="8">SUM(K57:K77)</f>
        <v>0</v>
      </c>
      <c r="L78" s="13">
        <f t="shared" si="8"/>
        <v>0</v>
      </c>
      <c r="M78" s="13">
        <f t="shared" si="8"/>
        <v>0</v>
      </c>
      <c r="N78" s="13">
        <f t="shared" si="8"/>
        <v>0</v>
      </c>
      <c r="O78" s="13">
        <f t="shared" si="8"/>
        <v>0</v>
      </c>
      <c r="P78" s="13">
        <f t="shared" si="8"/>
        <v>0</v>
      </c>
      <c r="Q78" s="13">
        <f t="shared" si="8"/>
        <v>0</v>
      </c>
      <c r="R78" s="13">
        <f t="shared" ref="R78" si="9">SUM(R57:R77)</f>
        <v>0</v>
      </c>
      <c r="S78" s="14"/>
      <c r="T78" s="13">
        <f t="shared" ref="T78:Z78" si="10">SUM(T57:T77)</f>
        <v>0</v>
      </c>
      <c r="U78" s="13">
        <f t="shared" si="10"/>
        <v>0</v>
      </c>
      <c r="V78" s="13">
        <f t="shared" si="10"/>
        <v>0</v>
      </c>
      <c r="W78" s="13">
        <f t="shared" si="10"/>
        <v>0</v>
      </c>
      <c r="X78" s="13">
        <f t="shared" si="10"/>
        <v>0</v>
      </c>
      <c r="Y78" s="13">
        <f t="shared" si="10"/>
        <v>0</v>
      </c>
      <c r="Z78" s="13">
        <f t="shared" si="10"/>
        <v>0</v>
      </c>
      <c r="AA78" s="13">
        <f t="shared" ref="AA78" si="11">SUM(AA57:AA77)</f>
        <v>0</v>
      </c>
      <c r="AB78" s="14"/>
    </row>
    <row r="81" spans="1:57" ht="30" x14ac:dyDescent="0.25">
      <c r="A81" s="6" t="s">
        <v>69</v>
      </c>
    </row>
    <row r="82" spans="1:57" x14ac:dyDescent="0.25">
      <c r="A82" s="6"/>
      <c r="B82" s="5" t="s">
        <v>11</v>
      </c>
      <c r="C82" s="5"/>
      <c r="D82" s="5"/>
      <c r="E82" s="5"/>
      <c r="F82" s="5"/>
      <c r="G82" s="5"/>
      <c r="H82" s="5"/>
      <c r="I82" s="5"/>
      <c r="K82" s="5" t="s">
        <v>12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</row>
    <row r="83" spans="1:57" ht="30" x14ac:dyDescent="0.25">
      <c r="A83" s="31" t="s">
        <v>0</v>
      </c>
      <c r="B83" s="31" t="s">
        <v>4</v>
      </c>
      <c r="C83" s="31" t="s">
        <v>5</v>
      </c>
      <c r="D83" s="31" t="s">
        <v>6</v>
      </c>
      <c r="E83" s="31" t="s">
        <v>7</v>
      </c>
      <c r="F83" s="31" t="s">
        <v>8</v>
      </c>
      <c r="G83" s="31" t="s">
        <v>9</v>
      </c>
      <c r="H83" s="31" t="s">
        <v>10</v>
      </c>
      <c r="I83" s="31" t="s">
        <v>14</v>
      </c>
      <c r="K83" s="31" t="s">
        <v>4</v>
      </c>
      <c r="L83" s="31" t="s">
        <v>5</v>
      </c>
      <c r="M83" s="31" t="s">
        <v>6</v>
      </c>
      <c r="N83" s="31" t="s">
        <v>7</v>
      </c>
      <c r="O83" s="31" t="s">
        <v>8</v>
      </c>
      <c r="P83" s="31" t="s">
        <v>9</v>
      </c>
      <c r="Q83" s="31" t="s">
        <v>10</v>
      </c>
      <c r="R83" s="31" t="s">
        <v>14</v>
      </c>
      <c r="T83" s="31" t="s">
        <v>4</v>
      </c>
      <c r="U83" s="31" t="s">
        <v>5</v>
      </c>
      <c r="V83" s="31" t="s">
        <v>6</v>
      </c>
      <c r="W83" s="31" t="s">
        <v>7</v>
      </c>
      <c r="X83" s="31" t="s">
        <v>8</v>
      </c>
      <c r="Y83" s="31" t="s">
        <v>9</v>
      </c>
      <c r="Z83" s="31" t="s">
        <v>10</v>
      </c>
      <c r="AA83" s="31" t="s">
        <v>14</v>
      </c>
      <c r="AC83" s="6"/>
      <c r="AD83" s="6"/>
      <c r="AE83" s="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6"/>
      <c r="AS83" s="6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6"/>
    </row>
    <row r="84" spans="1:57" s="16" customFormat="1" x14ac:dyDescent="0.25">
      <c r="A84" s="31">
        <v>2020</v>
      </c>
      <c r="B84" s="3">
        <f>'SOR Undiscounted (1.5)'!B58/((1+$B$1)^($A84-$A$4))</f>
        <v>0</v>
      </c>
      <c r="C84" s="3">
        <f>'SOR Undiscounted (1.5)'!C58/((1+$B$1)^($A84-$A$4))</f>
        <v>0</v>
      </c>
      <c r="D84" s="3">
        <f>'SOR Undiscounted (1.5)'!D58/((1+$B$1)^($A84-$A$4))</f>
        <v>0</v>
      </c>
      <c r="E84" s="3">
        <f>'SOR Undiscounted (1.5)'!E58/((1+$B$1)^($A84-$A$4))</f>
        <v>0</v>
      </c>
      <c r="F84" s="3">
        <f>'SOR Undiscounted (1.5)'!F58/((1+$B$1)^($A84-$A$4))</f>
        <v>0</v>
      </c>
      <c r="G84" s="3">
        <f>'SOR Undiscounted (1.5)'!G58/((1+$B$1)^($A84-$A$4))</f>
        <v>0</v>
      </c>
      <c r="H84" s="3">
        <f>'SOR Undiscounted (1.5)'!H58/((1+$B$1)^($A84-$A$4))</f>
        <v>0</v>
      </c>
      <c r="I84" s="3">
        <f>'SOR Undiscounted (1.5)'!I58/((1+$B$1)^($A84-$A$4))</f>
        <v>0</v>
      </c>
      <c r="J84" s="14"/>
      <c r="K84" s="3">
        <f>'SOR Undiscounted (1.5)'!K58/((1+$B$1)^($A84-$A$4))</f>
        <v>0</v>
      </c>
      <c r="L84" s="3">
        <f>'SOR Undiscounted (1.5)'!L58/((1+$B$1)^($A84-$A$4))</f>
        <v>0</v>
      </c>
      <c r="M84" s="3">
        <f>'SOR Undiscounted (1.5)'!M58/((1+$B$1)^($A84-$A$4))</f>
        <v>0</v>
      </c>
      <c r="N84" s="3">
        <f>'SOR Undiscounted (1.5)'!N58/((1+$B$1)^($A84-$A$4))</f>
        <v>0</v>
      </c>
      <c r="O84" s="3">
        <f>'SOR Undiscounted (1.5)'!O58/((1+$B$1)^($A84-$A$4))</f>
        <v>0</v>
      </c>
      <c r="P84" s="3">
        <f>'SOR Undiscounted (1.5)'!P58/((1+$B$1)^($A84-$A$4))</f>
        <v>0</v>
      </c>
      <c r="Q84" s="3">
        <f>'SOR Undiscounted (1.5)'!Q58/((1+$B$1)^($A84-$A$4))</f>
        <v>0</v>
      </c>
      <c r="R84" s="3">
        <f>'SOR Undiscounted (1.5)'!R58/((1+$B$1)^($A84-$A$4))</f>
        <v>0</v>
      </c>
      <c r="S84" s="14"/>
      <c r="T84" s="3">
        <f>'SOR Undiscounted (1.5)'!T58/((1+$B$1)^($A84-$A$4))</f>
        <v>0</v>
      </c>
      <c r="U84" s="3">
        <f>'SOR Undiscounted (1.5)'!U58/((1+$B$1)^($A84-$A$4))</f>
        <v>0</v>
      </c>
      <c r="V84" s="3">
        <f>'SOR Undiscounted (1.5)'!V58/((1+$B$1)^($A84-$A$4))</f>
        <v>0</v>
      </c>
      <c r="W84" s="3">
        <f>'SOR Undiscounted (1.5)'!W58/((1+$B$1)^($A84-$A$4))</f>
        <v>0</v>
      </c>
      <c r="X84" s="3">
        <f>'SOR Undiscounted (1.5)'!X58/((1+$B$1)^($A84-$A$4))</f>
        <v>0</v>
      </c>
      <c r="Y84" s="3">
        <f>'SOR Undiscounted (1.5)'!Y58/((1+$B$1)^($A84-$A$4))</f>
        <v>0</v>
      </c>
      <c r="Z84" s="3">
        <f>'SOR Undiscounted (1.5)'!Z58/((1+$B$1)^($A84-$A$4))</f>
        <v>0</v>
      </c>
      <c r="AA84" s="3">
        <f>'SOR Undiscounted (1.5)'!AA58/((1+$B$1)^($A84-$A$4))</f>
        <v>0</v>
      </c>
      <c r="AB84" s="14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1">
        <v>2021</v>
      </c>
      <c r="B85" s="3">
        <f>'SOR Undiscounted (1.5)'!B59/((1+$B$1)^($A85-$A$4))</f>
        <v>0</v>
      </c>
      <c r="C85" s="3">
        <f>'SOR Undiscounted (1.5)'!C59/((1+$B$1)^($A85-$A$4))</f>
        <v>0</v>
      </c>
      <c r="D85" s="3">
        <f>'SOR Undiscounted (1.5)'!D59/((1+$B$1)^($A85-$A$4))</f>
        <v>0</v>
      </c>
      <c r="E85" s="3">
        <f>'SOR Undiscounted (1.5)'!E59/((1+$B$1)^($A85-$A$4))</f>
        <v>0</v>
      </c>
      <c r="F85" s="3">
        <f>'SOR Undiscounted (1.5)'!F59/((1+$B$1)^($A85-$A$4))</f>
        <v>0</v>
      </c>
      <c r="G85" s="3">
        <f>'SOR Undiscounted (1.5)'!G59/((1+$B$1)^($A85-$A$4))</f>
        <v>0</v>
      </c>
      <c r="H85" s="3">
        <f>'SOR Undiscounted (1.5)'!H59/((1+$B$1)^($A85-$A$4))</f>
        <v>0</v>
      </c>
      <c r="I85" s="3">
        <f>'SOR Undiscounted (1.5)'!I59/((1+$B$1)^($A85-$A$4))</f>
        <v>0</v>
      </c>
      <c r="J85" s="14"/>
      <c r="K85" s="3">
        <f>'SOR Undiscounted (1.5)'!K59/((1+$B$1)^($A85-$A$4))</f>
        <v>0</v>
      </c>
      <c r="L85" s="3">
        <f>'SOR Undiscounted (1.5)'!L59/((1+$B$1)^($A85-$A$4))</f>
        <v>0</v>
      </c>
      <c r="M85" s="3">
        <f>'SOR Undiscounted (1.5)'!M59/((1+$B$1)^($A85-$A$4))</f>
        <v>0</v>
      </c>
      <c r="N85" s="3">
        <f>'SOR Undiscounted (1.5)'!N59/((1+$B$1)^($A85-$A$4))</f>
        <v>0</v>
      </c>
      <c r="O85" s="3">
        <f>'SOR Undiscounted (1.5)'!O59/((1+$B$1)^($A85-$A$4))</f>
        <v>0</v>
      </c>
      <c r="P85" s="3">
        <f>'SOR Undiscounted (1.5)'!P59/((1+$B$1)^($A85-$A$4))</f>
        <v>0</v>
      </c>
      <c r="Q85" s="3">
        <f>'SOR Undiscounted (1.5)'!Q59/((1+$B$1)^($A85-$A$4))</f>
        <v>0</v>
      </c>
      <c r="R85" s="3">
        <f>'SOR Undiscounted (1.5)'!R59/((1+$B$1)^($A85-$A$4))</f>
        <v>0</v>
      </c>
      <c r="S85" s="14"/>
      <c r="T85" s="3">
        <f>'SOR Undiscounted (1.5)'!T59/((1+$B$1)^($A85-$A$4))</f>
        <v>0</v>
      </c>
      <c r="U85" s="3">
        <f>'SOR Undiscounted (1.5)'!U59/((1+$B$1)^($A85-$A$4))</f>
        <v>0</v>
      </c>
      <c r="V85" s="3">
        <f>'SOR Undiscounted (1.5)'!V59/((1+$B$1)^($A85-$A$4))</f>
        <v>0</v>
      </c>
      <c r="W85" s="3">
        <f>'SOR Undiscounted (1.5)'!W59/((1+$B$1)^($A85-$A$4))</f>
        <v>0</v>
      </c>
      <c r="X85" s="3">
        <f>'SOR Undiscounted (1.5)'!X59/((1+$B$1)^($A85-$A$4))</f>
        <v>0</v>
      </c>
      <c r="Y85" s="3">
        <f>'SOR Undiscounted (1.5)'!Y59/((1+$B$1)^($A85-$A$4))</f>
        <v>0</v>
      </c>
      <c r="Z85" s="3">
        <f>'SOR Undiscounted (1.5)'!Z59/((1+$B$1)^($A85-$A$4))</f>
        <v>0</v>
      </c>
      <c r="AA85" s="3">
        <f>'SOR Undiscounted (1.5)'!AA59/((1+$B$1)^($A85-$A$4))</f>
        <v>0</v>
      </c>
      <c r="AB85" s="1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1">
        <v>2022</v>
      </c>
      <c r="B86" s="3">
        <f>'SOR Undiscounted (1.5)'!B60/((1+$B$1)^($A86-$A$4))</f>
        <v>0</v>
      </c>
      <c r="C86" s="3">
        <f>'SOR Undiscounted (1.5)'!C60/((1+$B$1)^($A86-$A$4))</f>
        <v>0</v>
      </c>
      <c r="D86" s="3">
        <f>'SOR Undiscounted (1.5)'!D60/((1+$B$1)^($A86-$A$4))</f>
        <v>0</v>
      </c>
      <c r="E86" s="3">
        <f>'SOR Undiscounted (1.5)'!E60/((1+$B$1)^($A86-$A$4))</f>
        <v>0</v>
      </c>
      <c r="F86" s="3">
        <f>'SOR Undiscounted (1.5)'!F60/((1+$B$1)^($A86-$A$4))</f>
        <v>0</v>
      </c>
      <c r="G86" s="3">
        <f>'SOR Undiscounted (1.5)'!G60/((1+$B$1)^($A86-$A$4))</f>
        <v>0</v>
      </c>
      <c r="H86" s="3">
        <f>'SOR Undiscounted (1.5)'!H60/((1+$B$1)^($A86-$A$4))</f>
        <v>0</v>
      </c>
      <c r="I86" s="3">
        <f>'SOR Undiscounted (1.5)'!I60/((1+$B$1)^($A86-$A$4))</f>
        <v>0</v>
      </c>
      <c r="J86" s="14"/>
      <c r="K86" s="3">
        <f>'SOR Undiscounted (1.5)'!K60/((1+$B$1)^($A86-$A$4))</f>
        <v>0</v>
      </c>
      <c r="L86" s="3">
        <f>'SOR Undiscounted (1.5)'!L60/((1+$B$1)^($A86-$A$4))</f>
        <v>0</v>
      </c>
      <c r="M86" s="3">
        <f>'SOR Undiscounted (1.5)'!M60/((1+$B$1)^($A86-$A$4))</f>
        <v>0</v>
      </c>
      <c r="N86" s="3">
        <f>'SOR Undiscounted (1.5)'!N60/((1+$B$1)^($A86-$A$4))</f>
        <v>0</v>
      </c>
      <c r="O86" s="3">
        <f>'SOR Undiscounted (1.5)'!O60/((1+$B$1)^($A86-$A$4))</f>
        <v>0</v>
      </c>
      <c r="P86" s="3">
        <f>'SOR Undiscounted (1.5)'!P60/((1+$B$1)^($A86-$A$4))</f>
        <v>0</v>
      </c>
      <c r="Q86" s="3">
        <f>'SOR Undiscounted (1.5)'!Q60/((1+$B$1)^($A86-$A$4))</f>
        <v>0</v>
      </c>
      <c r="R86" s="3">
        <f>'SOR Undiscounted (1.5)'!R60/((1+$B$1)^($A86-$A$4))</f>
        <v>0</v>
      </c>
      <c r="S86" s="14"/>
      <c r="T86" s="3">
        <f>'SOR Undiscounted (1.5)'!T60/((1+$B$1)^($A86-$A$4))</f>
        <v>0</v>
      </c>
      <c r="U86" s="3">
        <f>'SOR Undiscounted (1.5)'!U60/((1+$B$1)^($A86-$A$4))</f>
        <v>0</v>
      </c>
      <c r="V86" s="3">
        <f>'SOR Undiscounted (1.5)'!V60/((1+$B$1)^($A86-$A$4))</f>
        <v>0</v>
      </c>
      <c r="W86" s="3">
        <f>'SOR Undiscounted (1.5)'!W60/((1+$B$1)^($A86-$A$4))</f>
        <v>0</v>
      </c>
      <c r="X86" s="3">
        <f>'SOR Undiscounted (1.5)'!X60/((1+$B$1)^($A86-$A$4))</f>
        <v>0</v>
      </c>
      <c r="Y86" s="3">
        <f>'SOR Undiscounted (1.5)'!Y60/((1+$B$1)^($A86-$A$4))</f>
        <v>0</v>
      </c>
      <c r="Z86" s="3">
        <f>'SOR Undiscounted (1.5)'!Z60/((1+$B$1)^($A86-$A$4))</f>
        <v>0</v>
      </c>
      <c r="AA86" s="3">
        <f>'SOR Undiscounted (1.5)'!AA60/((1+$B$1)^($A86-$A$4))</f>
        <v>0</v>
      </c>
      <c r="AB86" s="1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1">
        <v>2023</v>
      </c>
      <c r="B87" s="3">
        <f>'SOR Undiscounted (1.5)'!B61/((1+$B$1)^($A87-$A$4))</f>
        <v>0</v>
      </c>
      <c r="C87" s="3">
        <f>'SOR Undiscounted (1.5)'!C61/((1+$B$1)^($A87-$A$4))</f>
        <v>0</v>
      </c>
      <c r="D87" s="3">
        <f>'SOR Undiscounted (1.5)'!D61/((1+$B$1)^($A87-$A$4))</f>
        <v>0</v>
      </c>
      <c r="E87" s="3">
        <f>'SOR Undiscounted (1.5)'!E61/((1+$B$1)^($A87-$A$4))</f>
        <v>0</v>
      </c>
      <c r="F87" s="3">
        <f>'SOR Undiscounted (1.5)'!F61/((1+$B$1)^($A87-$A$4))</f>
        <v>0</v>
      </c>
      <c r="G87" s="3">
        <f>'SOR Undiscounted (1.5)'!G61/((1+$B$1)^($A87-$A$4))</f>
        <v>0</v>
      </c>
      <c r="H87" s="3">
        <f>'SOR Undiscounted (1.5)'!H61/((1+$B$1)^($A87-$A$4))</f>
        <v>0</v>
      </c>
      <c r="I87" s="3">
        <f>'SOR Undiscounted (1.5)'!I61/((1+$B$1)^($A87-$A$4))</f>
        <v>0</v>
      </c>
      <c r="J87" s="14"/>
      <c r="K87" s="3">
        <f>'SOR Undiscounted (1.5)'!K61/((1+$B$1)^($A87-$A$4))</f>
        <v>0</v>
      </c>
      <c r="L87" s="3">
        <f>'SOR Undiscounted (1.5)'!L61/((1+$B$1)^($A87-$A$4))</f>
        <v>0</v>
      </c>
      <c r="M87" s="3">
        <f>'SOR Undiscounted (1.5)'!M61/((1+$B$1)^($A87-$A$4))</f>
        <v>0</v>
      </c>
      <c r="N87" s="3">
        <f>'SOR Undiscounted (1.5)'!N61/((1+$B$1)^($A87-$A$4))</f>
        <v>0</v>
      </c>
      <c r="O87" s="3">
        <f>'SOR Undiscounted (1.5)'!O61/((1+$B$1)^($A87-$A$4))</f>
        <v>0</v>
      </c>
      <c r="P87" s="3">
        <f>'SOR Undiscounted (1.5)'!P61/((1+$B$1)^($A87-$A$4))</f>
        <v>0</v>
      </c>
      <c r="Q87" s="3">
        <f>'SOR Undiscounted (1.5)'!Q61/((1+$B$1)^($A87-$A$4))</f>
        <v>0</v>
      </c>
      <c r="R87" s="3">
        <f>'SOR Undiscounted (1.5)'!R61/((1+$B$1)^($A87-$A$4))</f>
        <v>0</v>
      </c>
      <c r="S87" s="14"/>
      <c r="T87" s="3">
        <f>'SOR Undiscounted (1.5)'!T61/((1+$B$1)^($A87-$A$4))</f>
        <v>0</v>
      </c>
      <c r="U87" s="3">
        <f>'SOR Undiscounted (1.5)'!U61/((1+$B$1)^($A87-$A$4))</f>
        <v>0</v>
      </c>
      <c r="V87" s="3">
        <f>'SOR Undiscounted (1.5)'!V61/((1+$B$1)^($A87-$A$4))</f>
        <v>0</v>
      </c>
      <c r="W87" s="3">
        <f>'SOR Undiscounted (1.5)'!W61/((1+$B$1)^($A87-$A$4))</f>
        <v>0</v>
      </c>
      <c r="X87" s="3">
        <f>'SOR Undiscounted (1.5)'!X61/((1+$B$1)^($A87-$A$4))</f>
        <v>0</v>
      </c>
      <c r="Y87" s="3">
        <f>'SOR Undiscounted (1.5)'!Y61/((1+$B$1)^($A87-$A$4))</f>
        <v>0</v>
      </c>
      <c r="Z87" s="3">
        <f>'SOR Undiscounted (1.5)'!Z61/((1+$B$1)^($A87-$A$4))</f>
        <v>0</v>
      </c>
      <c r="AA87" s="3">
        <f>'SOR Undiscounted (1.5)'!AA61/((1+$B$1)^($A87-$A$4))</f>
        <v>0</v>
      </c>
      <c r="AB87" s="1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1">
        <v>2024</v>
      </c>
      <c r="B88" s="3">
        <f>'SOR Undiscounted (1.5)'!B62/((1+$B$1)^($A88-$A$4))</f>
        <v>0</v>
      </c>
      <c r="C88" s="3">
        <f>'SOR Undiscounted (1.5)'!C62/((1+$B$1)^($A88-$A$4))</f>
        <v>0</v>
      </c>
      <c r="D88" s="3">
        <f>'SOR Undiscounted (1.5)'!D62/((1+$B$1)^($A88-$A$4))</f>
        <v>0</v>
      </c>
      <c r="E88" s="3">
        <f>'SOR Undiscounted (1.5)'!E62/((1+$B$1)^($A88-$A$4))</f>
        <v>0</v>
      </c>
      <c r="F88" s="3">
        <f>'SOR Undiscounted (1.5)'!F62/((1+$B$1)^($A88-$A$4))</f>
        <v>0</v>
      </c>
      <c r="G88" s="3">
        <f>'SOR Undiscounted (1.5)'!G62/((1+$B$1)^($A88-$A$4))</f>
        <v>0</v>
      </c>
      <c r="H88" s="3">
        <f>'SOR Undiscounted (1.5)'!H62/((1+$B$1)^($A88-$A$4))</f>
        <v>0</v>
      </c>
      <c r="I88" s="3">
        <f>'SOR Undiscounted (1.5)'!I62/((1+$B$1)^($A88-$A$4))</f>
        <v>0</v>
      </c>
      <c r="J88" s="14"/>
      <c r="K88" s="3">
        <f>'SOR Undiscounted (1.5)'!K62/((1+$B$1)^($A88-$A$4))</f>
        <v>0</v>
      </c>
      <c r="L88" s="3">
        <f>'SOR Undiscounted (1.5)'!L62/((1+$B$1)^($A88-$A$4))</f>
        <v>0</v>
      </c>
      <c r="M88" s="3">
        <f>'SOR Undiscounted (1.5)'!M62/((1+$B$1)^($A88-$A$4))</f>
        <v>0</v>
      </c>
      <c r="N88" s="3">
        <f>'SOR Undiscounted (1.5)'!N62/((1+$B$1)^($A88-$A$4))</f>
        <v>0</v>
      </c>
      <c r="O88" s="3">
        <f>'SOR Undiscounted (1.5)'!O62/((1+$B$1)^($A88-$A$4))</f>
        <v>0</v>
      </c>
      <c r="P88" s="3">
        <f>'SOR Undiscounted (1.5)'!P62/((1+$B$1)^($A88-$A$4))</f>
        <v>0</v>
      </c>
      <c r="Q88" s="3">
        <f>'SOR Undiscounted (1.5)'!Q62/((1+$B$1)^($A88-$A$4))</f>
        <v>0</v>
      </c>
      <c r="R88" s="3">
        <f>'SOR Undiscounted (1.5)'!R62/((1+$B$1)^($A88-$A$4))</f>
        <v>0</v>
      </c>
      <c r="S88" s="14"/>
      <c r="T88" s="3">
        <f>'SOR Undiscounted (1.5)'!T62/((1+$B$1)^($A88-$A$4))</f>
        <v>0</v>
      </c>
      <c r="U88" s="3">
        <f>'SOR Undiscounted (1.5)'!U62/((1+$B$1)^($A88-$A$4))</f>
        <v>0</v>
      </c>
      <c r="V88" s="3">
        <f>'SOR Undiscounted (1.5)'!V62/((1+$B$1)^($A88-$A$4))</f>
        <v>0</v>
      </c>
      <c r="W88" s="3">
        <f>'SOR Undiscounted (1.5)'!W62/((1+$B$1)^($A88-$A$4))</f>
        <v>0</v>
      </c>
      <c r="X88" s="3">
        <f>'SOR Undiscounted (1.5)'!X62/((1+$B$1)^($A88-$A$4))</f>
        <v>0</v>
      </c>
      <c r="Y88" s="3">
        <f>'SOR Undiscounted (1.5)'!Y62/((1+$B$1)^($A88-$A$4))</f>
        <v>0</v>
      </c>
      <c r="Z88" s="3">
        <f>'SOR Undiscounted (1.5)'!Z62/((1+$B$1)^($A88-$A$4))</f>
        <v>0</v>
      </c>
      <c r="AA88" s="3">
        <f>'SOR Undiscounted (1.5)'!AA62/((1+$B$1)^($A88-$A$4))</f>
        <v>0</v>
      </c>
      <c r="AB88" s="1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1">
        <v>2025</v>
      </c>
      <c r="B89" s="3">
        <f>'SOR Undiscounted (1.5)'!B63/((1+$B$1)^($A89-$A$4))</f>
        <v>0</v>
      </c>
      <c r="C89" s="3">
        <f>'SOR Undiscounted (1.5)'!C63/((1+$B$1)^($A89-$A$4))</f>
        <v>0</v>
      </c>
      <c r="D89" s="3">
        <f>'SOR Undiscounted (1.5)'!D63/((1+$B$1)^($A89-$A$4))</f>
        <v>0</v>
      </c>
      <c r="E89" s="3">
        <f>'SOR Undiscounted (1.5)'!E63/((1+$B$1)^($A89-$A$4))</f>
        <v>0</v>
      </c>
      <c r="F89" s="3">
        <f>'SOR Undiscounted (1.5)'!F63/((1+$B$1)^($A89-$A$4))</f>
        <v>0</v>
      </c>
      <c r="G89" s="3">
        <f>'SOR Undiscounted (1.5)'!G63/((1+$B$1)^($A89-$A$4))</f>
        <v>0</v>
      </c>
      <c r="H89" s="3">
        <f>'SOR Undiscounted (1.5)'!H63/((1+$B$1)^($A89-$A$4))</f>
        <v>0</v>
      </c>
      <c r="I89" s="3">
        <f>'SOR Undiscounted (1.5)'!I63/((1+$B$1)^($A89-$A$4))</f>
        <v>0</v>
      </c>
      <c r="J89" s="14"/>
      <c r="K89" s="3">
        <f>'SOR Undiscounted (1.5)'!K63/((1+$B$1)^($A89-$A$4))</f>
        <v>0</v>
      </c>
      <c r="L89" s="3">
        <f>'SOR Undiscounted (1.5)'!L63/((1+$B$1)^($A89-$A$4))</f>
        <v>0</v>
      </c>
      <c r="M89" s="3">
        <f>'SOR Undiscounted (1.5)'!M63/((1+$B$1)^($A89-$A$4))</f>
        <v>0</v>
      </c>
      <c r="N89" s="3">
        <f>'SOR Undiscounted (1.5)'!N63/((1+$B$1)^($A89-$A$4))</f>
        <v>0</v>
      </c>
      <c r="O89" s="3">
        <f>'SOR Undiscounted (1.5)'!O63/((1+$B$1)^($A89-$A$4))</f>
        <v>0</v>
      </c>
      <c r="P89" s="3">
        <f>'SOR Undiscounted (1.5)'!P63/((1+$B$1)^($A89-$A$4))</f>
        <v>0</v>
      </c>
      <c r="Q89" s="3">
        <f>'SOR Undiscounted (1.5)'!Q63/((1+$B$1)^($A89-$A$4))</f>
        <v>0</v>
      </c>
      <c r="R89" s="3">
        <f>'SOR Undiscounted (1.5)'!R63/((1+$B$1)^($A89-$A$4))</f>
        <v>0</v>
      </c>
      <c r="S89" s="14"/>
      <c r="T89" s="3">
        <f>'SOR Undiscounted (1.5)'!T63/((1+$B$1)^($A89-$A$4))</f>
        <v>0</v>
      </c>
      <c r="U89" s="3">
        <f>'SOR Undiscounted (1.5)'!U63/((1+$B$1)^($A89-$A$4))</f>
        <v>0</v>
      </c>
      <c r="V89" s="3">
        <f>'SOR Undiscounted (1.5)'!V63/((1+$B$1)^($A89-$A$4))</f>
        <v>0</v>
      </c>
      <c r="W89" s="3">
        <f>'SOR Undiscounted (1.5)'!W63/((1+$B$1)^($A89-$A$4))</f>
        <v>0</v>
      </c>
      <c r="X89" s="3">
        <f>'SOR Undiscounted (1.5)'!X63/((1+$B$1)^($A89-$A$4))</f>
        <v>0</v>
      </c>
      <c r="Y89" s="3">
        <f>'SOR Undiscounted (1.5)'!Y63/((1+$B$1)^($A89-$A$4))</f>
        <v>0</v>
      </c>
      <c r="Z89" s="3">
        <f>'SOR Undiscounted (1.5)'!Z63/((1+$B$1)^($A89-$A$4))</f>
        <v>0</v>
      </c>
      <c r="AA89" s="3">
        <f>'SOR Undiscounted (1.5)'!AA63/((1+$B$1)^($A89-$A$4))</f>
        <v>0</v>
      </c>
      <c r="AB89" s="1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1">
        <v>2026</v>
      </c>
      <c r="B90" s="3">
        <f>'SOR Undiscounted (1.5)'!B64/((1+$B$1)^($A90-$A$4))</f>
        <v>0</v>
      </c>
      <c r="C90" s="3">
        <f>'SOR Undiscounted (1.5)'!C64/((1+$B$1)^($A90-$A$4))</f>
        <v>0</v>
      </c>
      <c r="D90" s="3">
        <f>'SOR Undiscounted (1.5)'!D64/((1+$B$1)^($A90-$A$4))</f>
        <v>0</v>
      </c>
      <c r="E90" s="3">
        <f>'SOR Undiscounted (1.5)'!E64/((1+$B$1)^($A90-$A$4))</f>
        <v>0</v>
      </c>
      <c r="F90" s="3">
        <f>'SOR Undiscounted (1.5)'!F64/((1+$B$1)^($A90-$A$4))</f>
        <v>0</v>
      </c>
      <c r="G90" s="3">
        <f>'SOR Undiscounted (1.5)'!G64/((1+$B$1)^($A90-$A$4))</f>
        <v>0</v>
      </c>
      <c r="H90" s="3">
        <f>'SOR Undiscounted (1.5)'!H64/((1+$B$1)^($A90-$A$4))</f>
        <v>0</v>
      </c>
      <c r="I90" s="3">
        <f>'SOR Undiscounted (1.5)'!I64/((1+$B$1)^($A90-$A$4))</f>
        <v>0</v>
      </c>
      <c r="J90" s="14"/>
      <c r="K90" s="3">
        <f>'SOR Undiscounted (1.5)'!K64/((1+$B$1)^($A90-$A$4))</f>
        <v>0</v>
      </c>
      <c r="L90" s="3">
        <f>'SOR Undiscounted (1.5)'!L64/((1+$B$1)^($A90-$A$4))</f>
        <v>0</v>
      </c>
      <c r="M90" s="3">
        <f>'SOR Undiscounted (1.5)'!M64/((1+$B$1)^($A90-$A$4))</f>
        <v>0</v>
      </c>
      <c r="N90" s="3">
        <f>'SOR Undiscounted (1.5)'!N64/((1+$B$1)^($A90-$A$4))</f>
        <v>0</v>
      </c>
      <c r="O90" s="3">
        <f>'SOR Undiscounted (1.5)'!O64/((1+$B$1)^($A90-$A$4))</f>
        <v>0</v>
      </c>
      <c r="P90" s="3">
        <f>'SOR Undiscounted (1.5)'!P64/((1+$B$1)^($A90-$A$4))</f>
        <v>0</v>
      </c>
      <c r="Q90" s="3">
        <f>'SOR Undiscounted (1.5)'!Q64/((1+$B$1)^($A90-$A$4))</f>
        <v>0</v>
      </c>
      <c r="R90" s="3">
        <f>'SOR Undiscounted (1.5)'!R64/((1+$B$1)^($A90-$A$4))</f>
        <v>0</v>
      </c>
      <c r="S90" s="14"/>
      <c r="T90" s="3">
        <f>'SOR Undiscounted (1.5)'!T64/((1+$B$1)^($A90-$A$4))</f>
        <v>0</v>
      </c>
      <c r="U90" s="3">
        <f>'SOR Undiscounted (1.5)'!U64/((1+$B$1)^($A90-$A$4))</f>
        <v>0</v>
      </c>
      <c r="V90" s="3">
        <f>'SOR Undiscounted (1.5)'!V64/((1+$B$1)^($A90-$A$4))</f>
        <v>0</v>
      </c>
      <c r="W90" s="3">
        <f>'SOR Undiscounted (1.5)'!W64/((1+$B$1)^($A90-$A$4))</f>
        <v>0</v>
      </c>
      <c r="X90" s="3">
        <f>'SOR Undiscounted (1.5)'!X64/((1+$B$1)^($A90-$A$4))</f>
        <v>0</v>
      </c>
      <c r="Y90" s="3">
        <f>'SOR Undiscounted (1.5)'!Y64/((1+$B$1)^($A90-$A$4))</f>
        <v>0</v>
      </c>
      <c r="Z90" s="3">
        <f>'SOR Undiscounted (1.5)'!Z64/((1+$B$1)^($A90-$A$4))</f>
        <v>0</v>
      </c>
      <c r="AA90" s="3">
        <f>'SOR Undiscounted (1.5)'!AA64/((1+$B$1)^($A90-$A$4))</f>
        <v>0</v>
      </c>
      <c r="AB90" s="1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1">
        <v>2027</v>
      </c>
      <c r="B91" s="3">
        <f>'SOR Undiscounted (1.5)'!B65/((1+$B$1)^($A91-$A$4))</f>
        <v>0</v>
      </c>
      <c r="C91" s="3">
        <f>'SOR Undiscounted (1.5)'!C65/((1+$B$1)^($A91-$A$4))</f>
        <v>0</v>
      </c>
      <c r="D91" s="3">
        <f>'SOR Undiscounted (1.5)'!D65/((1+$B$1)^($A91-$A$4))</f>
        <v>0</v>
      </c>
      <c r="E91" s="3">
        <f>'SOR Undiscounted (1.5)'!E65/((1+$B$1)^($A91-$A$4))</f>
        <v>0</v>
      </c>
      <c r="F91" s="3">
        <f>'SOR Undiscounted (1.5)'!F65/((1+$B$1)^($A91-$A$4))</f>
        <v>0</v>
      </c>
      <c r="G91" s="3">
        <f>'SOR Undiscounted (1.5)'!G65/((1+$B$1)^($A91-$A$4))</f>
        <v>0</v>
      </c>
      <c r="H91" s="3">
        <f>'SOR Undiscounted (1.5)'!H65/((1+$B$1)^($A91-$A$4))</f>
        <v>0</v>
      </c>
      <c r="I91" s="3">
        <f>'SOR Undiscounted (1.5)'!I65/((1+$B$1)^($A91-$A$4))</f>
        <v>0</v>
      </c>
      <c r="J91" s="14"/>
      <c r="K91" s="3">
        <f>'SOR Undiscounted (1.5)'!K65/((1+$B$1)^($A91-$A$4))</f>
        <v>0</v>
      </c>
      <c r="L91" s="3">
        <f>'SOR Undiscounted (1.5)'!L65/((1+$B$1)^($A91-$A$4))</f>
        <v>0</v>
      </c>
      <c r="M91" s="3">
        <f>'SOR Undiscounted (1.5)'!M65/((1+$B$1)^($A91-$A$4))</f>
        <v>0</v>
      </c>
      <c r="N91" s="3">
        <f>'SOR Undiscounted (1.5)'!N65/((1+$B$1)^($A91-$A$4))</f>
        <v>0</v>
      </c>
      <c r="O91" s="3">
        <f>'SOR Undiscounted (1.5)'!O65/((1+$B$1)^($A91-$A$4))</f>
        <v>0</v>
      </c>
      <c r="P91" s="3">
        <f>'SOR Undiscounted (1.5)'!P65/((1+$B$1)^($A91-$A$4))</f>
        <v>0</v>
      </c>
      <c r="Q91" s="3">
        <f>'SOR Undiscounted (1.5)'!Q65/((1+$B$1)^($A91-$A$4))</f>
        <v>0</v>
      </c>
      <c r="R91" s="3">
        <f>'SOR Undiscounted (1.5)'!R65/((1+$B$1)^($A91-$A$4))</f>
        <v>0</v>
      </c>
      <c r="S91" s="14"/>
      <c r="T91" s="3">
        <f>'SOR Undiscounted (1.5)'!T65/((1+$B$1)^($A91-$A$4))</f>
        <v>0</v>
      </c>
      <c r="U91" s="3">
        <f>'SOR Undiscounted (1.5)'!U65/((1+$B$1)^($A91-$A$4))</f>
        <v>0</v>
      </c>
      <c r="V91" s="3">
        <f>'SOR Undiscounted (1.5)'!V65/((1+$B$1)^($A91-$A$4))</f>
        <v>0</v>
      </c>
      <c r="W91" s="3">
        <f>'SOR Undiscounted (1.5)'!W65/((1+$B$1)^($A91-$A$4))</f>
        <v>0</v>
      </c>
      <c r="X91" s="3">
        <f>'SOR Undiscounted (1.5)'!X65/((1+$B$1)^($A91-$A$4))</f>
        <v>0</v>
      </c>
      <c r="Y91" s="3">
        <f>'SOR Undiscounted (1.5)'!Y65/((1+$B$1)^($A91-$A$4))</f>
        <v>0</v>
      </c>
      <c r="Z91" s="3">
        <f>'SOR Undiscounted (1.5)'!Z65/((1+$B$1)^($A91-$A$4))</f>
        <v>0</v>
      </c>
      <c r="AA91" s="3">
        <f>'SOR Undiscounted (1.5)'!AA65/((1+$B$1)^($A91-$A$4))</f>
        <v>0</v>
      </c>
      <c r="AB91" s="1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1">
        <v>2028</v>
      </c>
      <c r="B92" s="3">
        <f>'SOR Undiscounted (1.5)'!B66/((1+$B$1)^($A92-$A$4))</f>
        <v>0</v>
      </c>
      <c r="C92" s="3">
        <f>'SOR Undiscounted (1.5)'!C66/((1+$B$1)^($A92-$A$4))</f>
        <v>0</v>
      </c>
      <c r="D92" s="3">
        <f>'SOR Undiscounted (1.5)'!D66/((1+$B$1)^($A92-$A$4))</f>
        <v>0</v>
      </c>
      <c r="E92" s="3">
        <f>'SOR Undiscounted (1.5)'!E66/((1+$B$1)^($A92-$A$4))</f>
        <v>0</v>
      </c>
      <c r="F92" s="3">
        <f>'SOR Undiscounted (1.5)'!F66/((1+$B$1)^($A92-$A$4))</f>
        <v>0</v>
      </c>
      <c r="G92" s="3">
        <f>'SOR Undiscounted (1.5)'!G66/((1+$B$1)^($A92-$A$4))</f>
        <v>0</v>
      </c>
      <c r="H92" s="3">
        <f>'SOR Undiscounted (1.5)'!H66/((1+$B$1)^($A92-$A$4))</f>
        <v>0</v>
      </c>
      <c r="I92" s="3">
        <f>'SOR Undiscounted (1.5)'!I66/((1+$B$1)^($A92-$A$4))</f>
        <v>0</v>
      </c>
      <c r="J92" s="14"/>
      <c r="K92" s="3">
        <f>'SOR Undiscounted (1.5)'!K66/((1+$B$1)^($A92-$A$4))</f>
        <v>0</v>
      </c>
      <c r="L92" s="3">
        <f>'SOR Undiscounted (1.5)'!L66/((1+$B$1)^($A92-$A$4))</f>
        <v>0</v>
      </c>
      <c r="M92" s="3">
        <f>'SOR Undiscounted (1.5)'!M66/((1+$B$1)^($A92-$A$4))</f>
        <v>0</v>
      </c>
      <c r="N92" s="3">
        <f>'SOR Undiscounted (1.5)'!N66/((1+$B$1)^($A92-$A$4))</f>
        <v>0</v>
      </c>
      <c r="O92" s="3">
        <f>'SOR Undiscounted (1.5)'!O66/((1+$B$1)^($A92-$A$4))</f>
        <v>0</v>
      </c>
      <c r="P92" s="3">
        <f>'SOR Undiscounted (1.5)'!P66/((1+$B$1)^($A92-$A$4))</f>
        <v>0</v>
      </c>
      <c r="Q92" s="3">
        <f>'SOR Undiscounted (1.5)'!Q66/((1+$B$1)^($A92-$A$4))</f>
        <v>0</v>
      </c>
      <c r="R92" s="3">
        <f>'SOR Undiscounted (1.5)'!R66/((1+$B$1)^($A92-$A$4))</f>
        <v>0</v>
      </c>
      <c r="S92" s="14"/>
      <c r="T92" s="3">
        <f>'SOR Undiscounted (1.5)'!T66/((1+$B$1)^($A92-$A$4))</f>
        <v>0</v>
      </c>
      <c r="U92" s="3">
        <f>'SOR Undiscounted (1.5)'!U66/((1+$B$1)^($A92-$A$4))</f>
        <v>0</v>
      </c>
      <c r="V92" s="3">
        <f>'SOR Undiscounted (1.5)'!V66/((1+$B$1)^($A92-$A$4))</f>
        <v>0</v>
      </c>
      <c r="W92" s="3">
        <f>'SOR Undiscounted (1.5)'!W66/((1+$B$1)^($A92-$A$4))</f>
        <v>0</v>
      </c>
      <c r="X92" s="3">
        <f>'SOR Undiscounted (1.5)'!X66/((1+$B$1)^($A92-$A$4))</f>
        <v>0</v>
      </c>
      <c r="Y92" s="3">
        <f>'SOR Undiscounted (1.5)'!Y66/((1+$B$1)^($A92-$A$4))</f>
        <v>0</v>
      </c>
      <c r="Z92" s="3">
        <f>'SOR Undiscounted (1.5)'!Z66/((1+$B$1)^($A92-$A$4))</f>
        <v>0</v>
      </c>
      <c r="AA92" s="3">
        <f>'SOR Undiscounted (1.5)'!AA66/((1+$B$1)^($A92-$A$4))</f>
        <v>0</v>
      </c>
      <c r="AB92" s="1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1">
        <v>2029</v>
      </c>
      <c r="B93" s="3">
        <f>'SOR Undiscounted (1.5)'!B67/((1+$B$1)^($A93-$A$4))</f>
        <v>0</v>
      </c>
      <c r="C93" s="3">
        <f>'SOR Undiscounted (1.5)'!C67/((1+$B$1)^($A93-$A$4))</f>
        <v>0</v>
      </c>
      <c r="D93" s="3">
        <f>'SOR Undiscounted (1.5)'!D67/((1+$B$1)^($A93-$A$4))</f>
        <v>0</v>
      </c>
      <c r="E93" s="3">
        <f>'SOR Undiscounted (1.5)'!E67/((1+$B$1)^($A93-$A$4))</f>
        <v>0</v>
      </c>
      <c r="F93" s="3">
        <f>'SOR Undiscounted (1.5)'!F67/((1+$B$1)^($A93-$A$4))</f>
        <v>0</v>
      </c>
      <c r="G93" s="3">
        <f>'SOR Undiscounted (1.5)'!G67/((1+$B$1)^($A93-$A$4))</f>
        <v>0</v>
      </c>
      <c r="H93" s="3">
        <f>'SOR Undiscounted (1.5)'!H67/((1+$B$1)^($A93-$A$4))</f>
        <v>0</v>
      </c>
      <c r="I93" s="3">
        <f>'SOR Undiscounted (1.5)'!I67/((1+$B$1)^($A93-$A$4))</f>
        <v>0</v>
      </c>
      <c r="J93" s="14"/>
      <c r="K93" s="3">
        <f>'SOR Undiscounted (1.5)'!K67/((1+$B$1)^($A93-$A$4))</f>
        <v>0</v>
      </c>
      <c r="L93" s="3">
        <f>'SOR Undiscounted (1.5)'!L67/((1+$B$1)^($A93-$A$4))</f>
        <v>0</v>
      </c>
      <c r="M93" s="3">
        <f>'SOR Undiscounted (1.5)'!M67/((1+$B$1)^($A93-$A$4))</f>
        <v>0</v>
      </c>
      <c r="N93" s="3">
        <f>'SOR Undiscounted (1.5)'!N67/((1+$B$1)^($A93-$A$4))</f>
        <v>0</v>
      </c>
      <c r="O93" s="3">
        <f>'SOR Undiscounted (1.5)'!O67/((1+$B$1)^($A93-$A$4))</f>
        <v>0</v>
      </c>
      <c r="P93" s="3">
        <f>'SOR Undiscounted (1.5)'!P67/((1+$B$1)^($A93-$A$4))</f>
        <v>0</v>
      </c>
      <c r="Q93" s="3">
        <f>'SOR Undiscounted (1.5)'!Q67/((1+$B$1)^($A93-$A$4))</f>
        <v>0</v>
      </c>
      <c r="R93" s="3">
        <f>'SOR Undiscounted (1.5)'!R67/((1+$B$1)^($A93-$A$4))</f>
        <v>0</v>
      </c>
      <c r="S93" s="14"/>
      <c r="T93" s="3">
        <f>'SOR Undiscounted (1.5)'!T67/((1+$B$1)^($A93-$A$4))</f>
        <v>0</v>
      </c>
      <c r="U93" s="3">
        <f>'SOR Undiscounted (1.5)'!U67/((1+$B$1)^($A93-$A$4))</f>
        <v>0</v>
      </c>
      <c r="V93" s="3">
        <f>'SOR Undiscounted (1.5)'!V67/((1+$B$1)^($A93-$A$4))</f>
        <v>0</v>
      </c>
      <c r="W93" s="3">
        <f>'SOR Undiscounted (1.5)'!W67/((1+$B$1)^($A93-$A$4))</f>
        <v>0</v>
      </c>
      <c r="X93" s="3">
        <f>'SOR Undiscounted (1.5)'!X67/((1+$B$1)^($A93-$A$4))</f>
        <v>0</v>
      </c>
      <c r="Y93" s="3">
        <f>'SOR Undiscounted (1.5)'!Y67/((1+$B$1)^($A93-$A$4))</f>
        <v>0</v>
      </c>
      <c r="Z93" s="3">
        <f>'SOR Undiscounted (1.5)'!Z67/((1+$B$1)^($A93-$A$4))</f>
        <v>0</v>
      </c>
      <c r="AA93" s="3">
        <f>'SOR Undiscounted (1.5)'!AA67/((1+$B$1)^($A93-$A$4))</f>
        <v>0</v>
      </c>
      <c r="AB93" s="1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1">
        <v>2030</v>
      </c>
      <c r="B94" s="3">
        <f>'SOR Undiscounted (1.5)'!B68/((1+$B$1)^($A94-$A$4))</f>
        <v>0</v>
      </c>
      <c r="C94" s="3">
        <f>'SOR Undiscounted (1.5)'!C68/((1+$B$1)^($A94-$A$4))</f>
        <v>0</v>
      </c>
      <c r="D94" s="3">
        <f>'SOR Undiscounted (1.5)'!D68/((1+$B$1)^($A94-$A$4))</f>
        <v>0</v>
      </c>
      <c r="E94" s="3">
        <f>'SOR Undiscounted (1.5)'!E68/((1+$B$1)^($A94-$A$4))</f>
        <v>0</v>
      </c>
      <c r="F94" s="3">
        <f>'SOR Undiscounted (1.5)'!F68/((1+$B$1)^($A94-$A$4))</f>
        <v>0</v>
      </c>
      <c r="G94" s="3">
        <f>'SOR Undiscounted (1.5)'!G68/((1+$B$1)^($A94-$A$4))</f>
        <v>0</v>
      </c>
      <c r="H94" s="3">
        <f>'SOR Undiscounted (1.5)'!H68/((1+$B$1)^($A94-$A$4))</f>
        <v>0</v>
      </c>
      <c r="I94" s="3">
        <f>'SOR Undiscounted (1.5)'!I68/((1+$B$1)^($A94-$A$4))</f>
        <v>0</v>
      </c>
      <c r="J94" s="14"/>
      <c r="K94" s="3">
        <f>'SOR Undiscounted (1.5)'!K68/((1+$B$1)^($A94-$A$4))</f>
        <v>0</v>
      </c>
      <c r="L94" s="3">
        <f>'SOR Undiscounted (1.5)'!L68/((1+$B$1)^($A94-$A$4))</f>
        <v>0</v>
      </c>
      <c r="M94" s="3">
        <f>'SOR Undiscounted (1.5)'!M68/((1+$B$1)^($A94-$A$4))</f>
        <v>0</v>
      </c>
      <c r="N94" s="3">
        <f>'SOR Undiscounted (1.5)'!N68/((1+$B$1)^($A94-$A$4))</f>
        <v>0</v>
      </c>
      <c r="O94" s="3">
        <f>'SOR Undiscounted (1.5)'!O68/((1+$B$1)^($A94-$A$4))</f>
        <v>0</v>
      </c>
      <c r="P94" s="3">
        <f>'SOR Undiscounted (1.5)'!P68/((1+$B$1)^($A94-$A$4))</f>
        <v>0</v>
      </c>
      <c r="Q94" s="3">
        <f>'SOR Undiscounted (1.5)'!Q68/((1+$B$1)^($A94-$A$4))</f>
        <v>0</v>
      </c>
      <c r="R94" s="3">
        <f>'SOR Undiscounted (1.5)'!R68/((1+$B$1)^($A94-$A$4))</f>
        <v>0</v>
      </c>
      <c r="S94" s="14"/>
      <c r="T94" s="3">
        <f>'SOR Undiscounted (1.5)'!T68/((1+$B$1)^($A94-$A$4))</f>
        <v>0</v>
      </c>
      <c r="U94" s="3">
        <f>'SOR Undiscounted (1.5)'!U68/((1+$B$1)^($A94-$A$4))</f>
        <v>0</v>
      </c>
      <c r="V94" s="3">
        <f>'SOR Undiscounted (1.5)'!V68/((1+$B$1)^($A94-$A$4))</f>
        <v>0</v>
      </c>
      <c r="W94" s="3">
        <f>'SOR Undiscounted (1.5)'!W68/((1+$B$1)^($A94-$A$4))</f>
        <v>0</v>
      </c>
      <c r="X94" s="3">
        <f>'SOR Undiscounted (1.5)'!X68/((1+$B$1)^($A94-$A$4))</f>
        <v>0</v>
      </c>
      <c r="Y94" s="3">
        <f>'SOR Undiscounted (1.5)'!Y68/((1+$B$1)^($A94-$A$4))</f>
        <v>0</v>
      </c>
      <c r="Z94" s="3">
        <f>'SOR Undiscounted (1.5)'!Z68/((1+$B$1)^($A94-$A$4))</f>
        <v>0</v>
      </c>
      <c r="AA94" s="3">
        <f>'SOR Undiscounted (1.5)'!AA68/((1+$B$1)^($A94-$A$4))</f>
        <v>0</v>
      </c>
      <c r="AB94" s="1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1">
        <v>2031</v>
      </c>
      <c r="B95" s="3">
        <f>'SOR Undiscounted (1.5)'!B69/((1+$B$1)^($A95-$A$4))</f>
        <v>0</v>
      </c>
      <c r="C95" s="3">
        <f>'SOR Undiscounted (1.5)'!C69/((1+$B$1)^($A95-$A$4))</f>
        <v>0</v>
      </c>
      <c r="D95" s="3">
        <f>'SOR Undiscounted (1.5)'!D69/((1+$B$1)^($A95-$A$4))</f>
        <v>0</v>
      </c>
      <c r="E95" s="3">
        <f>'SOR Undiscounted (1.5)'!E69/((1+$B$1)^($A95-$A$4))</f>
        <v>0</v>
      </c>
      <c r="F95" s="3">
        <f>'SOR Undiscounted (1.5)'!F69/((1+$B$1)^($A95-$A$4))</f>
        <v>0</v>
      </c>
      <c r="G95" s="3">
        <f>'SOR Undiscounted (1.5)'!G69/((1+$B$1)^($A95-$A$4))</f>
        <v>0</v>
      </c>
      <c r="H95" s="3">
        <f>'SOR Undiscounted (1.5)'!H69/((1+$B$1)^($A95-$A$4))</f>
        <v>0</v>
      </c>
      <c r="I95" s="3">
        <f>'SOR Undiscounted (1.5)'!I69/((1+$B$1)^($A95-$A$4))</f>
        <v>0</v>
      </c>
      <c r="J95" s="14"/>
      <c r="K95" s="3">
        <f>'SOR Undiscounted (1.5)'!K69/((1+$B$1)^($A95-$A$4))</f>
        <v>0</v>
      </c>
      <c r="L95" s="3">
        <f>'SOR Undiscounted (1.5)'!L69/((1+$B$1)^($A95-$A$4))</f>
        <v>0</v>
      </c>
      <c r="M95" s="3">
        <f>'SOR Undiscounted (1.5)'!M69/((1+$B$1)^($A95-$A$4))</f>
        <v>0</v>
      </c>
      <c r="N95" s="3">
        <f>'SOR Undiscounted (1.5)'!N69/((1+$B$1)^($A95-$A$4))</f>
        <v>0</v>
      </c>
      <c r="O95" s="3">
        <f>'SOR Undiscounted (1.5)'!O69/((1+$B$1)^($A95-$A$4))</f>
        <v>0</v>
      </c>
      <c r="P95" s="3">
        <f>'SOR Undiscounted (1.5)'!P69/((1+$B$1)^($A95-$A$4))</f>
        <v>0</v>
      </c>
      <c r="Q95" s="3">
        <f>'SOR Undiscounted (1.5)'!Q69/((1+$B$1)^($A95-$A$4))</f>
        <v>0</v>
      </c>
      <c r="R95" s="3">
        <f>'SOR Undiscounted (1.5)'!R69/((1+$B$1)^($A95-$A$4))</f>
        <v>0</v>
      </c>
      <c r="S95" s="14"/>
      <c r="T95" s="3">
        <f>'SOR Undiscounted (1.5)'!T69/((1+$B$1)^($A95-$A$4))</f>
        <v>0</v>
      </c>
      <c r="U95" s="3">
        <f>'SOR Undiscounted (1.5)'!U69/((1+$B$1)^($A95-$A$4))</f>
        <v>0</v>
      </c>
      <c r="V95" s="3">
        <f>'SOR Undiscounted (1.5)'!V69/((1+$B$1)^($A95-$A$4))</f>
        <v>0</v>
      </c>
      <c r="W95" s="3">
        <f>'SOR Undiscounted (1.5)'!W69/((1+$B$1)^($A95-$A$4))</f>
        <v>0</v>
      </c>
      <c r="X95" s="3">
        <f>'SOR Undiscounted (1.5)'!X69/((1+$B$1)^($A95-$A$4))</f>
        <v>0</v>
      </c>
      <c r="Y95" s="3">
        <f>'SOR Undiscounted (1.5)'!Y69/((1+$B$1)^($A95-$A$4))</f>
        <v>0</v>
      </c>
      <c r="Z95" s="3">
        <f>'SOR Undiscounted (1.5)'!Z69/((1+$B$1)^($A95-$A$4))</f>
        <v>0</v>
      </c>
      <c r="AA95" s="3">
        <f>'SOR Undiscounted (1.5)'!AA69/((1+$B$1)^($A95-$A$4))</f>
        <v>0</v>
      </c>
      <c r="AB95" s="1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1">
        <v>2032</v>
      </c>
      <c r="B96" s="3">
        <f>'SOR Undiscounted (1.5)'!B70/((1+$B$1)^($A96-$A$4))</f>
        <v>0</v>
      </c>
      <c r="C96" s="3">
        <f>'SOR Undiscounted (1.5)'!C70/((1+$B$1)^($A96-$A$4))</f>
        <v>0</v>
      </c>
      <c r="D96" s="3">
        <f>'SOR Undiscounted (1.5)'!D70/((1+$B$1)^($A96-$A$4))</f>
        <v>0</v>
      </c>
      <c r="E96" s="3">
        <f>'SOR Undiscounted (1.5)'!E70/((1+$B$1)^($A96-$A$4))</f>
        <v>0</v>
      </c>
      <c r="F96" s="3">
        <f>'SOR Undiscounted (1.5)'!F70/((1+$B$1)^($A96-$A$4))</f>
        <v>0</v>
      </c>
      <c r="G96" s="3">
        <f>'SOR Undiscounted (1.5)'!G70/((1+$B$1)^($A96-$A$4))</f>
        <v>0</v>
      </c>
      <c r="H96" s="3">
        <f>'SOR Undiscounted (1.5)'!H70/((1+$B$1)^($A96-$A$4))</f>
        <v>0</v>
      </c>
      <c r="I96" s="3">
        <f>'SOR Undiscounted (1.5)'!I70/((1+$B$1)^($A96-$A$4))</f>
        <v>0</v>
      </c>
      <c r="J96" s="14"/>
      <c r="K96" s="3">
        <f>'SOR Undiscounted (1.5)'!K70/((1+$B$1)^($A96-$A$4))</f>
        <v>0</v>
      </c>
      <c r="L96" s="3">
        <f>'SOR Undiscounted (1.5)'!L70/((1+$B$1)^($A96-$A$4))</f>
        <v>0</v>
      </c>
      <c r="M96" s="3">
        <f>'SOR Undiscounted (1.5)'!M70/((1+$B$1)^($A96-$A$4))</f>
        <v>0</v>
      </c>
      <c r="N96" s="3">
        <f>'SOR Undiscounted (1.5)'!N70/((1+$B$1)^($A96-$A$4))</f>
        <v>0</v>
      </c>
      <c r="O96" s="3">
        <f>'SOR Undiscounted (1.5)'!O70/((1+$B$1)^($A96-$A$4))</f>
        <v>0</v>
      </c>
      <c r="P96" s="3">
        <f>'SOR Undiscounted (1.5)'!P70/((1+$B$1)^($A96-$A$4))</f>
        <v>0</v>
      </c>
      <c r="Q96" s="3">
        <f>'SOR Undiscounted (1.5)'!Q70/((1+$B$1)^($A96-$A$4))</f>
        <v>0</v>
      </c>
      <c r="R96" s="3">
        <f>'SOR Undiscounted (1.5)'!R70/((1+$B$1)^($A96-$A$4))</f>
        <v>0</v>
      </c>
      <c r="S96" s="14"/>
      <c r="T96" s="3">
        <f>'SOR Undiscounted (1.5)'!T70/((1+$B$1)^($A96-$A$4))</f>
        <v>0</v>
      </c>
      <c r="U96" s="3">
        <f>'SOR Undiscounted (1.5)'!U70/((1+$B$1)^($A96-$A$4))</f>
        <v>0</v>
      </c>
      <c r="V96" s="3">
        <f>'SOR Undiscounted (1.5)'!V70/((1+$B$1)^($A96-$A$4))</f>
        <v>0</v>
      </c>
      <c r="W96" s="3">
        <f>'SOR Undiscounted (1.5)'!W70/((1+$B$1)^($A96-$A$4))</f>
        <v>0</v>
      </c>
      <c r="X96" s="3">
        <f>'SOR Undiscounted (1.5)'!X70/((1+$B$1)^($A96-$A$4))</f>
        <v>0</v>
      </c>
      <c r="Y96" s="3">
        <f>'SOR Undiscounted (1.5)'!Y70/((1+$B$1)^($A96-$A$4))</f>
        <v>0</v>
      </c>
      <c r="Z96" s="3">
        <f>'SOR Undiscounted (1.5)'!Z70/((1+$B$1)^($A96-$A$4))</f>
        <v>0</v>
      </c>
      <c r="AA96" s="3">
        <f>'SOR Undiscounted (1.5)'!AA70/((1+$B$1)^($A96-$A$4))</f>
        <v>0</v>
      </c>
      <c r="AB96" s="1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1">
        <v>2033</v>
      </c>
      <c r="B97" s="3">
        <f>'SOR Undiscounted (1.5)'!B71/((1+$B$1)^($A97-$A$4))</f>
        <v>0</v>
      </c>
      <c r="C97" s="3">
        <f>'SOR Undiscounted (1.5)'!C71/((1+$B$1)^($A97-$A$4))</f>
        <v>0</v>
      </c>
      <c r="D97" s="3">
        <f>'SOR Undiscounted (1.5)'!D71/((1+$B$1)^($A97-$A$4))</f>
        <v>0</v>
      </c>
      <c r="E97" s="3">
        <f>'SOR Undiscounted (1.5)'!E71/((1+$B$1)^($A97-$A$4))</f>
        <v>0</v>
      </c>
      <c r="F97" s="3">
        <f>'SOR Undiscounted (1.5)'!F71/((1+$B$1)^($A97-$A$4))</f>
        <v>0</v>
      </c>
      <c r="G97" s="3">
        <f>'SOR Undiscounted (1.5)'!G71/((1+$B$1)^($A97-$A$4))</f>
        <v>0</v>
      </c>
      <c r="H97" s="3">
        <f>'SOR Undiscounted (1.5)'!H71/((1+$B$1)^($A97-$A$4))</f>
        <v>0</v>
      </c>
      <c r="I97" s="3">
        <f>'SOR Undiscounted (1.5)'!I71/((1+$B$1)^($A97-$A$4))</f>
        <v>0</v>
      </c>
      <c r="J97" s="14"/>
      <c r="K97" s="3">
        <f>'SOR Undiscounted (1.5)'!K71/((1+$B$1)^($A97-$A$4))</f>
        <v>0</v>
      </c>
      <c r="L97" s="3">
        <f>'SOR Undiscounted (1.5)'!L71/((1+$B$1)^($A97-$A$4))</f>
        <v>0</v>
      </c>
      <c r="M97" s="3">
        <f>'SOR Undiscounted (1.5)'!M71/((1+$B$1)^($A97-$A$4))</f>
        <v>0</v>
      </c>
      <c r="N97" s="3">
        <f>'SOR Undiscounted (1.5)'!N71/((1+$B$1)^($A97-$A$4))</f>
        <v>0</v>
      </c>
      <c r="O97" s="3">
        <f>'SOR Undiscounted (1.5)'!O71/((1+$B$1)^($A97-$A$4))</f>
        <v>0</v>
      </c>
      <c r="P97" s="3">
        <f>'SOR Undiscounted (1.5)'!P71/((1+$B$1)^($A97-$A$4))</f>
        <v>0</v>
      </c>
      <c r="Q97" s="3">
        <f>'SOR Undiscounted (1.5)'!Q71/((1+$B$1)^($A97-$A$4))</f>
        <v>0</v>
      </c>
      <c r="R97" s="3">
        <f>'SOR Undiscounted (1.5)'!R71/((1+$B$1)^($A97-$A$4))</f>
        <v>0</v>
      </c>
      <c r="S97" s="14"/>
      <c r="T97" s="3">
        <f>'SOR Undiscounted (1.5)'!T71/((1+$B$1)^($A97-$A$4))</f>
        <v>0</v>
      </c>
      <c r="U97" s="3">
        <f>'SOR Undiscounted (1.5)'!U71/((1+$B$1)^($A97-$A$4))</f>
        <v>0</v>
      </c>
      <c r="V97" s="3">
        <f>'SOR Undiscounted (1.5)'!V71/((1+$B$1)^($A97-$A$4))</f>
        <v>0</v>
      </c>
      <c r="W97" s="3">
        <f>'SOR Undiscounted (1.5)'!W71/((1+$B$1)^($A97-$A$4))</f>
        <v>0</v>
      </c>
      <c r="X97" s="3">
        <f>'SOR Undiscounted (1.5)'!X71/((1+$B$1)^($A97-$A$4))</f>
        <v>0</v>
      </c>
      <c r="Y97" s="3">
        <f>'SOR Undiscounted (1.5)'!Y71/((1+$B$1)^($A97-$A$4))</f>
        <v>0</v>
      </c>
      <c r="Z97" s="3">
        <f>'SOR Undiscounted (1.5)'!Z71/((1+$B$1)^($A97-$A$4))</f>
        <v>0</v>
      </c>
      <c r="AA97" s="3">
        <f>'SOR Undiscounted (1.5)'!AA71/((1+$B$1)^($A97-$A$4))</f>
        <v>0</v>
      </c>
      <c r="AB97" s="1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1">
        <v>2034</v>
      </c>
      <c r="B98" s="3">
        <f>'SOR Undiscounted (1.5)'!B72/((1+$B$1)^($A98-$A$4))</f>
        <v>0</v>
      </c>
      <c r="C98" s="3">
        <f>'SOR Undiscounted (1.5)'!C72/((1+$B$1)^($A98-$A$4))</f>
        <v>0</v>
      </c>
      <c r="D98" s="3">
        <f>'SOR Undiscounted (1.5)'!D72/((1+$B$1)^($A98-$A$4))</f>
        <v>0</v>
      </c>
      <c r="E98" s="3">
        <f>'SOR Undiscounted (1.5)'!E72/((1+$B$1)^($A98-$A$4))</f>
        <v>0</v>
      </c>
      <c r="F98" s="3">
        <f>'SOR Undiscounted (1.5)'!F72/((1+$B$1)^($A98-$A$4))</f>
        <v>0</v>
      </c>
      <c r="G98" s="3">
        <f>'SOR Undiscounted (1.5)'!G72/((1+$B$1)^($A98-$A$4))</f>
        <v>0</v>
      </c>
      <c r="H98" s="3">
        <f>'SOR Undiscounted (1.5)'!H72/((1+$B$1)^($A98-$A$4))</f>
        <v>0</v>
      </c>
      <c r="I98" s="3">
        <f>'SOR Undiscounted (1.5)'!I72/((1+$B$1)^($A98-$A$4))</f>
        <v>0</v>
      </c>
      <c r="J98" s="14"/>
      <c r="K98" s="3">
        <f>'SOR Undiscounted (1.5)'!K72/((1+$B$1)^($A98-$A$4))</f>
        <v>0</v>
      </c>
      <c r="L98" s="3">
        <f>'SOR Undiscounted (1.5)'!L72/((1+$B$1)^($A98-$A$4))</f>
        <v>0</v>
      </c>
      <c r="M98" s="3">
        <f>'SOR Undiscounted (1.5)'!M72/((1+$B$1)^($A98-$A$4))</f>
        <v>0</v>
      </c>
      <c r="N98" s="3">
        <f>'SOR Undiscounted (1.5)'!N72/((1+$B$1)^($A98-$A$4))</f>
        <v>0</v>
      </c>
      <c r="O98" s="3">
        <f>'SOR Undiscounted (1.5)'!O72/((1+$B$1)^($A98-$A$4))</f>
        <v>0</v>
      </c>
      <c r="P98" s="3">
        <f>'SOR Undiscounted (1.5)'!P72/((1+$B$1)^($A98-$A$4))</f>
        <v>0</v>
      </c>
      <c r="Q98" s="3">
        <f>'SOR Undiscounted (1.5)'!Q72/((1+$B$1)^($A98-$A$4))</f>
        <v>0</v>
      </c>
      <c r="R98" s="3">
        <f>'SOR Undiscounted (1.5)'!R72/((1+$B$1)^($A98-$A$4))</f>
        <v>0</v>
      </c>
      <c r="S98" s="14"/>
      <c r="T98" s="3">
        <f>'SOR Undiscounted (1.5)'!T72/((1+$B$1)^($A98-$A$4))</f>
        <v>0</v>
      </c>
      <c r="U98" s="3">
        <f>'SOR Undiscounted (1.5)'!U72/((1+$B$1)^($A98-$A$4))</f>
        <v>0</v>
      </c>
      <c r="V98" s="3">
        <f>'SOR Undiscounted (1.5)'!V72/((1+$B$1)^($A98-$A$4))</f>
        <v>0</v>
      </c>
      <c r="W98" s="3">
        <f>'SOR Undiscounted (1.5)'!W72/((1+$B$1)^($A98-$A$4))</f>
        <v>0</v>
      </c>
      <c r="X98" s="3">
        <f>'SOR Undiscounted (1.5)'!X72/((1+$B$1)^($A98-$A$4))</f>
        <v>0</v>
      </c>
      <c r="Y98" s="3">
        <f>'SOR Undiscounted (1.5)'!Y72/((1+$B$1)^($A98-$A$4))</f>
        <v>0</v>
      </c>
      <c r="Z98" s="3">
        <f>'SOR Undiscounted (1.5)'!Z72/((1+$B$1)^($A98-$A$4))</f>
        <v>0</v>
      </c>
      <c r="AA98" s="3">
        <f>'SOR Undiscounted (1.5)'!AA72/((1+$B$1)^($A98-$A$4))</f>
        <v>0</v>
      </c>
      <c r="AB98" s="1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1">
        <v>2035</v>
      </c>
      <c r="B99" s="3">
        <f>'SOR Undiscounted (1.5)'!B73/((1+$B$1)^($A99-$A$4))</f>
        <v>0</v>
      </c>
      <c r="C99" s="3">
        <f>'SOR Undiscounted (1.5)'!C73/((1+$B$1)^($A99-$A$4))</f>
        <v>0</v>
      </c>
      <c r="D99" s="3">
        <f>'SOR Undiscounted (1.5)'!D73/((1+$B$1)^($A99-$A$4))</f>
        <v>0</v>
      </c>
      <c r="E99" s="3">
        <f>'SOR Undiscounted (1.5)'!E73/((1+$B$1)^($A99-$A$4))</f>
        <v>0</v>
      </c>
      <c r="F99" s="3">
        <f>'SOR Undiscounted (1.5)'!F73/((1+$B$1)^($A99-$A$4))</f>
        <v>0</v>
      </c>
      <c r="G99" s="3">
        <f>'SOR Undiscounted (1.5)'!G73/((1+$B$1)^($A99-$A$4))</f>
        <v>0</v>
      </c>
      <c r="H99" s="3">
        <f>'SOR Undiscounted (1.5)'!H73/((1+$B$1)^($A99-$A$4))</f>
        <v>0</v>
      </c>
      <c r="I99" s="3">
        <f>'SOR Undiscounted (1.5)'!I73/((1+$B$1)^($A99-$A$4))</f>
        <v>0</v>
      </c>
      <c r="J99" s="14"/>
      <c r="K99" s="3">
        <f>'SOR Undiscounted (1.5)'!K73/((1+$B$1)^($A99-$A$4))</f>
        <v>0</v>
      </c>
      <c r="L99" s="3">
        <f>'SOR Undiscounted (1.5)'!L73/((1+$B$1)^($A99-$A$4))</f>
        <v>0</v>
      </c>
      <c r="M99" s="3">
        <f>'SOR Undiscounted (1.5)'!M73/((1+$B$1)^($A99-$A$4))</f>
        <v>0</v>
      </c>
      <c r="N99" s="3">
        <f>'SOR Undiscounted (1.5)'!N73/((1+$B$1)^($A99-$A$4))</f>
        <v>0</v>
      </c>
      <c r="O99" s="3">
        <f>'SOR Undiscounted (1.5)'!O73/((1+$B$1)^($A99-$A$4))</f>
        <v>0</v>
      </c>
      <c r="P99" s="3">
        <f>'SOR Undiscounted (1.5)'!P73/((1+$B$1)^($A99-$A$4))</f>
        <v>0</v>
      </c>
      <c r="Q99" s="3">
        <f>'SOR Undiscounted (1.5)'!Q73/((1+$B$1)^($A99-$A$4))</f>
        <v>0</v>
      </c>
      <c r="R99" s="3">
        <f>'SOR Undiscounted (1.5)'!R73/((1+$B$1)^($A99-$A$4))</f>
        <v>0</v>
      </c>
      <c r="S99" s="14"/>
      <c r="T99" s="3">
        <f>'SOR Undiscounted (1.5)'!T73/((1+$B$1)^($A99-$A$4))</f>
        <v>0</v>
      </c>
      <c r="U99" s="3">
        <f>'SOR Undiscounted (1.5)'!U73/((1+$B$1)^($A99-$A$4))</f>
        <v>0</v>
      </c>
      <c r="V99" s="3">
        <f>'SOR Undiscounted (1.5)'!V73/((1+$B$1)^($A99-$A$4))</f>
        <v>0</v>
      </c>
      <c r="W99" s="3">
        <f>'SOR Undiscounted (1.5)'!W73/((1+$B$1)^($A99-$A$4))</f>
        <v>0</v>
      </c>
      <c r="X99" s="3">
        <f>'SOR Undiscounted (1.5)'!X73/((1+$B$1)^($A99-$A$4))</f>
        <v>0</v>
      </c>
      <c r="Y99" s="3">
        <f>'SOR Undiscounted (1.5)'!Y73/((1+$B$1)^($A99-$A$4))</f>
        <v>0</v>
      </c>
      <c r="Z99" s="3">
        <f>'SOR Undiscounted (1.5)'!Z73/((1+$B$1)^($A99-$A$4))</f>
        <v>0</v>
      </c>
      <c r="AA99" s="3">
        <f>'SOR Undiscounted (1.5)'!AA73/((1+$B$1)^($A99-$A$4))</f>
        <v>0</v>
      </c>
      <c r="AB99" s="1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1">
        <v>2036</v>
      </c>
      <c r="B100" s="3">
        <f>'SOR Undiscounted (1.5)'!B74/((1+$B$1)^($A100-$A$4))</f>
        <v>0</v>
      </c>
      <c r="C100" s="3">
        <f>'SOR Undiscounted (1.5)'!C74/((1+$B$1)^($A100-$A$4))</f>
        <v>0</v>
      </c>
      <c r="D100" s="3">
        <f>'SOR Undiscounted (1.5)'!D74/((1+$B$1)^($A100-$A$4))</f>
        <v>0</v>
      </c>
      <c r="E100" s="3">
        <f>'SOR Undiscounted (1.5)'!E74/((1+$B$1)^($A100-$A$4))</f>
        <v>0</v>
      </c>
      <c r="F100" s="3">
        <f>'SOR Undiscounted (1.5)'!F74/((1+$B$1)^($A100-$A$4))</f>
        <v>0</v>
      </c>
      <c r="G100" s="3">
        <f>'SOR Undiscounted (1.5)'!G74/((1+$B$1)^($A100-$A$4))</f>
        <v>0</v>
      </c>
      <c r="H100" s="3">
        <f>'SOR Undiscounted (1.5)'!H74/((1+$B$1)^($A100-$A$4))</f>
        <v>0</v>
      </c>
      <c r="I100" s="3">
        <f>'SOR Undiscounted (1.5)'!I74/((1+$B$1)^($A100-$A$4))</f>
        <v>0</v>
      </c>
      <c r="J100" s="14"/>
      <c r="K100" s="3">
        <f>'SOR Undiscounted (1.5)'!K74/((1+$B$1)^($A100-$A$4))</f>
        <v>0</v>
      </c>
      <c r="L100" s="3">
        <f>'SOR Undiscounted (1.5)'!L74/((1+$B$1)^($A100-$A$4))</f>
        <v>0</v>
      </c>
      <c r="M100" s="3">
        <f>'SOR Undiscounted (1.5)'!M74/((1+$B$1)^($A100-$A$4))</f>
        <v>0</v>
      </c>
      <c r="N100" s="3">
        <f>'SOR Undiscounted (1.5)'!N74/((1+$B$1)^($A100-$A$4))</f>
        <v>0</v>
      </c>
      <c r="O100" s="3">
        <f>'SOR Undiscounted (1.5)'!O74/((1+$B$1)^($A100-$A$4))</f>
        <v>0</v>
      </c>
      <c r="P100" s="3">
        <f>'SOR Undiscounted (1.5)'!P74/((1+$B$1)^($A100-$A$4))</f>
        <v>0</v>
      </c>
      <c r="Q100" s="3">
        <f>'SOR Undiscounted (1.5)'!Q74/((1+$B$1)^($A100-$A$4))</f>
        <v>0</v>
      </c>
      <c r="R100" s="3">
        <f>'SOR Undiscounted (1.5)'!R74/((1+$B$1)^($A100-$A$4))</f>
        <v>0</v>
      </c>
      <c r="S100" s="14"/>
      <c r="T100" s="3">
        <f>'SOR Undiscounted (1.5)'!T74/((1+$B$1)^($A100-$A$4))</f>
        <v>0</v>
      </c>
      <c r="U100" s="3">
        <f>'SOR Undiscounted (1.5)'!U74/((1+$B$1)^($A100-$A$4))</f>
        <v>0</v>
      </c>
      <c r="V100" s="3">
        <f>'SOR Undiscounted (1.5)'!V74/((1+$B$1)^($A100-$A$4))</f>
        <v>0</v>
      </c>
      <c r="W100" s="3">
        <f>'SOR Undiscounted (1.5)'!W74/((1+$B$1)^($A100-$A$4))</f>
        <v>0</v>
      </c>
      <c r="X100" s="3">
        <f>'SOR Undiscounted (1.5)'!X74/((1+$B$1)^($A100-$A$4))</f>
        <v>0</v>
      </c>
      <c r="Y100" s="3">
        <f>'SOR Undiscounted (1.5)'!Y74/((1+$B$1)^($A100-$A$4))</f>
        <v>0</v>
      </c>
      <c r="Z100" s="3">
        <f>'SOR Undiscounted (1.5)'!Z74/((1+$B$1)^($A100-$A$4))</f>
        <v>0</v>
      </c>
      <c r="AA100" s="3">
        <f>'SOR Undiscounted (1.5)'!AA74/((1+$B$1)^($A100-$A$4))</f>
        <v>0</v>
      </c>
      <c r="AB100" s="1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1">
        <v>2037</v>
      </c>
      <c r="B101" s="3">
        <f>'SOR Undiscounted (1.5)'!B75/((1+$B$1)^($A101-$A$4))</f>
        <v>0</v>
      </c>
      <c r="C101" s="3">
        <f>'SOR Undiscounted (1.5)'!C75/((1+$B$1)^($A101-$A$4))</f>
        <v>0</v>
      </c>
      <c r="D101" s="3">
        <f>'SOR Undiscounted (1.5)'!D75/((1+$B$1)^($A101-$A$4))</f>
        <v>0</v>
      </c>
      <c r="E101" s="3">
        <f>'SOR Undiscounted (1.5)'!E75/((1+$B$1)^($A101-$A$4))</f>
        <v>0</v>
      </c>
      <c r="F101" s="3">
        <f>'SOR Undiscounted (1.5)'!F75/((1+$B$1)^($A101-$A$4))</f>
        <v>0</v>
      </c>
      <c r="G101" s="3">
        <f>'SOR Undiscounted (1.5)'!G75/((1+$B$1)^($A101-$A$4))</f>
        <v>0</v>
      </c>
      <c r="H101" s="3">
        <f>'SOR Undiscounted (1.5)'!H75/((1+$B$1)^($A101-$A$4))</f>
        <v>0</v>
      </c>
      <c r="I101" s="3">
        <f>'SOR Undiscounted (1.5)'!I75/((1+$B$1)^($A101-$A$4))</f>
        <v>0</v>
      </c>
      <c r="J101" s="14"/>
      <c r="K101" s="3">
        <f>'SOR Undiscounted (1.5)'!K75/((1+$B$1)^($A101-$A$4))</f>
        <v>0</v>
      </c>
      <c r="L101" s="3">
        <f>'SOR Undiscounted (1.5)'!L75/((1+$B$1)^($A101-$A$4))</f>
        <v>0</v>
      </c>
      <c r="M101" s="3">
        <f>'SOR Undiscounted (1.5)'!M75/((1+$B$1)^($A101-$A$4))</f>
        <v>0</v>
      </c>
      <c r="N101" s="3">
        <f>'SOR Undiscounted (1.5)'!N75/((1+$B$1)^($A101-$A$4))</f>
        <v>0</v>
      </c>
      <c r="O101" s="3">
        <f>'SOR Undiscounted (1.5)'!O75/((1+$B$1)^($A101-$A$4))</f>
        <v>0</v>
      </c>
      <c r="P101" s="3">
        <f>'SOR Undiscounted (1.5)'!P75/((1+$B$1)^($A101-$A$4))</f>
        <v>0</v>
      </c>
      <c r="Q101" s="3">
        <f>'SOR Undiscounted (1.5)'!Q75/((1+$B$1)^($A101-$A$4))</f>
        <v>0</v>
      </c>
      <c r="R101" s="3">
        <f>'SOR Undiscounted (1.5)'!R75/((1+$B$1)^($A101-$A$4))</f>
        <v>0</v>
      </c>
      <c r="S101" s="14"/>
      <c r="T101" s="3">
        <f>'SOR Undiscounted (1.5)'!T75/((1+$B$1)^($A101-$A$4))</f>
        <v>0</v>
      </c>
      <c r="U101" s="3">
        <f>'SOR Undiscounted (1.5)'!U75/((1+$B$1)^($A101-$A$4))</f>
        <v>0</v>
      </c>
      <c r="V101" s="3">
        <f>'SOR Undiscounted (1.5)'!V75/((1+$B$1)^($A101-$A$4))</f>
        <v>0</v>
      </c>
      <c r="W101" s="3">
        <f>'SOR Undiscounted (1.5)'!W75/((1+$B$1)^($A101-$A$4))</f>
        <v>0</v>
      </c>
      <c r="X101" s="3">
        <f>'SOR Undiscounted (1.5)'!X75/((1+$B$1)^($A101-$A$4))</f>
        <v>0</v>
      </c>
      <c r="Y101" s="3">
        <f>'SOR Undiscounted (1.5)'!Y75/((1+$B$1)^($A101-$A$4))</f>
        <v>0</v>
      </c>
      <c r="Z101" s="3">
        <f>'SOR Undiscounted (1.5)'!Z75/((1+$B$1)^($A101-$A$4))</f>
        <v>0</v>
      </c>
      <c r="AA101" s="3">
        <f>'SOR Undiscounted (1.5)'!AA75/((1+$B$1)^($A101-$A$4))</f>
        <v>0</v>
      </c>
      <c r="AB101" s="1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1">
        <v>2038</v>
      </c>
      <c r="B102" s="3">
        <f>'SOR Undiscounted (1.5)'!B76/((1+$B$1)^($A102-$A$4))</f>
        <v>0</v>
      </c>
      <c r="C102" s="3">
        <f>'SOR Undiscounted (1.5)'!C76/((1+$B$1)^($A102-$A$4))</f>
        <v>0</v>
      </c>
      <c r="D102" s="3">
        <f>'SOR Undiscounted (1.5)'!D76/((1+$B$1)^($A102-$A$4))</f>
        <v>0</v>
      </c>
      <c r="E102" s="3">
        <f>'SOR Undiscounted (1.5)'!E76/((1+$B$1)^($A102-$A$4))</f>
        <v>0</v>
      </c>
      <c r="F102" s="3">
        <f>'SOR Undiscounted (1.5)'!F76/((1+$B$1)^($A102-$A$4))</f>
        <v>0</v>
      </c>
      <c r="G102" s="3">
        <f>'SOR Undiscounted (1.5)'!G76/((1+$B$1)^($A102-$A$4))</f>
        <v>0</v>
      </c>
      <c r="H102" s="3">
        <f>'SOR Undiscounted (1.5)'!H76/((1+$B$1)^($A102-$A$4))</f>
        <v>0</v>
      </c>
      <c r="I102" s="3">
        <f>'SOR Undiscounted (1.5)'!I76/((1+$B$1)^($A102-$A$4))</f>
        <v>0</v>
      </c>
      <c r="J102" s="14"/>
      <c r="K102" s="3">
        <f>'SOR Undiscounted (1.5)'!K76/((1+$B$1)^($A102-$A$4))</f>
        <v>0</v>
      </c>
      <c r="L102" s="3">
        <f>'SOR Undiscounted (1.5)'!L76/((1+$B$1)^($A102-$A$4))</f>
        <v>0</v>
      </c>
      <c r="M102" s="3">
        <f>'SOR Undiscounted (1.5)'!M76/((1+$B$1)^($A102-$A$4))</f>
        <v>0</v>
      </c>
      <c r="N102" s="3">
        <f>'SOR Undiscounted (1.5)'!N76/((1+$B$1)^($A102-$A$4))</f>
        <v>0</v>
      </c>
      <c r="O102" s="3">
        <f>'SOR Undiscounted (1.5)'!O76/((1+$B$1)^($A102-$A$4))</f>
        <v>0</v>
      </c>
      <c r="P102" s="3">
        <f>'SOR Undiscounted (1.5)'!P76/((1+$B$1)^($A102-$A$4))</f>
        <v>0</v>
      </c>
      <c r="Q102" s="3">
        <f>'SOR Undiscounted (1.5)'!Q76/((1+$B$1)^($A102-$A$4))</f>
        <v>0</v>
      </c>
      <c r="R102" s="3">
        <f>'SOR Undiscounted (1.5)'!R76/((1+$B$1)^($A102-$A$4))</f>
        <v>0</v>
      </c>
      <c r="S102" s="14"/>
      <c r="T102" s="3">
        <f>'SOR Undiscounted (1.5)'!T76/((1+$B$1)^($A102-$A$4))</f>
        <v>0</v>
      </c>
      <c r="U102" s="3">
        <f>'SOR Undiscounted (1.5)'!U76/((1+$B$1)^($A102-$A$4))</f>
        <v>0</v>
      </c>
      <c r="V102" s="3">
        <f>'SOR Undiscounted (1.5)'!V76/((1+$B$1)^($A102-$A$4))</f>
        <v>0</v>
      </c>
      <c r="W102" s="3">
        <f>'SOR Undiscounted (1.5)'!W76/((1+$B$1)^($A102-$A$4))</f>
        <v>0</v>
      </c>
      <c r="X102" s="3">
        <f>'SOR Undiscounted (1.5)'!X76/((1+$B$1)^($A102-$A$4))</f>
        <v>0</v>
      </c>
      <c r="Y102" s="3">
        <f>'SOR Undiscounted (1.5)'!Y76/((1+$B$1)^($A102-$A$4))</f>
        <v>0</v>
      </c>
      <c r="Z102" s="3">
        <f>'SOR Undiscounted (1.5)'!Z76/((1+$B$1)^($A102-$A$4))</f>
        <v>0</v>
      </c>
      <c r="AA102" s="3">
        <f>'SOR Undiscounted (1.5)'!AA76/((1+$B$1)^($A102-$A$4))</f>
        <v>0</v>
      </c>
      <c r="AB102" s="1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1">
        <v>2039</v>
      </c>
      <c r="B103" s="3">
        <f>'SOR Undiscounted (1.5)'!B77/((1+$B$1)^($A103-$A$4))</f>
        <v>0</v>
      </c>
      <c r="C103" s="3">
        <f>'SOR Undiscounted (1.5)'!C77/((1+$B$1)^($A103-$A$4))</f>
        <v>0</v>
      </c>
      <c r="D103" s="3">
        <f>'SOR Undiscounted (1.5)'!D77/((1+$B$1)^($A103-$A$4))</f>
        <v>0</v>
      </c>
      <c r="E103" s="3">
        <f>'SOR Undiscounted (1.5)'!E77/((1+$B$1)^($A103-$A$4))</f>
        <v>0</v>
      </c>
      <c r="F103" s="3">
        <f>'SOR Undiscounted (1.5)'!F77/((1+$B$1)^($A103-$A$4))</f>
        <v>0</v>
      </c>
      <c r="G103" s="3">
        <f>'SOR Undiscounted (1.5)'!G77/((1+$B$1)^($A103-$A$4))</f>
        <v>0</v>
      </c>
      <c r="H103" s="3">
        <f>'SOR Undiscounted (1.5)'!H77/((1+$B$1)^($A103-$A$4))</f>
        <v>0</v>
      </c>
      <c r="I103" s="3">
        <f>'SOR Undiscounted (1.5)'!I77/((1+$B$1)^($A103-$A$4))</f>
        <v>0</v>
      </c>
      <c r="J103" s="14"/>
      <c r="K103" s="3">
        <f>'SOR Undiscounted (1.5)'!K77/((1+$B$1)^($A103-$A$4))</f>
        <v>0</v>
      </c>
      <c r="L103" s="3">
        <f>'SOR Undiscounted (1.5)'!L77/((1+$B$1)^($A103-$A$4))</f>
        <v>0</v>
      </c>
      <c r="M103" s="3">
        <f>'SOR Undiscounted (1.5)'!M77/((1+$B$1)^($A103-$A$4))</f>
        <v>0</v>
      </c>
      <c r="N103" s="3">
        <f>'SOR Undiscounted (1.5)'!N77/((1+$B$1)^($A103-$A$4))</f>
        <v>0</v>
      </c>
      <c r="O103" s="3">
        <f>'SOR Undiscounted (1.5)'!O77/((1+$B$1)^($A103-$A$4))</f>
        <v>0</v>
      </c>
      <c r="P103" s="3">
        <f>'SOR Undiscounted (1.5)'!P77/((1+$B$1)^($A103-$A$4))</f>
        <v>0</v>
      </c>
      <c r="Q103" s="3">
        <f>'SOR Undiscounted (1.5)'!Q77/((1+$B$1)^($A103-$A$4))</f>
        <v>0</v>
      </c>
      <c r="R103" s="3">
        <f>'SOR Undiscounted (1.5)'!R77/((1+$B$1)^($A103-$A$4))</f>
        <v>0</v>
      </c>
      <c r="S103" s="14"/>
      <c r="T103" s="3">
        <f>'SOR Undiscounted (1.5)'!T77/((1+$B$1)^($A103-$A$4))</f>
        <v>0</v>
      </c>
      <c r="U103" s="3">
        <f>'SOR Undiscounted (1.5)'!U77/((1+$B$1)^($A103-$A$4))</f>
        <v>0</v>
      </c>
      <c r="V103" s="3">
        <f>'SOR Undiscounted (1.5)'!V77/((1+$B$1)^($A103-$A$4))</f>
        <v>0</v>
      </c>
      <c r="W103" s="3">
        <f>'SOR Undiscounted (1.5)'!W77/((1+$B$1)^($A103-$A$4))</f>
        <v>0</v>
      </c>
      <c r="X103" s="3">
        <f>'SOR Undiscounted (1.5)'!X77/((1+$B$1)^($A103-$A$4))</f>
        <v>0</v>
      </c>
      <c r="Y103" s="3">
        <f>'SOR Undiscounted (1.5)'!Y77/((1+$B$1)^($A103-$A$4))</f>
        <v>0</v>
      </c>
      <c r="Z103" s="3">
        <f>'SOR Undiscounted (1.5)'!Z77/((1+$B$1)^($A103-$A$4))</f>
        <v>0</v>
      </c>
      <c r="AA103" s="3">
        <f>'SOR Undiscounted (1.5)'!AA77/((1+$B$1)^($A103-$A$4))</f>
        <v>0</v>
      </c>
      <c r="AB103" s="1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1">
        <v>2040</v>
      </c>
      <c r="B104" s="3">
        <f>'SOR Undiscounted (1.5)'!B78/((1+$B$1)^($A104-$A$4))</f>
        <v>0</v>
      </c>
      <c r="C104" s="3">
        <f>'SOR Undiscounted (1.5)'!C78/((1+$B$1)^($A104-$A$4))</f>
        <v>0</v>
      </c>
      <c r="D104" s="3">
        <f>'SOR Undiscounted (1.5)'!D78/((1+$B$1)^($A104-$A$4))</f>
        <v>0</v>
      </c>
      <c r="E104" s="3">
        <f>'SOR Undiscounted (1.5)'!E78/((1+$B$1)^($A104-$A$4))</f>
        <v>0</v>
      </c>
      <c r="F104" s="3">
        <f>'SOR Undiscounted (1.5)'!F78/((1+$B$1)^($A104-$A$4))</f>
        <v>0</v>
      </c>
      <c r="G104" s="3">
        <f>'SOR Undiscounted (1.5)'!G78/((1+$B$1)^($A104-$A$4))</f>
        <v>0</v>
      </c>
      <c r="H104" s="3">
        <f>'SOR Undiscounted (1.5)'!H78/((1+$B$1)^($A104-$A$4))</f>
        <v>0</v>
      </c>
      <c r="I104" s="3">
        <f>'SOR Undiscounted (1.5)'!I78/((1+$B$1)^($A104-$A$4))</f>
        <v>0</v>
      </c>
      <c r="J104" s="14"/>
      <c r="K104" s="3">
        <f>'SOR Undiscounted (1.5)'!K78/((1+$B$1)^($A104-$A$4))</f>
        <v>0</v>
      </c>
      <c r="L104" s="3">
        <f>'SOR Undiscounted (1.5)'!L78/((1+$B$1)^($A104-$A$4))</f>
        <v>0</v>
      </c>
      <c r="M104" s="3">
        <f>'SOR Undiscounted (1.5)'!M78/((1+$B$1)^($A104-$A$4))</f>
        <v>0</v>
      </c>
      <c r="N104" s="3">
        <f>'SOR Undiscounted (1.5)'!N78/((1+$B$1)^($A104-$A$4))</f>
        <v>0</v>
      </c>
      <c r="O104" s="3">
        <f>'SOR Undiscounted (1.5)'!O78/((1+$B$1)^($A104-$A$4))</f>
        <v>0</v>
      </c>
      <c r="P104" s="3">
        <f>'SOR Undiscounted (1.5)'!P78/((1+$B$1)^($A104-$A$4))</f>
        <v>0</v>
      </c>
      <c r="Q104" s="3">
        <f>'SOR Undiscounted (1.5)'!Q78/((1+$B$1)^($A104-$A$4))</f>
        <v>0</v>
      </c>
      <c r="R104" s="3">
        <f>'SOR Undiscounted (1.5)'!R78/((1+$B$1)^($A104-$A$4))</f>
        <v>0</v>
      </c>
      <c r="S104" s="14"/>
      <c r="T104" s="3">
        <f>'SOR Undiscounted (1.5)'!T78/((1+$B$1)^($A104-$A$4))</f>
        <v>0</v>
      </c>
      <c r="U104" s="3">
        <f>'SOR Undiscounted (1.5)'!U78/((1+$B$1)^($A104-$A$4))</f>
        <v>0</v>
      </c>
      <c r="V104" s="3">
        <f>'SOR Undiscounted (1.5)'!V78/((1+$B$1)^($A104-$A$4))</f>
        <v>0</v>
      </c>
      <c r="W104" s="3">
        <f>'SOR Undiscounted (1.5)'!W78/((1+$B$1)^($A104-$A$4))</f>
        <v>0</v>
      </c>
      <c r="X104" s="3">
        <f>'SOR Undiscounted (1.5)'!X78/((1+$B$1)^($A104-$A$4))</f>
        <v>0</v>
      </c>
      <c r="Y104" s="3">
        <f>'SOR Undiscounted (1.5)'!Y78/((1+$B$1)^($A104-$A$4))</f>
        <v>0</v>
      </c>
      <c r="Z104" s="3">
        <f>'SOR Undiscounted (1.5)'!Z78/((1+$B$1)^($A104-$A$4))</f>
        <v>0</v>
      </c>
      <c r="AA104" s="3">
        <f>'SOR Undiscounted (1.5)'!AA78/((1+$B$1)^($A104-$A$4))</f>
        <v>0</v>
      </c>
      <c r="AB104" s="14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12">SUM(C84:C104)</f>
        <v>0</v>
      </c>
      <c r="D105" s="13">
        <f t="shared" si="12"/>
        <v>0</v>
      </c>
      <c r="E105" s="13">
        <f t="shared" si="12"/>
        <v>0</v>
      </c>
      <c r="F105" s="13">
        <f t="shared" si="12"/>
        <v>0</v>
      </c>
      <c r="G105" s="13">
        <f t="shared" si="12"/>
        <v>0</v>
      </c>
      <c r="H105" s="13">
        <f t="shared" si="12"/>
        <v>0</v>
      </c>
      <c r="I105" s="13">
        <f t="shared" ref="I105" si="13">SUM(I84:I104)</f>
        <v>0</v>
      </c>
      <c r="J105" s="14"/>
      <c r="K105" s="13">
        <f t="shared" ref="K105:Q105" si="14">SUM(K84:K104)</f>
        <v>0</v>
      </c>
      <c r="L105" s="13">
        <f t="shared" si="14"/>
        <v>0</v>
      </c>
      <c r="M105" s="13">
        <f t="shared" si="14"/>
        <v>0</v>
      </c>
      <c r="N105" s="13">
        <f t="shared" si="14"/>
        <v>0</v>
      </c>
      <c r="O105" s="13">
        <f t="shared" si="14"/>
        <v>0</v>
      </c>
      <c r="P105" s="13">
        <f t="shared" si="14"/>
        <v>0</v>
      </c>
      <c r="Q105" s="13">
        <f t="shared" si="14"/>
        <v>0</v>
      </c>
      <c r="R105" s="13">
        <f t="shared" ref="R105" si="15">SUM(R84:R104)</f>
        <v>0</v>
      </c>
      <c r="S105" s="14"/>
      <c r="T105" s="13">
        <f t="shared" ref="T105:Z105" si="16">SUM(T84:T104)</f>
        <v>0</v>
      </c>
      <c r="U105" s="13">
        <f t="shared" si="16"/>
        <v>0</v>
      </c>
      <c r="V105" s="13">
        <f t="shared" si="16"/>
        <v>0</v>
      </c>
      <c r="W105" s="13">
        <f t="shared" si="16"/>
        <v>0</v>
      </c>
      <c r="X105" s="13">
        <f t="shared" si="16"/>
        <v>0</v>
      </c>
      <c r="Y105" s="13">
        <f t="shared" si="16"/>
        <v>0</v>
      </c>
      <c r="Z105" s="13">
        <f t="shared" si="16"/>
        <v>0</v>
      </c>
      <c r="AA105" s="13">
        <f t="shared" ref="AA105" si="17">SUM(AA84:AA104)</f>
        <v>0</v>
      </c>
      <c r="AB105" s="14"/>
    </row>
    <row r="106" spans="1:57" x14ac:dyDescent="0.25">
      <c r="AP106" s="18"/>
      <c r="BD106" s="18"/>
    </row>
    <row r="108" spans="1:57" x14ac:dyDescent="0.25">
      <c r="A108" s="6" t="s">
        <v>70</v>
      </c>
    </row>
    <row r="109" spans="1:57" x14ac:dyDescent="0.25">
      <c r="A109" s="6"/>
      <c r="B109" s="5" t="s">
        <v>11</v>
      </c>
      <c r="C109" s="5"/>
      <c r="D109" s="5"/>
      <c r="E109" s="5"/>
      <c r="F109" s="5"/>
      <c r="G109" s="5"/>
      <c r="H109" s="5"/>
      <c r="I109" s="5"/>
      <c r="K109" s="5" t="s">
        <v>12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1" t="s">
        <v>0</v>
      </c>
      <c r="B110" s="31" t="s">
        <v>4</v>
      </c>
      <c r="C110" s="31" t="s">
        <v>5</v>
      </c>
      <c r="D110" s="31" t="s">
        <v>6</v>
      </c>
      <c r="E110" s="31" t="s">
        <v>7</v>
      </c>
      <c r="F110" s="31" t="s">
        <v>8</v>
      </c>
      <c r="G110" s="31" t="s">
        <v>9</v>
      </c>
      <c r="H110" s="31" t="s">
        <v>10</v>
      </c>
      <c r="I110" s="31" t="s">
        <v>14</v>
      </c>
      <c r="K110" s="31" t="s">
        <v>4</v>
      </c>
      <c r="L110" s="31" t="s">
        <v>5</v>
      </c>
      <c r="M110" s="31" t="s">
        <v>6</v>
      </c>
      <c r="N110" s="31" t="s">
        <v>7</v>
      </c>
      <c r="O110" s="31" t="s">
        <v>8</v>
      </c>
      <c r="P110" s="31" t="s">
        <v>9</v>
      </c>
      <c r="Q110" s="31" t="s">
        <v>10</v>
      </c>
      <c r="R110" s="31" t="s">
        <v>14</v>
      </c>
      <c r="T110" s="31" t="s">
        <v>4</v>
      </c>
      <c r="U110" s="31" t="s">
        <v>5</v>
      </c>
      <c r="V110" s="31" t="s">
        <v>6</v>
      </c>
      <c r="W110" s="31" t="s">
        <v>7</v>
      </c>
      <c r="X110" s="31" t="s">
        <v>8</v>
      </c>
      <c r="Y110" s="31" t="s">
        <v>9</v>
      </c>
      <c r="Z110" s="31" t="s">
        <v>10</v>
      </c>
      <c r="AA110" s="31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1">
        <v>2020</v>
      </c>
      <c r="B111" s="3">
        <f>'SOR Undiscounted (1.5)'!B85/((1+$B$1)^($A111-$A$4))</f>
        <v>0</v>
      </c>
      <c r="C111" s="3">
        <f>'SOR Undiscounted (1.5)'!C85/((1+$B$1)^($A111-$A$4))</f>
        <v>0</v>
      </c>
      <c r="D111" s="3">
        <f>'SOR Undiscounted (1.5)'!D85/((1+$B$1)^($A111-$A$4))</f>
        <v>0</v>
      </c>
      <c r="E111" s="3">
        <f>'SOR Undiscounted (1.5)'!E85/((1+$B$1)^($A111-$A$4))</f>
        <v>0</v>
      </c>
      <c r="F111" s="3">
        <f>'SOR Undiscounted (1.5)'!F85/((1+$B$1)^($A111-$A$4))</f>
        <v>0</v>
      </c>
      <c r="G111" s="3">
        <f>'SOR Undiscounted (1.5)'!G85/((1+$B$1)^($A111-$A$4))</f>
        <v>0</v>
      </c>
      <c r="H111" s="3">
        <f>'SOR Undiscounted (1.5)'!H85/((1+$B$1)^($A111-$A$4))</f>
        <v>0</v>
      </c>
      <c r="I111" s="3">
        <f>'SOR Undiscounted (1.5)'!I85/((1+$B$1)^($A111-$A$4))</f>
        <v>0</v>
      </c>
      <c r="J111" s="14"/>
      <c r="K111" s="3">
        <f>'SOR Undiscounted (1.5)'!K85/((1+$B$1)^($A111-$A$4))</f>
        <v>0</v>
      </c>
      <c r="L111" s="3">
        <f>'SOR Undiscounted (1.5)'!L85/((1+$B$1)^($A111-$A$4))</f>
        <v>0</v>
      </c>
      <c r="M111" s="3">
        <f>'SOR Undiscounted (1.5)'!M85/((1+$B$1)^($A111-$A$4))</f>
        <v>0</v>
      </c>
      <c r="N111" s="3">
        <f>'SOR Undiscounted (1.5)'!N85/((1+$B$1)^($A111-$A$4))</f>
        <v>0</v>
      </c>
      <c r="O111" s="3">
        <f>'SOR Undiscounted (1.5)'!O85/((1+$B$1)^($A111-$A$4))</f>
        <v>0</v>
      </c>
      <c r="P111" s="3">
        <f>'SOR Undiscounted (1.5)'!P85/((1+$B$1)^($A111-$A$4))</f>
        <v>0</v>
      </c>
      <c r="Q111" s="3">
        <f>'SOR Undiscounted (1.5)'!Q85/((1+$B$1)^($A111-$A$4))</f>
        <v>0</v>
      </c>
      <c r="R111" s="3">
        <f>'SOR Undiscounted (1.5)'!R85/((1+$B$1)^($A111-$A$4))</f>
        <v>0</v>
      </c>
      <c r="S111" s="14"/>
      <c r="T111" s="3">
        <f>'SOR Undiscounted (1.5)'!T85/((1+$B$1)^($A111-$A$4))</f>
        <v>0</v>
      </c>
      <c r="U111" s="3">
        <f>'SOR Undiscounted (1.5)'!U85/((1+$B$1)^($A111-$A$4))</f>
        <v>0</v>
      </c>
      <c r="V111" s="3">
        <f>'SOR Undiscounted (1.5)'!V85/((1+$B$1)^($A111-$A$4))</f>
        <v>0</v>
      </c>
      <c r="W111" s="3">
        <f>'SOR Undiscounted (1.5)'!W85/((1+$B$1)^($A111-$A$4))</f>
        <v>0</v>
      </c>
      <c r="X111" s="3">
        <f>'SOR Undiscounted (1.5)'!X85/((1+$B$1)^($A111-$A$4))</f>
        <v>0</v>
      </c>
      <c r="Y111" s="3">
        <f>'SOR Undiscounted (1.5)'!Y85/((1+$B$1)^($A111-$A$4))</f>
        <v>0</v>
      </c>
      <c r="Z111" s="3">
        <f>'SOR Undiscounted (1.5)'!Z85/((1+$B$1)^($A111-$A$4))</f>
        <v>0</v>
      </c>
      <c r="AA111" s="3">
        <f>'SOR Undiscounted (1.5)'!AA85/((1+$B$1)^($A111-$A$4))</f>
        <v>0</v>
      </c>
      <c r="AB111" s="14"/>
    </row>
    <row r="112" spans="1:57" s="16" customFormat="1" x14ac:dyDescent="0.25">
      <c r="A112" s="31">
        <v>2021</v>
      </c>
      <c r="B112" s="3">
        <f>'SOR Undiscounted (1.5)'!B86/((1+$B$1)^($A112-$A$4))</f>
        <v>0</v>
      </c>
      <c r="C112" s="3">
        <f>'SOR Undiscounted (1.5)'!C86/((1+$B$1)^($A112-$A$4))</f>
        <v>0</v>
      </c>
      <c r="D112" s="3">
        <f>'SOR Undiscounted (1.5)'!D86/((1+$B$1)^($A112-$A$4))</f>
        <v>0</v>
      </c>
      <c r="E112" s="3">
        <f>'SOR Undiscounted (1.5)'!E86/((1+$B$1)^($A112-$A$4))</f>
        <v>0</v>
      </c>
      <c r="F112" s="3">
        <f>'SOR Undiscounted (1.5)'!F86/((1+$B$1)^($A112-$A$4))</f>
        <v>0</v>
      </c>
      <c r="G112" s="3">
        <f>'SOR Undiscounted (1.5)'!G86/((1+$B$1)^($A112-$A$4))</f>
        <v>0</v>
      </c>
      <c r="H112" s="3">
        <f>'SOR Undiscounted (1.5)'!H86/((1+$B$1)^($A112-$A$4))</f>
        <v>0</v>
      </c>
      <c r="I112" s="3">
        <f>'SOR Undiscounted (1.5)'!I86/((1+$B$1)^($A112-$A$4))</f>
        <v>0</v>
      </c>
      <c r="J112" s="14"/>
      <c r="K112" s="3">
        <f>'SOR Undiscounted (1.5)'!K86/((1+$B$1)^($A112-$A$4))</f>
        <v>0</v>
      </c>
      <c r="L112" s="3">
        <f>'SOR Undiscounted (1.5)'!L86/((1+$B$1)^($A112-$A$4))</f>
        <v>0</v>
      </c>
      <c r="M112" s="3">
        <f>'SOR Undiscounted (1.5)'!M86/((1+$B$1)^($A112-$A$4))</f>
        <v>0</v>
      </c>
      <c r="N112" s="3">
        <f>'SOR Undiscounted (1.5)'!N86/((1+$B$1)^($A112-$A$4))</f>
        <v>0</v>
      </c>
      <c r="O112" s="3">
        <f>'SOR Undiscounted (1.5)'!O86/((1+$B$1)^($A112-$A$4))</f>
        <v>0</v>
      </c>
      <c r="P112" s="3">
        <f>'SOR Undiscounted (1.5)'!P86/((1+$B$1)^($A112-$A$4))</f>
        <v>0</v>
      </c>
      <c r="Q112" s="3">
        <f>'SOR Undiscounted (1.5)'!Q86/((1+$B$1)^($A112-$A$4))</f>
        <v>0</v>
      </c>
      <c r="R112" s="3">
        <f>'SOR Undiscounted (1.5)'!R86/((1+$B$1)^($A112-$A$4))</f>
        <v>0</v>
      </c>
      <c r="S112" s="14"/>
      <c r="T112" s="3">
        <f>'SOR Undiscounted (1.5)'!T86/((1+$B$1)^($A112-$A$4))</f>
        <v>0</v>
      </c>
      <c r="U112" s="3">
        <f>'SOR Undiscounted (1.5)'!U86/((1+$B$1)^($A112-$A$4))</f>
        <v>0</v>
      </c>
      <c r="V112" s="3">
        <f>'SOR Undiscounted (1.5)'!V86/((1+$B$1)^($A112-$A$4))</f>
        <v>0</v>
      </c>
      <c r="W112" s="3">
        <f>'SOR Undiscounted (1.5)'!W86/((1+$B$1)^($A112-$A$4))</f>
        <v>0</v>
      </c>
      <c r="X112" s="3">
        <f>'SOR Undiscounted (1.5)'!X86/((1+$B$1)^($A112-$A$4))</f>
        <v>0</v>
      </c>
      <c r="Y112" s="3">
        <f>'SOR Undiscounted (1.5)'!Y86/((1+$B$1)^($A112-$A$4))</f>
        <v>0</v>
      </c>
      <c r="Z112" s="3">
        <f>'SOR Undiscounted (1.5)'!Z86/((1+$B$1)^($A112-$A$4))</f>
        <v>0</v>
      </c>
      <c r="AA112" s="3">
        <f>'SOR Undiscounted (1.5)'!AA86/((1+$B$1)^($A112-$A$4))</f>
        <v>0</v>
      </c>
      <c r="AB112" s="14"/>
    </row>
    <row r="113" spans="1:28" s="16" customFormat="1" x14ac:dyDescent="0.25">
      <c r="A113" s="31">
        <v>2022</v>
      </c>
      <c r="B113" s="3">
        <f>'SOR Undiscounted (1.5)'!B87/((1+$B$1)^($A113-$A$4))</f>
        <v>0</v>
      </c>
      <c r="C113" s="3">
        <f>'SOR Undiscounted (1.5)'!C87/((1+$B$1)^($A113-$A$4))</f>
        <v>0</v>
      </c>
      <c r="D113" s="3">
        <f>'SOR Undiscounted (1.5)'!D87/((1+$B$1)^($A113-$A$4))</f>
        <v>0</v>
      </c>
      <c r="E113" s="3">
        <f>'SOR Undiscounted (1.5)'!E87/((1+$B$1)^($A113-$A$4))</f>
        <v>0</v>
      </c>
      <c r="F113" s="3">
        <f>'SOR Undiscounted (1.5)'!F87/((1+$B$1)^($A113-$A$4))</f>
        <v>0</v>
      </c>
      <c r="G113" s="3">
        <f>'SOR Undiscounted (1.5)'!G87/((1+$B$1)^($A113-$A$4))</f>
        <v>0</v>
      </c>
      <c r="H113" s="3">
        <f>'SOR Undiscounted (1.5)'!H87/((1+$B$1)^($A113-$A$4))</f>
        <v>0</v>
      </c>
      <c r="I113" s="3">
        <f>'SOR Undiscounted (1.5)'!I87/((1+$B$1)^($A113-$A$4))</f>
        <v>0</v>
      </c>
      <c r="J113" s="14"/>
      <c r="K113" s="3">
        <f>'SOR Undiscounted (1.5)'!K87/((1+$B$1)^($A113-$A$4))</f>
        <v>0</v>
      </c>
      <c r="L113" s="3">
        <f>'SOR Undiscounted (1.5)'!L87/((1+$B$1)^($A113-$A$4))</f>
        <v>0</v>
      </c>
      <c r="M113" s="3">
        <f>'SOR Undiscounted (1.5)'!M87/((1+$B$1)^($A113-$A$4))</f>
        <v>0</v>
      </c>
      <c r="N113" s="3">
        <f>'SOR Undiscounted (1.5)'!N87/((1+$B$1)^($A113-$A$4))</f>
        <v>0</v>
      </c>
      <c r="O113" s="3">
        <f>'SOR Undiscounted (1.5)'!O87/((1+$B$1)^($A113-$A$4))</f>
        <v>0</v>
      </c>
      <c r="P113" s="3">
        <f>'SOR Undiscounted (1.5)'!P87/((1+$B$1)^($A113-$A$4))</f>
        <v>0</v>
      </c>
      <c r="Q113" s="3">
        <f>'SOR Undiscounted (1.5)'!Q87/((1+$B$1)^($A113-$A$4))</f>
        <v>0</v>
      </c>
      <c r="R113" s="3">
        <f>'SOR Undiscounted (1.5)'!R87/((1+$B$1)^($A113-$A$4))</f>
        <v>0</v>
      </c>
      <c r="S113" s="14"/>
      <c r="T113" s="3">
        <f>'SOR Undiscounted (1.5)'!T87/((1+$B$1)^($A113-$A$4))</f>
        <v>0</v>
      </c>
      <c r="U113" s="3">
        <f>'SOR Undiscounted (1.5)'!U87/((1+$B$1)^($A113-$A$4))</f>
        <v>0</v>
      </c>
      <c r="V113" s="3">
        <f>'SOR Undiscounted (1.5)'!V87/((1+$B$1)^($A113-$A$4))</f>
        <v>0</v>
      </c>
      <c r="W113" s="3">
        <f>'SOR Undiscounted (1.5)'!W87/((1+$B$1)^($A113-$A$4))</f>
        <v>0</v>
      </c>
      <c r="X113" s="3">
        <f>'SOR Undiscounted (1.5)'!X87/((1+$B$1)^($A113-$A$4))</f>
        <v>0</v>
      </c>
      <c r="Y113" s="3">
        <f>'SOR Undiscounted (1.5)'!Y87/((1+$B$1)^($A113-$A$4))</f>
        <v>0</v>
      </c>
      <c r="Z113" s="3">
        <f>'SOR Undiscounted (1.5)'!Z87/((1+$B$1)^($A113-$A$4))</f>
        <v>0</v>
      </c>
      <c r="AA113" s="3">
        <f>'SOR Undiscounted (1.5)'!AA87/((1+$B$1)^($A113-$A$4))</f>
        <v>0</v>
      </c>
      <c r="AB113" s="14"/>
    </row>
    <row r="114" spans="1:28" s="16" customFormat="1" x14ac:dyDescent="0.25">
      <c r="A114" s="31">
        <v>2023</v>
      </c>
      <c r="B114" s="3">
        <f>'SOR Undiscounted (1.5)'!B88/((1+$B$1)^($A114-$A$4))</f>
        <v>0</v>
      </c>
      <c r="C114" s="3">
        <f>'SOR Undiscounted (1.5)'!C88/((1+$B$1)^($A114-$A$4))</f>
        <v>0</v>
      </c>
      <c r="D114" s="3">
        <f>'SOR Undiscounted (1.5)'!D88/((1+$B$1)^($A114-$A$4))</f>
        <v>0</v>
      </c>
      <c r="E114" s="3">
        <f>'SOR Undiscounted (1.5)'!E88/((1+$B$1)^($A114-$A$4))</f>
        <v>0</v>
      </c>
      <c r="F114" s="3">
        <f>'SOR Undiscounted (1.5)'!F88/((1+$B$1)^($A114-$A$4))</f>
        <v>0</v>
      </c>
      <c r="G114" s="3">
        <f>'SOR Undiscounted (1.5)'!G88/((1+$B$1)^($A114-$A$4))</f>
        <v>0</v>
      </c>
      <c r="H114" s="3">
        <f>'SOR Undiscounted (1.5)'!H88/((1+$B$1)^($A114-$A$4))</f>
        <v>0</v>
      </c>
      <c r="I114" s="3">
        <f>'SOR Undiscounted (1.5)'!I88/((1+$B$1)^($A114-$A$4))</f>
        <v>0</v>
      </c>
      <c r="J114" s="14"/>
      <c r="K114" s="3">
        <f>'SOR Undiscounted (1.5)'!K88/((1+$B$1)^($A114-$A$4))</f>
        <v>0</v>
      </c>
      <c r="L114" s="3">
        <f>'SOR Undiscounted (1.5)'!L88/((1+$B$1)^($A114-$A$4))</f>
        <v>0</v>
      </c>
      <c r="M114" s="3">
        <f>'SOR Undiscounted (1.5)'!M88/((1+$B$1)^($A114-$A$4))</f>
        <v>0</v>
      </c>
      <c r="N114" s="3">
        <f>'SOR Undiscounted (1.5)'!N88/((1+$B$1)^($A114-$A$4))</f>
        <v>0</v>
      </c>
      <c r="O114" s="3">
        <f>'SOR Undiscounted (1.5)'!O88/((1+$B$1)^($A114-$A$4))</f>
        <v>0</v>
      </c>
      <c r="P114" s="3">
        <f>'SOR Undiscounted (1.5)'!P88/((1+$B$1)^($A114-$A$4))</f>
        <v>0</v>
      </c>
      <c r="Q114" s="3">
        <f>'SOR Undiscounted (1.5)'!Q88/((1+$B$1)^($A114-$A$4))</f>
        <v>0</v>
      </c>
      <c r="R114" s="3">
        <f>'SOR Undiscounted (1.5)'!R88/((1+$B$1)^($A114-$A$4))</f>
        <v>0</v>
      </c>
      <c r="S114" s="14"/>
      <c r="T114" s="3">
        <f>'SOR Undiscounted (1.5)'!T88/((1+$B$1)^($A114-$A$4))</f>
        <v>0</v>
      </c>
      <c r="U114" s="3">
        <f>'SOR Undiscounted (1.5)'!U88/((1+$B$1)^($A114-$A$4))</f>
        <v>0</v>
      </c>
      <c r="V114" s="3">
        <f>'SOR Undiscounted (1.5)'!V88/((1+$B$1)^($A114-$A$4))</f>
        <v>0</v>
      </c>
      <c r="W114" s="3">
        <f>'SOR Undiscounted (1.5)'!W88/((1+$B$1)^($A114-$A$4))</f>
        <v>0</v>
      </c>
      <c r="X114" s="3">
        <f>'SOR Undiscounted (1.5)'!X88/((1+$B$1)^($A114-$A$4))</f>
        <v>0</v>
      </c>
      <c r="Y114" s="3">
        <f>'SOR Undiscounted (1.5)'!Y88/((1+$B$1)^($A114-$A$4))</f>
        <v>0</v>
      </c>
      <c r="Z114" s="3">
        <f>'SOR Undiscounted (1.5)'!Z88/((1+$B$1)^($A114-$A$4))</f>
        <v>0</v>
      </c>
      <c r="AA114" s="3">
        <f>'SOR Undiscounted (1.5)'!AA88/((1+$B$1)^($A114-$A$4))</f>
        <v>0</v>
      </c>
      <c r="AB114" s="14"/>
    </row>
    <row r="115" spans="1:28" s="16" customFormat="1" x14ac:dyDescent="0.25">
      <c r="A115" s="31">
        <v>2024</v>
      </c>
      <c r="B115" s="3">
        <f>'SOR Undiscounted (1.5)'!B89/((1+$B$1)^($A115-$A$4))</f>
        <v>0</v>
      </c>
      <c r="C115" s="3">
        <f>'SOR Undiscounted (1.5)'!C89/((1+$B$1)^($A115-$A$4))</f>
        <v>0</v>
      </c>
      <c r="D115" s="3">
        <f>'SOR Undiscounted (1.5)'!D89/((1+$B$1)^($A115-$A$4))</f>
        <v>0</v>
      </c>
      <c r="E115" s="3">
        <f>'SOR Undiscounted (1.5)'!E89/((1+$B$1)^($A115-$A$4))</f>
        <v>0</v>
      </c>
      <c r="F115" s="3">
        <f>'SOR Undiscounted (1.5)'!F89/((1+$B$1)^($A115-$A$4))</f>
        <v>0</v>
      </c>
      <c r="G115" s="3">
        <f>'SOR Undiscounted (1.5)'!G89/((1+$B$1)^($A115-$A$4))</f>
        <v>0</v>
      </c>
      <c r="H115" s="3">
        <f>'SOR Undiscounted (1.5)'!H89/((1+$B$1)^($A115-$A$4))</f>
        <v>0</v>
      </c>
      <c r="I115" s="3">
        <f>'SOR Undiscounted (1.5)'!I89/((1+$B$1)^($A115-$A$4))</f>
        <v>0</v>
      </c>
      <c r="J115" s="14"/>
      <c r="K115" s="3">
        <f>'SOR Undiscounted (1.5)'!K89/((1+$B$1)^($A115-$A$4))</f>
        <v>0</v>
      </c>
      <c r="L115" s="3">
        <f>'SOR Undiscounted (1.5)'!L89/((1+$B$1)^($A115-$A$4))</f>
        <v>0</v>
      </c>
      <c r="M115" s="3">
        <f>'SOR Undiscounted (1.5)'!M89/((1+$B$1)^($A115-$A$4))</f>
        <v>0</v>
      </c>
      <c r="N115" s="3">
        <f>'SOR Undiscounted (1.5)'!N89/((1+$B$1)^($A115-$A$4))</f>
        <v>0</v>
      </c>
      <c r="O115" s="3">
        <f>'SOR Undiscounted (1.5)'!O89/((1+$B$1)^($A115-$A$4))</f>
        <v>0</v>
      </c>
      <c r="P115" s="3">
        <f>'SOR Undiscounted (1.5)'!P89/((1+$B$1)^($A115-$A$4))</f>
        <v>0</v>
      </c>
      <c r="Q115" s="3">
        <f>'SOR Undiscounted (1.5)'!Q89/((1+$B$1)^($A115-$A$4))</f>
        <v>0</v>
      </c>
      <c r="R115" s="3">
        <f>'SOR Undiscounted (1.5)'!R89/((1+$B$1)^($A115-$A$4))</f>
        <v>0</v>
      </c>
      <c r="S115" s="14"/>
      <c r="T115" s="3">
        <f>'SOR Undiscounted (1.5)'!T89/((1+$B$1)^($A115-$A$4))</f>
        <v>0</v>
      </c>
      <c r="U115" s="3">
        <f>'SOR Undiscounted (1.5)'!U89/((1+$B$1)^($A115-$A$4))</f>
        <v>0</v>
      </c>
      <c r="V115" s="3">
        <f>'SOR Undiscounted (1.5)'!V89/((1+$B$1)^($A115-$A$4))</f>
        <v>0</v>
      </c>
      <c r="W115" s="3">
        <f>'SOR Undiscounted (1.5)'!W89/((1+$B$1)^($A115-$A$4))</f>
        <v>0</v>
      </c>
      <c r="X115" s="3">
        <f>'SOR Undiscounted (1.5)'!X89/((1+$B$1)^($A115-$A$4))</f>
        <v>0</v>
      </c>
      <c r="Y115" s="3">
        <f>'SOR Undiscounted (1.5)'!Y89/((1+$B$1)^($A115-$A$4))</f>
        <v>0</v>
      </c>
      <c r="Z115" s="3">
        <f>'SOR Undiscounted (1.5)'!Z89/((1+$B$1)^($A115-$A$4))</f>
        <v>0</v>
      </c>
      <c r="AA115" s="3">
        <f>'SOR Undiscounted (1.5)'!AA89/((1+$B$1)^($A115-$A$4))</f>
        <v>0</v>
      </c>
      <c r="AB115" s="14"/>
    </row>
    <row r="116" spans="1:28" s="16" customFormat="1" x14ac:dyDescent="0.25">
      <c r="A116" s="31">
        <v>2025</v>
      </c>
      <c r="B116" s="3">
        <f>'SOR Undiscounted (1.5)'!B90/((1+$B$1)^($A116-$A$4))</f>
        <v>0</v>
      </c>
      <c r="C116" s="3">
        <f>'SOR Undiscounted (1.5)'!C90/((1+$B$1)^($A116-$A$4))</f>
        <v>0</v>
      </c>
      <c r="D116" s="3">
        <f>'SOR Undiscounted (1.5)'!D90/((1+$B$1)^($A116-$A$4))</f>
        <v>0</v>
      </c>
      <c r="E116" s="3">
        <f>'SOR Undiscounted (1.5)'!E90/((1+$B$1)^($A116-$A$4))</f>
        <v>0</v>
      </c>
      <c r="F116" s="3">
        <f>'SOR Undiscounted (1.5)'!F90/((1+$B$1)^($A116-$A$4))</f>
        <v>0</v>
      </c>
      <c r="G116" s="3">
        <f>'SOR Undiscounted (1.5)'!G90/((1+$B$1)^($A116-$A$4))</f>
        <v>0</v>
      </c>
      <c r="H116" s="3">
        <f>'SOR Undiscounted (1.5)'!H90/((1+$B$1)^($A116-$A$4))</f>
        <v>0</v>
      </c>
      <c r="I116" s="3">
        <f>'SOR Undiscounted (1.5)'!I90/((1+$B$1)^($A116-$A$4))</f>
        <v>0</v>
      </c>
      <c r="J116" s="14"/>
      <c r="K116" s="3">
        <f>'SOR Undiscounted (1.5)'!K90/((1+$B$1)^($A116-$A$4))</f>
        <v>0</v>
      </c>
      <c r="L116" s="3">
        <f>'SOR Undiscounted (1.5)'!L90/((1+$B$1)^($A116-$A$4))</f>
        <v>0</v>
      </c>
      <c r="M116" s="3">
        <f>'SOR Undiscounted (1.5)'!M90/((1+$B$1)^($A116-$A$4))</f>
        <v>0</v>
      </c>
      <c r="N116" s="3">
        <f>'SOR Undiscounted (1.5)'!N90/((1+$B$1)^($A116-$A$4))</f>
        <v>0</v>
      </c>
      <c r="O116" s="3">
        <f>'SOR Undiscounted (1.5)'!O90/((1+$B$1)^($A116-$A$4))</f>
        <v>0</v>
      </c>
      <c r="P116" s="3">
        <f>'SOR Undiscounted (1.5)'!P90/((1+$B$1)^($A116-$A$4))</f>
        <v>0</v>
      </c>
      <c r="Q116" s="3">
        <f>'SOR Undiscounted (1.5)'!Q90/((1+$B$1)^($A116-$A$4))</f>
        <v>0</v>
      </c>
      <c r="R116" s="3">
        <f>'SOR Undiscounted (1.5)'!R90/((1+$B$1)^($A116-$A$4))</f>
        <v>0</v>
      </c>
      <c r="S116" s="14"/>
      <c r="T116" s="3">
        <f>'SOR Undiscounted (1.5)'!T90/((1+$B$1)^($A116-$A$4))</f>
        <v>0</v>
      </c>
      <c r="U116" s="3">
        <f>'SOR Undiscounted (1.5)'!U90/((1+$B$1)^($A116-$A$4))</f>
        <v>0</v>
      </c>
      <c r="V116" s="3">
        <f>'SOR Undiscounted (1.5)'!V90/((1+$B$1)^($A116-$A$4))</f>
        <v>0</v>
      </c>
      <c r="W116" s="3">
        <f>'SOR Undiscounted (1.5)'!W90/((1+$B$1)^($A116-$A$4))</f>
        <v>0</v>
      </c>
      <c r="X116" s="3">
        <f>'SOR Undiscounted (1.5)'!X90/((1+$B$1)^($A116-$A$4))</f>
        <v>0</v>
      </c>
      <c r="Y116" s="3">
        <f>'SOR Undiscounted (1.5)'!Y90/((1+$B$1)^($A116-$A$4))</f>
        <v>0</v>
      </c>
      <c r="Z116" s="3">
        <f>'SOR Undiscounted (1.5)'!Z90/((1+$B$1)^($A116-$A$4))</f>
        <v>0</v>
      </c>
      <c r="AA116" s="3">
        <f>'SOR Undiscounted (1.5)'!AA90/((1+$B$1)^($A116-$A$4))</f>
        <v>0</v>
      </c>
      <c r="AB116" s="14"/>
    </row>
    <row r="117" spans="1:28" s="16" customFormat="1" x14ac:dyDescent="0.25">
      <c r="A117" s="31">
        <v>2026</v>
      </c>
      <c r="B117" s="3">
        <f>'SOR Undiscounted (1.5)'!B91/((1+$B$1)^($A117-$A$4))</f>
        <v>0</v>
      </c>
      <c r="C117" s="3">
        <f>'SOR Undiscounted (1.5)'!C91/((1+$B$1)^($A117-$A$4))</f>
        <v>0</v>
      </c>
      <c r="D117" s="3">
        <f>'SOR Undiscounted (1.5)'!D91/((1+$B$1)^($A117-$A$4))</f>
        <v>0</v>
      </c>
      <c r="E117" s="3">
        <f>'SOR Undiscounted (1.5)'!E91/((1+$B$1)^($A117-$A$4))</f>
        <v>0</v>
      </c>
      <c r="F117" s="3">
        <f>'SOR Undiscounted (1.5)'!F91/((1+$B$1)^($A117-$A$4))</f>
        <v>0</v>
      </c>
      <c r="G117" s="3">
        <f>'SOR Undiscounted (1.5)'!G91/((1+$B$1)^($A117-$A$4))</f>
        <v>0</v>
      </c>
      <c r="H117" s="3">
        <f>'SOR Undiscounted (1.5)'!H91/((1+$B$1)^($A117-$A$4))</f>
        <v>0</v>
      </c>
      <c r="I117" s="3">
        <f>'SOR Undiscounted (1.5)'!I91/((1+$B$1)^($A117-$A$4))</f>
        <v>0</v>
      </c>
      <c r="J117" s="14"/>
      <c r="K117" s="3">
        <f>'SOR Undiscounted (1.5)'!K91/((1+$B$1)^($A117-$A$4))</f>
        <v>0</v>
      </c>
      <c r="L117" s="3">
        <f>'SOR Undiscounted (1.5)'!L91/((1+$B$1)^($A117-$A$4))</f>
        <v>0</v>
      </c>
      <c r="M117" s="3">
        <f>'SOR Undiscounted (1.5)'!M91/((1+$B$1)^($A117-$A$4))</f>
        <v>0</v>
      </c>
      <c r="N117" s="3">
        <f>'SOR Undiscounted (1.5)'!N91/((1+$B$1)^($A117-$A$4))</f>
        <v>0</v>
      </c>
      <c r="O117" s="3">
        <f>'SOR Undiscounted (1.5)'!O91/((1+$B$1)^($A117-$A$4))</f>
        <v>0</v>
      </c>
      <c r="P117" s="3">
        <f>'SOR Undiscounted (1.5)'!P91/((1+$B$1)^($A117-$A$4))</f>
        <v>0</v>
      </c>
      <c r="Q117" s="3">
        <f>'SOR Undiscounted (1.5)'!Q91/((1+$B$1)^($A117-$A$4))</f>
        <v>0</v>
      </c>
      <c r="R117" s="3">
        <f>'SOR Undiscounted (1.5)'!R91/((1+$B$1)^($A117-$A$4))</f>
        <v>0</v>
      </c>
      <c r="S117" s="14"/>
      <c r="T117" s="3">
        <f>'SOR Undiscounted (1.5)'!T91/((1+$B$1)^($A117-$A$4))</f>
        <v>0</v>
      </c>
      <c r="U117" s="3">
        <f>'SOR Undiscounted (1.5)'!U91/((1+$B$1)^($A117-$A$4))</f>
        <v>0</v>
      </c>
      <c r="V117" s="3">
        <f>'SOR Undiscounted (1.5)'!V91/((1+$B$1)^($A117-$A$4))</f>
        <v>0</v>
      </c>
      <c r="W117" s="3">
        <f>'SOR Undiscounted (1.5)'!W91/((1+$B$1)^($A117-$A$4))</f>
        <v>0</v>
      </c>
      <c r="X117" s="3">
        <f>'SOR Undiscounted (1.5)'!X91/((1+$B$1)^($A117-$A$4))</f>
        <v>0</v>
      </c>
      <c r="Y117" s="3">
        <f>'SOR Undiscounted (1.5)'!Y91/((1+$B$1)^($A117-$A$4))</f>
        <v>0</v>
      </c>
      <c r="Z117" s="3">
        <f>'SOR Undiscounted (1.5)'!Z91/((1+$B$1)^($A117-$A$4))</f>
        <v>0</v>
      </c>
      <c r="AA117" s="3">
        <f>'SOR Undiscounted (1.5)'!AA91/((1+$B$1)^($A117-$A$4))</f>
        <v>0</v>
      </c>
      <c r="AB117" s="14"/>
    </row>
    <row r="118" spans="1:28" s="16" customFormat="1" x14ac:dyDescent="0.25">
      <c r="A118" s="31">
        <v>2027</v>
      </c>
      <c r="B118" s="3">
        <f>'SOR Undiscounted (1.5)'!B92/((1+$B$1)^($A118-$A$4))</f>
        <v>0</v>
      </c>
      <c r="C118" s="3">
        <f>'SOR Undiscounted (1.5)'!C92/((1+$B$1)^($A118-$A$4))</f>
        <v>0</v>
      </c>
      <c r="D118" s="3">
        <f>'SOR Undiscounted (1.5)'!D92/((1+$B$1)^($A118-$A$4))</f>
        <v>0</v>
      </c>
      <c r="E118" s="3">
        <f>'SOR Undiscounted (1.5)'!E92/((1+$B$1)^($A118-$A$4))</f>
        <v>0</v>
      </c>
      <c r="F118" s="3">
        <f>'SOR Undiscounted (1.5)'!F92/((1+$B$1)^($A118-$A$4))</f>
        <v>0</v>
      </c>
      <c r="G118" s="3">
        <f>'SOR Undiscounted (1.5)'!G92/((1+$B$1)^($A118-$A$4))</f>
        <v>0</v>
      </c>
      <c r="H118" s="3">
        <f>'SOR Undiscounted (1.5)'!H92/((1+$B$1)^($A118-$A$4))</f>
        <v>0</v>
      </c>
      <c r="I118" s="3">
        <f>'SOR Undiscounted (1.5)'!I92/((1+$B$1)^($A118-$A$4))</f>
        <v>0</v>
      </c>
      <c r="J118" s="14"/>
      <c r="K118" s="3">
        <f>'SOR Undiscounted (1.5)'!K92/((1+$B$1)^($A118-$A$4))</f>
        <v>0</v>
      </c>
      <c r="L118" s="3">
        <f>'SOR Undiscounted (1.5)'!L92/((1+$B$1)^($A118-$A$4))</f>
        <v>0</v>
      </c>
      <c r="M118" s="3">
        <f>'SOR Undiscounted (1.5)'!M92/((1+$B$1)^($A118-$A$4))</f>
        <v>0</v>
      </c>
      <c r="N118" s="3">
        <f>'SOR Undiscounted (1.5)'!N92/((1+$B$1)^($A118-$A$4))</f>
        <v>0</v>
      </c>
      <c r="O118" s="3">
        <f>'SOR Undiscounted (1.5)'!O92/((1+$B$1)^($A118-$A$4))</f>
        <v>0</v>
      </c>
      <c r="P118" s="3">
        <f>'SOR Undiscounted (1.5)'!P92/((1+$B$1)^($A118-$A$4))</f>
        <v>0</v>
      </c>
      <c r="Q118" s="3">
        <f>'SOR Undiscounted (1.5)'!Q92/((1+$B$1)^($A118-$A$4))</f>
        <v>0</v>
      </c>
      <c r="R118" s="3">
        <f>'SOR Undiscounted (1.5)'!R92/((1+$B$1)^($A118-$A$4))</f>
        <v>0</v>
      </c>
      <c r="S118" s="14"/>
      <c r="T118" s="3">
        <f>'SOR Undiscounted (1.5)'!T92/((1+$B$1)^($A118-$A$4))</f>
        <v>0</v>
      </c>
      <c r="U118" s="3">
        <f>'SOR Undiscounted (1.5)'!U92/((1+$B$1)^($A118-$A$4))</f>
        <v>0</v>
      </c>
      <c r="V118" s="3">
        <f>'SOR Undiscounted (1.5)'!V92/((1+$B$1)^($A118-$A$4))</f>
        <v>0</v>
      </c>
      <c r="W118" s="3">
        <f>'SOR Undiscounted (1.5)'!W92/((1+$B$1)^($A118-$A$4))</f>
        <v>0</v>
      </c>
      <c r="X118" s="3">
        <f>'SOR Undiscounted (1.5)'!X92/((1+$B$1)^($A118-$A$4))</f>
        <v>0</v>
      </c>
      <c r="Y118" s="3">
        <f>'SOR Undiscounted (1.5)'!Y92/((1+$B$1)^($A118-$A$4))</f>
        <v>0</v>
      </c>
      <c r="Z118" s="3">
        <f>'SOR Undiscounted (1.5)'!Z92/((1+$B$1)^($A118-$A$4))</f>
        <v>0</v>
      </c>
      <c r="AA118" s="3">
        <f>'SOR Undiscounted (1.5)'!AA92/((1+$B$1)^($A118-$A$4))</f>
        <v>0</v>
      </c>
      <c r="AB118" s="14"/>
    </row>
    <row r="119" spans="1:28" s="16" customFormat="1" x14ac:dyDescent="0.25">
      <c r="A119" s="31">
        <v>2028</v>
      </c>
      <c r="B119" s="3">
        <f>'SOR Undiscounted (1.5)'!B93/((1+$B$1)^($A119-$A$4))</f>
        <v>0</v>
      </c>
      <c r="C119" s="3">
        <f>'SOR Undiscounted (1.5)'!C93/((1+$B$1)^($A119-$A$4))</f>
        <v>0</v>
      </c>
      <c r="D119" s="3">
        <f>'SOR Undiscounted (1.5)'!D93/((1+$B$1)^($A119-$A$4))</f>
        <v>0</v>
      </c>
      <c r="E119" s="3">
        <f>'SOR Undiscounted (1.5)'!E93/((1+$B$1)^($A119-$A$4))</f>
        <v>0</v>
      </c>
      <c r="F119" s="3">
        <f>'SOR Undiscounted (1.5)'!F93/((1+$B$1)^($A119-$A$4))</f>
        <v>0</v>
      </c>
      <c r="G119" s="3">
        <f>'SOR Undiscounted (1.5)'!G93/((1+$B$1)^($A119-$A$4))</f>
        <v>0</v>
      </c>
      <c r="H119" s="3">
        <f>'SOR Undiscounted (1.5)'!H93/((1+$B$1)^($A119-$A$4))</f>
        <v>0</v>
      </c>
      <c r="I119" s="3">
        <f>'SOR Undiscounted (1.5)'!I93/((1+$B$1)^($A119-$A$4))</f>
        <v>0</v>
      </c>
      <c r="J119" s="14"/>
      <c r="K119" s="3">
        <f>'SOR Undiscounted (1.5)'!K93/((1+$B$1)^($A119-$A$4))</f>
        <v>0</v>
      </c>
      <c r="L119" s="3">
        <f>'SOR Undiscounted (1.5)'!L93/((1+$B$1)^($A119-$A$4))</f>
        <v>0</v>
      </c>
      <c r="M119" s="3">
        <f>'SOR Undiscounted (1.5)'!M93/((1+$B$1)^($A119-$A$4))</f>
        <v>0</v>
      </c>
      <c r="N119" s="3">
        <f>'SOR Undiscounted (1.5)'!N93/((1+$B$1)^($A119-$A$4))</f>
        <v>0</v>
      </c>
      <c r="O119" s="3">
        <f>'SOR Undiscounted (1.5)'!O93/((1+$B$1)^($A119-$A$4))</f>
        <v>0</v>
      </c>
      <c r="P119" s="3">
        <f>'SOR Undiscounted (1.5)'!P93/((1+$B$1)^($A119-$A$4))</f>
        <v>0</v>
      </c>
      <c r="Q119" s="3">
        <f>'SOR Undiscounted (1.5)'!Q93/((1+$B$1)^($A119-$A$4))</f>
        <v>0</v>
      </c>
      <c r="R119" s="3">
        <f>'SOR Undiscounted (1.5)'!R93/((1+$B$1)^($A119-$A$4))</f>
        <v>0</v>
      </c>
      <c r="S119" s="14"/>
      <c r="T119" s="3">
        <f>'SOR Undiscounted (1.5)'!T93/((1+$B$1)^($A119-$A$4))</f>
        <v>0</v>
      </c>
      <c r="U119" s="3">
        <f>'SOR Undiscounted (1.5)'!U93/((1+$B$1)^($A119-$A$4))</f>
        <v>0</v>
      </c>
      <c r="V119" s="3">
        <f>'SOR Undiscounted (1.5)'!V93/((1+$B$1)^($A119-$A$4))</f>
        <v>0</v>
      </c>
      <c r="W119" s="3">
        <f>'SOR Undiscounted (1.5)'!W93/((1+$B$1)^($A119-$A$4))</f>
        <v>0</v>
      </c>
      <c r="X119" s="3">
        <f>'SOR Undiscounted (1.5)'!X93/((1+$B$1)^($A119-$A$4))</f>
        <v>0</v>
      </c>
      <c r="Y119" s="3">
        <f>'SOR Undiscounted (1.5)'!Y93/((1+$B$1)^($A119-$A$4))</f>
        <v>0</v>
      </c>
      <c r="Z119" s="3">
        <f>'SOR Undiscounted (1.5)'!Z93/((1+$B$1)^($A119-$A$4))</f>
        <v>0</v>
      </c>
      <c r="AA119" s="3">
        <f>'SOR Undiscounted (1.5)'!AA93/((1+$B$1)^($A119-$A$4))</f>
        <v>0</v>
      </c>
      <c r="AB119" s="14"/>
    </row>
    <row r="120" spans="1:28" s="16" customFormat="1" x14ac:dyDescent="0.25">
      <c r="A120" s="31">
        <v>2029</v>
      </c>
      <c r="B120" s="3">
        <f>'SOR Undiscounted (1.5)'!B94/((1+$B$1)^($A120-$A$4))</f>
        <v>0</v>
      </c>
      <c r="C120" s="3">
        <f>'SOR Undiscounted (1.5)'!C94/((1+$B$1)^($A120-$A$4))</f>
        <v>0</v>
      </c>
      <c r="D120" s="3">
        <f>'SOR Undiscounted (1.5)'!D94/((1+$B$1)^($A120-$A$4))</f>
        <v>0</v>
      </c>
      <c r="E120" s="3">
        <f>'SOR Undiscounted (1.5)'!E94/((1+$B$1)^($A120-$A$4))</f>
        <v>0</v>
      </c>
      <c r="F120" s="3">
        <f>'SOR Undiscounted (1.5)'!F94/((1+$B$1)^($A120-$A$4))</f>
        <v>0</v>
      </c>
      <c r="G120" s="3">
        <f>'SOR Undiscounted (1.5)'!G94/((1+$B$1)^($A120-$A$4))</f>
        <v>0</v>
      </c>
      <c r="H120" s="3">
        <f>'SOR Undiscounted (1.5)'!H94/((1+$B$1)^($A120-$A$4))</f>
        <v>0</v>
      </c>
      <c r="I120" s="3">
        <f>'SOR Undiscounted (1.5)'!I94/((1+$B$1)^($A120-$A$4))</f>
        <v>0</v>
      </c>
      <c r="J120" s="14"/>
      <c r="K120" s="3">
        <f>'SOR Undiscounted (1.5)'!K94/((1+$B$1)^($A120-$A$4))</f>
        <v>0</v>
      </c>
      <c r="L120" s="3">
        <f>'SOR Undiscounted (1.5)'!L94/((1+$B$1)^($A120-$A$4))</f>
        <v>0</v>
      </c>
      <c r="M120" s="3">
        <f>'SOR Undiscounted (1.5)'!M94/((1+$B$1)^($A120-$A$4))</f>
        <v>0</v>
      </c>
      <c r="N120" s="3">
        <f>'SOR Undiscounted (1.5)'!N94/((1+$B$1)^($A120-$A$4))</f>
        <v>0</v>
      </c>
      <c r="O120" s="3">
        <f>'SOR Undiscounted (1.5)'!O94/((1+$B$1)^($A120-$A$4))</f>
        <v>0</v>
      </c>
      <c r="P120" s="3">
        <f>'SOR Undiscounted (1.5)'!P94/((1+$B$1)^($A120-$A$4))</f>
        <v>0</v>
      </c>
      <c r="Q120" s="3">
        <f>'SOR Undiscounted (1.5)'!Q94/((1+$B$1)^($A120-$A$4))</f>
        <v>0</v>
      </c>
      <c r="R120" s="3">
        <f>'SOR Undiscounted (1.5)'!R94/((1+$B$1)^($A120-$A$4))</f>
        <v>0</v>
      </c>
      <c r="S120" s="14"/>
      <c r="T120" s="3">
        <f>'SOR Undiscounted (1.5)'!T94/((1+$B$1)^($A120-$A$4))</f>
        <v>0</v>
      </c>
      <c r="U120" s="3">
        <f>'SOR Undiscounted (1.5)'!U94/((1+$B$1)^($A120-$A$4))</f>
        <v>0</v>
      </c>
      <c r="V120" s="3">
        <f>'SOR Undiscounted (1.5)'!V94/((1+$B$1)^($A120-$A$4))</f>
        <v>0</v>
      </c>
      <c r="W120" s="3">
        <f>'SOR Undiscounted (1.5)'!W94/((1+$B$1)^($A120-$A$4))</f>
        <v>0</v>
      </c>
      <c r="X120" s="3">
        <f>'SOR Undiscounted (1.5)'!X94/((1+$B$1)^($A120-$A$4))</f>
        <v>0</v>
      </c>
      <c r="Y120" s="3">
        <f>'SOR Undiscounted (1.5)'!Y94/((1+$B$1)^($A120-$A$4))</f>
        <v>0</v>
      </c>
      <c r="Z120" s="3">
        <f>'SOR Undiscounted (1.5)'!Z94/((1+$B$1)^($A120-$A$4))</f>
        <v>0</v>
      </c>
      <c r="AA120" s="3">
        <f>'SOR Undiscounted (1.5)'!AA94/((1+$B$1)^($A120-$A$4))</f>
        <v>0</v>
      </c>
      <c r="AB120" s="14"/>
    </row>
    <row r="121" spans="1:28" s="16" customFormat="1" x14ac:dyDescent="0.25">
      <c r="A121" s="31">
        <v>2030</v>
      </c>
      <c r="B121" s="3">
        <f>'SOR Undiscounted (1.5)'!B95/((1+$B$1)^($A121-$A$4))</f>
        <v>0</v>
      </c>
      <c r="C121" s="3">
        <f>'SOR Undiscounted (1.5)'!C95/((1+$B$1)^($A121-$A$4))</f>
        <v>0</v>
      </c>
      <c r="D121" s="3">
        <f>'SOR Undiscounted (1.5)'!D95/((1+$B$1)^($A121-$A$4))</f>
        <v>0</v>
      </c>
      <c r="E121" s="3">
        <f>'SOR Undiscounted (1.5)'!E95/((1+$B$1)^($A121-$A$4))</f>
        <v>0</v>
      </c>
      <c r="F121" s="3">
        <f>'SOR Undiscounted (1.5)'!F95/((1+$B$1)^($A121-$A$4))</f>
        <v>0</v>
      </c>
      <c r="G121" s="3">
        <f>'SOR Undiscounted (1.5)'!G95/((1+$B$1)^($A121-$A$4))</f>
        <v>0</v>
      </c>
      <c r="H121" s="3">
        <f>'SOR Undiscounted (1.5)'!H95/((1+$B$1)^($A121-$A$4))</f>
        <v>0</v>
      </c>
      <c r="I121" s="3">
        <f>'SOR Undiscounted (1.5)'!I95/((1+$B$1)^($A121-$A$4))</f>
        <v>0</v>
      </c>
      <c r="J121" s="14"/>
      <c r="K121" s="3">
        <f>'SOR Undiscounted (1.5)'!K95/((1+$B$1)^($A121-$A$4))</f>
        <v>0</v>
      </c>
      <c r="L121" s="3">
        <f>'SOR Undiscounted (1.5)'!L95/((1+$B$1)^($A121-$A$4))</f>
        <v>0</v>
      </c>
      <c r="M121" s="3">
        <f>'SOR Undiscounted (1.5)'!M95/((1+$B$1)^($A121-$A$4))</f>
        <v>0</v>
      </c>
      <c r="N121" s="3">
        <f>'SOR Undiscounted (1.5)'!N95/((1+$B$1)^($A121-$A$4))</f>
        <v>0</v>
      </c>
      <c r="O121" s="3">
        <f>'SOR Undiscounted (1.5)'!O95/((1+$B$1)^($A121-$A$4))</f>
        <v>0</v>
      </c>
      <c r="P121" s="3">
        <f>'SOR Undiscounted (1.5)'!P95/((1+$B$1)^($A121-$A$4))</f>
        <v>0</v>
      </c>
      <c r="Q121" s="3">
        <f>'SOR Undiscounted (1.5)'!Q95/((1+$B$1)^($A121-$A$4))</f>
        <v>0</v>
      </c>
      <c r="R121" s="3">
        <f>'SOR Undiscounted (1.5)'!R95/((1+$B$1)^($A121-$A$4))</f>
        <v>0</v>
      </c>
      <c r="S121" s="14"/>
      <c r="T121" s="3">
        <f>'SOR Undiscounted (1.5)'!T95/((1+$B$1)^($A121-$A$4))</f>
        <v>0</v>
      </c>
      <c r="U121" s="3">
        <f>'SOR Undiscounted (1.5)'!U95/((1+$B$1)^($A121-$A$4))</f>
        <v>0</v>
      </c>
      <c r="V121" s="3">
        <f>'SOR Undiscounted (1.5)'!V95/((1+$B$1)^($A121-$A$4))</f>
        <v>0</v>
      </c>
      <c r="W121" s="3">
        <f>'SOR Undiscounted (1.5)'!W95/((1+$B$1)^($A121-$A$4))</f>
        <v>0</v>
      </c>
      <c r="X121" s="3">
        <f>'SOR Undiscounted (1.5)'!X95/((1+$B$1)^($A121-$A$4))</f>
        <v>0</v>
      </c>
      <c r="Y121" s="3">
        <f>'SOR Undiscounted (1.5)'!Y95/((1+$B$1)^($A121-$A$4))</f>
        <v>0</v>
      </c>
      <c r="Z121" s="3">
        <f>'SOR Undiscounted (1.5)'!Z95/((1+$B$1)^($A121-$A$4))</f>
        <v>0</v>
      </c>
      <c r="AA121" s="3">
        <f>'SOR Undiscounted (1.5)'!AA95/((1+$B$1)^($A121-$A$4))</f>
        <v>0</v>
      </c>
      <c r="AB121" s="14"/>
    </row>
    <row r="122" spans="1:28" s="16" customFormat="1" x14ac:dyDescent="0.25">
      <c r="A122" s="31">
        <v>2031</v>
      </c>
      <c r="B122" s="3">
        <f>'SOR Undiscounted (1.5)'!B96/((1+$B$1)^($A122-$A$4))</f>
        <v>0</v>
      </c>
      <c r="C122" s="3">
        <f>'SOR Undiscounted (1.5)'!C96/((1+$B$1)^($A122-$A$4))</f>
        <v>0</v>
      </c>
      <c r="D122" s="3">
        <f>'SOR Undiscounted (1.5)'!D96/((1+$B$1)^($A122-$A$4))</f>
        <v>0</v>
      </c>
      <c r="E122" s="3">
        <f>'SOR Undiscounted (1.5)'!E96/((1+$B$1)^($A122-$A$4))</f>
        <v>0</v>
      </c>
      <c r="F122" s="3">
        <f>'SOR Undiscounted (1.5)'!F96/((1+$B$1)^($A122-$A$4))</f>
        <v>0</v>
      </c>
      <c r="G122" s="3">
        <f>'SOR Undiscounted (1.5)'!G96/((1+$B$1)^($A122-$A$4))</f>
        <v>0</v>
      </c>
      <c r="H122" s="3">
        <f>'SOR Undiscounted (1.5)'!H96/((1+$B$1)^($A122-$A$4))</f>
        <v>0</v>
      </c>
      <c r="I122" s="3">
        <f>'SOR Undiscounted (1.5)'!I96/((1+$B$1)^($A122-$A$4))</f>
        <v>0</v>
      </c>
      <c r="J122" s="14"/>
      <c r="K122" s="3">
        <f>'SOR Undiscounted (1.5)'!K96/((1+$B$1)^($A122-$A$4))</f>
        <v>0</v>
      </c>
      <c r="L122" s="3">
        <f>'SOR Undiscounted (1.5)'!L96/((1+$B$1)^($A122-$A$4))</f>
        <v>0</v>
      </c>
      <c r="M122" s="3">
        <f>'SOR Undiscounted (1.5)'!M96/((1+$B$1)^($A122-$A$4))</f>
        <v>0</v>
      </c>
      <c r="N122" s="3">
        <f>'SOR Undiscounted (1.5)'!N96/((1+$B$1)^($A122-$A$4))</f>
        <v>0</v>
      </c>
      <c r="O122" s="3">
        <f>'SOR Undiscounted (1.5)'!O96/((1+$B$1)^($A122-$A$4))</f>
        <v>0</v>
      </c>
      <c r="P122" s="3">
        <f>'SOR Undiscounted (1.5)'!P96/((1+$B$1)^($A122-$A$4))</f>
        <v>0</v>
      </c>
      <c r="Q122" s="3">
        <f>'SOR Undiscounted (1.5)'!Q96/((1+$B$1)^($A122-$A$4))</f>
        <v>0</v>
      </c>
      <c r="R122" s="3">
        <f>'SOR Undiscounted (1.5)'!R96/((1+$B$1)^($A122-$A$4))</f>
        <v>0</v>
      </c>
      <c r="S122" s="14"/>
      <c r="T122" s="3">
        <f>'SOR Undiscounted (1.5)'!T96/((1+$B$1)^($A122-$A$4))</f>
        <v>0</v>
      </c>
      <c r="U122" s="3">
        <f>'SOR Undiscounted (1.5)'!U96/((1+$B$1)^($A122-$A$4))</f>
        <v>0</v>
      </c>
      <c r="V122" s="3">
        <f>'SOR Undiscounted (1.5)'!V96/((1+$B$1)^($A122-$A$4))</f>
        <v>0</v>
      </c>
      <c r="W122" s="3">
        <f>'SOR Undiscounted (1.5)'!W96/((1+$B$1)^($A122-$A$4))</f>
        <v>0</v>
      </c>
      <c r="X122" s="3">
        <f>'SOR Undiscounted (1.5)'!X96/((1+$B$1)^($A122-$A$4))</f>
        <v>0</v>
      </c>
      <c r="Y122" s="3">
        <f>'SOR Undiscounted (1.5)'!Y96/((1+$B$1)^($A122-$A$4))</f>
        <v>0</v>
      </c>
      <c r="Z122" s="3">
        <f>'SOR Undiscounted (1.5)'!Z96/((1+$B$1)^($A122-$A$4))</f>
        <v>0</v>
      </c>
      <c r="AA122" s="3">
        <f>'SOR Undiscounted (1.5)'!AA96/((1+$B$1)^($A122-$A$4))</f>
        <v>0</v>
      </c>
      <c r="AB122" s="14"/>
    </row>
    <row r="123" spans="1:28" s="16" customFormat="1" x14ac:dyDescent="0.25">
      <c r="A123" s="31">
        <v>2032</v>
      </c>
      <c r="B123" s="3">
        <f>'SOR Undiscounted (1.5)'!B97/((1+$B$1)^($A123-$A$4))</f>
        <v>0</v>
      </c>
      <c r="C123" s="3">
        <f>'SOR Undiscounted (1.5)'!C97/((1+$B$1)^($A123-$A$4))</f>
        <v>0</v>
      </c>
      <c r="D123" s="3">
        <f>'SOR Undiscounted (1.5)'!D97/((1+$B$1)^($A123-$A$4))</f>
        <v>0</v>
      </c>
      <c r="E123" s="3">
        <f>'SOR Undiscounted (1.5)'!E97/((1+$B$1)^($A123-$A$4))</f>
        <v>0</v>
      </c>
      <c r="F123" s="3">
        <f>'SOR Undiscounted (1.5)'!F97/((1+$B$1)^($A123-$A$4))</f>
        <v>0</v>
      </c>
      <c r="G123" s="3">
        <f>'SOR Undiscounted (1.5)'!G97/((1+$B$1)^($A123-$A$4))</f>
        <v>0</v>
      </c>
      <c r="H123" s="3">
        <f>'SOR Undiscounted (1.5)'!H97/((1+$B$1)^($A123-$A$4))</f>
        <v>0</v>
      </c>
      <c r="I123" s="3">
        <f>'SOR Undiscounted (1.5)'!I97/((1+$B$1)^($A123-$A$4))</f>
        <v>0</v>
      </c>
      <c r="J123" s="14"/>
      <c r="K123" s="3">
        <f>'SOR Undiscounted (1.5)'!K97/((1+$B$1)^($A123-$A$4))</f>
        <v>0</v>
      </c>
      <c r="L123" s="3">
        <f>'SOR Undiscounted (1.5)'!L97/((1+$B$1)^($A123-$A$4))</f>
        <v>0</v>
      </c>
      <c r="M123" s="3">
        <f>'SOR Undiscounted (1.5)'!M97/((1+$B$1)^($A123-$A$4))</f>
        <v>0</v>
      </c>
      <c r="N123" s="3">
        <f>'SOR Undiscounted (1.5)'!N97/((1+$B$1)^($A123-$A$4))</f>
        <v>0</v>
      </c>
      <c r="O123" s="3">
        <f>'SOR Undiscounted (1.5)'!O97/((1+$B$1)^($A123-$A$4))</f>
        <v>0</v>
      </c>
      <c r="P123" s="3">
        <f>'SOR Undiscounted (1.5)'!P97/((1+$B$1)^($A123-$A$4))</f>
        <v>0</v>
      </c>
      <c r="Q123" s="3">
        <f>'SOR Undiscounted (1.5)'!Q97/((1+$B$1)^($A123-$A$4))</f>
        <v>0</v>
      </c>
      <c r="R123" s="3">
        <f>'SOR Undiscounted (1.5)'!R97/((1+$B$1)^($A123-$A$4))</f>
        <v>0</v>
      </c>
      <c r="S123" s="14"/>
      <c r="T123" s="3">
        <f>'SOR Undiscounted (1.5)'!T97/((1+$B$1)^($A123-$A$4))</f>
        <v>0</v>
      </c>
      <c r="U123" s="3">
        <f>'SOR Undiscounted (1.5)'!U97/((1+$B$1)^($A123-$A$4))</f>
        <v>0</v>
      </c>
      <c r="V123" s="3">
        <f>'SOR Undiscounted (1.5)'!V97/((1+$B$1)^($A123-$A$4))</f>
        <v>0</v>
      </c>
      <c r="W123" s="3">
        <f>'SOR Undiscounted (1.5)'!W97/((1+$B$1)^($A123-$A$4))</f>
        <v>0</v>
      </c>
      <c r="X123" s="3">
        <f>'SOR Undiscounted (1.5)'!X97/((1+$B$1)^($A123-$A$4))</f>
        <v>0</v>
      </c>
      <c r="Y123" s="3">
        <f>'SOR Undiscounted (1.5)'!Y97/((1+$B$1)^($A123-$A$4))</f>
        <v>0</v>
      </c>
      <c r="Z123" s="3">
        <f>'SOR Undiscounted (1.5)'!Z97/((1+$B$1)^($A123-$A$4))</f>
        <v>0</v>
      </c>
      <c r="AA123" s="3">
        <f>'SOR Undiscounted (1.5)'!AA97/((1+$B$1)^($A123-$A$4))</f>
        <v>0</v>
      </c>
      <c r="AB123" s="14"/>
    </row>
    <row r="124" spans="1:28" s="16" customFormat="1" x14ac:dyDescent="0.25">
      <c r="A124" s="31">
        <v>2033</v>
      </c>
      <c r="B124" s="3">
        <f>'SOR Undiscounted (1.5)'!B98/((1+$B$1)^($A124-$A$4))</f>
        <v>0</v>
      </c>
      <c r="C124" s="3">
        <f>'SOR Undiscounted (1.5)'!C98/((1+$B$1)^($A124-$A$4))</f>
        <v>0</v>
      </c>
      <c r="D124" s="3">
        <f>'SOR Undiscounted (1.5)'!D98/((1+$B$1)^($A124-$A$4))</f>
        <v>0</v>
      </c>
      <c r="E124" s="3">
        <f>'SOR Undiscounted (1.5)'!E98/((1+$B$1)^($A124-$A$4))</f>
        <v>0</v>
      </c>
      <c r="F124" s="3">
        <f>'SOR Undiscounted (1.5)'!F98/((1+$B$1)^($A124-$A$4))</f>
        <v>0</v>
      </c>
      <c r="G124" s="3">
        <f>'SOR Undiscounted (1.5)'!G98/((1+$B$1)^($A124-$A$4))</f>
        <v>0</v>
      </c>
      <c r="H124" s="3">
        <f>'SOR Undiscounted (1.5)'!H98/((1+$B$1)^($A124-$A$4))</f>
        <v>0</v>
      </c>
      <c r="I124" s="3">
        <f>'SOR Undiscounted (1.5)'!I98/((1+$B$1)^($A124-$A$4))</f>
        <v>0</v>
      </c>
      <c r="J124" s="14"/>
      <c r="K124" s="3">
        <f>'SOR Undiscounted (1.5)'!K98/((1+$B$1)^($A124-$A$4))</f>
        <v>0</v>
      </c>
      <c r="L124" s="3">
        <f>'SOR Undiscounted (1.5)'!L98/((1+$B$1)^($A124-$A$4))</f>
        <v>0</v>
      </c>
      <c r="M124" s="3">
        <f>'SOR Undiscounted (1.5)'!M98/((1+$B$1)^($A124-$A$4))</f>
        <v>0</v>
      </c>
      <c r="N124" s="3">
        <f>'SOR Undiscounted (1.5)'!N98/((1+$B$1)^($A124-$A$4))</f>
        <v>0</v>
      </c>
      <c r="O124" s="3">
        <f>'SOR Undiscounted (1.5)'!O98/((1+$B$1)^($A124-$A$4))</f>
        <v>0</v>
      </c>
      <c r="P124" s="3">
        <f>'SOR Undiscounted (1.5)'!P98/((1+$B$1)^($A124-$A$4))</f>
        <v>0</v>
      </c>
      <c r="Q124" s="3">
        <f>'SOR Undiscounted (1.5)'!Q98/((1+$B$1)^($A124-$A$4))</f>
        <v>0</v>
      </c>
      <c r="R124" s="3">
        <f>'SOR Undiscounted (1.5)'!R98/((1+$B$1)^($A124-$A$4))</f>
        <v>0</v>
      </c>
      <c r="S124" s="14"/>
      <c r="T124" s="3">
        <f>'SOR Undiscounted (1.5)'!T98/((1+$B$1)^($A124-$A$4))</f>
        <v>0</v>
      </c>
      <c r="U124" s="3">
        <f>'SOR Undiscounted (1.5)'!U98/((1+$B$1)^($A124-$A$4))</f>
        <v>0</v>
      </c>
      <c r="V124" s="3">
        <f>'SOR Undiscounted (1.5)'!V98/((1+$B$1)^($A124-$A$4))</f>
        <v>0</v>
      </c>
      <c r="W124" s="3">
        <f>'SOR Undiscounted (1.5)'!W98/((1+$B$1)^($A124-$A$4))</f>
        <v>0</v>
      </c>
      <c r="X124" s="3">
        <f>'SOR Undiscounted (1.5)'!X98/((1+$B$1)^($A124-$A$4))</f>
        <v>0</v>
      </c>
      <c r="Y124" s="3">
        <f>'SOR Undiscounted (1.5)'!Y98/((1+$B$1)^($A124-$A$4))</f>
        <v>0</v>
      </c>
      <c r="Z124" s="3">
        <f>'SOR Undiscounted (1.5)'!Z98/((1+$B$1)^($A124-$A$4))</f>
        <v>0</v>
      </c>
      <c r="AA124" s="3">
        <f>'SOR Undiscounted (1.5)'!AA98/((1+$B$1)^($A124-$A$4))</f>
        <v>0</v>
      </c>
      <c r="AB124" s="14"/>
    </row>
    <row r="125" spans="1:28" s="16" customFormat="1" x14ac:dyDescent="0.25">
      <c r="A125" s="31">
        <v>2034</v>
      </c>
      <c r="B125" s="3">
        <f>'SOR Undiscounted (1.5)'!B99/((1+$B$1)^($A125-$A$4))</f>
        <v>0</v>
      </c>
      <c r="C125" s="3">
        <f>'SOR Undiscounted (1.5)'!C99/((1+$B$1)^($A125-$A$4))</f>
        <v>0</v>
      </c>
      <c r="D125" s="3">
        <f>'SOR Undiscounted (1.5)'!D99/((1+$B$1)^($A125-$A$4))</f>
        <v>0</v>
      </c>
      <c r="E125" s="3">
        <f>'SOR Undiscounted (1.5)'!E99/((1+$B$1)^($A125-$A$4))</f>
        <v>0</v>
      </c>
      <c r="F125" s="3">
        <f>'SOR Undiscounted (1.5)'!F99/((1+$B$1)^($A125-$A$4))</f>
        <v>0</v>
      </c>
      <c r="G125" s="3">
        <f>'SOR Undiscounted (1.5)'!G99/((1+$B$1)^($A125-$A$4))</f>
        <v>0</v>
      </c>
      <c r="H125" s="3">
        <f>'SOR Undiscounted (1.5)'!H99/((1+$B$1)^($A125-$A$4))</f>
        <v>0</v>
      </c>
      <c r="I125" s="3">
        <f>'SOR Undiscounted (1.5)'!I99/((1+$B$1)^($A125-$A$4))</f>
        <v>0</v>
      </c>
      <c r="J125" s="14"/>
      <c r="K125" s="3">
        <f>'SOR Undiscounted (1.5)'!K99/((1+$B$1)^($A125-$A$4))</f>
        <v>0</v>
      </c>
      <c r="L125" s="3">
        <f>'SOR Undiscounted (1.5)'!L99/((1+$B$1)^($A125-$A$4))</f>
        <v>0</v>
      </c>
      <c r="M125" s="3">
        <f>'SOR Undiscounted (1.5)'!M99/((1+$B$1)^($A125-$A$4))</f>
        <v>0</v>
      </c>
      <c r="N125" s="3">
        <f>'SOR Undiscounted (1.5)'!N99/((1+$B$1)^($A125-$A$4))</f>
        <v>0</v>
      </c>
      <c r="O125" s="3">
        <f>'SOR Undiscounted (1.5)'!O99/((1+$B$1)^($A125-$A$4))</f>
        <v>0</v>
      </c>
      <c r="P125" s="3">
        <f>'SOR Undiscounted (1.5)'!P99/((1+$B$1)^($A125-$A$4))</f>
        <v>0</v>
      </c>
      <c r="Q125" s="3">
        <f>'SOR Undiscounted (1.5)'!Q99/((1+$B$1)^($A125-$A$4))</f>
        <v>0</v>
      </c>
      <c r="R125" s="3">
        <f>'SOR Undiscounted (1.5)'!R99/((1+$B$1)^($A125-$A$4))</f>
        <v>0</v>
      </c>
      <c r="S125" s="14"/>
      <c r="T125" s="3">
        <f>'SOR Undiscounted (1.5)'!T99/((1+$B$1)^($A125-$A$4))</f>
        <v>0</v>
      </c>
      <c r="U125" s="3">
        <f>'SOR Undiscounted (1.5)'!U99/((1+$B$1)^($A125-$A$4))</f>
        <v>0</v>
      </c>
      <c r="V125" s="3">
        <f>'SOR Undiscounted (1.5)'!V99/((1+$B$1)^($A125-$A$4))</f>
        <v>0</v>
      </c>
      <c r="W125" s="3">
        <f>'SOR Undiscounted (1.5)'!W99/((1+$B$1)^($A125-$A$4))</f>
        <v>0</v>
      </c>
      <c r="X125" s="3">
        <f>'SOR Undiscounted (1.5)'!X99/((1+$B$1)^($A125-$A$4))</f>
        <v>0</v>
      </c>
      <c r="Y125" s="3">
        <f>'SOR Undiscounted (1.5)'!Y99/((1+$B$1)^($A125-$A$4))</f>
        <v>0</v>
      </c>
      <c r="Z125" s="3">
        <f>'SOR Undiscounted (1.5)'!Z99/((1+$B$1)^($A125-$A$4))</f>
        <v>0</v>
      </c>
      <c r="AA125" s="3">
        <f>'SOR Undiscounted (1.5)'!AA99/((1+$B$1)^($A125-$A$4))</f>
        <v>0</v>
      </c>
      <c r="AB125" s="14"/>
    </row>
    <row r="126" spans="1:28" s="16" customFormat="1" x14ac:dyDescent="0.25">
      <c r="A126" s="31">
        <v>2035</v>
      </c>
      <c r="B126" s="3">
        <f>'SOR Undiscounted (1.5)'!B100/((1+$B$1)^($A126-$A$4))</f>
        <v>0</v>
      </c>
      <c r="C126" s="3">
        <f>'SOR Undiscounted (1.5)'!C100/((1+$B$1)^($A126-$A$4))</f>
        <v>0</v>
      </c>
      <c r="D126" s="3">
        <f>'SOR Undiscounted (1.5)'!D100/((1+$B$1)^($A126-$A$4))</f>
        <v>0</v>
      </c>
      <c r="E126" s="3">
        <f>'SOR Undiscounted (1.5)'!E100/((1+$B$1)^($A126-$A$4))</f>
        <v>0</v>
      </c>
      <c r="F126" s="3">
        <f>'SOR Undiscounted (1.5)'!F100/((1+$B$1)^($A126-$A$4))</f>
        <v>0</v>
      </c>
      <c r="G126" s="3">
        <f>'SOR Undiscounted (1.5)'!G100/((1+$B$1)^($A126-$A$4))</f>
        <v>0</v>
      </c>
      <c r="H126" s="3">
        <f>'SOR Undiscounted (1.5)'!H100/((1+$B$1)^($A126-$A$4))</f>
        <v>0</v>
      </c>
      <c r="I126" s="3">
        <f>'SOR Undiscounted (1.5)'!I100/((1+$B$1)^($A126-$A$4))</f>
        <v>0</v>
      </c>
      <c r="J126" s="14"/>
      <c r="K126" s="3">
        <f>'SOR Undiscounted (1.5)'!K100/((1+$B$1)^($A126-$A$4))</f>
        <v>0</v>
      </c>
      <c r="L126" s="3">
        <f>'SOR Undiscounted (1.5)'!L100/((1+$B$1)^($A126-$A$4))</f>
        <v>0</v>
      </c>
      <c r="M126" s="3">
        <f>'SOR Undiscounted (1.5)'!M100/((1+$B$1)^($A126-$A$4))</f>
        <v>0</v>
      </c>
      <c r="N126" s="3">
        <f>'SOR Undiscounted (1.5)'!N100/((1+$B$1)^($A126-$A$4))</f>
        <v>0</v>
      </c>
      <c r="O126" s="3">
        <f>'SOR Undiscounted (1.5)'!O100/((1+$B$1)^($A126-$A$4))</f>
        <v>0</v>
      </c>
      <c r="P126" s="3">
        <f>'SOR Undiscounted (1.5)'!P100/((1+$B$1)^($A126-$A$4))</f>
        <v>0</v>
      </c>
      <c r="Q126" s="3">
        <f>'SOR Undiscounted (1.5)'!Q100/((1+$B$1)^($A126-$A$4))</f>
        <v>0</v>
      </c>
      <c r="R126" s="3">
        <f>'SOR Undiscounted (1.5)'!R100/((1+$B$1)^($A126-$A$4))</f>
        <v>0</v>
      </c>
      <c r="S126" s="14"/>
      <c r="T126" s="3">
        <f>'SOR Undiscounted (1.5)'!T100/((1+$B$1)^($A126-$A$4))</f>
        <v>0</v>
      </c>
      <c r="U126" s="3">
        <f>'SOR Undiscounted (1.5)'!U100/((1+$B$1)^($A126-$A$4))</f>
        <v>0</v>
      </c>
      <c r="V126" s="3">
        <f>'SOR Undiscounted (1.5)'!V100/((1+$B$1)^($A126-$A$4))</f>
        <v>0</v>
      </c>
      <c r="W126" s="3">
        <f>'SOR Undiscounted (1.5)'!W100/((1+$B$1)^($A126-$A$4))</f>
        <v>0</v>
      </c>
      <c r="X126" s="3">
        <f>'SOR Undiscounted (1.5)'!X100/((1+$B$1)^($A126-$A$4))</f>
        <v>0</v>
      </c>
      <c r="Y126" s="3">
        <f>'SOR Undiscounted (1.5)'!Y100/((1+$B$1)^($A126-$A$4))</f>
        <v>0</v>
      </c>
      <c r="Z126" s="3">
        <f>'SOR Undiscounted (1.5)'!Z100/((1+$B$1)^($A126-$A$4))</f>
        <v>0</v>
      </c>
      <c r="AA126" s="3">
        <f>'SOR Undiscounted (1.5)'!AA100/((1+$B$1)^($A126-$A$4))</f>
        <v>0</v>
      </c>
      <c r="AB126" s="14"/>
    </row>
    <row r="127" spans="1:28" s="16" customFormat="1" x14ac:dyDescent="0.25">
      <c r="A127" s="31">
        <v>2036</v>
      </c>
      <c r="B127" s="3">
        <f>'SOR Undiscounted (1.5)'!B101/((1+$B$1)^($A127-$A$4))</f>
        <v>0</v>
      </c>
      <c r="C127" s="3">
        <f>'SOR Undiscounted (1.5)'!C101/((1+$B$1)^($A127-$A$4))</f>
        <v>0</v>
      </c>
      <c r="D127" s="3">
        <f>'SOR Undiscounted (1.5)'!D101/((1+$B$1)^($A127-$A$4))</f>
        <v>0</v>
      </c>
      <c r="E127" s="3">
        <f>'SOR Undiscounted (1.5)'!E101/((1+$B$1)^($A127-$A$4))</f>
        <v>0</v>
      </c>
      <c r="F127" s="3">
        <f>'SOR Undiscounted (1.5)'!F101/((1+$B$1)^($A127-$A$4))</f>
        <v>0</v>
      </c>
      <c r="G127" s="3">
        <f>'SOR Undiscounted (1.5)'!G101/((1+$B$1)^($A127-$A$4))</f>
        <v>0</v>
      </c>
      <c r="H127" s="3">
        <f>'SOR Undiscounted (1.5)'!H101/((1+$B$1)^($A127-$A$4))</f>
        <v>0</v>
      </c>
      <c r="I127" s="3">
        <f>'SOR Undiscounted (1.5)'!I101/((1+$B$1)^($A127-$A$4))</f>
        <v>0</v>
      </c>
      <c r="J127" s="14"/>
      <c r="K127" s="3">
        <f>'SOR Undiscounted (1.5)'!K101/((1+$B$1)^($A127-$A$4))</f>
        <v>0</v>
      </c>
      <c r="L127" s="3">
        <f>'SOR Undiscounted (1.5)'!L101/((1+$B$1)^($A127-$A$4))</f>
        <v>0</v>
      </c>
      <c r="M127" s="3">
        <f>'SOR Undiscounted (1.5)'!M101/((1+$B$1)^($A127-$A$4))</f>
        <v>0</v>
      </c>
      <c r="N127" s="3">
        <f>'SOR Undiscounted (1.5)'!N101/((1+$B$1)^($A127-$A$4))</f>
        <v>0</v>
      </c>
      <c r="O127" s="3">
        <f>'SOR Undiscounted (1.5)'!O101/((1+$B$1)^($A127-$A$4))</f>
        <v>0</v>
      </c>
      <c r="P127" s="3">
        <f>'SOR Undiscounted (1.5)'!P101/((1+$B$1)^($A127-$A$4))</f>
        <v>0</v>
      </c>
      <c r="Q127" s="3">
        <f>'SOR Undiscounted (1.5)'!Q101/((1+$B$1)^($A127-$A$4))</f>
        <v>0</v>
      </c>
      <c r="R127" s="3">
        <f>'SOR Undiscounted (1.5)'!R101/((1+$B$1)^($A127-$A$4))</f>
        <v>0</v>
      </c>
      <c r="S127" s="14"/>
      <c r="T127" s="3">
        <f>'SOR Undiscounted (1.5)'!T101/((1+$B$1)^($A127-$A$4))</f>
        <v>0</v>
      </c>
      <c r="U127" s="3">
        <f>'SOR Undiscounted (1.5)'!U101/((1+$B$1)^($A127-$A$4))</f>
        <v>0</v>
      </c>
      <c r="V127" s="3">
        <f>'SOR Undiscounted (1.5)'!V101/((1+$B$1)^($A127-$A$4))</f>
        <v>0</v>
      </c>
      <c r="W127" s="3">
        <f>'SOR Undiscounted (1.5)'!W101/((1+$B$1)^($A127-$A$4))</f>
        <v>0</v>
      </c>
      <c r="X127" s="3">
        <f>'SOR Undiscounted (1.5)'!X101/((1+$B$1)^($A127-$A$4))</f>
        <v>0</v>
      </c>
      <c r="Y127" s="3">
        <f>'SOR Undiscounted (1.5)'!Y101/((1+$B$1)^($A127-$A$4))</f>
        <v>0</v>
      </c>
      <c r="Z127" s="3">
        <f>'SOR Undiscounted (1.5)'!Z101/((1+$B$1)^($A127-$A$4))</f>
        <v>0</v>
      </c>
      <c r="AA127" s="3">
        <f>'SOR Undiscounted (1.5)'!AA101/((1+$B$1)^($A127-$A$4))</f>
        <v>0</v>
      </c>
      <c r="AB127" s="14"/>
    </row>
    <row r="128" spans="1:28" s="16" customFormat="1" x14ac:dyDescent="0.25">
      <c r="A128" s="31">
        <v>2037</v>
      </c>
      <c r="B128" s="3">
        <f>'SOR Undiscounted (1.5)'!B102/((1+$B$1)^($A128-$A$4))</f>
        <v>0</v>
      </c>
      <c r="C128" s="3">
        <f>'SOR Undiscounted (1.5)'!C102/((1+$B$1)^($A128-$A$4))</f>
        <v>0</v>
      </c>
      <c r="D128" s="3">
        <f>'SOR Undiscounted (1.5)'!D102/((1+$B$1)^($A128-$A$4))</f>
        <v>0</v>
      </c>
      <c r="E128" s="3">
        <f>'SOR Undiscounted (1.5)'!E102/((1+$B$1)^($A128-$A$4))</f>
        <v>0</v>
      </c>
      <c r="F128" s="3">
        <f>'SOR Undiscounted (1.5)'!F102/((1+$B$1)^($A128-$A$4))</f>
        <v>0</v>
      </c>
      <c r="G128" s="3">
        <f>'SOR Undiscounted (1.5)'!G102/((1+$B$1)^($A128-$A$4))</f>
        <v>0</v>
      </c>
      <c r="H128" s="3">
        <f>'SOR Undiscounted (1.5)'!H102/((1+$B$1)^($A128-$A$4))</f>
        <v>0</v>
      </c>
      <c r="I128" s="3">
        <f>'SOR Undiscounted (1.5)'!I102/((1+$B$1)^($A128-$A$4))</f>
        <v>0</v>
      </c>
      <c r="J128" s="14"/>
      <c r="K128" s="3">
        <f>'SOR Undiscounted (1.5)'!K102/((1+$B$1)^($A128-$A$4))</f>
        <v>0</v>
      </c>
      <c r="L128" s="3">
        <f>'SOR Undiscounted (1.5)'!L102/((1+$B$1)^($A128-$A$4))</f>
        <v>0</v>
      </c>
      <c r="M128" s="3">
        <f>'SOR Undiscounted (1.5)'!M102/((1+$B$1)^($A128-$A$4))</f>
        <v>0</v>
      </c>
      <c r="N128" s="3">
        <f>'SOR Undiscounted (1.5)'!N102/((1+$B$1)^($A128-$A$4))</f>
        <v>0</v>
      </c>
      <c r="O128" s="3">
        <f>'SOR Undiscounted (1.5)'!O102/((1+$B$1)^($A128-$A$4))</f>
        <v>0</v>
      </c>
      <c r="P128" s="3">
        <f>'SOR Undiscounted (1.5)'!P102/((1+$B$1)^($A128-$A$4))</f>
        <v>0</v>
      </c>
      <c r="Q128" s="3">
        <f>'SOR Undiscounted (1.5)'!Q102/((1+$B$1)^($A128-$A$4))</f>
        <v>0</v>
      </c>
      <c r="R128" s="3">
        <f>'SOR Undiscounted (1.5)'!R102/((1+$B$1)^($A128-$A$4))</f>
        <v>0</v>
      </c>
      <c r="S128" s="14"/>
      <c r="T128" s="3">
        <f>'SOR Undiscounted (1.5)'!T102/((1+$B$1)^($A128-$A$4))</f>
        <v>0</v>
      </c>
      <c r="U128" s="3">
        <f>'SOR Undiscounted (1.5)'!U102/((1+$B$1)^($A128-$A$4))</f>
        <v>0</v>
      </c>
      <c r="V128" s="3">
        <f>'SOR Undiscounted (1.5)'!V102/((1+$B$1)^($A128-$A$4))</f>
        <v>0</v>
      </c>
      <c r="W128" s="3">
        <f>'SOR Undiscounted (1.5)'!W102/((1+$B$1)^($A128-$A$4))</f>
        <v>0</v>
      </c>
      <c r="X128" s="3">
        <f>'SOR Undiscounted (1.5)'!X102/((1+$B$1)^($A128-$A$4))</f>
        <v>0</v>
      </c>
      <c r="Y128" s="3">
        <f>'SOR Undiscounted (1.5)'!Y102/((1+$B$1)^($A128-$A$4))</f>
        <v>0</v>
      </c>
      <c r="Z128" s="3">
        <f>'SOR Undiscounted (1.5)'!Z102/((1+$B$1)^($A128-$A$4))</f>
        <v>0</v>
      </c>
      <c r="AA128" s="3">
        <f>'SOR Undiscounted (1.5)'!AA102/((1+$B$1)^($A128-$A$4))</f>
        <v>0</v>
      </c>
      <c r="AB128" s="14"/>
    </row>
    <row r="129" spans="1:35" s="16" customFormat="1" x14ac:dyDescent="0.25">
      <c r="A129" s="31">
        <v>2038</v>
      </c>
      <c r="B129" s="3">
        <f>'SOR Undiscounted (1.5)'!B103/((1+$B$1)^($A129-$A$4))</f>
        <v>0</v>
      </c>
      <c r="C129" s="3">
        <f>'SOR Undiscounted (1.5)'!C103/((1+$B$1)^($A129-$A$4))</f>
        <v>0</v>
      </c>
      <c r="D129" s="3">
        <f>'SOR Undiscounted (1.5)'!D103/((1+$B$1)^($A129-$A$4))</f>
        <v>0</v>
      </c>
      <c r="E129" s="3">
        <f>'SOR Undiscounted (1.5)'!E103/((1+$B$1)^($A129-$A$4))</f>
        <v>0</v>
      </c>
      <c r="F129" s="3">
        <f>'SOR Undiscounted (1.5)'!F103/((1+$B$1)^($A129-$A$4))</f>
        <v>0</v>
      </c>
      <c r="G129" s="3">
        <f>'SOR Undiscounted (1.5)'!G103/((1+$B$1)^($A129-$A$4))</f>
        <v>0</v>
      </c>
      <c r="H129" s="3">
        <f>'SOR Undiscounted (1.5)'!H103/((1+$B$1)^($A129-$A$4))</f>
        <v>0</v>
      </c>
      <c r="I129" s="3">
        <f>'SOR Undiscounted (1.5)'!I103/((1+$B$1)^($A129-$A$4))</f>
        <v>0</v>
      </c>
      <c r="J129" s="14"/>
      <c r="K129" s="3">
        <f>'SOR Undiscounted (1.5)'!K103/((1+$B$1)^($A129-$A$4))</f>
        <v>0</v>
      </c>
      <c r="L129" s="3">
        <f>'SOR Undiscounted (1.5)'!L103/((1+$B$1)^($A129-$A$4))</f>
        <v>0</v>
      </c>
      <c r="M129" s="3">
        <f>'SOR Undiscounted (1.5)'!M103/((1+$B$1)^($A129-$A$4))</f>
        <v>0</v>
      </c>
      <c r="N129" s="3">
        <f>'SOR Undiscounted (1.5)'!N103/((1+$B$1)^($A129-$A$4))</f>
        <v>0</v>
      </c>
      <c r="O129" s="3">
        <f>'SOR Undiscounted (1.5)'!O103/((1+$B$1)^($A129-$A$4))</f>
        <v>0</v>
      </c>
      <c r="P129" s="3">
        <f>'SOR Undiscounted (1.5)'!P103/((1+$B$1)^($A129-$A$4))</f>
        <v>0</v>
      </c>
      <c r="Q129" s="3">
        <f>'SOR Undiscounted (1.5)'!Q103/((1+$B$1)^($A129-$A$4))</f>
        <v>0</v>
      </c>
      <c r="R129" s="3">
        <f>'SOR Undiscounted (1.5)'!R103/((1+$B$1)^($A129-$A$4))</f>
        <v>0</v>
      </c>
      <c r="S129" s="14"/>
      <c r="T129" s="3">
        <f>'SOR Undiscounted (1.5)'!T103/((1+$B$1)^($A129-$A$4))</f>
        <v>0</v>
      </c>
      <c r="U129" s="3">
        <f>'SOR Undiscounted (1.5)'!U103/((1+$B$1)^($A129-$A$4))</f>
        <v>0</v>
      </c>
      <c r="V129" s="3">
        <f>'SOR Undiscounted (1.5)'!V103/((1+$B$1)^($A129-$A$4))</f>
        <v>0</v>
      </c>
      <c r="W129" s="3">
        <f>'SOR Undiscounted (1.5)'!W103/((1+$B$1)^($A129-$A$4))</f>
        <v>0</v>
      </c>
      <c r="X129" s="3">
        <f>'SOR Undiscounted (1.5)'!X103/((1+$B$1)^($A129-$A$4))</f>
        <v>0</v>
      </c>
      <c r="Y129" s="3">
        <f>'SOR Undiscounted (1.5)'!Y103/((1+$B$1)^($A129-$A$4))</f>
        <v>0</v>
      </c>
      <c r="Z129" s="3">
        <f>'SOR Undiscounted (1.5)'!Z103/((1+$B$1)^($A129-$A$4))</f>
        <v>0</v>
      </c>
      <c r="AA129" s="3">
        <f>'SOR Undiscounted (1.5)'!AA103/((1+$B$1)^($A129-$A$4))</f>
        <v>0</v>
      </c>
      <c r="AB129" s="14"/>
    </row>
    <row r="130" spans="1:35" s="16" customFormat="1" x14ac:dyDescent="0.25">
      <c r="A130" s="31">
        <v>2039</v>
      </c>
      <c r="B130" s="3">
        <f>'SOR Undiscounted (1.5)'!B104/((1+$B$1)^($A130-$A$4))</f>
        <v>0</v>
      </c>
      <c r="C130" s="3">
        <f>'SOR Undiscounted (1.5)'!C104/((1+$B$1)^($A130-$A$4))</f>
        <v>0</v>
      </c>
      <c r="D130" s="3">
        <f>'SOR Undiscounted (1.5)'!D104/((1+$B$1)^($A130-$A$4))</f>
        <v>0</v>
      </c>
      <c r="E130" s="3">
        <f>'SOR Undiscounted (1.5)'!E104/((1+$B$1)^($A130-$A$4))</f>
        <v>0</v>
      </c>
      <c r="F130" s="3">
        <f>'SOR Undiscounted (1.5)'!F104/((1+$B$1)^($A130-$A$4))</f>
        <v>0</v>
      </c>
      <c r="G130" s="3">
        <f>'SOR Undiscounted (1.5)'!G104/((1+$B$1)^($A130-$A$4))</f>
        <v>0</v>
      </c>
      <c r="H130" s="3">
        <f>'SOR Undiscounted (1.5)'!H104/((1+$B$1)^($A130-$A$4))</f>
        <v>0</v>
      </c>
      <c r="I130" s="3">
        <f>'SOR Undiscounted (1.5)'!I104/((1+$B$1)^($A130-$A$4))</f>
        <v>0</v>
      </c>
      <c r="J130" s="14"/>
      <c r="K130" s="3">
        <f>'SOR Undiscounted (1.5)'!K104/((1+$B$1)^($A130-$A$4))</f>
        <v>0</v>
      </c>
      <c r="L130" s="3">
        <f>'SOR Undiscounted (1.5)'!L104/((1+$B$1)^($A130-$A$4))</f>
        <v>0</v>
      </c>
      <c r="M130" s="3">
        <f>'SOR Undiscounted (1.5)'!M104/((1+$B$1)^($A130-$A$4))</f>
        <v>0</v>
      </c>
      <c r="N130" s="3">
        <f>'SOR Undiscounted (1.5)'!N104/((1+$B$1)^($A130-$A$4))</f>
        <v>0</v>
      </c>
      <c r="O130" s="3">
        <f>'SOR Undiscounted (1.5)'!O104/((1+$B$1)^($A130-$A$4))</f>
        <v>0</v>
      </c>
      <c r="P130" s="3">
        <f>'SOR Undiscounted (1.5)'!P104/((1+$B$1)^($A130-$A$4))</f>
        <v>0</v>
      </c>
      <c r="Q130" s="3">
        <f>'SOR Undiscounted (1.5)'!Q104/((1+$B$1)^($A130-$A$4))</f>
        <v>0</v>
      </c>
      <c r="R130" s="3">
        <f>'SOR Undiscounted (1.5)'!R104/((1+$B$1)^($A130-$A$4))</f>
        <v>0</v>
      </c>
      <c r="S130" s="14"/>
      <c r="T130" s="3">
        <f>'SOR Undiscounted (1.5)'!T104/((1+$B$1)^($A130-$A$4))</f>
        <v>0</v>
      </c>
      <c r="U130" s="3">
        <f>'SOR Undiscounted (1.5)'!U104/((1+$B$1)^($A130-$A$4))</f>
        <v>0</v>
      </c>
      <c r="V130" s="3">
        <f>'SOR Undiscounted (1.5)'!V104/((1+$B$1)^($A130-$A$4))</f>
        <v>0</v>
      </c>
      <c r="W130" s="3">
        <f>'SOR Undiscounted (1.5)'!W104/((1+$B$1)^($A130-$A$4))</f>
        <v>0</v>
      </c>
      <c r="X130" s="3">
        <f>'SOR Undiscounted (1.5)'!X104/((1+$B$1)^($A130-$A$4))</f>
        <v>0</v>
      </c>
      <c r="Y130" s="3">
        <f>'SOR Undiscounted (1.5)'!Y104/((1+$B$1)^($A130-$A$4))</f>
        <v>0</v>
      </c>
      <c r="Z130" s="3">
        <f>'SOR Undiscounted (1.5)'!Z104/((1+$B$1)^($A130-$A$4))</f>
        <v>0</v>
      </c>
      <c r="AA130" s="3">
        <f>'SOR Undiscounted (1.5)'!AA104/((1+$B$1)^($A130-$A$4))</f>
        <v>0</v>
      </c>
      <c r="AB130" s="14"/>
    </row>
    <row r="131" spans="1:35" s="16" customFormat="1" x14ac:dyDescent="0.25">
      <c r="A131" s="31">
        <v>2040</v>
      </c>
      <c r="B131" s="3">
        <f>'SOR Undiscounted (1.5)'!B105/((1+$B$1)^($A131-$A$4))</f>
        <v>0</v>
      </c>
      <c r="C131" s="3">
        <f>'SOR Undiscounted (1.5)'!C105/((1+$B$1)^($A131-$A$4))</f>
        <v>0</v>
      </c>
      <c r="D131" s="3">
        <f>'SOR Undiscounted (1.5)'!D105/((1+$B$1)^($A131-$A$4))</f>
        <v>0</v>
      </c>
      <c r="E131" s="3">
        <f>'SOR Undiscounted (1.5)'!E105/((1+$B$1)^($A131-$A$4))</f>
        <v>0</v>
      </c>
      <c r="F131" s="3">
        <f>'SOR Undiscounted (1.5)'!F105/((1+$B$1)^($A131-$A$4))</f>
        <v>0</v>
      </c>
      <c r="G131" s="3">
        <f>'SOR Undiscounted (1.5)'!G105/((1+$B$1)^($A131-$A$4))</f>
        <v>0</v>
      </c>
      <c r="H131" s="3">
        <f>'SOR Undiscounted (1.5)'!H105/((1+$B$1)^($A131-$A$4))</f>
        <v>0</v>
      </c>
      <c r="I131" s="3">
        <f>'SOR Undiscounted (1.5)'!I105/((1+$B$1)^($A131-$A$4))</f>
        <v>0</v>
      </c>
      <c r="J131" s="14"/>
      <c r="K131" s="3">
        <f>'SOR Undiscounted (1.5)'!K105/((1+$B$1)^($A131-$A$4))</f>
        <v>0</v>
      </c>
      <c r="L131" s="3">
        <f>'SOR Undiscounted (1.5)'!L105/((1+$B$1)^($A131-$A$4))</f>
        <v>0</v>
      </c>
      <c r="M131" s="3">
        <f>'SOR Undiscounted (1.5)'!M105/((1+$B$1)^($A131-$A$4))</f>
        <v>0</v>
      </c>
      <c r="N131" s="3">
        <f>'SOR Undiscounted (1.5)'!N105/((1+$B$1)^($A131-$A$4))</f>
        <v>0</v>
      </c>
      <c r="O131" s="3">
        <f>'SOR Undiscounted (1.5)'!O105/((1+$B$1)^($A131-$A$4))</f>
        <v>0</v>
      </c>
      <c r="P131" s="3">
        <f>'SOR Undiscounted (1.5)'!P105/((1+$B$1)^($A131-$A$4))</f>
        <v>0</v>
      </c>
      <c r="Q131" s="3">
        <f>'SOR Undiscounted (1.5)'!Q105/((1+$B$1)^($A131-$A$4))</f>
        <v>0</v>
      </c>
      <c r="R131" s="3">
        <f>'SOR Undiscounted (1.5)'!R105/((1+$B$1)^($A131-$A$4))</f>
        <v>0</v>
      </c>
      <c r="S131" s="14"/>
      <c r="T131" s="3">
        <f>'SOR Undiscounted (1.5)'!T105/((1+$B$1)^($A131-$A$4))</f>
        <v>0</v>
      </c>
      <c r="U131" s="3">
        <f>'SOR Undiscounted (1.5)'!U105/((1+$B$1)^($A131-$A$4))</f>
        <v>0</v>
      </c>
      <c r="V131" s="3">
        <f>'SOR Undiscounted (1.5)'!V105/((1+$B$1)^($A131-$A$4))</f>
        <v>0</v>
      </c>
      <c r="W131" s="3">
        <f>'SOR Undiscounted (1.5)'!W105/((1+$B$1)^($A131-$A$4))</f>
        <v>0</v>
      </c>
      <c r="X131" s="3">
        <f>'SOR Undiscounted (1.5)'!X105/((1+$B$1)^($A131-$A$4))</f>
        <v>0</v>
      </c>
      <c r="Y131" s="3">
        <f>'SOR Undiscounted (1.5)'!Y105/((1+$B$1)^($A131-$A$4))</f>
        <v>0</v>
      </c>
      <c r="Z131" s="3">
        <f>'SOR Undiscounted (1.5)'!Z105/((1+$B$1)^($A131-$A$4))</f>
        <v>0</v>
      </c>
      <c r="AA131" s="3">
        <f>'SOR Undiscounted (1.5)'!AA105/((1+$B$1)^($A131-$A$4))</f>
        <v>0</v>
      </c>
      <c r="AB131" s="14"/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18">SUM(C111:C131)</f>
        <v>0</v>
      </c>
      <c r="D132" s="13">
        <f t="shared" si="18"/>
        <v>0</v>
      </c>
      <c r="E132" s="13">
        <f t="shared" si="18"/>
        <v>0</v>
      </c>
      <c r="F132" s="13">
        <f t="shared" si="18"/>
        <v>0</v>
      </c>
      <c r="G132" s="13">
        <f t="shared" si="18"/>
        <v>0</v>
      </c>
      <c r="H132" s="13">
        <f t="shared" si="18"/>
        <v>0</v>
      </c>
      <c r="I132" s="13">
        <f t="shared" ref="I132" si="19">SUM(I111:I131)</f>
        <v>0</v>
      </c>
      <c r="J132" s="14"/>
      <c r="K132" s="13">
        <f t="shared" ref="K132:Q132" si="20">SUM(K111:K131)</f>
        <v>0</v>
      </c>
      <c r="L132" s="13">
        <f t="shared" si="20"/>
        <v>0</v>
      </c>
      <c r="M132" s="13">
        <f t="shared" si="20"/>
        <v>0</v>
      </c>
      <c r="N132" s="13">
        <f t="shared" si="20"/>
        <v>0</v>
      </c>
      <c r="O132" s="13">
        <f t="shared" si="20"/>
        <v>0</v>
      </c>
      <c r="P132" s="13">
        <f t="shared" si="20"/>
        <v>0</v>
      </c>
      <c r="Q132" s="13">
        <f t="shared" si="20"/>
        <v>0</v>
      </c>
      <c r="R132" s="13">
        <f t="shared" ref="R132" si="21">SUM(R111:R131)</f>
        <v>0</v>
      </c>
      <c r="S132" s="14"/>
      <c r="T132" s="13">
        <f t="shared" ref="T132:Z132" si="22">SUM(T111:T131)</f>
        <v>0</v>
      </c>
      <c r="U132" s="13">
        <f t="shared" si="22"/>
        <v>0</v>
      </c>
      <c r="V132" s="13">
        <f t="shared" si="22"/>
        <v>0</v>
      </c>
      <c r="W132" s="13">
        <f t="shared" si="22"/>
        <v>0</v>
      </c>
      <c r="X132" s="13">
        <f t="shared" si="22"/>
        <v>0</v>
      </c>
      <c r="Y132" s="13">
        <f t="shared" si="22"/>
        <v>0</v>
      </c>
      <c r="Z132" s="13">
        <f t="shared" si="22"/>
        <v>0</v>
      </c>
      <c r="AA132" s="13">
        <f t="shared" ref="AA132" si="23">SUM(AA111:AA131)</f>
        <v>0</v>
      </c>
      <c r="AB132" s="14"/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1"/>
    </row>
    <row r="139" spans="1:35" s="16" customFormat="1" x14ac:dyDescent="0.25">
      <c r="A139" s="31"/>
    </row>
    <row r="140" spans="1:35" s="16" customFormat="1" x14ac:dyDescent="0.25">
      <c r="A140" s="31"/>
    </row>
    <row r="141" spans="1:35" s="16" customFormat="1" x14ac:dyDescent="0.25">
      <c r="A141" s="31"/>
    </row>
    <row r="142" spans="1:35" s="16" customFormat="1" x14ac:dyDescent="0.25">
      <c r="A142" s="31"/>
    </row>
    <row r="143" spans="1:35" s="16" customFormat="1" x14ac:dyDescent="0.25">
      <c r="A143" s="31"/>
    </row>
    <row r="144" spans="1:35" s="16" customFormat="1" x14ac:dyDescent="0.25">
      <c r="A144" s="31"/>
    </row>
    <row r="145" spans="1:1" s="16" customFormat="1" x14ac:dyDescent="0.25">
      <c r="A145" s="31"/>
    </row>
    <row r="146" spans="1:1" s="16" customFormat="1" x14ac:dyDescent="0.25">
      <c r="A146" s="31"/>
    </row>
    <row r="147" spans="1:1" s="16" customFormat="1" x14ac:dyDescent="0.25">
      <c r="A147" s="31"/>
    </row>
    <row r="148" spans="1:1" s="16" customFormat="1" x14ac:dyDescent="0.25">
      <c r="A148" s="31"/>
    </row>
    <row r="149" spans="1:1" s="16" customFormat="1" x14ac:dyDescent="0.25">
      <c r="A149" s="31"/>
    </row>
    <row r="150" spans="1:1" s="16" customFormat="1" x14ac:dyDescent="0.25">
      <c r="A150" s="31"/>
    </row>
    <row r="151" spans="1:1" s="16" customFormat="1" x14ac:dyDescent="0.25">
      <c r="A151" s="31"/>
    </row>
    <row r="152" spans="1:1" s="16" customFormat="1" x14ac:dyDescent="0.25">
      <c r="A152" s="31"/>
    </row>
    <row r="153" spans="1:1" s="16" customFormat="1" x14ac:dyDescent="0.25">
      <c r="A153" s="31"/>
    </row>
    <row r="154" spans="1:1" s="16" customFormat="1" x14ac:dyDescent="0.25">
      <c r="A154" s="31"/>
    </row>
    <row r="155" spans="1:1" s="16" customFormat="1" x14ac:dyDescent="0.25">
      <c r="A155" s="31"/>
    </row>
    <row r="156" spans="1:1" s="16" customFormat="1" x14ac:dyDescent="0.25">
      <c r="A156" s="31"/>
    </row>
    <row r="157" spans="1:1" s="16" customFormat="1" x14ac:dyDescent="0.25">
      <c r="A157" s="31"/>
    </row>
    <row r="158" spans="1:1" s="16" customFormat="1" x14ac:dyDescent="0.25">
      <c r="A158" s="31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1"/>
    </row>
    <row r="166" spans="1:35" s="16" customFormat="1" x14ac:dyDescent="0.25">
      <c r="A166" s="31"/>
    </row>
    <row r="167" spans="1:35" s="16" customFormat="1" x14ac:dyDescent="0.25">
      <c r="A167" s="31"/>
    </row>
    <row r="168" spans="1:35" s="16" customFormat="1" x14ac:dyDescent="0.25">
      <c r="A168" s="31"/>
    </row>
    <row r="169" spans="1:35" s="16" customFormat="1" x14ac:dyDescent="0.25">
      <c r="A169" s="31"/>
    </row>
    <row r="170" spans="1:35" s="16" customFormat="1" x14ac:dyDescent="0.25">
      <c r="A170" s="31"/>
    </row>
    <row r="171" spans="1:35" s="16" customFormat="1" x14ac:dyDescent="0.25">
      <c r="A171" s="31"/>
    </row>
    <row r="172" spans="1:35" s="16" customFormat="1" x14ac:dyDescent="0.25">
      <c r="A172" s="31"/>
    </row>
    <row r="173" spans="1:35" s="16" customFormat="1" x14ac:dyDescent="0.25">
      <c r="A173" s="31"/>
    </row>
    <row r="174" spans="1:35" s="16" customFormat="1" x14ac:dyDescent="0.25">
      <c r="A174" s="31"/>
    </row>
    <row r="175" spans="1:35" s="16" customFormat="1" x14ac:dyDescent="0.25">
      <c r="A175" s="31"/>
    </row>
    <row r="176" spans="1:35" s="16" customFormat="1" x14ac:dyDescent="0.25">
      <c r="A176" s="31"/>
    </row>
    <row r="177" spans="1:35" s="16" customFormat="1" x14ac:dyDescent="0.25">
      <c r="A177" s="31"/>
    </row>
    <row r="178" spans="1:35" s="16" customFormat="1" x14ac:dyDescent="0.25">
      <c r="A178" s="31"/>
    </row>
    <row r="179" spans="1:35" s="16" customFormat="1" x14ac:dyDescent="0.25">
      <c r="A179" s="31"/>
    </row>
    <row r="180" spans="1:35" s="16" customFormat="1" x14ac:dyDescent="0.25">
      <c r="A180" s="31"/>
    </row>
    <row r="181" spans="1:35" s="16" customFormat="1" x14ac:dyDescent="0.25">
      <c r="A181" s="31"/>
    </row>
    <row r="182" spans="1:35" s="16" customFormat="1" x14ac:dyDescent="0.25">
      <c r="A182" s="31"/>
    </row>
    <row r="183" spans="1:35" s="16" customFormat="1" x14ac:dyDescent="0.25">
      <c r="A183" s="31"/>
    </row>
    <row r="184" spans="1:35" s="16" customFormat="1" x14ac:dyDescent="0.25">
      <c r="A184" s="31"/>
    </row>
    <row r="185" spans="1:35" s="16" customFormat="1" x14ac:dyDescent="0.25">
      <c r="A185" s="31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1"/>
    </row>
    <row r="193" spans="1:1" s="16" customFormat="1" x14ac:dyDescent="0.25">
      <c r="A193" s="31"/>
    </row>
    <row r="194" spans="1:1" s="16" customFormat="1" x14ac:dyDescent="0.25">
      <c r="A194" s="31"/>
    </row>
    <row r="195" spans="1:1" s="16" customFormat="1" x14ac:dyDescent="0.25">
      <c r="A195" s="31"/>
    </row>
    <row r="196" spans="1:1" s="16" customFormat="1" x14ac:dyDescent="0.25">
      <c r="A196" s="31"/>
    </row>
    <row r="197" spans="1:1" s="16" customFormat="1" x14ac:dyDescent="0.25">
      <c r="A197" s="31"/>
    </row>
    <row r="198" spans="1:1" s="16" customFormat="1" x14ac:dyDescent="0.25">
      <c r="A198" s="31"/>
    </row>
    <row r="199" spans="1:1" s="16" customFormat="1" x14ac:dyDescent="0.25">
      <c r="A199" s="31"/>
    </row>
    <row r="200" spans="1:1" s="16" customFormat="1" x14ac:dyDescent="0.25">
      <c r="A200" s="31"/>
    </row>
    <row r="201" spans="1:1" s="16" customFormat="1" x14ac:dyDescent="0.25">
      <c r="A201" s="31"/>
    </row>
    <row r="202" spans="1:1" s="16" customFormat="1" x14ac:dyDescent="0.25">
      <c r="A202" s="31"/>
    </row>
    <row r="203" spans="1:1" s="16" customFormat="1" x14ac:dyDescent="0.25">
      <c r="A203" s="31"/>
    </row>
    <row r="204" spans="1:1" s="16" customFormat="1" x14ac:dyDescent="0.25">
      <c r="A204" s="31"/>
    </row>
    <row r="205" spans="1:1" s="16" customFormat="1" x14ac:dyDescent="0.25">
      <c r="A205" s="31"/>
    </row>
    <row r="206" spans="1:1" s="16" customFormat="1" x14ac:dyDescent="0.25">
      <c r="A206" s="31"/>
    </row>
    <row r="207" spans="1:1" s="16" customFormat="1" x14ac:dyDescent="0.25">
      <c r="A207" s="31"/>
    </row>
    <row r="208" spans="1:1" s="16" customFormat="1" x14ac:dyDescent="0.25">
      <c r="A208" s="31"/>
    </row>
    <row r="209" spans="1:35" s="16" customFormat="1" x14ac:dyDescent="0.25">
      <c r="A209" s="31"/>
    </row>
    <row r="210" spans="1:35" s="16" customFormat="1" x14ac:dyDescent="0.25">
      <c r="A210" s="31"/>
    </row>
    <row r="211" spans="1:35" s="16" customFormat="1" x14ac:dyDescent="0.25">
      <c r="A211" s="31"/>
    </row>
    <row r="212" spans="1:35" s="16" customFormat="1" x14ac:dyDescent="0.25">
      <c r="A212" s="31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1"/>
    </row>
    <row r="220" spans="1:35" s="16" customFormat="1" x14ac:dyDescent="0.25">
      <c r="A220" s="31"/>
    </row>
    <row r="221" spans="1:35" s="16" customFormat="1" x14ac:dyDescent="0.25">
      <c r="A221" s="31"/>
    </row>
    <row r="222" spans="1:35" s="16" customFormat="1" x14ac:dyDescent="0.25">
      <c r="A222" s="31"/>
    </row>
    <row r="223" spans="1:35" s="16" customFormat="1" x14ac:dyDescent="0.25">
      <c r="A223" s="31"/>
    </row>
    <row r="224" spans="1:35" s="16" customFormat="1" x14ac:dyDescent="0.25">
      <c r="A224" s="31"/>
    </row>
    <row r="225" spans="1:1" s="16" customFormat="1" x14ac:dyDescent="0.25">
      <c r="A225" s="31"/>
    </row>
    <row r="226" spans="1:1" s="16" customFormat="1" x14ac:dyDescent="0.25">
      <c r="A226" s="31"/>
    </row>
    <row r="227" spans="1:1" s="16" customFormat="1" x14ac:dyDescent="0.25">
      <c r="A227" s="31"/>
    </row>
    <row r="228" spans="1:1" s="16" customFormat="1" x14ac:dyDescent="0.25">
      <c r="A228" s="31"/>
    </row>
    <row r="229" spans="1:1" s="16" customFormat="1" x14ac:dyDescent="0.25">
      <c r="A229" s="31"/>
    </row>
    <row r="230" spans="1:1" s="16" customFormat="1" x14ac:dyDescent="0.25">
      <c r="A230" s="31"/>
    </row>
    <row r="231" spans="1:1" s="16" customFormat="1" x14ac:dyDescent="0.25">
      <c r="A231" s="31"/>
    </row>
    <row r="232" spans="1:1" s="16" customFormat="1" x14ac:dyDescent="0.25">
      <c r="A232" s="31"/>
    </row>
    <row r="233" spans="1:1" s="16" customFormat="1" x14ac:dyDescent="0.25">
      <c r="A233" s="31"/>
    </row>
    <row r="234" spans="1:1" s="16" customFormat="1" x14ac:dyDescent="0.25">
      <c r="A234" s="31"/>
    </row>
    <row r="235" spans="1:1" s="16" customFormat="1" x14ac:dyDescent="0.25">
      <c r="A235" s="31"/>
    </row>
    <row r="236" spans="1:1" s="16" customFormat="1" x14ac:dyDescent="0.25">
      <c r="A236" s="31"/>
    </row>
    <row r="237" spans="1:1" s="16" customFormat="1" x14ac:dyDescent="0.25">
      <c r="A237" s="31"/>
    </row>
    <row r="238" spans="1:1" s="16" customFormat="1" x14ac:dyDescent="0.25">
      <c r="A238" s="31"/>
    </row>
    <row r="239" spans="1:1" s="16" customFormat="1" x14ac:dyDescent="0.25">
      <c r="A239" s="31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x14ac:dyDescent="0.25">
      <c r="A246" s="9"/>
    </row>
    <row r="247" spans="1:35" x14ac:dyDescent="0.25">
      <c r="A247" s="9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</row>
    <row r="257" spans="1:27" x14ac:dyDescent="0.25">
      <c r="B257" s="16"/>
      <c r="C257" s="16"/>
      <c r="D257" s="16"/>
      <c r="E257" s="16"/>
      <c r="F257" s="16"/>
      <c r="G257" s="16"/>
      <c r="H257" s="16"/>
      <c r="I257" s="16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</row>
    <row r="258" spans="1:27" x14ac:dyDescent="0.25">
      <c r="B258" s="16"/>
      <c r="C258" s="16"/>
      <c r="D258" s="16"/>
      <c r="E258" s="16"/>
      <c r="F258" s="16"/>
      <c r="G258" s="16"/>
      <c r="H258" s="16"/>
      <c r="I258" s="16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</row>
    <row r="259" spans="1:27" x14ac:dyDescent="0.25">
      <c r="B259" s="16"/>
      <c r="C259" s="16"/>
      <c r="D259" s="16"/>
      <c r="E259" s="16"/>
      <c r="F259" s="16"/>
      <c r="G259" s="16"/>
      <c r="H259" s="16"/>
      <c r="I259" s="16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</row>
    <row r="260" spans="1:27" x14ac:dyDescent="0.25">
      <c r="B260" s="16"/>
      <c r="C260" s="16"/>
      <c r="D260" s="16"/>
      <c r="E260" s="16"/>
      <c r="F260" s="16"/>
      <c r="G260" s="16"/>
      <c r="H260" s="16"/>
      <c r="I260" s="16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</row>
    <row r="261" spans="1:27" x14ac:dyDescent="0.25">
      <c r="B261" s="16"/>
      <c r="C261" s="16"/>
      <c r="D261" s="16"/>
      <c r="E261" s="16"/>
      <c r="F261" s="16"/>
      <c r="G261" s="16"/>
      <c r="H261" s="16"/>
      <c r="I261" s="16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</row>
    <row r="262" spans="1:27" x14ac:dyDescent="0.25">
      <c r="B262" s="16"/>
      <c r="C262" s="16"/>
      <c r="D262" s="16"/>
      <c r="E262" s="16"/>
      <c r="F262" s="16"/>
      <c r="G262" s="16"/>
      <c r="H262" s="16"/>
      <c r="I262" s="16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</row>
    <row r="263" spans="1:27" x14ac:dyDescent="0.25">
      <c r="B263" s="16"/>
      <c r="C263" s="16"/>
      <c r="D263" s="16"/>
      <c r="E263" s="16"/>
      <c r="F263" s="16"/>
      <c r="G263" s="16"/>
      <c r="H263" s="16"/>
      <c r="I263" s="16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</row>
    <row r="264" spans="1:27" x14ac:dyDescent="0.25">
      <c r="B264" s="16"/>
      <c r="C264" s="16"/>
      <c r="D264" s="16"/>
      <c r="E264" s="16"/>
      <c r="F264" s="16"/>
      <c r="G264" s="16"/>
      <c r="H264" s="16"/>
      <c r="I264" s="16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</row>
    <row r="265" spans="1:27" x14ac:dyDescent="0.25">
      <c r="B265" s="16"/>
      <c r="C265" s="16"/>
      <c r="D265" s="16"/>
      <c r="E265" s="16"/>
      <c r="F265" s="16"/>
      <c r="G265" s="16"/>
      <c r="H265" s="16"/>
      <c r="I265" s="16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</row>
    <row r="266" spans="1:27" x14ac:dyDescent="0.25">
      <c r="B266" s="16"/>
      <c r="C266" s="16"/>
      <c r="D266" s="16"/>
      <c r="E266" s="16"/>
      <c r="F266" s="16"/>
      <c r="G266" s="16"/>
      <c r="H266" s="16"/>
      <c r="I266" s="16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</row>
    <row r="267" spans="1:27" x14ac:dyDescent="0.25">
      <c r="B267" s="16"/>
      <c r="C267" s="16"/>
      <c r="D267" s="16"/>
      <c r="E267" s="16"/>
      <c r="F267" s="16"/>
      <c r="G267" s="16"/>
      <c r="H267" s="16"/>
      <c r="I267" s="16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</row>
    <row r="268" spans="1:27" x14ac:dyDescent="0.25">
      <c r="B268" s="16"/>
      <c r="C268" s="16"/>
      <c r="D268" s="16"/>
      <c r="E268" s="16"/>
      <c r="F268" s="16"/>
      <c r="G268" s="16"/>
      <c r="H268" s="16"/>
      <c r="I268" s="16"/>
      <c r="K268" s="16"/>
      <c r="L268" s="16"/>
      <c r="M268" s="16"/>
      <c r="N268" s="16"/>
      <c r="O268" s="16"/>
      <c r="P268" s="16"/>
      <c r="Q268" s="16"/>
      <c r="R268" s="16"/>
      <c r="T268" s="16"/>
      <c r="U268" s="16"/>
      <c r="V268" s="16"/>
      <c r="W268" s="16"/>
      <c r="X268" s="16"/>
      <c r="Y268" s="16"/>
      <c r="Z268" s="16"/>
      <c r="AA268" s="16"/>
    </row>
    <row r="269" spans="1:27" s="16" customFormat="1" x14ac:dyDescent="0.25"/>
    <row r="272" spans="1:27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x14ac:dyDescent="0.25">
      <c r="A275" s="9"/>
    </row>
    <row r="276" spans="1:35" x14ac:dyDescent="0.25">
      <c r="A276" s="9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</row>
    <row r="297" spans="1:35" x14ac:dyDescent="0.25">
      <c r="B297" s="16"/>
      <c r="C297" s="16"/>
      <c r="D297" s="16"/>
      <c r="E297" s="16"/>
      <c r="F297" s="16"/>
      <c r="G297" s="16"/>
      <c r="H297" s="16"/>
      <c r="I297" s="16"/>
      <c r="K297" s="16"/>
      <c r="L297" s="16"/>
      <c r="M297" s="16"/>
      <c r="N297" s="16"/>
      <c r="O297" s="16"/>
      <c r="P297" s="16"/>
      <c r="Q297" s="16"/>
      <c r="R297" s="16"/>
      <c r="T297" s="16"/>
      <c r="U297" s="16"/>
      <c r="V297" s="16"/>
      <c r="W297" s="16"/>
      <c r="X297" s="16"/>
      <c r="Y297" s="16"/>
      <c r="Z297" s="16"/>
      <c r="AA297" s="16"/>
    </row>
    <row r="298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s="18" customFormat="1" x14ac:dyDescent="0.25">
      <c r="A391" s="9"/>
    </row>
    <row r="392" spans="1:35" s="18" customFormat="1" x14ac:dyDescent="0.25">
      <c r="A392" s="9"/>
    </row>
    <row r="393" spans="1:35" s="16" customFormat="1" x14ac:dyDescent="0.25">
      <c r="A393" s="31"/>
    </row>
    <row r="394" spans="1:35" s="16" customFormat="1" x14ac:dyDescent="0.25">
      <c r="A394" s="31"/>
    </row>
    <row r="395" spans="1:35" s="16" customFormat="1" x14ac:dyDescent="0.25">
      <c r="A395" s="31"/>
    </row>
    <row r="396" spans="1:35" s="16" customFormat="1" x14ac:dyDescent="0.25">
      <c r="A396" s="31"/>
    </row>
    <row r="397" spans="1:35" s="16" customFormat="1" x14ac:dyDescent="0.25">
      <c r="A397" s="31"/>
    </row>
    <row r="398" spans="1:35" s="16" customFormat="1" x14ac:dyDescent="0.25">
      <c r="A398" s="31"/>
    </row>
    <row r="399" spans="1:35" s="16" customFormat="1" x14ac:dyDescent="0.25">
      <c r="A399" s="31"/>
    </row>
    <row r="400" spans="1:35" s="16" customFormat="1" x14ac:dyDescent="0.25">
      <c r="A400" s="31"/>
    </row>
    <row r="401" spans="1:1" s="16" customFormat="1" x14ac:dyDescent="0.25">
      <c r="A401" s="31"/>
    </row>
    <row r="402" spans="1:1" s="16" customFormat="1" x14ac:dyDescent="0.25">
      <c r="A402" s="31"/>
    </row>
    <row r="403" spans="1:1" s="16" customFormat="1" x14ac:dyDescent="0.25">
      <c r="A403" s="31"/>
    </row>
    <row r="404" spans="1:1" s="16" customFormat="1" x14ac:dyDescent="0.25">
      <c r="A404" s="31"/>
    </row>
    <row r="405" spans="1:1" s="16" customFormat="1" x14ac:dyDescent="0.25">
      <c r="A405" s="31"/>
    </row>
    <row r="406" spans="1:1" s="16" customFormat="1" x14ac:dyDescent="0.25">
      <c r="A406" s="31"/>
    </row>
    <row r="407" spans="1:1" s="16" customFormat="1" x14ac:dyDescent="0.25">
      <c r="A407" s="31"/>
    </row>
    <row r="408" spans="1:1" s="16" customFormat="1" x14ac:dyDescent="0.25">
      <c r="A408" s="31"/>
    </row>
    <row r="409" spans="1:1" s="16" customFormat="1" x14ac:dyDescent="0.25">
      <c r="A409" s="31"/>
    </row>
    <row r="410" spans="1:1" s="16" customFormat="1" x14ac:dyDescent="0.25">
      <c r="A410" s="31"/>
    </row>
    <row r="411" spans="1:1" s="16" customFormat="1" x14ac:dyDescent="0.25">
      <c r="A411" s="31"/>
    </row>
    <row r="412" spans="1:1" s="16" customFormat="1" x14ac:dyDescent="0.25">
      <c r="A412" s="31"/>
    </row>
    <row r="413" spans="1:1" s="16" customFormat="1" x14ac:dyDescent="0.25">
      <c r="A413" s="31"/>
    </row>
    <row r="414" spans="1:1" s="16" customFormat="1" x14ac:dyDescent="0.25"/>
    <row r="415" spans="1:1" s="16" customFormat="1" x14ac:dyDescent="0.25"/>
    <row r="417" spans="1:35" x14ac:dyDescent="0.25">
      <c r="A417" s="6"/>
    </row>
    <row r="418" spans="1:35" x14ac:dyDescent="0.25"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s="18" customFormat="1" x14ac:dyDescent="0.25">
      <c r="A420" s="9"/>
    </row>
    <row r="421" spans="1:35" s="18" customFormat="1" x14ac:dyDescent="0.25">
      <c r="A421" s="9"/>
    </row>
    <row r="422" spans="1:35" s="16" customFormat="1" x14ac:dyDescent="0.25">
      <c r="A422" s="31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1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1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1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1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1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1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1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1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1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1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43" s="16" customFormat="1" x14ac:dyDescent="0.25">
      <c r="A433" s="31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43" s="16" customFormat="1" x14ac:dyDescent="0.25">
      <c r="A434" s="31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43" s="16" customFormat="1" x14ac:dyDescent="0.25">
      <c r="A435" s="31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43" s="16" customFormat="1" x14ac:dyDescent="0.25">
      <c r="A436" s="31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43" s="16" customFormat="1" x14ac:dyDescent="0.25">
      <c r="A437" s="31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43" s="16" customFormat="1" x14ac:dyDescent="0.25">
      <c r="A438" s="31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43" s="16" customFormat="1" x14ac:dyDescent="0.25">
      <c r="A439" s="31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43" s="16" customFormat="1" x14ac:dyDescent="0.25">
      <c r="A440" s="31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43" s="16" customFormat="1" x14ac:dyDescent="0.25">
      <c r="A441" s="31"/>
      <c r="B441" s="23"/>
      <c r="C441" s="23"/>
      <c r="D441" s="23"/>
      <c r="E441" s="23"/>
      <c r="F441" s="23"/>
      <c r="G441" s="23"/>
      <c r="H441" s="23"/>
      <c r="I441" s="23"/>
      <c r="K441" s="23"/>
      <c r="L441" s="23"/>
      <c r="M441" s="23"/>
      <c r="N441" s="23"/>
      <c r="O441" s="23"/>
      <c r="P441" s="23"/>
      <c r="Q441" s="23"/>
      <c r="R441" s="23"/>
      <c r="T441" s="23"/>
      <c r="U441" s="23"/>
      <c r="V441" s="23"/>
      <c r="W441" s="23"/>
      <c r="X441" s="23"/>
      <c r="Y441" s="23"/>
      <c r="Z441" s="23"/>
      <c r="AA441" s="23"/>
    </row>
    <row r="442" spans="1:43" s="16" customFormat="1" x14ac:dyDescent="0.25">
      <c r="A442" s="31"/>
      <c r="B442" s="23"/>
      <c r="C442" s="23"/>
      <c r="D442" s="23"/>
      <c r="E442" s="23"/>
      <c r="F442" s="23"/>
      <c r="G442" s="23"/>
      <c r="H442" s="23"/>
      <c r="I442" s="23"/>
      <c r="K442" s="23"/>
      <c r="L442" s="23"/>
      <c r="M442" s="23"/>
      <c r="N442" s="23"/>
      <c r="O442" s="23"/>
      <c r="P442" s="23"/>
      <c r="Q442" s="23"/>
      <c r="R442" s="23"/>
      <c r="T442" s="23"/>
      <c r="U442" s="23"/>
      <c r="V442" s="23"/>
      <c r="W442" s="23"/>
      <c r="X442" s="23"/>
      <c r="Y442" s="23"/>
      <c r="Z442" s="23"/>
      <c r="AA442" s="23"/>
    </row>
    <row r="443" spans="1:43" s="16" customFormat="1" x14ac:dyDescent="0.25"/>
    <row r="444" spans="1:43" s="18" customFormat="1" x14ac:dyDescent="0.25"/>
    <row r="445" spans="1:43" x14ac:dyDescent="0.25">
      <c r="B445" s="5"/>
      <c r="C445" s="5"/>
      <c r="D445" s="5"/>
      <c r="E445" s="5"/>
      <c r="F445" s="5"/>
      <c r="G445" s="5"/>
      <c r="H445" s="5"/>
      <c r="I445" s="5"/>
      <c r="K445" s="5"/>
      <c r="L445" s="5"/>
      <c r="M445" s="5"/>
      <c r="N445" s="5"/>
      <c r="O445" s="5"/>
      <c r="P445" s="5"/>
      <c r="Q445" s="5"/>
      <c r="R445" s="5"/>
      <c r="T445" s="5"/>
      <c r="U445" s="5"/>
      <c r="V445" s="5"/>
      <c r="W445" s="5"/>
      <c r="X445" s="5"/>
      <c r="Y445" s="5"/>
      <c r="Z445" s="5"/>
      <c r="AA445" s="5"/>
    </row>
    <row r="446" spans="1:43" x14ac:dyDescent="0.25">
      <c r="B446" s="5"/>
      <c r="C446" s="5"/>
      <c r="D446" s="5"/>
      <c r="E446" s="5"/>
      <c r="F446" s="5"/>
      <c r="G446" s="5"/>
      <c r="H446" s="5"/>
      <c r="I446" s="5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</row>
    <row r="447" spans="1:43" x14ac:dyDescent="0.25">
      <c r="A447" s="6"/>
    </row>
    <row r="448" spans="1:43" x14ac:dyDescent="0.25">
      <c r="AC448" s="43"/>
      <c r="AD448" s="43"/>
      <c r="AE448" s="43"/>
      <c r="AG448" s="43"/>
      <c r="AH448" s="43"/>
      <c r="AI448" s="43"/>
      <c r="AK448" s="43"/>
      <c r="AL448" s="43"/>
      <c r="AM448" s="43"/>
      <c r="AO448" s="6"/>
      <c r="AP448" s="6"/>
      <c r="AQ448" s="6"/>
    </row>
    <row r="449" spans="2:43" x14ac:dyDescent="0.25">
      <c r="AC449" s="44"/>
      <c r="AD449" s="44"/>
      <c r="AE449" s="44"/>
      <c r="AG449" s="43"/>
      <c r="AH449" s="43"/>
      <c r="AI449" s="43"/>
      <c r="AK449" s="43"/>
      <c r="AL449" s="43"/>
      <c r="AM449" s="43"/>
    </row>
    <row r="450" spans="2:43" x14ac:dyDescent="0.25">
      <c r="AC450" s="6"/>
      <c r="AD450" s="6"/>
      <c r="AE450" s="6"/>
      <c r="AG450" s="6"/>
      <c r="AH450" s="6"/>
      <c r="AI450" s="6"/>
      <c r="AK450" s="6"/>
      <c r="AL450" s="6"/>
      <c r="AM450" s="6"/>
      <c r="AO450" s="6"/>
      <c r="AP450" s="6"/>
      <c r="AQ450" s="6"/>
    </row>
    <row r="451" spans="2:43" s="9" customFormat="1" x14ac:dyDescent="0.25">
      <c r="AC451" s="14"/>
      <c r="AD451" s="14"/>
      <c r="AE451" s="14"/>
      <c r="AF451" s="14"/>
      <c r="AG451" s="14"/>
      <c r="AH451" s="14"/>
      <c r="AI451" s="14"/>
    </row>
    <row r="452" spans="2:43" s="9" customFormat="1" x14ac:dyDescent="0.25">
      <c r="AC452" s="14"/>
      <c r="AD452" s="14"/>
      <c r="AE452" s="14"/>
      <c r="AF452" s="14"/>
      <c r="AG452" s="14"/>
      <c r="AH452" s="14"/>
      <c r="AI452" s="14"/>
      <c r="AK452" s="10"/>
    </row>
    <row r="453" spans="2:43" x14ac:dyDescent="0.25">
      <c r="B453" s="7"/>
      <c r="C453" s="7"/>
      <c r="D453" s="7"/>
      <c r="E453" s="7"/>
      <c r="F453" s="7"/>
      <c r="G453" s="7"/>
      <c r="H453" s="7"/>
      <c r="I453" s="7"/>
      <c r="K453" s="7"/>
      <c r="L453" s="7"/>
      <c r="M453" s="7"/>
      <c r="N453" s="7"/>
      <c r="O453" s="7"/>
      <c r="P453" s="7"/>
      <c r="Q453" s="7"/>
      <c r="R453" s="7"/>
      <c r="T453" s="7"/>
      <c r="U453" s="7"/>
      <c r="V453" s="7"/>
      <c r="W453" s="7"/>
      <c r="X453" s="7"/>
      <c r="Y453" s="7"/>
      <c r="Z453" s="7"/>
      <c r="AA453" s="7"/>
      <c r="AC453" s="12"/>
      <c r="AD453" s="12"/>
      <c r="AE453" s="12"/>
      <c r="AF453" s="13"/>
      <c r="AG453" s="12"/>
      <c r="AH453" s="12"/>
      <c r="AI453" s="12"/>
      <c r="AK453" s="12"/>
      <c r="AL453" s="12"/>
      <c r="AM453" s="12"/>
    </row>
    <row r="454" spans="2:43" x14ac:dyDescent="0.25">
      <c r="B454" s="7"/>
      <c r="C454" s="7"/>
      <c r="D454" s="7"/>
      <c r="E454" s="7"/>
      <c r="F454" s="7"/>
      <c r="G454" s="7"/>
      <c r="H454" s="7"/>
      <c r="I454" s="7"/>
      <c r="K454" s="7"/>
      <c r="L454" s="7"/>
      <c r="M454" s="7"/>
      <c r="N454" s="7"/>
      <c r="O454" s="7"/>
      <c r="P454" s="7"/>
      <c r="Q454" s="7"/>
      <c r="R454" s="7"/>
      <c r="T454" s="7"/>
      <c r="U454" s="7"/>
      <c r="V454" s="7"/>
      <c r="W454" s="7"/>
      <c r="X454" s="7"/>
      <c r="Y454" s="7"/>
      <c r="Z454" s="7"/>
      <c r="AA454" s="7"/>
      <c r="AC454" s="12"/>
      <c r="AD454" s="12"/>
      <c r="AE454" s="12"/>
      <c r="AF454" s="13"/>
      <c r="AG454" s="12"/>
      <c r="AH454" s="12"/>
      <c r="AI454" s="12"/>
    </row>
    <row r="455" spans="2:43" x14ac:dyDescent="0.25">
      <c r="B455" s="7"/>
      <c r="C455" s="7"/>
      <c r="D455" s="7"/>
      <c r="E455" s="7"/>
      <c r="F455" s="7"/>
      <c r="G455" s="7"/>
      <c r="H455" s="7"/>
      <c r="I455" s="7"/>
      <c r="K455" s="7"/>
      <c r="L455" s="7"/>
      <c r="M455" s="7"/>
      <c r="N455" s="7"/>
      <c r="O455" s="7"/>
      <c r="P455" s="7"/>
      <c r="Q455" s="7"/>
      <c r="R455" s="7"/>
      <c r="T455" s="7"/>
      <c r="U455" s="7"/>
      <c r="V455" s="7"/>
      <c r="W455" s="7"/>
      <c r="X455" s="7"/>
      <c r="Y455" s="7"/>
      <c r="Z455" s="7"/>
      <c r="AA455" s="7"/>
      <c r="AC455" s="12"/>
      <c r="AD455" s="12"/>
      <c r="AE455" s="12"/>
      <c r="AF455" s="13"/>
      <c r="AG455" s="12"/>
      <c r="AH455" s="12"/>
      <c r="AI455" s="12"/>
    </row>
    <row r="456" spans="2:43" x14ac:dyDescent="0.25">
      <c r="B456" s="7"/>
      <c r="C456" s="7"/>
      <c r="D456" s="7"/>
      <c r="E456" s="7"/>
      <c r="F456" s="7"/>
      <c r="G456" s="7"/>
      <c r="H456" s="7"/>
      <c r="I456" s="7"/>
      <c r="K456" s="7"/>
      <c r="L456" s="7"/>
      <c r="M456" s="7"/>
      <c r="N456" s="7"/>
      <c r="O456" s="7"/>
      <c r="P456" s="7"/>
      <c r="Q456" s="7"/>
      <c r="R456" s="7"/>
      <c r="T456" s="7"/>
      <c r="U456" s="7"/>
      <c r="V456" s="7"/>
      <c r="W456" s="7"/>
      <c r="X456" s="7"/>
      <c r="Y456" s="7"/>
      <c r="Z456" s="7"/>
      <c r="AA456" s="7"/>
      <c r="AC456" s="12"/>
      <c r="AD456" s="12"/>
      <c r="AE456" s="12"/>
      <c r="AF456" s="13"/>
      <c r="AG456" s="12"/>
      <c r="AH456" s="12"/>
      <c r="AI456" s="12"/>
    </row>
    <row r="457" spans="2:43" x14ac:dyDescent="0.25">
      <c r="B457" s="7"/>
      <c r="C457" s="7"/>
      <c r="D457" s="7"/>
      <c r="E457" s="7"/>
      <c r="F457" s="7"/>
      <c r="G457" s="7"/>
      <c r="H457" s="7"/>
      <c r="I457" s="7"/>
      <c r="K457" s="7"/>
      <c r="L457" s="7"/>
      <c r="M457" s="7"/>
      <c r="N457" s="7"/>
      <c r="O457" s="7"/>
      <c r="P457" s="7"/>
      <c r="Q457" s="7"/>
      <c r="R457" s="7"/>
      <c r="T457" s="7"/>
      <c r="U457" s="7"/>
      <c r="V457" s="7"/>
      <c r="W457" s="7"/>
      <c r="X457" s="7"/>
      <c r="Y457" s="7"/>
      <c r="Z457" s="7"/>
      <c r="AA457" s="7"/>
      <c r="AC457" s="12"/>
      <c r="AD457" s="12"/>
      <c r="AE457" s="12"/>
      <c r="AF457" s="13"/>
      <c r="AG457" s="12"/>
      <c r="AH457" s="12"/>
      <c r="AI457" s="12"/>
    </row>
    <row r="458" spans="2:43" x14ac:dyDescent="0.25">
      <c r="B458" s="7"/>
      <c r="C458" s="7"/>
      <c r="D458" s="7"/>
      <c r="E458" s="7"/>
      <c r="F458" s="7"/>
      <c r="G458" s="7"/>
      <c r="H458" s="7"/>
      <c r="I458" s="7"/>
      <c r="K458" s="7"/>
      <c r="L458" s="7"/>
      <c r="M458" s="7"/>
      <c r="N458" s="7"/>
      <c r="O458" s="7"/>
      <c r="P458" s="7"/>
      <c r="Q458" s="7"/>
      <c r="R458" s="7"/>
      <c r="T458" s="7"/>
      <c r="U458" s="7"/>
      <c r="V458" s="7"/>
      <c r="W458" s="7"/>
      <c r="X458" s="7"/>
      <c r="Y458" s="7"/>
      <c r="Z458" s="7"/>
      <c r="AA458" s="7"/>
      <c r="AC458" s="12"/>
      <c r="AD458" s="12"/>
      <c r="AE458" s="12"/>
      <c r="AF458" s="13"/>
      <c r="AG458" s="12"/>
      <c r="AH458" s="12"/>
      <c r="AI458" s="12"/>
    </row>
    <row r="459" spans="2:43" x14ac:dyDescent="0.25">
      <c r="B459" s="7"/>
      <c r="C459" s="7"/>
      <c r="D459" s="7"/>
      <c r="E459" s="7"/>
      <c r="F459" s="7"/>
      <c r="G459" s="7"/>
      <c r="H459" s="7"/>
      <c r="I459" s="7"/>
      <c r="K459" s="7"/>
      <c r="L459" s="7"/>
      <c r="M459" s="7"/>
      <c r="N459" s="7"/>
      <c r="O459" s="7"/>
      <c r="P459" s="7"/>
      <c r="Q459" s="7"/>
      <c r="R459" s="7"/>
      <c r="T459" s="7"/>
      <c r="U459" s="7"/>
      <c r="V459" s="7"/>
      <c r="W459" s="7"/>
      <c r="X459" s="7"/>
      <c r="Y459" s="7"/>
      <c r="Z459" s="7"/>
      <c r="AA459" s="7"/>
      <c r="AC459" s="12"/>
      <c r="AD459" s="12"/>
      <c r="AE459" s="12"/>
      <c r="AF459" s="13"/>
      <c r="AG459" s="12"/>
      <c r="AH459" s="12"/>
      <c r="AI459" s="12"/>
    </row>
    <row r="460" spans="2:43" x14ac:dyDescent="0.25">
      <c r="B460" s="7"/>
      <c r="C460" s="7"/>
      <c r="D460" s="7"/>
      <c r="E460" s="7"/>
      <c r="F460" s="7"/>
      <c r="G460" s="7"/>
      <c r="H460" s="7"/>
      <c r="I460" s="7"/>
      <c r="K460" s="7"/>
      <c r="L460" s="7"/>
      <c r="M460" s="7"/>
      <c r="N460" s="7"/>
      <c r="O460" s="7"/>
      <c r="P460" s="7"/>
      <c r="Q460" s="7"/>
      <c r="R460" s="7"/>
      <c r="T460" s="7"/>
      <c r="U460" s="7"/>
      <c r="V460" s="7"/>
      <c r="W460" s="7"/>
      <c r="X460" s="7"/>
      <c r="Y460" s="7"/>
      <c r="Z460" s="7"/>
      <c r="AA460" s="7"/>
      <c r="AC460" s="12"/>
      <c r="AD460" s="12"/>
      <c r="AE460" s="12"/>
      <c r="AF460" s="13"/>
      <c r="AG460" s="12"/>
      <c r="AH460" s="12"/>
      <c r="AI460" s="12"/>
    </row>
    <row r="461" spans="2:43" x14ac:dyDescent="0.25">
      <c r="B461" s="7"/>
      <c r="C461" s="7"/>
      <c r="D461" s="7"/>
      <c r="E461" s="7"/>
      <c r="F461" s="7"/>
      <c r="G461" s="7"/>
      <c r="H461" s="7"/>
      <c r="I461" s="7"/>
      <c r="K461" s="7"/>
      <c r="L461" s="7"/>
      <c r="M461" s="7"/>
      <c r="N461" s="7"/>
      <c r="O461" s="7"/>
      <c r="P461" s="7"/>
      <c r="Q461" s="7"/>
      <c r="R461" s="7"/>
      <c r="T461" s="7"/>
      <c r="U461" s="7"/>
      <c r="V461" s="7"/>
      <c r="W461" s="7"/>
      <c r="X461" s="7"/>
      <c r="Y461" s="7"/>
      <c r="Z461" s="7"/>
      <c r="AA461" s="7"/>
      <c r="AC461" s="12"/>
      <c r="AD461" s="12"/>
      <c r="AE461" s="12"/>
      <c r="AF461" s="13"/>
      <c r="AG461" s="12"/>
      <c r="AH461" s="12"/>
      <c r="AI461" s="12"/>
    </row>
    <row r="462" spans="2:43" x14ac:dyDescent="0.25">
      <c r="B462" s="7"/>
      <c r="C462" s="7"/>
      <c r="D462" s="7"/>
      <c r="E462" s="7"/>
      <c r="F462" s="7"/>
      <c r="G462" s="7"/>
      <c r="H462" s="7"/>
      <c r="I462" s="7"/>
      <c r="K462" s="7"/>
      <c r="L462" s="7"/>
      <c r="M462" s="7"/>
      <c r="N462" s="7"/>
      <c r="O462" s="7"/>
      <c r="P462" s="7"/>
      <c r="Q462" s="7"/>
      <c r="R462" s="7"/>
      <c r="T462" s="7"/>
      <c r="U462" s="7"/>
      <c r="V462" s="7"/>
      <c r="W462" s="7"/>
      <c r="X462" s="7"/>
      <c r="Y462" s="7"/>
      <c r="Z462" s="7"/>
      <c r="AA462" s="7"/>
      <c r="AC462" s="12"/>
      <c r="AD462" s="12"/>
      <c r="AE462" s="12"/>
      <c r="AF462" s="13"/>
      <c r="AG462" s="12"/>
      <c r="AH462" s="12"/>
      <c r="AI462" s="12"/>
    </row>
    <row r="463" spans="2:43" x14ac:dyDescent="0.25">
      <c r="B463" s="7"/>
      <c r="C463" s="7"/>
      <c r="D463" s="7"/>
      <c r="E463" s="7"/>
      <c r="F463" s="7"/>
      <c r="G463" s="7"/>
      <c r="H463" s="7"/>
      <c r="I463" s="7"/>
      <c r="K463" s="7"/>
      <c r="L463" s="7"/>
      <c r="M463" s="7"/>
      <c r="N463" s="7"/>
      <c r="O463" s="7"/>
      <c r="P463" s="7"/>
      <c r="Q463" s="7"/>
      <c r="R463" s="7"/>
      <c r="T463" s="7"/>
      <c r="U463" s="7"/>
      <c r="V463" s="7"/>
      <c r="W463" s="7"/>
      <c r="X463" s="7"/>
      <c r="Y463" s="7"/>
      <c r="Z463" s="7"/>
      <c r="AA463" s="7"/>
      <c r="AC463" s="12"/>
      <c r="AD463" s="12"/>
      <c r="AE463" s="12"/>
      <c r="AF463" s="13"/>
      <c r="AG463" s="12"/>
      <c r="AH463" s="12"/>
      <c r="AI463" s="12"/>
    </row>
    <row r="464" spans="2:43" x14ac:dyDescent="0.25">
      <c r="B464" s="7"/>
      <c r="C464" s="7"/>
      <c r="D464" s="7"/>
      <c r="E464" s="7"/>
      <c r="F464" s="7"/>
      <c r="G464" s="7"/>
      <c r="H464" s="7"/>
      <c r="I464" s="7"/>
      <c r="K464" s="7"/>
      <c r="L464" s="7"/>
      <c r="M464" s="7"/>
      <c r="N464" s="7"/>
      <c r="O464" s="7"/>
      <c r="P464" s="7"/>
      <c r="Q464" s="7"/>
      <c r="R464" s="7"/>
      <c r="T464" s="7"/>
      <c r="U464" s="7"/>
      <c r="V464" s="7"/>
      <c r="W464" s="7"/>
      <c r="X464" s="7"/>
      <c r="Y464" s="7"/>
      <c r="Z464" s="7"/>
      <c r="AA464" s="7"/>
      <c r="AC464" s="12"/>
      <c r="AD464" s="12"/>
      <c r="AE464" s="12"/>
      <c r="AF464" s="13"/>
      <c r="AG464" s="12"/>
      <c r="AH464" s="12"/>
      <c r="AI464" s="12"/>
    </row>
    <row r="465" spans="2:35" x14ac:dyDescent="0.25">
      <c r="B465" s="7"/>
      <c r="C465" s="7"/>
      <c r="D465" s="7"/>
      <c r="E465" s="7"/>
      <c r="F465" s="7"/>
      <c r="G465" s="7"/>
      <c r="H465" s="7"/>
      <c r="I465" s="7"/>
      <c r="K465" s="7"/>
      <c r="L465" s="7"/>
      <c r="M465" s="7"/>
      <c r="N465" s="7"/>
      <c r="O465" s="7"/>
      <c r="P465" s="7"/>
      <c r="Q465" s="7"/>
      <c r="R465" s="7"/>
      <c r="T465" s="7"/>
      <c r="U465" s="7"/>
      <c r="V465" s="7"/>
      <c r="W465" s="7"/>
      <c r="X465" s="7"/>
      <c r="Y465" s="7"/>
      <c r="Z465" s="7"/>
      <c r="AA465" s="7"/>
      <c r="AC465" s="12"/>
      <c r="AD465" s="12"/>
      <c r="AE465" s="12"/>
      <c r="AF465" s="13"/>
      <c r="AG465" s="12"/>
      <c r="AH465" s="12"/>
      <c r="AI465" s="12"/>
    </row>
    <row r="466" spans="2:35" x14ac:dyDescent="0.25">
      <c r="B466" s="7"/>
      <c r="C466" s="7"/>
      <c r="D466" s="7"/>
      <c r="E466" s="7"/>
      <c r="F466" s="7"/>
      <c r="G466" s="7"/>
      <c r="H466" s="7"/>
      <c r="I466" s="7"/>
      <c r="K466" s="7"/>
      <c r="L466" s="7"/>
      <c r="M466" s="7"/>
      <c r="N466" s="7"/>
      <c r="O466" s="7"/>
      <c r="P466" s="7"/>
      <c r="Q466" s="7"/>
      <c r="R466" s="7"/>
      <c r="T466" s="7"/>
      <c r="U466" s="7"/>
      <c r="V466" s="7"/>
      <c r="W466" s="7"/>
      <c r="X466" s="7"/>
      <c r="Y466" s="7"/>
      <c r="Z466" s="7"/>
      <c r="AA466" s="7"/>
      <c r="AC466" s="12"/>
      <c r="AD466" s="12"/>
      <c r="AE466" s="12"/>
      <c r="AF466" s="13"/>
      <c r="AG466" s="12"/>
      <c r="AH466" s="12"/>
      <c r="AI466" s="12"/>
    </row>
    <row r="467" spans="2:35" x14ac:dyDescent="0.25">
      <c r="B467" s="7"/>
      <c r="C467" s="7"/>
      <c r="D467" s="7"/>
      <c r="E467" s="7"/>
      <c r="F467" s="7"/>
      <c r="G467" s="7"/>
      <c r="H467" s="7"/>
      <c r="I467" s="7"/>
      <c r="K467" s="7"/>
      <c r="L467" s="7"/>
      <c r="M467" s="7"/>
      <c r="N467" s="7"/>
      <c r="O467" s="7"/>
      <c r="P467" s="7"/>
      <c r="Q467" s="7"/>
      <c r="R467" s="7"/>
      <c r="T467" s="7"/>
      <c r="U467" s="7"/>
      <c r="V467" s="7"/>
      <c r="W467" s="7"/>
      <c r="X467" s="7"/>
      <c r="Y467" s="7"/>
      <c r="Z467" s="7"/>
      <c r="AA467" s="7"/>
      <c r="AC467" s="12"/>
      <c r="AD467" s="12"/>
      <c r="AE467" s="12"/>
      <c r="AF467" s="13"/>
      <c r="AG467" s="12"/>
      <c r="AH467" s="12"/>
      <c r="AI467" s="12"/>
    </row>
    <row r="468" spans="2:35" x14ac:dyDescent="0.25">
      <c r="B468" s="7"/>
      <c r="C468" s="7"/>
      <c r="D468" s="7"/>
      <c r="E468" s="7"/>
      <c r="F468" s="7"/>
      <c r="G468" s="7"/>
      <c r="H468" s="7"/>
      <c r="I468" s="7"/>
      <c r="K468" s="7"/>
      <c r="L468" s="7"/>
      <c r="M468" s="7"/>
      <c r="N468" s="7"/>
      <c r="O468" s="7"/>
      <c r="P468" s="7"/>
      <c r="Q468" s="7"/>
      <c r="R468" s="7"/>
      <c r="T468" s="7"/>
      <c r="U468" s="7"/>
      <c r="V468" s="7"/>
      <c r="W468" s="7"/>
      <c r="X468" s="7"/>
      <c r="Y468" s="7"/>
      <c r="Z468" s="7"/>
      <c r="AA468" s="7"/>
      <c r="AC468" s="12"/>
      <c r="AD468" s="12"/>
      <c r="AE468" s="12"/>
      <c r="AF468" s="13"/>
      <c r="AG468" s="12"/>
      <c r="AH468" s="12"/>
      <c r="AI468" s="12"/>
    </row>
    <row r="469" spans="2:35" x14ac:dyDescent="0.25">
      <c r="B469" s="7"/>
      <c r="C469" s="7"/>
      <c r="D469" s="7"/>
      <c r="E469" s="7"/>
      <c r="F469" s="7"/>
      <c r="G469" s="7"/>
      <c r="H469" s="7"/>
      <c r="I469" s="7"/>
      <c r="K469" s="7"/>
      <c r="L469" s="7"/>
      <c r="M469" s="7"/>
      <c r="N469" s="7"/>
      <c r="O469" s="7"/>
      <c r="P469" s="7"/>
      <c r="Q469" s="7"/>
      <c r="R469" s="7"/>
      <c r="T469" s="7"/>
      <c r="U469" s="7"/>
      <c r="V469" s="7"/>
      <c r="W469" s="7"/>
      <c r="X469" s="7"/>
      <c r="Y469" s="7"/>
      <c r="Z469" s="7"/>
      <c r="AA469" s="7"/>
      <c r="AC469" s="12"/>
      <c r="AD469" s="12"/>
      <c r="AE469" s="12"/>
      <c r="AF469" s="13"/>
      <c r="AG469" s="12"/>
      <c r="AH469" s="12"/>
      <c r="AI469" s="12"/>
    </row>
    <row r="470" spans="2:35" x14ac:dyDescent="0.25">
      <c r="B470" s="7"/>
      <c r="C470" s="7"/>
      <c r="D470" s="7"/>
      <c r="E470" s="7"/>
      <c r="F470" s="7"/>
      <c r="G470" s="7"/>
      <c r="H470" s="7"/>
      <c r="I470" s="7"/>
      <c r="K470" s="7"/>
      <c r="L470" s="7"/>
      <c r="M470" s="7"/>
      <c r="N470" s="7"/>
      <c r="O470" s="7"/>
      <c r="P470" s="7"/>
      <c r="Q470" s="7"/>
      <c r="R470" s="7"/>
      <c r="T470" s="7"/>
      <c r="U470" s="7"/>
      <c r="V470" s="7"/>
      <c r="W470" s="7"/>
      <c r="X470" s="7"/>
      <c r="Y470" s="7"/>
      <c r="Z470" s="7"/>
      <c r="AA470" s="7"/>
      <c r="AC470" s="12"/>
      <c r="AD470" s="12"/>
      <c r="AE470" s="12"/>
      <c r="AF470" s="13"/>
      <c r="AG470" s="12"/>
      <c r="AH470" s="12"/>
      <c r="AI470" s="12"/>
    </row>
    <row r="471" spans="2:35" x14ac:dyDescent="0.25">
      <c r="B471" s="7"/>
      <c r="C471" s="7"/>
      <c r="D471" s="7"/>
      <c r="E471" s="7"/>
      <c r="F471" s="7"/>
      <c r="G471" s="7"/>
      <c r="H471" s="7"/>
      <c r="I471" s="7"/>
      <c r="K471" s="7"/>
      <c r="L471" s="7"/>
      <c r="M471" s="7"/>
      <c r="N471" s="7"/>
      <c r="O471" s="7"/>
      <c r="P471" s="7"/>
      <c r="Q471" s="7"/>
      <c r="R471" s="7"/>
      <c r="T471" s="7"/>
      <c r="U471" s="7"/>
      <c r="V471" s="7"/>
      <c r="W471" s="7"/>
      <c r="X471" s="7"/>
      <c r="Y471" s="7"/>
      <c r="Z471" s="7"/>
      <c r="AA471" s="7"/>
      <c r="AC471" s="12"/>
      <c r="AD471" s="12"/>
      <c r="AE471" s="12"/>
      <c r="AF471" s="13"/>
      <c r="AG471" s="12"/>
      <c r="AH471" s="12"/>
      <c r="AI471" s="12"/>
    </row>
    <row r="472" spans="2:35" x14ac:dyDescent="0.25">
      <c r="B472" s="7"/>
      <c r="C472" s="7"/>
      <c r="D472" s="7"/>
      <c r="E472" s="7"/>
      <c r="F472" s="7"/>
      <c r="G472" s="7"/>
      <c r="H472" s="7"/>
      <c r="I472" s="7"/>
      <c r="K472" s="7"/>
      <c r="L472" s="7"/>
      <c r="M472" s="7"/>
      <c r="N472" s="7"/>
      <c r="O472" s="7"/>
      <c r="P472" s="7"/>
      <c r="Q472" s="7"/>
      <c r="R472" s="7"/>
      <c r="T472" s="7"/>
      <c r="U472" s="7"/>
      <c r="V472" s="7"/>
      <c r="W472" s="7"/>
      <c r="X472" s="7"/>
      <c r="Y472" s="7"/>
      <c r="Z472" s="7"/>
      <c r="AA472" s="7"/>
      <c r="AC472" s="12"/>
      <c r="AD472" s="12"/>
      <c r="AE472" s="12"/>
      <c r="AF472" s="13"/>
      <c r="AG472" s="12"/>
      <c r="AH472" s="12"/>
      <c r="AI472" s="12"/>
    </row>
    <row r="473" spans="2:35" x14ac:dyDescent="0.25">
      <c r="B473" s="7"/>
      <c r="C473" s="7"/>
      <c r="D473" s="7"/>
      <c r="E473" s="7"/>
      <c r="F473" s="7"/>
      <c r="G473" s="7"/>
      <c r="H473" s="7"/>
      <c r="I473" s="7"/>
      <c r="K473" s="7"/>
      <c r="L473" s="7"/>
      <c r="M473" s="7"/>
      <c r="N473" s="7"/>
      <c r="O473" s="7"/>
      <c r="P473" s="7"/>
      <c r="Q473" s="7"/>
      <c r="R473" s="7"/>
      <c r="T473" s="7"/>
      <c r="U473" s="7"/>
      <c r="V473" s="7"/>
      <c r="W473" s="7"/>
      <c r="X473" s="7"/>
      <c r="Y473" s="7"/>
      <c r="Z473" s="7"/>
      <c r="AA473" s="7"/>
      <c r="AC473" s="12"/>
      <c r="AD473" s="12"/>
      <c r="AE473" s="12"/>
      <c r="AF473" s="13"/>
      <c r="AG473" s="12"/>
      <c r="AH473" s="12"/>
      <c r="AI473" s="12"/>
    </row>
  </sheetData>
  <pageMargins left="0.7" right="0.7" top="0.75" bottom="0.75" header="0.3" footer="0.3"/>
  <pageSetup orientation="portrait" horizontalDpi="4294967293" verticalDpi="429496729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E0DED-76F0-4A6F-B772-E14B75577F87}">
  <sheetPr codeName="Sheet100"/>
  <dimension ref="A1:BE473"/>
  <sheetViews>
    <sheetView workbookViewId="0"/>
  </sheetViews>
  <sheetFormatPr defaultColWidth="9.140625" defaultRowHeight="15" x14ac:dyDescent="0.25"/>
  <cols>
    <col min="1" max="1" width="26.7109375" style="34" customWidth="1"/>
    <col min="2" max="2" width="21" style="34" bestFit="1" customWidth="1"/>
    <col min="3" max="3" width="21.5703125" style="34" bestFit="1" customWidth="1"/>
    <col min="4" max="5" width="19.42578125" style="34" bestFit="1" customWidth="1"/>
    <col min="6" max="6" width="21" style="34" bestFit="1" customWidth="1"/>
    <col min="7" max="8" width="19.42578125" style="34" bestFit="1" customWidth="1"/>
    <col min="9" max="9" width="21" style="34" bestFit="1" customWidth="1"/>
    <col min="10" max="10" width="22.28515625" style="34" bestFit="1" customWidth="1"/>
    <col min="11" max="11" width="21" style="34" bestFit="1" customWidth="1"/>
    <col min="12" max="12" width="21.5703125" style="34" customWidth="1"/>
    <col min="13" max="14" width="19.42578125" style="34" bestFit="1" customWidth="1"/>
    <col min="15" max="15" width="21" style="34" bestFit="1" customWidth="1"/>
    <col min="16" max="17" width="19.42578125" style="34" bestFit="1" customWidth="1"/>
    <col min="18" max="18" width="21" style="34" bestFit="1" customWidth="1"/>
    <col min="19" max="19" width="22.140625" style="34" bestFit="1" customWidth="1"/>
    <col min="20" max="21" width="19.42578125" style="34" bestFit="1" customWidth="1"/>
    <col min="22" max="22" width="18.42578125" style="34" bestFit="1" customWidth="1"/>
    <col min="23" max="26" width="19.42578125" style="34" bestFit="1" customWidth="1"/>
    <col min="27" max="27" width="21" style="34" bestFit="1" customWidth="1"/>
    <col min="28" max="28" width="22.28515625" style="34" bestFit="1" customWidth="1"/>
    <col min="29" max="29" width="12" style="40" customWidth="1"/>
    <col min="30" max="30" width="5.42578125" style="40" bestFit="1" customWidth="1"/>
    <col min="31" max="32" width="20" style="40" bestFit="1" customWidth="1"/>
    <col min="33" max="35" width="19" style="40" bestFit="1" customWidth="1"/>
    <col min="36" max="37" width="20" style="40" bestFit="1" customWidth="1"/>
    <col min="38" max="38" width="19" style="40" bestFit="1" customWidth="1"/>
    <col min="39" max="39" width="20" style="40" bestFit="1" customWidth="1"/>
    <col min="40" max="40" width="19.7109375" style="40" bestFit="1" customWidth="1"/>
    <col min="41" max="41" width="19.85546875" style="40" bestFit="1" customWidth="1"/>
    <col min="42" max="42" width="20.7109375" style="40" bestFit="1" customWidth="1"/>
    <col min="43" max="47" width="20" style="40" bestFit="1" customWidth="1"/>
    <col min="48" max="49" width="19" style="40" bestFit="1" customWidth="1"/>
    <col min="50" max="51" width="20" style="40" bestFit="1" customWidth="1"/>
    <col min="52" max="52" width="19" style="40" bestFit="1" customWidth="1"/>
    <col min="53" max="53" width="21.7109375" style="40" bestFit="1" customWidth="1"/>
    <col min="54" max="56" width="20.7109375" style="40" bestFit="1" customWidth="1"/>
    <col min="57" max="57" width="21.7109375" style="40" bestFit="1" customWidth="1"/>
    <col min="58" max="16384" width="9.140625" style="34"/>
  </cols>
  <sheetData>
    <row r="1" spans="1:35" x14ac:dyDescent="0.25">
      <c r="A1" s="6" t="s">
        <v>31</v>
      </c>
      <c r="B1" s="34">
        <v>0.03</v>
      </c>
    </row>
    <row r="3" spans="1:35" x14ac:dyDescent="0.25">
      <c r="A3" s="34" t="s">
        <v>0</v>
      </c>
      <c r="AC3" s="6"/>
      <c r="AD3" s="6"/>
      <c r="AE3" s="6"/>
      <c r="AG3" s="6"/>
      <c r="AH3" s="6"/>
      <c r="AI3" s="6"/>
    </row>
    <row r="4" spans="1:35" s="16" customFormat="1" x14ac:dyDescent="0.25">
      <c r="A4" s="34">
        <v>2020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4">
        <v>2021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4">
        <v>2022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4">
        <v>2023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4">
        <v>2024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4">
        <v>2025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4">
        <v>2026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4">
        <v>2027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4">
        <v>2028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4">
        <v>2029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4">
        <v>2030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4">
        <v>2031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4">
        <v>2032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4">
        <v>2033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4">
        <v>2034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4">
        <v>2035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4">
        <v>2036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4">
        <v>2037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4">
        <v>2038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4">
        <v>2039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s="16" customFormat="1" x14ac:dyDescent="0.25">
      <c r="A24" s="34">
        <v>2040</v>
      </c>
      <c r="B24" s="3"/>
      <c r="C24" s="3"/>
      <c r="D24" s="3"/>
      <c r="E24" s="3"/>
      <c r="F24" s="3"/>
      <c r="G24" s="3"/>
      <c r="H24" s="3"/>
      <c r="I24" s="3"/>
      <c r="J24" s="14"/>
      <c r="K24" s="3"/>
      <c r="L24" s="3"/>
      <c r="M24" s="3"/>
      <c r="N24" s="3"/>
      <c r="O24" s="3"/>
      <c r="P24" s="3"/>
      <c r="Q24" s="3"/>
      <c r="R24" s="3"/>
      <c r="S24" s="14"/>
      <c r="T24" s="3"/>
      <c r="U24" s="3"/>
      <c r="V24" s="3"/>
      <c r="W24" s="3"/>
      <c r="X24" s="3"/>
      <c r="Y24" s="3"/>
      <c r="Z24" s="3"/>
      <c r="AA24" s="3"/>
      <c r="AB24" s="14"/>
    </row>
    <row r="26" spans="1:35" x14ac:dyDescent="0.25">
      <c r="A26" s="80" t="s">
        <v>29</v>
      </c>
    </row>
    <row r="27" spans="1:35" ht="45" x14ac:dyDescent="0.25">
      <c r="A27" s="6" t="s">
        <v>67</v>
      </c>
    </row>
    <row r="28" spans="1:35" x14ac:dyDescent="0.25">
      <c r="A28" s="6"/>
      <c r="B28" s="5" t="s">
        <v>11</v>
      </c>
      <c r="C28" s="5"/>
      <c r="D28" s="5"/>
      <c r="E28" s="5"/>
      <c r="F28" s="5"/>
      <c r="G28" s="5"/>
      <c r="H28" s="5"/>
      <c r="I28" s="5"/>
      <c r="K28" s="5" t="s">
        <v>12</v>
      </c>
      <c r="L28" s="5"/>
      <c r="M28" s="5"/>
      <c r="N28" s="5"/>
      <c r="O28" s="5"/>
      <c r="P28" s="5"/>
      <c r="Q28" s="5"/>
      <c r="R28" s="5"/>
      <c r="T28" s="5" t="s">
        <v>13</v>
      </c>
      <c r="U28" s="5"/>
      <c r="V28" s="5"/>
      <c r="W28" s="5"/>
      <c r="X28" s="5"/>
      <c r="Y28" s="5"/>
      <c r="Z28" s="5"/>
      <c r="AA28" s="5"/>
    </row>
    <row r="29" spans="1:35" ht="30" x14ac:dyDescent="0.25">
      <c r="A29" s="34" t="s">
        <v>0</v>
      </c>
      <c r="B29" s="34" t="s">
        <v>4</v>
      </c>
      <c r="C29" s="34" t="s">
        <v>5</v>
      </c>
      <c r="D29" s="34" t="s">
        <v>6</v>
      </c>
      <c r="E29" s="34" t="s">
        <v>7</v>
      </c>
      <c r="F29" s="34" t="s">
        <v>8</v>
      </c>
      <c r="G29" s="34" t="s">
        <v>9</v>
      </c>
      <c r="H29" s="34" t="s">
        <v>10</v>
      </c>
      <c r="I29" s="34" t="s">
        <v>14</v>
      </c>
      <c r="K29" s="34" t="s">
        <v>4</v>
      </c>
      <c r="L29" s="34" t="s">
        <v>5</v>
      </c>
      <c r="M29" s="34" t="s">
        <v>6</v>
      </c>
      <c r="N29" s="34" t="s">
        <v>7</v>
      </c>
      <c r="O29" s="34" t="s">
        <v>8</v>
      </c>
      <c r="P29" s="34" t="s">
        <v>9</v>
      </c>
      <c r="Q29" s="34" t="s">
        <v>10</v>
      </c>
      <c r="R29" s="34" t="s">
        <v>14</v>
      </c>
      <c r="T29" s="34" t="s">
        <v>4</v>
      </c>
      <c r="U29" s="34" t="s">
        <v>5</v>
      </c>
      <c r="V29" s="34" t="s">
        <v>6</v>
      </c>
      <c r="W29" s="34" t="s">
        <v>7</v>
      </c>
      <c r="X29" s="34" t="s">
        <v>8</v>
      </c>
      <c r="Y29" s="34" t="s">
        <v>9</v>
      </c>
      <c r="Z29" s="34" t="s">
        <v>10</v>
      </c>
      <c r="AA29" s="34" t="s">
        <v>14</v>
      </c>
      <c r="AC29" s="6"/>
      <c r="AD29" s="6"/>
      <c r="AE29" s="6"/>
      <c r="AG29" s="6"/>
      <c r="AH29" s="6"/>
      <c r="AI29" s="6"/>
    </row>
    <row r="30" spans="1:35" s="16" customFormat="1" x14ac:dyDescent="0.25">
      <c r="A30" s="34">
        <v>2020</v>
      </c>
      <c r="B30" s="3">
        <f>'SOR Undiscounted'!B4/((1+$B$1)^($A30-$A$4))</f>
        <v>0</v>
      </c>
      <c r="C30" s="3">
        <f>'SOR Undiscounted (1.5)'!C4/((1+$B$1)^($A30-$A$4))</f>
        <v>0</v>
      </c>
      <c r="D30" s="3">
        <f>'SOR Undiscounted (1.5)'!D4/((1+$B$1)^($A30-$A$4))</f>
        <v>0</v>
      </c>
      <c r="E30" s="3">
        <f>'SOR Undiscounted (1.5)'!E4/((1+$B$1)^($A30-$A$4))</f>
        <v>0</v>
      </c>
      <c r="F30" s="3">
        <f>'SOR Undiscounted (1.5)'!F4/((1+$B$1)^($A30-$A$4))</f>
        <v>0</v>
      </c>
      <c r="G30" s="3">
        <f>'SOR Undiscounted (1.5)'!G4/((1+$B$1)^($A30-$A$4))</f>
        <v>0</v>
      </c>
      <c r="H30" s="3">
        <f>'SOR Undiscounted (1.5)'!H4/((1+$B$1)^($A30-$A$4))</f>
        <v>0</v>
      </c>
      <c r="I30" s="3">
        <f>'SOR Undiscounted (1.5)'!I4/((1+$B$1)^($A30-$A$4))</f>
        <v>0</v>
      </c>
      <c r="J30" s="14"/>
      <c r="K30" s="3">
        <f>'SOR Undiscounted (1.5)'!K4/((1+$B$1)^($A30-$A$4))</f>
        <v>0</v>
      </c>
      <c r="L30" s="3">
        <f>'SOR Undiscounted (1.5)'!L4/((1+$B$1)^($A30-$A$4))</f>
        <v>0</v>
      </c>
      <c r="M30" s="3">
        <f>'SOR Undiscounted (1.5)'!M4/((1+$B$1)^($A30-$A$4))</f>
        <v>0</v>
      </c>
      <c r="N30" s="3">
        <f>'SOR Undiscounted (1.5)'!N4/((1+$B$1)^($A30-$A$4))</f>
        <v>0</v>
      </c>
      <c r="O30" s="3">
        <f>'SOR Undiscounted (1.5)'!O4/((1+$B$1)^($A30-$A$4))</f>
        <v>0</v>
      </c>
      <c r="P30" s="3">
        <f>'SOR Undiscounted (1.5)'!P4/((1+$B$1)^($A30-$A$4))</f>
        <v>0</v>
      </c>
      <c r="Q30" s="3">
        <f>'SOR Undiscounted (1.5)'!Q4/((1+$B$1)^($A30-$A$4))</f>
        <v>0</v>
      </c>
      <c r="R30" s="3">
        <f>'SOR Undiscounted (1.5)'!R4/((1+$B$1)^($A30-$A$4))</f>
        <v>0</v>
      </c>
      <c r="S30" s="14"/>
      <c r="T30" s="3">
        <f>'SOR Undiscounted (1.5)'!T4/((1+$B$1)^($A30-$A$4))</f>
        <v>0</v>
      </c>
      <c r="U30" s="3">
        <f>'SOR Undiscounted (1.5)'!U4/((1+$B$1)^($A30-$A$4))</f>
        <v>0</v>
      </c>
      <c r="V30" s="3">
        <f>'SOR Undiscounted (1.5)'!V4/((1+$B$1)^($A30-$A$4))</f>
        <v>0</v>
      </c>
      <c r="W30" s="3">
        <f>'SOR Undiscounted (1.5)'!W4/((1+$B$1)^($A30-$A$4))</f>
        <v>0</v>
      </c>
      <c r="X30" s="3">
        <f>'SOR Undiscounted (1.5)'!X4/((1+$B$1)^($A30-$A$4))</f>
        <v>0</v>
      </c>
      <c r="Y30" s="3">
        <f>'SOR Undiscounted (1.5)'!Y4/((1+$B$1)^($A30-$A$4))</f>
        <v>0</v>
      </c>
      <c r="Z30" s="3">
        <f>'SOR Undiscounted (1.5)'!Z4/((1+$B$1)^($A30-$A$4))</f>
        <v>0</v>
      </c>
      <c r="AA30" s="3">
        <f>'SOR Undiscounted (1.5)'!AA4/((1+$B$1)^($A30-$A$4))</f>
        <v>0</v>
      </c>
      <c r="AB30" s="14"/>
    </row>
    <row r="31" spans="1:35" s="16" customFormat="1" x14ac:dyDescent="0.25">
      <c r="A31" s="34">
        <v>2021</v>
      </c>
      <c r="B31" s="3">
        <f>'SOR Undiscounted (1.5)'!B5/((1+$B$1)^($A31-$A$4))</f>
        <v>0</v>
      </c>
      <c r="C31" s="3">
        <f>'SOR Undiscounted (1.5)'!C5/((1+$B$1)^($A31-$A$4))</f>
        <v>0</v>
      </c>
      <c r="D31" s="3">
        <f>'SOR Undiscounted (1.5)'!D5/((1+$B$1)^($A31-$A$4))</f>
        <v>0</v>
      </c>
      <c r="E31" s="3">
        <f>'SOR Undiscounted (1.5)'!E5/((1+$B$1)^($A31-$A$4))</f>
        <v>0</v>
      </c>
      <c r="F31" s="3">
        <f>'SOR Undiscounted (1.5)'!F5/((1+$B$1)^($A31-$A$4))</f>
        <v>0</v>
      </c>
      <c r="G31" s="3">
        <f>'SOR Undiscounted (1.5)'!G5/((1+$B$1)^($A31-$A$4))</f>
        <v>0</v>
      </c>
      <c r="H31" s="3">
        <f>'SOR Undiscounted (1.5)'!H5/((1+$B$1)^($A31-$A$4))</f>
        <v>0</v>
      </c>
      <c r="I31" s="3">
        <f>'SOR Undiscounted (1.5)'!I5/((1+$B$1)^($A31-$A$4))</f>
        <v>0</v>
      </c>
      <c r="J31" s="14"/>
      <c r="K31" s="3">
        <f>'SOR Undiscounted (1.5)'!K5/((1+$B$1)^($A31-$A$4))</f>
        <v>0</v>
      </c>
      <c r="L31" s="3">
        <f>'SOR Undiscounted (1.5)'!L5/((1+$B$1)^($A31-$A$4))</f>
        <v>0</v>
      </c>
      <c r="M31" s="3">
        <f>'SOR Undiscounted (1.5)'!M5/((1+$B$1)^($A31-$A$4))</f>
        <v>0</v>
      </c>
      <c r="N31" s="3">
        <f>'SOR Undiscounted (1.5)'!N5/((1+$B$1)^($A31-$A$4))</f>
        <v>0</v>
      </c>
      <c r="O31" s="3">
        <f>'SOR Undiscounted (1.5)'!O5/((1+$B$1)^($A31-$A$4))</f>
        <v>0</v>
      </c>
      <c r="P31" s="3">
        <f>'SOR Undiscounted (1.5)'!P5/((1+$B$1)^($A31-$A$4))</f>
        <v>0</v>
      </c>
      <c r="Q31" s="3">
        <f>'SOR Undiscounted (1.5)'!Q5/((1+$B$1)^($A31-$A$4))</f>
        <v>0</v>
      </c>
      <c r="R31" s="3">
        <f>'SOR Undiscounted (1.5)'!R5/((1+$B$1)^($A31-$A$4))</f>
        <v>0</v>
      </c>
      <c r="S31" s="14"/>
      <c r="T31" s="3">
        <f>'SOR Undiscounted (1.5)'!T5/((1+$B$1)^($A31-$A$4))</f>
        <v>0</v>
      </c>
      <c r="U31" s="3">
        <f>'SOR Undiscounted (1.5)'!U5/((1+$B$1)^($A31-$A$4))</f>
        <v>0</v>
      </c>
      <c r="V31" s="3">
        <f>'SOR Undiscounted (1.5)'!V5/((1+$B$1)^($A31-$A$4))</f>
        <v>0</v>
      </c>
      <c r="W31" s="3">
        <f>'SOR Undiscounted (1.5)'!W5/((1+$B$1)^($A31-$A$4))</f>
        <v>0</v>
      </c>
      <c r="X31" s="3">
        <f>'SOR Undiscounted (1.5)'!X5/((1+$B$1)^($A31-$A$4))</f>
        <v>0</v>
      </c>
      <c r="Y31" s="3">
        <f>'SOR Undiscounted (1.5)'!Y5/((1+$B$1)^($A31-$A$4))</f>
        <v>0</v>
      </c>
      <c r="Z31" s="3">
        <f>'SOR Undiscounted (1.5)'!Z5/((1+$B$1)^($A31-$A$4))</f>
        <v>0</v>
      </c>
      <c r="AA31" s="3">
        <f>'SOR Undiscounted (1.5)'!AA5/((1+$B$1)^($A31-$A$4))</f>
        <v>0</v>
      </c>
      <c r="AB31" s="14"/>
    </row>
    <row r="32" spans="1:35" s="16" customFormat="1" x14ac:dyDescent="0.25">
      <c r="A32" s="34">
        <v>2022</v>
      </c>
      <c r="B32" s="3">
        <f>'SOR Undiscounted (1.5)'!B6/((1+$B$1)^($A32-$A$4))</f>
        <v>0</v>
      </c>
      <c r="C32" s="3">
        <f>'SOR Undiscounted (1.5)'!C6/((1+$B$1)^($A32-$A$4))</f>
        <v>0</v>
      </c>
      <c r="D32" s="3">
        <f>'SOR Undiscounted (1.5)'!D6/((1+$B$1)^($A32-$A$4))</f>
        <v>0</v>
      </c>
      <c r="E32" s="3">
        <f>'SOR Undiscounted (1.5)'!E6/((1+$B$1)^($A32-$A$4))</f>
        <v>0</v>
      </c>
      <c r="F32" s="3">
        <f>'SOR Undiscounted (1.5)'!F6/((1+$B$1)^($A32-$A$4))</f>
        <v>0</v>
      </c>
      <c r="G32" s="3">
        <f>'SOR Undiscounted (1.5)'!G6/((1+$B$1)^($A32-$A$4))</f>
        <v>0</v>
      </c>
      <c r="H32" s="3">
        <f>'SOR Undiscounted (1.5)'!H6/((1+$B$1)^($A32-$A$4))</f>
        <v>0</v>
      </c>
      <c r="I32" s="3">
        <f>'SOR Undiscounted (1.5)'!I6/((1+$B$1)^($A32-$A$4))</f>
        <v>0</v>
      </c>
      <c r="J32" s="14"/>
      <c r="K32" s="3">
        <f>'SOR Undiscounted (1.5)'!K6/((1+$B$1)^($A32-$A$4))</f>
        <v>0</v>
      </c>
      <c r="L32" s="3">
        <f>'SOR Undiscounted (1.5)'!L6/((1+$B$1)^($A32-$A$4))</f>
        <v>0</v>
      </c>
      <c r="M32" s="3">
        <f>'SOR Undiscounted (1.5)'!M6/((1+$B$1)^($A32-$A$4))</f>
        <v>0</v>
      </c>
      <c r="N32" s="3">
        <f>'SOR Undiscounted (1.5)'!N6/((1+$B$1)^($A32-$A$4))</f>
        <v>0</v>
      </c>
      <c r="O32" s="3">
        <f>'SOR Undiscounted (1.5)'!O6/((1+$B$1)^($A32-$A$4))</f>
        <v>0</v>
      </c>
      <c r="P32" s="3">
        <f>'SOR Undiscounted (1.5)'!P6/((1+$B$1)^($A32-$A$4))</f>
        <v>0</v>
      </c>
      <c r="Q32" s="3">
        <f>'SOR Undiscounted (1.5)'!Q6/((1+$B$1)^($A32-$A$4))</f>
        <v>0</v>
      </c>
      <c r="R32" s="3">
        <f>'SOR Undiscounted (1.5)'!R6/((1+$B$1)^($A32-$A$4))</f>
        <v>0</v>
      </c>
      <c r="S32" s="14"/>
      <c r="T32" s="3">
        <f>'SOR Undiscounted (1.5)'!T6/((1+$B$1)^($A32-$A$4))</f>
        <v>0</v>
      </c>
      <c r="U32" s="3">
        <f>'SOR Undiscounted (1.5)'!U6/((1+$B$1)^($A32-$A$4))</f>
        <v>0</v>
      </c>
      <c r="V32" s="3">
        <f>'SOR Undiscounted (1.5)'!V6/((1+$B$1)^($A32-$A$4))</f>
        <v>0</v>
      </c>
      <c r="W32" s="3">
        <f>'SOR Undiscounted (1.5)'!W6/((1+$B$1)^($A32-$A$4))</f>
        <v>0</v>
      </c>
      <c r="X32" s="3">
        <f>'SOR Undiscounted (1.5)'!X6/((1+$B$1)^($A32-$A$4))</f>
        <v>0</v>
      </c>
      <c r="Y32" s="3">
        <f>'SOR Undiscounted (1.5)'!Y6/((1+$B$1)^($A32-$A$4))</f>
        <v>0</v>
      </c>
      <c r="Z32" s="3">
        <f>'SOR Undiscounted (1.5)'!Z6/((1+$B$1)^($A32-$A$4))</f>
        <v>0</v>
      </c>
      <c r="AA32" s="3">
        <f>'SOR Undiscounted (1.5)'!AA6/((1+$B$1)^($A32-$A$4))</f>
        <v>0</v>
      </c>
      <c r="AB32" s="14"/>
    </row>
    <row r="33" spans="1:28" s="16" customFormat="1" x14ac:dyDescent="0.25">
      <c r="A33" s="34">
        <v>2023</v>
      </c>
      <c r="B33" s="3">
        <f>'SOR Undiscounted (1.5)'!B7/((1+$B$1)^($A33-$A$4))</f>
        <v>0</v>
      </c>
      <c r="C33" s="3">
        <f>'SOR Undiscounted (1.5)'!C7/((1+$B$1)^($A33-$A$4))</f>
        <v>0</v>
      </c>
      <c r="D33" s="3">
        <f>'SOR Undiscounted (1.5)'!D7/((1+$B$1)^($A33-$A$4))</f>
        <v>0</v>
      </c>
      <c r="E33" s="3">
        <f>'SOR Undiscounted (1.5)'!E7/((1+$B$1)^($A33-$A$4))</f>
        <v>0</v>
      </c>
      <c r="F33" s="3">
        <f>'SOR Undiscounted (1.5)'!F7/((1+$B$1)^($A33-$A$4))</f>
        <v>0</v>
      </c>
      <c r="G33" s="3">
        <f>'SOR Undiscounted (1.5)'!G7/((1+$B$1)^($A33-$A$4))</f>
        <v>0</v>
      </c>
      <c r="H33" s="3">
        <f>'SOR Undiscounted (1.5)'!H7/((1+$B$1)^($A33-$A$4))</f>
        <v>0</v>
      </c>
      <c r="I33" s="3">
        <f>'SOR Undiscounted (1.5)'!I7/((1+$B$1)^($A33-$A$4))</f>
        <v>0</v>
      </c>
      <c r="J33" s="14"/>
      <c r="K33" s="3">
        <f>'SOR Undiscounted (1.5)'!K7/((1+$B$1)^($A33-$A$4))</f>
        <v>0</v>
      </c>
      <c r="L33" s="3">
        <f>'SOR Undiscounted (1.5)'!L7/((1+$B$1)^($A33-$A$4))</f>
        <v>0</v>
      </c>
      <c r="M33" s="3">
        <f>'SOR Undiscounted (1.5)'!M7/((1+$B$1)^($A33-$A$4))</f>
        <v>0</v>
      </c>
      <c r="N33" s="3">
        <f>'SOR Undiscounted (1.5)'!N7/((1+$B$1)^($A33-$A$4))</f>
        <v>0</v>
      </c>
      <c r="O33" s="3">
        <f>'SOR Undiscounted (1.5)'!O7/((1+$B$1)^($A33-$A$4))</f>
        <v>0</v>
      </c>
      <c r="P33" s="3">
        <f>'SOR Undiscounted (1.5)'!P7/((1+$B$1)^($A33-$A$4))</f>
        <v>0</v>
      </c>
      <c r="Q33" s="3">
        <f>'SOR Undiscounted (1.5)'!Q7/((1+$B$1)^($A33-$A$4))</f>
        <v>0</v>
      </c>
      <c r="R33" s="3">
        <f>'SOR Undiscounted (1.5)'!R7/((1+$B$1)^($A33-$A$4))</f>
        <v>0</v>
      </c>
      <c r="S33" s="14"/>
      <c r="T33" s="3">
        <f>'SOR Undiscounted (1.5)'!T7/((1+$B$1)^($A33-$A$4))</f>
        <v>0</v>
      </c>
      <c r="U33" s="3">
        <f>'SOR Undiscounted (1.5)'!U7/((1+$B$1)^($A33-$A$4))</f>
        <v>0</v>
      </c>
      <c r="V33" s="3">
        <f>'SOR Undiscounted (1.5)'!V7/((1+$B$1)^($A33-$A$4))</f>
        <v>0</v>
      </c>
      <c r="W33" s="3">
        <f>'SOR Undiscounted (1.5)'!W7/((1+$B$1)^($A33-$A$4))</f>
        <v>0</v>
      </c>
      <c r="X33" s="3">
        <f>'SOR Undiscounted (1.5)'!X7/((1+$B$1)^($A33-$A$4))</f>
        <v>0</v>
      </c>
      <c r="Y33" s="3">
        <f>'SOR Undiscounted (1.5)'!Y7/((1+$B$1)^($A33-$A$4))</f>
        <v>0</v>
      </c>
      <c r="Z33" s="3">
        <f>'SOR Undiscounted (1.5)'!Z7/((1+$B$1)^($A33-$A$4))</f>
        <v>0</v>
      </c>
      <c r="AA33" s="3">
        <f>'SOR Undiscounted (1.5)'!AA7/((1+$B$1)^($A33-$A$4))</f>
        <v>0</v>
      </c>
      <c r="AB33" s="14"/>
    </row>
    <row r="34" spans="1:28" s="16" customFormat="1" x14ac:dyDescent="0.25">
      <c r="A34" s="34">
        <v>2024</v>
      </c>
      <c r="B34" s="3">
        <f>'SOR Undiscounted (1.5)'!B8/((1+$B$1)^($A34-$A$4))</f>
        <v>0</v>
      </c>
      <c r="C34" s="3">
        <f>'SOR Undiscounted (1.5)'!C8/((1+$B$1)^($A34-$A$4))</f>
        <v>0</v>
      </c>
      <c r="D34" s="3">
        <f>'SOR Undiscounted (1.5)'!D8/((1+$B$1)^($A34-$A$4))</f>
        <v>0</v>
      </c>
      <c r="E34" s="3">
        <f>'SOR Undiscounted (1.5)'!E8/((1+$B$1)^($A34-$A$4))</f>
        <v>0</v>
      </c>
      <c r="F34" s="3">
        <f>'SOR Undiscounted (1.5)'!F8/((1+$B$1)^($A34-$A$4))</f>
        <v>0</v>
      </c>
      <c r="G34" s="3">
        <f>'SOR Undiscounted (1.5)'!G8/((1+$B$1)^($A34-$A$4))</f>
        <v>0</v>
      </c>
      <c r="H34" s="3">
        <f>'SOR Undiscounted (1.5)'!H8/((1+$B$1)^($A34-$A$4))</f>
        <v>0</v>
      </c>
      <c r="I34" s="3">
        <f>'SOR Undiscounted (1.5)'!I8/((1+$B$1)^($A34-$A$4))</f>
        <v>0</v>
      </c>
      <c r="J34" s="14"/>
      <c r="K34" s="3">
        <f>'SOR Undiscounted (1.5)'!K8/((1+$B$1)^($A34-$A$4))</f>
        <v>0</v>
      </c>
      <c r="L34" s="3">
        <f>'SOR Undiscounted (1.5)'!L8/((1+$B$1)^($A34-$A$4))</f>
        <v>0</v>
      </c>
      <c r="M34" s="3">
        <f>'SOR Undiscounted (1.5)'!M8/((1+$B$1)^($A34-$A$4))</f>
        <v>0</v>
      </c>
      <c r="N34" s="3">
        <f>'SOR Undiscounted (1.5)'!N8/((1+$B$1)^($A34-$A$4))</f>
        <v>0</v>
      </c>
      <c r="O34" s="3">
        <f>'SOR Undiscounted (1.5)'!O8/((1+$B$1)^($A34-$A$4))</f>
        <v>0</v>
      </c>
      <c r="P34" s="3">
        <f>'SOR Undiscounted (1.5)'!P8/((1+$B$1)^($A34-$A$4))</f>
        <v>0</v>
      </c>
      <c r="Q34" s="3">
        <f>'SOR Undiscounted (1.5)'!Q8/((1+$B$1)^($A34-$A$4))</f>
        <v>0</v>
      </c>
      <c r="R34" s="3">
        <f>'SOR Undiscounted (1.5)'!R8/((1+$B$1)^($A34-$A$4))</f>
        <v>0</v>
      </c>
      <c r="S34" s="14"/>
      <c r="T34" s="3">
        <f>'SOR Undiscounted (1.5)'!T8/((1+$B$1)^($A34-$A$4))</f>
        <v>0</v>
      </c>
      <c r="U34" s="3">
        <f>'SOR Undiscounted (1.5)'!U8/((1+$B$1)^($A34-$A$4))</f>
        <v>0</v>
      </c>
      <c r="V34" s="3">
        <f>'SOR Undiscounted (1.5)'!V8/((1+$B$1)^($A34-$A$4))</f>
        <v>0</v>
      </c>
      <c r="W34" s="3">
        <f>'SOR Undiscounted (1.5)'!W8/((1+$B$1)^($A34-$A$4))</f>
        <v>0</v>
      </c>
      <c r="X34" s="3">
        <f>'SOR Undiscounted (1.5)'!X8/((1+$B$1)^($A34-$A$4))</f>
        <v>0</v>
      </c>
      <c r="Y34" s="3">
        <f>'SOR Undiscounted (1.5)'!Y8/((1+$B$1)^($A34-$A$4))</f>
        <v>0</v>
      </c>
      <c r="Z34" s="3">
        <f>'SOR Undiscounted (1.5)'!Z8/((1+$B$1)^($A34-$A$4))</f>
        <v>0</v>
      </c>
      <c r="AA34" s="3">
        <f>'SOR Undiscounted (1.5)'!AA8/((1+$B$1)^($A34-$A$4))</f>
        <v>0</v>
      </c>
      <c r="AB34" s="14"/>
    </row>
    <row r="35" spans="1:28" s="16" customFormat="1" x14ac:dyDescent="0.25">
      <c r="A35" s="34">
        <v>2025</v>
      </c>
      <c r="B35" s="3">
        <f>'SOR Undiscounted (1.5)'!B9/((1+$B$1)^($A35-$A$4))</f>
        <v>0</v>
      </c>
      <c r="C35" s="3">
        <f>'SOR Undiscounted (1.5)'!C9/((1+$B$1)^($A35-$A$4))</f>
        <v>0</v>
      </c>
      <c r="D35" s="3">
        <f>'SOR Undiscounted (1.5)'!D9/((1+$B$1)^($A35-$A$4))</f>
        <v>0</v>
      </c>
      <c r="E35" s="3">
        <f>'SOR Undiscounted (1.5)'!E9/((1+$B$1)^($A35-$A$4))</f>
        <v>0</v>
      </c>
      <c r="F35" s="3">
        <f>'SOR Undiscounted (1.5)'!F9/((1+$B$1)^($A35-$A$4))</f>
        <v>0</v>
      </c>
      <c r="G35" s="3">
        <f>'SOR Undiscounted (1.5)'!G9/((1+$B$1)^($A35-$A$4))</f>
        <v>0</v>
      </c>
      <c r="H35" s="3">
        <f>'SOR Undiscounted (1.5)'!H9/((1+$B$1)^($A35-$A$4))</f>
        <v>0</v>
      </c>
      <c r="I35" s="3">
        <f>'SOR Undiscounted (1.5)'!I9/((1+$B$1)^($A35-$A$4))</f>
        <v>0</v>
      </c>
      <c r="J35" s="14"/>
      <c r="K35" s="3">
        <f>'SOR Undiscounted (1.5)'!K9/((1+$B$1)^($A35-$A$4))</f>
        <v>0</v>
      </c>
      <c r="L35" s="3">
        <f>'SOR Undiscounted (1.5)'!L9/((1+$B$1)^($A35-$A$4))</f>
        <v>0</v>
      </c>
      <c r="M35" s="3">
        <f>'SOR Undiscounted (1.5)'!M9/((1+$B$1)^($A35-$A$4))</f>
        <v>0</v>
      </c>
      <c r="N35" s="3">
        <f>'SOR Undiscounted (1.5)'!N9/((1+$B$1)^($A35-$A$4))</f>
        <v>0</v>
      </c>
      <c r="O35" s="3">
        <f>'SOR Undiscounted (1.5)'!O9/((1+$B$1)^($A35-$A$4))</f>
        <v>0</v>
      </c>
      <c r="P35" s="3">
        <f>'SOR Undiscounted (1.5)'!P9/((1+$B$1)^($A35-$A$4))</f>
        <v>0</v>
      </c>
      <c r="Q35" s="3">
        <f>'SOR Undiscounted (1.5)'!Q9/((1+$B$1)^($A35-$A$4))</f>
        <v>0</v>
      </c>
      <c r="R35" s="3">
        <f>'SOR Undiscounted (1.5)'!R9/((1+$B$1)^($A35-$A$4))</f>
        <v>0</v>
      </c>
      <c r="S35" s="14"/>
      <c r="T35" s="3">
        <f>'SOR Undiscounted (1.5)'!T9/((1+$B$1)^($A35-$A$4))</f>
        <v>0</v>
      </c>
      <c r="U35" s="3">
        <f>'SOR Undiscounted (1.5)'!U9/((1+$B$1)^($A35-$A$4))</f>
        <v>0</v>
      </c>
      <c r="V35" s="3">
        <f>'SOR Undiscounted (1.5)'!V9/((1+$B$1)^($A35-$A$4))</f>
        <v>0</v>
      </c>
      <c r="W35" s="3">
        <f>'SOR Undiscounted (1.5)'!W9/((1+$B$1)^($A35-$A$4))</f>
        <v>0</v>
      </c>
      <c r="X35" s="3">
        <f>'SOR Undiscounted (1.5)'!X9/((1+$B$1)^($A35-$A$4))</f>
        <v>0</v>
      </c>
      <c r="Y35" s="3">
        <f>'SOR Undiscounted (1.5)'!Y9/((1+$B$1)^($A35-$A$4))</f>
        <v>0</v>
      </c>
      <c r="Z35" s="3">
        <f>'SOR Undiscounted (1.5)'!Z9/((1+$B$1)^($A35-$A$4))</f>
        <v>0</v>
      </c>
      <c r="AA35" s="3">
        <f>'SOR Undiscounted (1.5)'!AA9/((1+$B$1)^($A35-$A$4))</f>
        <v>0</v>
      </c>
      <c r="AB35" s="14"/>
    </row>
    <row r="36" spans="1:28" s="16" customFormat="1" x14ac:dyDescent="0.25">
      <c r="A36" s="34">
        <v>2026</v>
      </c>
      <c r="B36" s="3">
        <f>'SOR Undiscounted (1.5)'!B10/((1+$B$1)^($A36-$A$4))</f>
        <v>0</v>
      </c>
      <c r="C36" s="3">
        <f>'SOR Undiscounted (1.5)'!C10/((1+$B$1)^($A36-$A$4))</f>
        <v>0</v>
      </c>
      <c r="D36" s="3">
        <f>'SOR Undiscounted (1.5)'!D10/((1+$B$1)^($A36-$A$4))</f>
        <v>0</v>
      </c>
      <c r="E36" s="3">
        <f>'SOR Undiscounted (1.5)'!E10/((1+$B$1)^($A36-$A$4))</f>
        <v>0</v>
      </c>
      <c r="F36" s="3">
        <f>'SOR Undiscounted (1.5)'!F10/((1+$B$1)^($A36-$A$4))</f>
        <v>0</v>
      </c>
      <c r="G36" s="3">
        <f>'SOR Undiscounted (1.5)'!G10/((1+$B$1)^($A36-$A$4))</f>
        <v>0</v>
      </c>
      <c r="H36" s="3">
        <f>'SOR Undiscounted (1.5)'!H10/((1+$B$1)^($A36-$A$4))</f>
        <v>0</v>
      </c>
      <c r="I36" s="3">
        <f>'SOR Undiscounted (1.5)'!I10/((1+$B$1)^($A36-$A$4))</f>
        <v>0</v>
      </c>
      <c r="J36" s="14"/>
      <c r="K36" s="3">
        <f>'SOR Undiscounted (1.5)'!K10/((1+$B$1)^($A36-$A$4))</f>
        <v>0</v>
      </c>
      <c r="L36" s="3">
        <f>'SOR Undiscounted (1.5)'!L10/((1+$B$1)^($A36-$A$4))</f>
        <v>0</v>
      </c>
      <c r="M36" s="3">
        <f>'SOR Undiscounted (1.5)'!M10/((1+$B$1)^($A36-$A$4))</f>
        <v>0</v>
      </c>
      <c r="N36" s="3">
        <f>'SOR Undiscounted (1.5)'!N10/((1+$B$1)^($A36-$A$4))</f>
        <v>0</v>
      </c>
      <c r="O36" s="3">
        <f>'SOR Undiscounted (1.5)'!O10/((1+$B$1)^($A36-$A$4))</f>
        <v>0</v>
      </c>
      <c r="P36" s="3">
        <f>'SOR Undiscounted (1.5)'!P10/((1+$B$1)^($A36-$A$4))</f>
        <v>0</v>
      </c>
      <c r="Q36" s="3">
        <f>'SOR Undiscounted (1.5)'!Q10/((1+$B$1)^($A36-$A$4))</f>
        <v>0</v>
      </c>
      <c r="R36" s="3">
        <f>'SOR Undiscounted (1.5)'!R10/((1+$B$1)^($A36-$A$4))</f>
        <v>0</v>
      </c>
      <c r="S36" s="14"/>
      <c r="T36" s="3">
        <f>'SOR Undiscounted (1.5)'!T10/((1+$B$1)^($A36-$A$4))</f>
        <v>0</v>
      </c>
      <c r="U36" s="3">
        <f>'SOR Undiscounted (1.5)'!U10/((1+$B$1)^($A36-$A$4))</f>
        <v>0</v>
      </c>
      <c r="V36" s="3">
        <f>'SOR Undiscounted (1.5)'!V10/((1+$B$1)^($A36-$A$4))</f>
        <v>0</v>
      </c>
      <c r="W36" s="3">
        <f>'SOR Undiscounted (1.5)'!W10/((1+$B$1)^($A36-$A$4))</f>
        <v>0</v>
      </c>
      <c r="X36" s="3">
        <f>'SOR Undiscounted (1.5)'!X10/((1+$B$1)^($A36-$A$4))</f>
        <v>0</v>
      </c>
      <c r="Y36" s="3">
        <f>'SOR Undiscounted (1.5)'!Y10/((1+$B$1)^($A36-$A$4))</f>
        <v>0</v>
      </c>
      <c r="Z36" s="3">
        <f>'SOR Undiscounted (1.5)'!Z10/((1+$B$1)^($A36-$A$4))</f>
        <v>0</v>
      </c>
      <c r="AA36" s="3">
        <f>'SOR Undiscounted (1.5)'!AA10/((1+$B$1)^($A36-$A$4))</f>
        <v>0</v>
      </c>
      <c r="AB36" s="14"/>
    </row>
    <row r="37" spans="1:28" s="16" customFormat="1" x14ac:dyDescent="0.25">
      <c r="A37" s="34">
        <v>2027</v>
      </c>
      <c r="B37" s="3">
        <f>'SOR Undiscounted (1.5)'!B11/((1+$B$1)^($A37-$A$4))</f>
        <v>0</v>
      </c>
      <c r="C37" s="3">
        <f>'SOR Undiscounted (1.5)'!C11/((1+$B$1)^($A37-$A$4))</f>
        <v>0</v>
      </c>
      <c r="D37" s="3">
        <f>'SOR Undiscounted (1.5)'!D11/((1+$B$1)^($A37-$A$4))</f>
        <v>0</v>
      </c>
      <c r="E37" s="3">
        <f>'SOR Undiscounted (1.5)'!E11/((1+$B$1)^($A37-$A$4))</f>
        <v>0</v>
      </c>
      <c r="F37" s="3">
        <f>'SOR Undiscounted (1.5)'!F11/((1+$B$1)^($A37-$A$4))</f>
        <v>0</v>
      </c>
      <c r="G37" s="3">
        <f>'SOR Undiscounted (1.5)'!G11/((1+$B$1)^($A37-$A$4))</f>
        <v>0</v>
      </c>
      <c r="H37" s="3">
        <f>'SOR Undiscounted (1.5)'!H11/((1+$B$1)^($A37-$A$4))</f>
        <v>0</v>
      </c>
      <c r="I37" s="3">
        <f>'SOR Undiscounted (1.5)'!I11/((1+$B$1)^($A37-$A$4))</f>
        <v>0</v>
      </c>
      <c r="J37" s="14"/>
      <c r="K37" s="3">
        <f>'SOR Undiscounted (1.5)'!K11/((1+$B$1)^($A37-$A$4))</f>
        <v>0</v>
      </c>
      <c r="L37" s="3">
        <f>'SOR Undiscounted (1.5)'!L11/((1+$B$1)^($A37-$A$4))</f>
        <v>0</v>
      </c>
      <c r="M37" s="3">
        <f>'SOR Undiscounted (1.5)'!M11/((1+$B$1)^($A37-$A$4))</f>
        <v>0</v>
      </c>
      <c r="N37" s="3">
        <f>'SOR Undiscounted (1.5)'!N11/((1+$B$1)^($A37-$A$4))</f>
        <v>0</v>
      </c>
      <c r="O37" s="3">
        <f>'SOR Undiscounted (1.5)'!O11/((1+$B$1)^($A37-$A$4))</f>
        <v>0</v>
      </c>
      <c r="P37" s="3">
        <f>'SOR Undiscounted (1.5)'!P11/((1+$B$1)^($A37-$A$4))</f>
        <v>0</v>
      </c>
      <c r="Q37" s="3">
        <f>'SOR Undiscounted (1.5)'!Q11/((1+$B$1)^($A37-$A$4))</f>
        <v>0</v>
      </c>
      <c r="R37" s="3">
        <f>'SOR Undiscounted (1.5)'!R11/((1+$B$1)^($A37-$A$4))</f>
        <v>0</v>
      </c>
      <c r="S37" s="14"/>
      <c r="T37" s="3">
        <f>'SOR Undiscounted (1.5)'!T11/((1+$B$1)^($A37-$A$4))</f>
        <v>0</v>
      </c>
      <c r="U37" s="3">
        <f>'SOR Undiscounted (1.5)'!U11/((1+$B$1)^($A37-$A$4))</f>
        <v>0</v>
      </c>
      <c r="V37" s="3">
        <f>'SOR Undiscounted (1.5)'!V11/((1+$B$1)^($A37-$A$4))</f>
        <v>0</v>
      </c>
      <c r="W37" s="3">
        <f>'SOR Undiscounted (1.5)'!W11/((1+$B$1)^($A37-$A$4))</f>
        <v>0</v>
      </c>
      <c r="X37" s="3">
        <f>'SOR Undiscounted (1.5)'!X11/((1+$B$1)^($A37-$A$4))</f>
        <v>0</v>
      </c>
      <c r="Y37" s="3">
        <f>'SOR Undiscounted (1.5)'!Y11/((1+$B$1)^($A37-$A$4))</f>
        <v>0</v>
      </c>
      <c r="Z37" s="3">
        <f>'SOR Undiscounted (1.5)'!Z11/((1+$B$1)^($A37-$A$4))</f>
        <v>0</v>
      </c>
      <c r="AA37" s="3">
        <f>'SOR Undiscounted (1.5)'!AA11/((1+$B$1)^($A37-$A$4))</f>
        <v>0</v>
      </c>
      <c r="AB37" s="14"/>
    </row>
    <row r="38" spans="1:28" s="16" customFormat="1" x14ac:dyDescent="0.25">
      <c r="A38" s="34">
        <v>2028</v>
      </c>
      <c r="B38" s="3">
        <f>'SOR Undiscounted (1.5)'!B12/((1+$B$1)^($A38-$A$4))</f>
        <v>0</v>
      </c>
      <c r="C38" s="3">
        <f>'SOR Undiscounted (1.5)'!C12/((1+$B$1)^($A38-$A$4))</f>
        <v>0</v>
      </c>
      <c r="D38" s="3">
        <f>'SOR Undiscounted (1.5)'!D12/((1+$B$1)^($A38-$A$4))</f>
        <v>0</v>
      </c>
      <c r="E38" s="3">
        <f>'SOR Undiscounted (1.5)'!E12/((1+$B$1)^($A38-$A$4))</f>
        <v>0</v>
      </c>
      <c r="F38" s="3">
        <f>'SOR Undiscounted (1.5)'!F12/((1+$B$1)^($A38-$A$4))</f>
        <v>0</v>
      </c>
      <c r="G38" s="3">
        <f>'SOR Undiscounted (1.5)'!G12/((1+$B$1)^($A38-$A$4))</f>
        <v>0</v>
      </c>
      <c r="H38" s="3">
        <f>'SOR Undiscounted (1.5)'!H12/((1+$B$1)^($A38-$A$4))</f>
        <v>0</v>
      </c>
      <c r="I38" s="3">
        <f>'SOR Undiscounted (1.5)'!I12/((1+$B$1)^($A38-$A$4))</f>
        <v>0</v>
      </c>
      <c r="J38" s="14"/>
      <c r="K38" s="3">
        <f>'SOR Undiscounted (1.5)'!K12/((1+$B$1)^($A38-$A$4))</f>
        <v>0</v>
      </c>
      <c r="L38" s="3">
        <f>'SOR Undiscounted (1.5)'!L12/((1+$B$1)^($A38-$A$4))</f>
        <v>0</v>
      </c>
      <c r="M38" s="3">
        <f>'SOR Undiscounted (1.5)'!M12/((1+$B$1)^($A38-$A$4))</f>
        <v>0</v>
      </c>
      <c r="N38" s="3">
        <f>'SOR Undiscounted (1.5)'!N12/((1+$B$1)^($A38-$A$4))</f>
        <v>0</v>
      </c>
      <c r="O38" s="3">
        <f>'SOR Undiscounted (1.5)'!O12/((1+$B$1)^($A38-$A$4))</f>
        <v>0</v>
      </c>
      <c r="P38" s="3">
        <f>'SOR Undiscounted (1.5)'!P12/((1+$B$1)^($A38-$A$4))</f>
        <v>0</v>
      </c>
      <c r="Q38" s="3">
        <f>'SOR Undiscounted (1.5)'!Q12/((1+$B$1)^($A38-$A$4))</f>
        <v>0</v>
      </c>
      <c r="R38" s="3">
        <f>'SOR Undiscounted (1.5)'!R12/((1+$B$1)^($A38-$A$4))</f>
        <v>0</v>
      </c>
      <c r="S38" s="14"/>
      <c r="T38" s="3">
        <f>'SOR Undiscounted (1.5)'!T12/((1+$B$1)^($A38-$A$4))</f>
        <v>0</v>
      </c>
      <c r="U38" s="3">
        <f>'SOR Undiscounted (1.5)'!U12/((1+$B$1)^($A38-$A$4))</f>
        <v>0</v>
      </c>
      <c r="V38" s="3">
        <f>'SOR Undiscounted (1.5)'!V12/((1+$B$1)^($A38-$A$4))</f>
        <v>0</v>
      </c>
      <c r="W38" s="3">
        <f>'SOR Undiscounted (1.5)'!W12/((1+$B$1)^($A38-$A$4))</f>
        <v>0</v>
      </c>
      <c r="X38" s="3">
        <f>'SOR Undiscounted (1.5)'!X12/((1+$B$1)^($A38-$A$4))</f>
        <v>0</v>
      </c>
      <c r="Y38" s="3">
        <f>'SOR Undiscounted (1.5)'!Y12/((1+$B$1)^($A38-$A$4))</f>
        <v>0</v>
      </c>
      <c r="Z38" s="3">
        <f>'SOR Undiscounted (1.5)'!Z12/((1+$B$1)^($A38-$A$4))</f>
        <v>0</v>
      </c>
      <c r="AA38" s="3">
        <f>'SOR Undiscounted (1.5)'!AA12/((1+$B$1)^($A38-$A$4))</f>
        <v>0</v>
      </c>
      <c r="AB38" s="14"/>
    </row>
    <row r="39" spans="1:28" s="16" customFormat="1" x14ac:dyDescent="0.25">
      <c r="A39" s="34">
        <v>2029</v>
      </c>
      <c r="B39" s="3">
        <f>'SOR Undiscounted (1.5)'!B13/((1+$B$1)^($A39-$A$4))</f>
        <v>0</v>
      </c>
      <c r="C39" s="3">
        <f>'SOR Undiscounted (1.5)'!C13/((1+$B$1)^($A39-$A$4))</f>
        <v>0</v>
      </c>
      <c r="D39" s="3">
        <f>'SOR Undiscounted (1.5)'!D13/((1+$B$1)^($A39-$A$4))</f>
        <v>0</v>
      </c>
      <c r="E39" s="3">
        <f>'SOR Undiscounted (1.5)'!E13/((1+$B$1)^($A39-$A$4))</f>
        <v>0</v>
      </c>
      <c r="F39" s="3">
        <f>'SOR Undiscounted (1.5)'!F13/((1+$B$1)^($A39-$A$4))</f>
        <v>0</v>
      </c>
      <c r="G39" s="3">
        <f>'SOR Undiscounted (1.5)'!G13/((1+$B$1)^($A39-$A$4))</f>
        <v>0</v>
      </c>
      <c r="H39" s="3">
        <f>'SOR Undiscounted (1.5)'!H13/((1+$B$1)^($A39-$A$4))</f>
        <v>0</v>
      </c>
      <c r="I39" s="3">
        <f>'SOR Undiscounted (1.5)'!I13/((1+$B$1)^($A39-$A$4))</f>
        <v>0</v>
      </c>
      <c r="J39" s="14"/>
      <c r="K39" s="3">
        <f>'SOR Undiscounted (1.5)'!K13/((1+$B$1)^($A39-$A$4))</f>
        <v>0</v>
      </c>
      <c r="L39" s="3">
        <f>'SOR Undiscounted (1.5)'!L13/((1+$B$1)^($A39-$A$4))</f>
        <v>0</v>
      </c>
      <c r="M39" s="3">
        <f>'SOR Undiscounted (1.5)'!M13/((1+$B$1)^($A39-$A$4))</f>
        <v>0</v>
      </c>
      <c r="N39" s="3">
        <f>'SOR Undiscounted (1.5)'!N13/((1+$B$1)^($A39-$A$4))</f>
        <v>0</v>
      </c>
      <c r="O39" s="3">
        <f>'SOR Undiscounted (1.5)'!O13/((1+$B$1)^($A39-$A$4))</f>
        <v>0</v>
      </c>
      <c r="P39" s="3">
        <f>'SOR Undiscounted (1.5)'!P13/((1+$B$1)^($A39-$A$4))</f>
        <v>0</v>
      </c>
      <c r="Q39" s="3">
        <f>'SOR Undiscounted (1.5)'!Q13/((1+$B$1)^($A39-$A$4))</f>
        <v>0</v>
      </c>
      <c r="R39" s="3">
        <f>'SOR Undiscounted (1.5)'!R13/((1+$B$1)^($A39-$A$4))</f>
        <v>0</v>
      </c>
      <c r="S39" s="14"/>
      <c r="T39" s="3">
        <f>'SOR Undiscounted (1.5)'!T13/((1+$B$1)^($A39-$A$4))</f>
        <v>0</v>
      </c>
      <c r="U39" s="3">
        <f>'SOR Undiscounted (1.5)'!U13/((1+$B$1)^($A39-$A$4))</f>
        <v>0</v>
      </c>
      <c r="V39" s="3">
        <f>'SOR Undiscounted (1.5)'!V13/((1+$B$1)^($A39-$A$4))</f>
        <v>0</v>
      </c>
      <c r="W39" s="3">
        <f>'SOR Undiscounted (1.5)'!W13/((1+$B$1)^($A39-$A$4))</f>
        <v>0</v>
      </c>
      <c r="X39" s="3">
        <f>'SOR Undiscounted (1.5)'!X13/((1+$B$1)^($A39-$A$4))</f>
        <v>0</v>
      </c>
      <c r="Y39" s="3">
        <f>'SOR Undiscounted (1.5)'!Y13/((1+$B$1)^($A39-$A$4))</f>
        <v>0</v>
      </c>
      <c r="Z39" s="3">
        <f>'SOR Undiscounted (1.5)'!Z13/((1+$B$1)^($A39-$A$4))</f>
        <v>0</v>
      </c>
      <c r="AA39" s="3">
        <f>'SOR Undiscounted (1.5)'!AA13/((1+$B$1)^($A39-$A$4))</f>
        <v>0</v>
      </c>
      <c r="AB39" s="14"/>
    </row>
    <row r="40" spans="1:28" s="16" customFormat="1" x14ac:dyDescent="0.25">
      <c r="A40" s="34">
        <v>2030</v>
      </c>
      <c r="B40" s="3">
        <f>'SOR Undiscounted (1.5)'!B14/((1+$B$1)^($A40-$A$4))</f>
        <v>0</v>
      </c>
      <c r="C40" s="3">
        <f>'SOR Undiscounted (1.5)'!C14/((1+$B$1)^($A40-$A$4))</f>
        <v>0</v>
      </c>
      <c r="D40" s="3">
        <f>'SOR Undiscounted (1.5)'!D14/((1+$B$1)^($A40-$A$4))</f>
        <v>0</v>
      </c>
      <c r="E40" s="3">
        <f>'SOR Undiscounted (1.5)'!E14/((1+$B$1)^($A40-$A$4))</f>
        <v>0</v>
      </c>
      <c r="F40" s="3">
        <f>'SOR Undiscounted (1.5)'!F14/((1+$B$1)^($A40-$A$4))</f>
        <v>0</v>
      </c>
      <c r="G40" s="3">
        <f>'SOR Undiscounted (1.5)'!G14/((1+$B$1)^($A40-$A$4))</f>
        <v>0</v>
      </c>
      <c r="H40" s="3">
        <f>'SOR Undiscounted (1.5)'!H14/((1+$B$1)^($A40-$A$4))</f>
        <v>0</v>
      </c>
      <c r="I40" s="3">
        <f>'SOR Undiscounted (1.5)'!I14/((1+$B$1)^($A40-$A$4))</f>
        <v>0</v>
      </c>
      <c r="J40" s="14"/>
      <c r="K40" s="3">
        <f>'SOR Undiscounted (1.5)'!K14/((1+$B$1)^($A40-$A$4))</f>
        <v>0</v>
      </c>
      <c r="L40" s="3">
        <f>'SOR Undiscounted (1.5)'!L14/((1+$B$1)^($A40-$A$4))</f>
        <v>0</v>
      </c>
      <c r="M40" s="3">
        <f>'SOR Undiscounted (1.5)'!M14/((1+$B$1)^($A40-$A$4))</f>
        <v>0</v>
      </c>
      <c r="N40" s="3">
        <f>'SOR Undiscounted (1.5)'!N14/((1+$B$1)^($A40-$A$4))</f>
        <v>0</v>
      </c>
      <c r="O40" s="3">
        <f>'SOR Undiscounted (1.5)'!O14/((1+$B$1)^($A40-$A$4))</f>
        <v>0</v>
      </c>
      <c r="P40" s="3">
        <f>'SOR Undiscounted (1.5)'!P14/((1+$B$1)^($A40-$A$4))</f>
        <v>0</v>
      </c>
      <c r="Q40" s="3">
        <f>'SOR Undiscounted (1.5)'!Q14/((1+$B$1)^($A40-$A$4))</f>
        <v>0</v>
      </c>
      <c r="R40" s="3">
        <f>'SOR Undiscounted (1.5)'!R14/((1+$B$1)^($A40-$A$4))</f>
        <v>0</v>
      </c>
      <c r="S40" s="14"/>
      <c r="T40" s="3">
        <f>'SOR Undiscounted (1.5)'!T14/((1+$B$1)^($A40-$A$4))</f>
        <v>0</v>
      </c>
      <c r="U40" s="3">
        <f>'SOR Undiscounted (1.5)'!U14/((1+$B$1)^($A40-$A$4))</f>
        <v>0</v>
      </c>
      <c r="V40" s="3">
        <f>'SOR Undiscounted (1.5)'!V14/((1+$B$1)^($A40-$A$4))</f>
        <v>0</v>
      </c>
      <c r="W40" s="3">
        <f>'SOR Undiscounted (1.5)'!W14/((1+$B$1)^($A40-$A$4))</f>
        <v>0</v>
      </c>
      <c r="X40" s="3">
        <f>'SOR Undiscounted (1.5)'!X14/((1+$B$1)^($A40-$A$4))</f>
        <v>0</v>
      </c>
      <c r="Y40" s="3">
        <f>'SOR Undiscounted (1.5)'!Y14/((1+$B$1)^($A40-$A$4))</f>
        <v>0</v>
      </c>
      <c r="Z40" s="3">
        <f>'SOR Undiscounted (1.5)'!Z14/((1+$B$1)^($A40-$A$4))</f>
        <v>0</v>
      </c>
      <c r="AA40" s="3">
        <f>'SOR Undiscounted (1.5)'!AA14/((1+$B$1)^($A40-$A$4))</f>
        <v>0</v>
      </c>
      <c r="AB40" s="14"/>
    </row>
    <row r="41" spans="1:28" s="16" customFormat="1" x14ac:dyDescent="0.25">
      <c r="A41" s="34">
        <v>2031</v>
      </c>
      <c r="B41" s="3">
        <f>'SOR Undiscounted (1.5)'!B15/((1+$B$1)^($A41-$A$4))</f>
        <v>0</v>
      </c>
      <c r="C41" s="3">
        <f>'SOR Undiscounted (1.5)'!C15/((1+$B$1)^($A41-$A$4))</f>
        <v>0</v>
      </c>
      <c r="D41" s="3">
        <f>'SOR Undiscounted (1.5)'!D15/((1+$B$1)^($A41-$A$4))</f>
        <v>0</v>
      </c>
      <c r="E41" s="3">
        <f>'SOR Undiscounted (1.5)'!E15/((1+$B$1)^($A41-$A$4))</f>
        <v>0</v>
      </c>
      <c r="F41" s="3">
        <f>'SOR Undiscounted (1.5)'!F15/((1+$B$1)^($A41-$A$4))</f>
        <v>0</v>
      </c>
      <c r="G41" s="3">
        <f>'SOR Undiscounted (1.5)'!G15/((1+$B$1)^($A41-$A$4))</f>
        <v>0</v>
      </c>
      <c r="H41" s="3">
        <f>'SOR Undiscounted (1.5)'!H15/((1+$B$1)^($A41-$A$4))</f>
        <v>0</v>
      </c>
      <c r="I41" s="3">
        <f>'SOR Undiscounted (1.5)'!I15/((1+$B$1)^($A41-$A$4))</f>
        <v>0</v>
      </c>
      <c r="J41" s="14"/>
      <c r="K41" s="3">
        <f>'SOR Undiscounted (1.5)'!K15/((1+$B$1)^($A41-$A$4))</f>
        <v>0</v>
      </c>
      <c r="L41" s="3">
        <f>'SOR Undiscounted (1.5)'!L15/((1+$B$1)^($A41-$A$4))</f>
        <v>0</v>
      </c>
      <c r="M41" s="3">
        <f>'SOR Undiscounted (1.5)'!M15/((1+$B$1)^($A41-$A$4))</f>
        <v>0</v>
      </c>
      <c r="N41" s="3">
        <f>'SOR Undiscounted (1.5)'!N15/((1+$B$1)^($A41-$A$4))</f>
        <v>0</v>
      </c>
      <c r="O41" s="3">
        <f>'SOR Undiscounted (1.5)'!O15/((1+$B$1)^($A41-$A$4))</f>
        <v>0</v>
      </c>
      <c r="P41" s="3">
        <f>'SOR Undiscounted (1.5)'!P15/((1+$B$1)^($A41-$A$4))</f>
        <v>0</v>
      </c>
      <c r="Q41" s="3">
        <f>'SOR Undiscounted (1.5)'!Q15/((1+$B$1)^($A41-$A$4))</f>
        <v>0</v>
      </c>
      <c r="R41" s="3">
        <f>'SOR Undiscounted (1.5)'!R15/((1+$B$1)^($A41-$A$4))</f>
        <v>0</v>
      </c>
      <c r="S41" s="14"/>
      <c r="T41" s="3">
        <f>'SOR Undiscounted (1.5)'!T15/((1+$B$1)^($A41-$A$4))</f>
        <v>0</v>
      </c>
      <c r="U41" s="3">
        <f>'SOR Undiscounted (1.5)'!U15/((1+$B$1)^($A41-$A$4))</f>
        <v>0</v>
      </c>
      <c r="V41" s="3">
        <f>'SOR Undiscounted (1.5)'!V15/((1+$B$1)^($A41-$A$4))</f>
        <v>0</v>
      </c>
      <c r="W41" s="3">
        <f>'SOR Undiscounted (1.5)'!W15/((1+$B$1)^($A41-$A$4))</f>
        <v>0</v>
      </c>
      <c r="X41" s="3">
        <f>'SOR Undiscounted (1.5)'!X15/((1+$B$1)^($A41-$A$4))</f>
        <v>0</v>
      </c>
      <c r="Y41" s="3">
        <f>'SOR Undiscounted (1.5)'!Y15/((1+$B$1)^($A41-$A$4))</f>
        <v>0</v>
      </c>
      <c r="Z41" s="3">
        <f>'SOR Undiscounted (1.5)'!Z15/((1+$B$1)^($A41-$A$4))</f>
        <v>0</v>
      </c>
      <c r="AA41" s="3">
        <f>'SOR Undiscounted (1.5)'!AA15/((1+$B$1)^($A41-$A$4))</f>
        <v>0</v>
      </c>
      <c r="AB41" s="14"/>
    </row>
    <row r="42" spans="1:28" s="16" customFormat="1" x14ac:dyDescent="0.25">
      <c r="A42" s="34">
        <v>2032</v>
      </c>
      <c r="B42" s="3">
        <f>'SOR Undiscounted (1.5)'!B16/((1+$B$1)^($A42-$A$4))</f>
        <v>0</v>
      </c>
      <c r="C42" s="3">
        <f>'SOR Undiscounted (1.5)'!C16/((1+$B$1)^($A42-$A$4))</f>
        <v>0</v>
      </c>
      <c r="D42" s="3">
        <f>'SOR Undiscounted (1.5)'!D16/((1+$B$1)^($A42-$A$4))</f>
        <v>0</v>
      </c>
      <c r="E42" s="3">
        <f>'SOR Undiscounted (1.5)'!E16/((1+$B$1)^($A42-$A$4))</f>
        <v>0</v>
      </c>
      <c r="F42" s="3">
        <f>'SOR Undiscounted (1.5)'!F16/((1+$B$1)^($A42-$A$4))</f>
        <v>0</v>
      </c>
      <c r="G42" s="3">
        <f>'SOR Undiscounted (1.5)'!G16/((1+$B$1)^($A42-$A$4))</f>
        <v>0</v>
      </c>
      <c r="H42" s="3">
        <f>'SOR Undiscounted (1.5)'!H16/((1+$B$1)^($A42-$A$4))</f>
        <v>0</v>
      </c>
      <c r="I42" s="3">
        <f>'SOR Undiscounted (1.5)'!I16/((1+$B$1)^($A42-$A$4))</f>
        <v>0</v>
      </c>
      <c r="J42" s="14"/>
      <c r="K42" s="3">
        <f>'SOR Undiscounted (1.5)'!K16/((1+$B$1)^($A42-$A$4))</f>
        <v>0</v>
      </c>
      <c r="L42" s="3">
        <f>'SOR Undiscounted (1.5)'!L16/((1+$B$1)^($A42-$A$4))</f>
        <v>0</v>
      </c>
      <c r="M42" s="3">
        <f>'SOR Undiscounted (1.5)'!M16/((1+$B$1)^($A42-$A$4))</f>
        <v>0</v>
      </c>
      <c r="N42" s="3">
        <f>'SOR Undiscounted (1.5)'!N16/((1+$B$1)^($A42-$A$4))</f>
        <v>0</v>
      </c>
      <c r="O42" s="3">
        <f>'SOR Undiscounted (1.5)'!O16/((1+$B$1)^($A42-$A$4))</f>
        <v>0</v>
      </c>
      <c r="P42" s="3">
        <f>'SOR Undiscounted (1.5)'!P16/((1+$B$1)^($A42-$A$4))</f>
        <v>0</v>
      </c>
      <c r="Q42" s="3">
        <f>'SOR Undiscounted (1.5)'!Q16/((1+$B$1)^($A42-$A$4))</f>
        <v>0</v>
      </c>
      <c r="R42" s="3">
        <f>'SOR Undiscounted (1.5)'!R16/((1+$B$1)^($A42-$A$4))</f>
        <v>0</v>
      </c>
      <c r="S42" s="14"/>
      <c r="T42" s="3">
        <f>'SOR Undiscounted (1.5)'!T16/((1+$B$1)^($A42-$A$4))</f>
        <v>0</v>
      </c>
      <c r="U42" s="3">
        <f>'SOR Undiscounted (1.5)'!U16/((1+$B$1)^($A42-$A$4))</f>
        <v>0</v>
      </c>
      <c r="V42" s="3">
        <f>'SOR Undiscounted (1.5)'!V16/((1+$B$1)^($A42-$A$4))</f>
        <v>0</v>
      </c>
      <c r="W42" s="3">
        <f>'SOR Undiscounted (1.5)'!W16/((1+$B$1)^($A42-$A$4))</f>
        <v>0</v>
      </c>
      <c r="X42" s="3">
        <f>'SOR Undiscounted (1.5)'!X16/((1+$B$1)^($A42-$A$4))</f>
        <v>0</v>
      </c>
      <c r="Y42" s="3">
        <f>'SOR Undiscounted (1.5)'!Y16/((1+$B$1)^($A42-$A$4))</f>
        <v>0</v>
      </c>
      <c r="Z42" s="3">
        <f>'SOR Undiscounted (1.5)'!Z16/((1+$B$1)^($A42-$A$4))</f>
        <v>0</v>
      </c>
      <c r="AA42" s="3">
        <f>'SOR Undiscounted (1.5)'!AA16/((1+$B$1)^($A42-$A$4))</f>
        <v>0</v>
      </c>
      <c r="AB42" s="14"/>
    </row>
    <row r="43" spans="1:28" s="16" customFormat="1" x14ac:dyDescent="0.25">
      <c r="A43" s="34">
        <v>2033</v>
      </c>
      <c r="B43" s="3">
        <f>'SOR Undiscounted (1.5)'!B17/((1+$B$1)^($A43-$A$4))</f>
        <v>0</v>
      </c>
      <c r="C43" s="3">
        <f>'SOR Undiscounted (1.5)'!C17/((1+$B$1)^($A43-$A$4))</f>
        <v>0</v>
      </c>
      <c r="D43" s="3">
        <f>'SOR Undiscounted (1.5)'!D17/((1+$B$1)^($A43-$A$4))</f>
        <v>0</v>
      </c>
      <c r="E43" s="3">
        <f>'SOR Undiscounted (1.5)'!E17/((1+$B$1)^($A43-$A$4))</f>
        <v>0</v>
      </c>
      <c r="F43" s="3">
        <f>'SOR Undiscounted (1.5)'!F17/((1+$B$1)^($A43-$A$4))</f>
        <v>0</v>
      </c>
      <c r="G43" s="3">
        <f>'SOR Undiscounted (1.5)'!G17/((1+$B$1)^($A43-$A$4))</f>
        <v>0</v>
      </c>
      <c r="H43" s="3">
        <f>'SOR Undiscounted (1.5)'!H17/((1+$B$1)^($A43-$A$4))</f>
        <v>0</v>
      </c>
      <c r="I43" s="3">
        <f>'SOR Undiscounted (1.5)'!I17/((1+$B$1)^($A43-$A$4))</f>
        <v>0</v>
      </c>
      <c r="J43" s="14"/>
      <c r="K43" s="3">
        <f>'SOR Undiscounted (1.5)'!K17/((1+$B$1)^($A43-$A$4))</f>
        <v>0</v>
      </c>
      <c r="L43" s="3">
        <f>'SOR Undiscounted (1.5)'!L17/((1+$B$1)^($A43-$A$4))</f>
        <v>0</v>
      </c>
      <c r="M43" s="3">
        <f>'SOR Undiscounted (1.5)'!M17/((1+$B$1)^($A43-$A$4))</f>
        <v>0</v>
      </c>
      <c r="N43" s="3">
        <f>'SOR Undiscounted (1.5)'!N17/((1+$B$1)^($A43-$A$4))</f>
        <v>0</v>
      </c>
      <c r="O43" s="3">
        <f>'SOR Undiscounted (1.5)'!O17/((1+$B$1)^($A43-$A$4))</f>
        <v>0</v>
      </c>
      <c r="P43" s="3">
        <f>'SOR Undiscounted (1.5)'!P17/((1+$B$1)^($A43-$A$4))</f>
        <v>0</v>
      </c>
      <c r="Q43" s="3">
        <f>'SOR Undiscounted (1.5)'!Q17/((1+$B$1)^($A43-$A$4))</f>
        <v>0</v>
      </c>
      <c r="R43" s="3">
        <f>'SOR Undiscounted (1.5)'!R17/((1+$B$1)^($A43-$A$4))</f>
        <v>0</v>
      </c>
      <c r="S43" s="14"/>
      <c r="T43" s="3">
        <f>'SOR Undiscounted (1.5)'!T17/((1+$B$1)^($A43-$A$4))</f>
        <v>0</v>
      </c>
      <c r="U43" s="3">
        <f>'SOR Undiscounted (1.5)'!U17/((1+$B$1)^($A43-$A$4))</f>
        <v>0</v>
      </c>
      <c r="V43" s="3">
        <f>'SOR Undiscounted (1.5)'!V17/((1+$B$1)^($A43-$A$4))</f>
        <v>0</v>
      </c>
      <c r="W43" s="3">
        <f>'SOR Undiscounted (1.5)'!W17/((1+$B$1)^($A43-$A$4))</f>
        <v>0</v>
      </c>
      <c r="X43" s="3">
        <f>'SOR Undiscounted (1.5)'!X17/((1+$B$1)^($A43-$A$4))</f>
        <v>0</v>
      </c>
      <c r="Y43" s="3">
        <f>'SOR Undiscounted (1.5)'!Y17/((1+$B$1)^($A43-$A$4))</f>
        <v>0</v>
      </c>
      <c r="Z43" s="3">
        <f>'SOR Undiscounted (1.5)'!Z17/((1+$B$1)^($A43-$A$4))</f>
        <v>0</v>
      </c>
      <c r="AA43" s="3">
        <f>'SOR Undiscounted (1.5)'!AA17/((1+$B$1)^($A43-$A$4))</f>
        <v>0</v>
      </c>
      <c r="AB43" s="14"/>
    </row>
    <row r="44" spans="1:28" s="16" customFormat="1" x14ac:dyDescent="0.25">
      <c r="A44" s="34">
        <v>2034</v>
      </c>
      <c r="B44" s="3">
        <f>'SOR Undiscounted (1.5)'!B18/((1+$B$1)^($A44-$A$4))</f>
        <v>0</v>
      </c>
      <c r="C44" s="3">
        <f>'SOR Undiscounted (1.5)'!C18/((1+$B$1)^($A44-$A$4))</f>
        <v>0</v>
      </c>
      <c r="D44" s="3">
        <f>'SOR Undiscounted (1.5)'!D18/((1+$B$1)^($A44-$A$4))</f>
        <v>0</v>
      </c>
      <c r="E44" s="3">
        <f>'SOR Undiscounted (1.5)'!E18/((1+$B$1)^($A44-$A$4))</f>
        <v>0</v>
      </c>
      <c r="F44" s="3">
        <f>'SOR Undiscounted (1.5)'!F18/((1+$B$1)^($A44-$A$4))</f>
        <v>0</v>
      </c>
      <c r="G44" s="3">
        <f>'SOR Undiscounted (1.5)'!G18/((1+$B$1)^($A44-$A$4))</f>
        <v>0</v>
      </c>
      <c r="H44" s="3">
        <f>'SOR Undiscounted (1.5)'!H18/((1+$B$1)^($A44-$A$4))</f>
        <v>0</v>
      </c>
      <c r="I44" s="3">
        <f>'SOR Undiscounted (1.5)'!I18/((1+$B$1)^($A44-$A$4))</f>
        <v>0</v>
      </c>
      <c r="J44" s="14"/>
      <c r="K44" s="3">
        <f>'SOR Undiscounted (1.5)'!K18/((1+$B$1)^($A44-$A$4))</f>
        <v>0</v>
      </c>
      <c r="L44" s="3">
        <f>'SOR Undiscounted (1.5)'!L18/((1+$B$1)^($A44-$A$4))</f>
        <v>0</v>
      </c>
      <c r="M44" s="3">
        <f>'SOR Undiscounted (1.5)'!M18/((1+$B$1)^($A44-$A$4))</f>
        <v>0</v>
      </c>
      <c r="N44" s="3">
        <f>'SOR Undiscounted (1.5)'!N18/((1+$B$1)^($A44-$A$4))</f>
        <v>0</v>
      </c>
      <c r="O44" s="3">
        <f>'SOR Undiscounted (1.5)'!O18/((1+$B$1)^($A44-$A$4))</f>
        <v>0</v>
      </c>
      <c r="P44" s="3">
        <f>'SOR Undiscounted (1.5)'!P18/((1+$B$1)^($A44-$A$4))</f>
        <v>0</v>
      </c>
      <c r="Q44" s="3">
        <f>'SOR Undiscounted (1.5)'!Q18/((1+$B$1)^($A44-$A$4))</f>
        <v>0</v>
      </c>
      <c r="R44" s="3">
        <f>'SOR Undiscounted (1.5)'!R18/((1+$B$1)^($A44-$A$4))</f>
        <v>0</v>
      </c>
      <c r="S44" s="14"/>
      <c r="T44" s="3">
        <f>'SOR Undiscounted (1.5)'!T18/((1+$B$1)^($A44-$A$4))</f>
        <v>0</v>
      </c>
      <c r="U44" s="3">
        <f>'SOR Undiscounted (1.5)'!U18/((1+$B$1)^($A44-$A$4))</f>
        <v>0</v>
      </c>
      <c r="V44" s="3">
        <f>'SOR Undiscounted (1.5)'!V18/((1+$B$1)^($A44-$A$4))</f>
        <v>0</v>
      </c>
      <c r="W44" s="3">
        <f>'SOR Undiscounted (1.5)'!W18/((1+$B$1)^($A44-$A$4))</f>
        <v>0</v>
      </c>
      <c r="X44" s="3">
        <f>'SOR Undiscounted (1.5)'!X18/((1+$B$1)^($A44-$A$4))</f>
        <v>0</v>
      </c>
      <c r="Y44" s="3">
        <f>'SOR Undiscounted (1.5)'!Y18/((1+$B$1)^($A44-$A$4))</f>
        <v>0</v>
      </c>
      <c r="Z44" s="3">
        <f>'SOR Undiscounted (1.5)'!Z18/((1+$B$1)^($A44-$A$4))</f>
        <v>0</v>
      </c>
      <c r="AA44" s="3">
        <f>'SOR Undiscounted (1.5)'!AA18/((1+$B$1)^($A44-$A$4))</f>
        <v>0</v>
      </c>
      <c r="AB44" s="14"/>
    </row>
    <row r="45" spans="1:28" s="16" customFormat="1" x14ac:dyDescent="0.25">
      <c r="A45" s="34">
        <v>2035</v>
      </c>
      <c r="B45" s="3">
        <f>'SOR Undiscounted (1.5)'!B19/((1+$B$1)^($A45-$A$4))</f>
        <v>0</v>
      </c>
      <c r="C45" s="3">
        <f>'SOR Undiscounted (1.5)'!C19/((1+$B$1)^($A45-$A$4))</f>
        <v>0</v>
      </c>
      <c r="D45" s="3">
        <f>'SOR Undiscounted (1.5)'!D19/((1+$B$1)^($A45-$A$4))</f>
        <v>0</v>
      </c>
      <c r="E45" s="3">
        <f>'SOR Undiscounted (1.5)'!E19/((1+$B$1)^($A45-$A$4))</f>
        <v>0</v>
      </c>
      <c r="F45" s="3">
        <f>'SOR Undiscounted (1.5)'!F19/((1+$B$1)^($A45-$A$4))</f>
        <v>0</v>
      </c>
      <c r="G45" s="3">
        <f>'SOR Undiscounted (1.5)'!G19/((1+$B$1)^($A45-$A$4))</f>
        <v>0</v>
      </c>
      <c r="H45" s="3">
        <f>'SOR Undiscounted (1.5)'!H19/((1+$B$1)^($A45-$A$4))</f>
        <v>0</v>
      </c>
      <c r="I45" s="3">
        <f>'SOR Undiscounted (1.5)'!I19/((1+$B$1)^($A45-$A$4))</f>
        <v>0</v>
      </c>
      <c r="J45" s="14"/>
      <c r="K45" s="3">
        <f>'SOR Undiscounted (1.5)'!K19/((1+$B$1)^($A45-$A$4))</f>
        <v>0</v>
      </c>
      <c r="L45" s="3">
        <f>'SOR Undiscounted (1.5)'!L19/((1+$B$1)^($A45-$A$4))</f>
        <v>0</v>
      </c>
      <c r="M45" s="3">
        <f>'SOR Undiscounted (1.5)'!M19/((1+$B$1)^($A45-$A$4))</f>
        <v>0</v>
      </c>
      <c r="N45" s="3">
        <f>'SOR Undiscounted (1.5)'!N19/((1+$B$1)^($A45-$A$4))</f>
        <v>0</v>
      </c>
      <c r="O45" s="3">
        <f>'SOR Undiscounted (1.5)'!O19/((1+$B$1)^($A45-$A$4))</f>
        <v>0</v>
      </c>
      <c r="P45" s="3">
        <f>'SOR Undiscounted (1.5)'!P19/((1+$B$1)^($A45-$A$4))</f>
        <v>0</v>
      </c>
      <c r="Q45" s="3">
        <f>'SOR Undiscounted (1.5)'!Q19/((1+$B$1)^($A45-$A$4))</f>
        <v>0</v>
      </c>
      <c r="R45" s="3">
        <f>'SOR Undiscounted (1.5)'!R19/((1+$B$1)^($A45-$A$4))</f>
        <v>0</v>
      </c>
      <c r="S45" s="14"/>
      <c r="T45" s="3">
        <f>'SOR Undiscounted (1.5)'!T19/((1+$B$1)^($A45-$A$4))</f>
        <v>0</v>
      </c>
      <c r="U45" s="3">
        <f>'SOR Undiscounted (1.5)'!U19/((1+$B$1)^($A45-$A$4))</f>
        <v>0</v>
      </c>
      <c r="V45" s="3">
        <f>'SOR Undiscounted (1.5)'!V19/((1+$B$1)^($A45-$A$4))</f>
        <v>0</v>
      </c>
      <c r="W45" s="3">
        <f>'SOR Undiscounted (1.5)'!W19/((1+$B$1)^($A45-$A$4))</f>
        <v>0</v>
      </c>
      <c r="X45" s="3">
        <f>'SOR Undiscounted (1.5)'!X19/((1+$B$1)^($A45-$A$4))</f>
        <v>0</v>
      </c>
      <c r="Y45" s="3">
        <f>'SOR Undiscounted (1.5)'!Y19/((1+$B$1)^($A45-$A$4))</f>
        <v>0</v>
      </c>
      <c r="Z45" s="3">
        <f>'SOR Undiscounted (1.5)'!Z19/((1+$B$1)^($A45-$A$4))</f>
        <v>0</v>
      </c>
      <c r="AA45" s="3">
        <f>'SOR Undiscounted (1.5)'!AA19/((1+$B$1)^($A45-$A$4))</f>
        <v>0</v>
      </c>
      <c r="AB45" s="14"/>
    </row>
    <row r="46" spans="1:28" s="16" customFormat="1" x14ac:dyDescent="0.25">
      <c r="A46" s="34">
        <v>2036</v>
      </c>
      <c r="B46" s="3">
        <f>'SOR Undiscounted (1.5)'!B20/((1+$B$1)^($A46-$A$4))</f>
        <v>0</v>
      </c>
      <c r="C46" s="3">
        <f>'SOR Undiscounted (1.5)'!C20/((1+$B$1)^($A46-$A$4))</f>
        <v>0</v>
      </c>
      <c r="D46" s="3">
        <f>'SOR Undiscounted (1.5)'!D20/((1+$B$1)^($A46-$A$4))</f>
        <v>0</v>
      </c>
      <c r="E46" s="3">
        <f>'SOR Undiscounted (1.5)'!E20/((1+$B$1)^($A46-$A$4))</f>
        <v>0</v>
      </c>
      <c r="F46" s="3">
        <f>'SOR Undiscounted (1.5)'!F20/((1+$B$1)^($A46-$A$4))</f>
        <v>0</v>
      </c>
      <c r="G46" s="3">
        <f>'SOR Undiscounted (1.5)'!G20/((1+$B$1)^($A46-$A$4))</f>
        <v>0</v>
      </c>
      <c r="H46" s="3">
        <f>'SOR Undiscounted (1.5)'!H20/((1+$B$1)^($A46-$A$4))</f>
        <v>0</v>
      </c>
      <c r="I46" s="3">
        <f>'SOR Undiscounted (1.5)'!I20/((1+$B$1)^($A46-$A$4))</f>
        <v>0</v>
      </c>
      <c r="J46" s="14"/>
      <c r="K46" s="3">
        <f>'SOR Undiscounted (1.5)'!K20/((1+$B$1)^($A46-$A$4))</f>
        <v>0</v>
      </c>
      <c r="L46" s="3">
        <f>'SOR Undiscounted (1.5)'!L20/((1+$B$1)^($A46-$A$4))</f>
        <v>0</v>
      </c>
      <c r="M46" s="3">
        <f>'SOR Undiscounted (1.5)'!M20/((1+$B$1)^($A46-$A$4))</f>
        <v>0</v>
      </c>
      <c r="N46" s="3">
        <f>'SOR Undiscounted (1.5)'!N20/((1+$B$1)^($A46-$A$4))</f>
        <v>0</v>
      </c>
      <c r="O46" s="3">
        <f>'SOR Undiscounted (1.5)'!O20/((1+$B$1)^($A46-$A$4))</f>
        <v>0</v>
      </c>
      <c r="P46" s="3">
        <f>'SOR Undiscounted (1.5)'!P20/((1+$B$1)^($A46-$A$4))</f>
        <v>0</v>
      </c>
      <c r="Q46" s="3">
        <f>'SOR Undiscounted (1.5)'!Q20/((1+$B$1)^($A46-$A$4))</f>
        <v>0</v>
      </c>
      <c r="R46" s="3">
        <f>'SOR Undiscounted (1.5)'!R20/((1+$B$1)^($A46-$A$4))</f>
        <v>0</v>
      </c>
      <c r="S46" s="14"/>
      <c r="T46" s="3">
        <f>'SOR Undiscounted (1.5)'!T20/((1+$B$1)^($A46-$A$4))</f>
        <v>0</v>
      </c>
      <c r="U46" s="3">
        <f>'SOR Undiscounted (1.5)'!U20/((1+$B$1)^($A46-$A$4))</f>
        <v>0</v>
      </c>
      <c r="V46" s="3">
        <f>'SOR Undiscounted (1.5)'!V20/((1+$B$1)^($A46-$A$4))</f>
        <v>0</v>
      </c>
      <c r="W46" s="3">
        <f>'SOR Undiscounted (1.5)'!W20/((1+$B$1)^($A46-$A$4))</f>
        <v>0</v>
      </c>
      <c r="X46" s="3">
        <f>'SOR Undiscounted (1.5)'!X20/((1+$B$1)^($A46-$A$4))</f>
        <v>0</v>
      </c>
      <c r="Y46" s="3">
        <f>'SOR Undiscounted (1.5)'!Y20/((1+$B$1)^($A46-$A$4))</f>
        <v>0</v>
      </c>
      <c r="Z46" s="3">
        <f>'SOR Undiscounted (1.5)'!Z20/((1+$B$1)^($A46-$A$4))</f>
        <v>0</v>
      </c>
      <c r="AA46" s="3">
        <f>'SOR Undiscounted (1.5)'!AA20/((1+$B$1)^($A46-$A$4))</f>
        <v>0</v>
      </c>
      <c r="AB46" s="14"/>
    </row>
    <row r="47" spans="1:28" s="16" customFormat="1" x14ac:dyDescent="0.25">
      <c r="A47" s="34">
        <v>2037</v>
      </c>
      <c r="B47" s="3">
        <f>'SOR Undiscounted (1.5)'!B21/((1+$B$1)^($A47-$A$4))</f>
        <v>0</v>
      </c>
      <c r="C47" s="3">
        <f>'SOR Undiscounted (1.5)'!C21/((1+$B$1)^($A47-$A$4))</f>
        <v>0</v>
      </c>
      <c r="D47" s="3">
        <f>'SOR Undiscounted (1.5)'!D21/((1+$B$1)^($A47-$A$4))</f>
        <v>0</v>
      </c>
      <c r="E47" s="3">
        <f>'SOR Undiscounted (1.5)'!E21/((1+$B$1)^($A47-$A$4))</f>
        <v>0</v>
      </c>
      <c r="F47" s="3">
        <f>'SOR Undiscounted (1.5)'!F21/((1+$B$1)^($A47-$A$4))</f>
        <v>0</v>
      </c>
      <c r="G47" s="3">
        <f>'SOR Undiscounted (1.5)'!G21/((1+$B$1)^($A47-$A$4))</f>
        <v>0</v>
      </c>
      <c r="H47" s="3">
        <f>'SOR Undiscounted (1.5)'!H21/((1+$B$1)^($A47-$A$4))</f>
        <v>0</v>
      </c>
      <c r="I47" s="3">
        <f>'SOR Undiscounted (1.5)'!I21/((1+$B$1)^($A47-$A$4))</f>
        <v>0</v>
      </c>
      <c r="J47" s="14"/>
      <c r="K47" s="3">
        <f>'SOR Undiscounted (1.5)'!K21/((1+$B$1)^($A47-$A$4))</f>
        <v>0</v>
      </c>
      <c r="L47" s="3">
        <f>'SOR Undiscounted (1.5)'!L21/((1+$B$1)^($A47-$A$4))</f>
        <v>0</v>
      </c>
      <c r="M47" s="3">
        <f>'SOR Undiscounted (1.5)'!M21/((1+$B$1)^($A47-$A$4))</f>
        <v>0</v>
      </c>
      <c r="N47" s="3">
        <f>'SOR Undiscounted (1.5)'!N21/((1+$B$1)^($A47-$A$4))</f>
        <v>0</v>
      </c>
      <c r="O47" s="3">
        <f>'SOR Undiscounted (1.5)'!O21/((1+$B$1)^($A47-$A$4))</f>
        <v>0</v>
      </c>
      <c r="P47" s="3">
        <f>'SOR Undiscounted (1.5)'!P21/((1+$B$1)^($A47-$A$4))</f>
        <v>0</v>
      </c>
      <c r="Q47" s="3">
        <f>'SOR Undiscounted (1.5)'!Q21/((1+$B$1)^($A47-$A$4))</f>
        <v>0</v>
      </c>
      <c r="R47" s="3">
        <f>'SOR Undiscounted (1.5)'!R21/((1+$B$1)^($A47-$A$4))</f>
        <v>0</v>
      </c>
      <c r="S47" s="14"/>
      <c r="T47" s="3">
        <f>'SOR Undiscounted (1.5)'!T21/((1+$B$1)^($A47-$A$4))</f>
        <v>0</v>
      </c>
      <c r="U47" s="3">
        <f>'SOR Undiscounted (1.5)'!U21/((1+$B$1)^($A47-$A$4))</f>
        <v>0</v>
      </c>
      <c r="V47" s="3">
        <f>'SOR Undiscounted (1.5)'!V21/((1+$B$1)^($A47-$A$4))</f>
        <v>0</v>
      </c>
      <c r="W47" s="3">
        <f>'SOR Undiscounted (1.5)'!W21/((1+$B$1)^($A47-$A$4))</f>
        <v>0</v>
      </c>
      <c r="X47" s="3">
        <f>'SOR Undiscounted (1.5)'!X21/((1+$B$1)^($A47-$A$4))</f>
        <v>0</v>
      </c>
      <c r="Y47" s="3">
        <f>'SOR Undiscounted (1.5)'!Y21/((1+$B$1)^($A47-$A$4))</f>
        <v>0</v>
      </c>
      <c r="Z47" s="3">
        <f>'SOR Undiscounted (1.5)'!Z21/((1+$B$1)^($A47-$A$4))</f>
        <v>0</v>
      </c>
      <c r="AA47" s="3">
        <f>'SOR Undiscounted (1.5)'!AA21/((1+$B$1)^($A47-$A$4))</f>
        <v>0</v>
      </c>
      <c r="AB47" s="14"/>
    </row>
    <row r="48" spans="1:28" s="16" customFormat="1" x14ac:dyDescent="0.25">
      <c r="A48" s="34">
        <v>2038</v>
      </c>
      <c r="B48" s="3">
        <f>'SOR Undiscounted (1.5)'!B22/((1+$B$1)^($A48-$A$4))</f>
        <v>0</v>
      </c>
      <c r="C48" s="3">
        <f>'SOR Undiscounted (1.5)'!C22/((1+$B$1)^($A48-$A$4))</f>
        <v>0</v>
      </c>
      <c r="D48" s="3">
        <f>'SOR Undiscounted (1.5)'!D22/((1+$B$1)^($A48-$A$4))</f>
        <v>0</v>
      </c>
      <c r="E48" s="3">
        <f>'SOR Undiscounted (1.5)'!E22/((1+$B$1)^($A48-$A$4))</f>
        <v>0</v>
      </c>
      <c r="F48" s="3">
        <f>'SOR Undiscounted (1.5)'!F22/((1+$B$1)^($A48-$A$4))</f>
        <v>0</v>
      </c>
      <c r="G48" s="3">
        <f>'SOR Undiscounted (1.5)'!G22/((1+$B$1)^($A48-$A$4))</f>
        <v>0</v>
      </c>
      <c r="H48" s="3">
        <f>'SOR Undiscounted (1.5)'!H22/((1+$B$1)^($A48-$A$4))</f>
        <v>0</v>
      </c>
      <c r="I48" s="3">
        <f>'SOR Undiscounted (1.5)'!I22/((1+$B$1)^($A48-$A$4))</f>
        <v>0</v>
      </c>
      <c r="J48" s="14"/>
      <c r="K48" s="3">
        <f>'SOR Undiscounted (1.5)'!K22/((1+$B$1)^($A48-$A$4))</f>
        <v>0</v>
      </c>
      <c r="L48" s="3">
        <f>'SOR Undiscounted (1.5)'!L22/((1+$B$1)^($A48-$A$4))</f>
        <v>0</v>
      </c>
      <c r="M48" s="3">
        <f>'SOR Undiscounted (1.5)'!M22/((1+$B$1)^($A48-$A$4))</f>
        <v>0</v>
      </c>
      <c r="N48" s="3">
        <f>'SOR Undiscounted (1.5)'!N22/((1+$B$1)^($A48-$A$4))</f>
        <v>0</v>
      </c>
      <c r="O48" s="3">
        <f>'SOR Undiscounted (1.5)'!O22/((1+$B$1)^($A48-$A$4))</f>
        <v>0</v>
      </c>
      <c r="P48" s="3">
        <f>'SOR Undiscounted (1.5)'!P22/((1+$B$1)^($A48-$A$4))</f>
        <v>0</v>
      </c>
      <c r="Q48" s="3">
        <f>'SOR Undiscounted (1.5)'!Q22/((1+$B$1)^($A48-$A$4))</f>
        <v>0</v>
      </c>
      <c r="R48" s="3">
        <f>'SOR Undiscounted (1.5)'!R22/((1+$B$1)^($A48-$A$4))</f>
        <v>0</v>
      </c>
      <c r="S48" s="14"/>
      <c r="T48" s="3">
        <f>'SOR Undiscounted (1.5)'!T22/((1+$B$1)^($A48-$A$4))</f>
        <v>0</v>
      </c>
      <c r="U48" s="3">
        <f>'SOR Undiscounted (1.5)'!U22/((1+$B$1)^($A48-$A$4))</f>
        <v>0</v>
      </c>
      <c r="V48" s="3">
        <f>'SOR Undiscounted (1.5)'!V22/((1+$B$1)^($A48-$A$4))</f>
        <v>0</v>
      </c>
      <c r="W48" s="3">
        <f>'SOR Undiscounted (1.5)'!W22/((1+$B$1)^($A48-$A$4))</f>
        <v>0</v>
      </c>
      <c r="X48" s="3">
        <f>'SOR Undiscounted (1.5)'!X22/((1+$B$1)^($A48-$A$4))</f>
        <v>0</v>
      </c>
      <c r="Y48" s="3">
        <f>'SOR Undiscounted (1.5)'!Y22/((1+$B$1)^($A48-$A$4))</f>
        <v>0</v>
      </c>
      <c r="Z48" s="3">
        <f>'SOR Undiscounted (1.5)'!Z22/((1+$B$1)^($A48-$A$4))</f>
        <v>0</v>
      </c>
      <c r="AA48" s="3">
        <f>'SOR Undiscounted (1.5)'!AA22/((1+$B$1)^($A48-$A$4))</f>
        <v>0</v>
      </c>
      <c r="AB48" s="14"/>
    </row>
    <row r="49" spans="1:35" s="16" customFormat="1" x14ac:dyDescent="0.25">
      <c r="A49" s="34">
        <v>2039</v>
      </c>
      <c r="B49" s="3">
        <f>'SOR Undiscounted (1.5)'!B23/((1+$B$1)^($A49-$A$4))</f>
        <v>0</v>
      </c>
      <c r="C49" s="3">
        <f>'SOR Undiscounted (1.5)'!C23/((1+$B$1)^($A49-$A$4))</f>
        <v>0</v>
      </c>
      <c r="D49" s="3">
        <f>'SOR Undiscounted (1.5)'!D23/((1+$B$1)^($A49-$A$4))</f>
        <v>0</v>
      </c>
      <c r="E49" s="3">
        <f>'SOR Undiscounted (1.5)'!E23/((1+$B$1)^($A49-$A$4))</f>
        <v>0</v>
      </c>
      <c r="F49" s="3">
        <f>'SOR Undiscounted (1.5)'!F23/((1+$B$1)^($A49-$A$4))</f>
        <v>0</v>
      </c>
      <c r="G49" s="3">
        <f>'SOR Undiscounted (1.5)'!G23/((1+$B$1)^($A49-$A$4))</f>
        <v>0</v>
      </c>
      <c r="H49" s="3">
        <f>'SOR Undiscounted (1.5)'!H23/((1+$B$1)^($A49-$A$4))</f>
        <v>0</v>
      </c>
      <c r="I49" s="3">
        <f>'SOR Undiscounted (1.5)'!I23/((1+$B$1)^($A49-$A$4))</f>
        <v>0</v>
      </c>
      <c r="J49" s="14"/>
      <c r="K49" s="3">
        <f>'SOR Undiscounted (1.5)'!K23/((1+$B$1)^($A49-$A$4))</f>
        <v>0</v>
      </c>
      <c r="L49" s="3">
        <f>'SOR Undiscounted (1.5)'!L23/((1+$B$1)^($A49-$A$4))</f>
        <v>0</v>
      </c>
      <c r="M49" s="3">
        <f>'SOR Undiscounted (1.5)'!M23/((1+$B$1)^($A49-$A$4))</f>
        <v>0</v>
      </c>
      <c r="N49" s="3">
        <f>'SOR Undiscounted (1.5)'!N23/((1+$B$1)^($A49-$A$4))</f>
        <v>0</v>
      </c>
      <c r="O49" s="3">
        <f>'SOR Undiscounted (1.5)'!O23/((1+$B$1)^($A49-$A$4))</f>
        <v>0</v>
      </c>
      <c r="P49" s="3">
        <f>'SOR Undiscounted (1.5)'!P23/((1+$B$1)^($A49-$A$4))</f>
        <v>0</v>
      </c>
      <c r="Q49" s="3">
        <f>'SOR Undiscounted (1.5)'!Q23/((1+$B$1)^($A49-$A$4))</f>
        <v>0</v>
      </c>
      <c r="R49" s="3">
        <f>'SOR Undiscounted (1.5)'!R23/((1+$B$1)^($A49-$A$4))</f>
        <v>0</v>
      </c>
      <c r="S49" s="14"/>
      <c r="T49" s="3">
        <f>'SOR Undiscounted (1.5)'!T23/((1+$B$1)^($A49-$A$4))</f>
        <v>0</v>
      </c>
      <c r="U49" s="3">
        <f>'SOR Undiscounted (1.5)'!U23/((1+$B$1)^($A49-$A$4))</f>
        <v>0</v>
      </c>
      <c r="V49" s="3">
        <f>'SOR Undiscounted (1.5)'!V23/((1+$B$1)^($A49-$A$4))</f>
        <v>0</v>
      </c>
      <c r="W49" s="3">
        <f>'SOR Undiscounted (1.5)'!W23/((1+$B$1)^($A49-$A$4))</f>
        <v>0</v>
      </c>
      <c r="X49" s="3">
        <f>'SOR Undiscounted (1.5)'!X23/((1+$B$1)^($A49-$A$4))</f>
        <v>0</v>
      </c>
      <c r="Y49" s="3">
        <f>'SOR Undiscounted (1.5)'!Y23/((1+$B$1)^($A49-$A$4))</f>
        <v>0</v>
      </c>
      <c r="Z49" s="3">
        <f>'SOR Undiscounted (1.5)'!Z23/((1+$B$1)^($A49-$A$4))</f>
        <v>0</v>
      </c>
      <c r="AA49" s="3">
        <f>'SOR Undiscounted (1.5)'!AA23/((1+$B$1)^($A49-$A$4))</f>
        <v>0</v>
      </c>
      <c r="AB49" s="14"/>
    </row>
    <row r="50" spans="1:35" s="16" customFormat="1" x14ac:dyDescent="0.25">
      <c r="A50" s="34">
        <v>2040</v>
      </c>
      <c r="B50" s="3">
        <f>'SOR Undiscounted (1.5)'!B24/((1+$B$1)^($A50-$A$4))</f>
        <v>0</v>
      </c>
      <c r="C50" s="3">
        <f>'SOR Undiscounted (1.5)'!C24/((1+$B$1)^($A50-$A$4))</f>
        <v>0</v>
      </c>
      <c r="D50" s="3">
        <f>'SOR Undiscounted (1.5)'!D24/((1+$B$1)^($A50-$A$4))</f>
        <v>0</v>
      </c>
      <c r="E50" s="3">
        <f>'SOR Undiscounted (1.5)'!E24/((1+$B$1)^($A50-$A$4))</f>
        <v>0</v>
      </c>
      <c r="F50" s="3">
        <f>'SOR Undiscounted (1.5)'!F24/((1+$B$1)^($A50-$A$4))</f>
        <v>0</v>
      </c>
      <c r="G50" s="3">
        <f>'SOR Undiscounted (1.5)'!G24/((1+$B$1)^($A50-$A$4))</f>
        <v>0</v>
      </c>
      <c r="H50" s="3">
        <f>'SOR Undiscounted (1.5)'!H24/((1+$B$1)^($A50-$A$4))</f>
        <v>0</v>
      </c>
      <c r="I50" s="3">
        <f>'SOR Undiscounted (1.5)'!I24/((1+$B$1)^($A50-$A$4))</f>
        <v>0</v>
      </c>
      <c r="J50" s="14"/>
      <c r="K50" s="3">
        <f>'SOR Undiscounted (1.5)'!K24/((1+$B$1)^($A50-$A$4))</f>
        <v>0</v>
      </c>
      <c r="L50" s="3">
        <f>'SOR Undiscounted (1.5)'!L24/((1+$B$1)^($A50-$A$4))</f>
        <v>0</v>
      </c>
      <c r="M50" s="3">
        <f>'SOR Undiscounted (1.5)'!M24/((1+$B$1)^($A50-$A$4))</f>
        <v>0</v>
      </c>
      <c r="N50" s="3">
        <f>'SOR Undiscounted (1.5)'!N24/((1+$B$1)^($A50-$A$4))</f>
        <v>0</v>
      </c>
      <c r="O50" s="3">
        <f>'SOR Undiscounted (1.5)'!O24/((1+$B$1)^($A50-$A$4))</f>
        <v>0</v>
      </c>
      <c r="P50" s="3">
        <f>'SOR Undiscounted (1.5)'!P24/((1+$B$1)^($A50-$A$4))</f>
        <v>0</v>
      </c>
      <c r="Q50" s="3">
        <f>'SOR Undiscounted (1.5)'!Q24/((1+$B$1)^($A50-$A$4))</f>
        <v>0</v>
      </c>
      <c r="R50" s="3">
        <f>'SOR Undiscounted (1.5)'!R24/((1+$B$1)^($A50-$A$4))</f>
        <v>0</v>
      </c>
      <c r="S50" s="14"/>
      <c r="T50" s="3">
        <f>'SOR Undiscounted (1.5)'!T24/((1+$B$1)^($A50-$A$4))</f>
        <v>0</v>
      </c>
      <c r="U50" s="3">
        <f>'SOR Undiscounted (1.5)'!U24/((1+$B$1)^($A50-$A$4))</f>
        <v>0</v>
      </c>
      <c r="V50" s="3">
        <f>'SOR Undiscounted (1.5)'!V24/((1+$B$1)^($A50-$A$4))</f>
        <v>0</v>
      </c>
      <c r="W50" s="3">
        <f>'SOR Undiscounted (1.5)'!W24/((1+$B$1)^($A50-$A$4))</f>
        <v>0</v>
      </c>
      <c r="X50" s="3">
        <f>'SOR Undiscounted (1.5)'!X24/((1+$B$1)^($A50-$A$4))</f>
        <v>0</v>
      </c>
      <c r="Y50" s="3">
        <f>'SOR Undiscounted (1.5)'!Y24/((1+$B$1)^($A50-$A$4))</f>
        <v>0</v>
      </c>
      <c r="Z50" s="3">
        <f>'SOR Undiscounted (1.5)'!Z24/((1+$B$1)^($A50-$A$4))</f>
        <v>0</v>
      </c>
      <c r="AA50" s="3">
        <f>'SOR Undiscounted (1.5)'!AA24/((1+$B$1)^($A50-$A$4))</f>
        <v>0</v>
      </c>
      <c r="AB50" s="14"/>
    </row>
    <row r="51" spans="1:35" s="16" customFormat="1" x14ac:dyDescent="0.25">
      <c r="A51" s="16" t="s">
        <v>25</v>
      </c>
      <c r="B51" s="13">
        <f>SUM(B30:B50)</f>
        <v>0</v>
      </c>
      <c r="C51" s="13">
        <f t="shared" ref="C51:H51" si="0">SUM(C30:C50)</f>
        <v>0</v>
      </c>
      <c r="D51" s="13">
        <f t="shared" si="0"/>
        <v>0</v>
      </c>
      <c r="E51" s="13">
        <f t="shared" si="0"/>
        <v>0</v>
      </c>
      <c r="F51" s="13">
        <f t="shared" si="0"/>
        <v>0</v>
      </c>
      <c r="G51" s="13">
        <f t="shared" si="0"/>
        <v>0</v>
      </c>
      <c r="H51" s="13">
        <f t="shared" si="0"/>
        <v>0</v>
      </c>
      <c r="I51" s="13">
        <f t="shared" ref="I51" si="1">SUM(I30:I50)</f>
        <v>0</v>
      </c>
      <c r="J51" s="14"/>
      <c r="K51" s="13">
        <f t="shared" ref="K51:Q51" si="2">SUM(K30:K50)</f>
        <v>0</v>
      </c>
      <c r="L51" s="13">
        <f t="shared" si="2"/>
        <v>0</v>
      </c>
      <c r="M51" s="13">
        <f t="shared" si="2"/>
        <v>0</v>
      </c>
      <c r="N51" s="13">
        <f t="shared" si="2"/>
        <v>0</v>
      </c>
      <c r="O51" s="13">
        <f t="shared" si="2"/>
        <v>0</v>
      </c>
      <c r="P51" s="13">
        <f t="shared" si="2"/>
        <v>0</v>
      </c>
      <c r="Q51" s="13">
        <f t="shared" si="2"/>
        <v>0</v>
      </c>
      <c r="R51" s="13">
        <f t="shared" ref="R51" si="3">SUM(R30:R50)</f>
        <v>0</v>
      </c>
      <c r="S51" s="14"/>
      <c r="T51" s="13">
        <f t="shared" ref="T51:Z51" si="4">SUM(T30:T50)</f>
        <v>0</v>
      </c>
      <c r="U51" s="13">
        <f t="shared" si="4"/>
        <v>0</v>
      </c>
      <c r="V51" s="13">
        <f t="shared" si="4"/>
        <v>0</v>
      </c>
      <c r="W51" s="13">
        <f t="shared" si="4"/>
        <v>0</v>
      </c>
      <c r="X51" s="13">
        <f t="shared" si="4"/>
        <v>0</v>
      </c>
      <c r="Y51" s="13">
        <f t="shared" si="4"/>
        <v>0</v>
      </c>
      <c r="Z51" s="13">
        <f t="shared" si="4"/>
        <v>0</v>
      </c>
      <c r="AA51" s="13">
        <f t="shared" ref="AA51" si="5">SUM(AA30:AA50)</f>
        <v>0</v>
      </c>
      <c r="AB51" s="14"/>
    </row>
    <row r="54" spans="1:35" ht="30" x14ac:dyDescent="0.25">
      <c r="A54" s="6" t="s">
        <v>68</v>
      </c>
    </row>
    <row r="55" spans="1:35" x14ac:dyDescent="0.25">
      <c r="A55" s="6"/>
      <c r="B55" s="5" t="s">
        <v>11</v>
      </c>
      <c r="C55" s="5"/>
      <c r="D55" s="5"/>
      <c r="E55" s="5"/>
      <c r="F55" s="5"/>
      <c r="G55" s="5"/>
      <c r="H55" s="5"/>
      <c r="I55" s="5"/>
      <c r="K55" s="5" t="s">
        <v>12</v>
      </c>
      <c r="L55" s="5"/>
      <c r="M55" s="5"/>
      <c r="N55" s="5"/>
      <c r="O55" s="5"/>
      <c r="P55" s="5"/>
      <c r="Q55" s="5"/>
      <c r="R55" s="5"/>
      <c r="T55" s="5" t="s">
        <v>13</v>
      </c>
      <c r="U55" s="5"/>
      <c r="V55" s="5"/>
      <c r="W55" s="5"/>
      <c r="X55" s="5"/>
      <c r="Y55" s="5"/>
      <c r="Z55" s="5"/>
      <c r="AA55" s="5"/>
    </row>
    <row r="56" spans="1:35" ht="30" x14ac:dyDescent="0.25">
      <c r="A56" s="34" t="s">
        <v>0</v>
      </c>
      <c r="B56" s="34" t="s">
        <v>4</v>
      </c>
      <c r="C56" s="34" t="s">
        <v>5</v>
      </c>
      <c r="D56" s="34" t="s">
        <v>6</v>
      </c>
      <c r="E56" s="34" t="s">
        <v>7</v>
      </c>
      <c r="F56" s="34" t="s">
        <v>8</v>
      </c>
      <c r="G56" s="34" t="s">
        <v>9</v>
      </c>
      <c r="H56" s="34" t="s">
        <v>10</v>
      </c>
      <c r="I56" s="34" t="s">
        <v>14</v>
      </c>
      <c r="K56" s="34" t="s">
        <v>4</v>
      </c>
      <c r="L56" s="34" t="s">
        <v>5</v>
      </c>
      <c r="M56" s="34" t="s">
        <v>6</v>
      </c>
      <c r="N56" s="34" t="s">
        <v>7</v>
      </c>
      <c r="O56" s="34" t="s">
        <v>8</v>
      </c>
      <c r="P56" s="34" t="s">
        <v>9</v>
      </c>
      <c r="Q56" s="34" t="s">
        <v>10</v>
      </c>
      <c r="R56" s="34" t="s">
        <v>14</v>
      </c>
      <c r="T56" s="34" t="s">
        <v>4</v>
      </c>
      <c r="U56" s="34" t="s">
        <v>5</v>
      </c>
      <c r="V56" s="34" t="s">
        <v>6</v>
      </c>
      <c r="W56" s="34" t="s">
        <v>7</v>
      </c>
      <c r="X56" s="34" t="s">
        <v>8</v>
      </c>
      <c r="Y56" s="34" t="s">
        <v>9</v>
      </c>
      <c r="Z56" s="34" t="s">
        <v>10</v>
      </c>
      <c r="AA56" s="34" t="s">
        <v>14</v>
      </c>
      <c r="AC56" s="6"/>
      <c r="AD56" s="6"/>
      <c r="AE56" s="6"/>
      <c r="AG56" s="6"/>
      <c r="AH56" s="6"/>
      <c r="AI56" s="6"/>
    </row>
    <row r="57" spans="1:35" s="16" customFormat="1" x14ac:dyDescent="0.25">
      <c r="A57" s="34">
        <v>2020</v>
      </c>
      <c r="B57" s="3">
        <f>'SOR Undiscounted (1.5)'!B31/((1+$B$1)^($A57-$A$4))</f>
        <v>0</v>
      </c>
      <c r="C57" s="3">
        <f>'SOR Undiscounted (1.5)'!C31/((1+$B$1)^($A57-$A$4))</f>
        <v>0</v>
      </c>
      <c r="D57" s="3">
        <f>'SOR Undiscounted (1.5)'!D31/((1+$B$1)^($A57-$A$4))</f>
        <v>0</v>
      </c>
      <c r="E57" s="3">
        <f>'SOR Undiscounted (1.5)'!E31/((1+$B$1)^($A57-$A$4))</f>
        <v>0</v>
      </c>
      <c r="F57" s="3">
        <f>'SOR Undiscounted (1.5)'!F31/((1+$B$1)^($A57-$A$4))</f>
        <v>0</v>
      </c>
      <c r="G57" s="3">
        <f>'SOR Undiscounted (1.5)'!G31/((1+$B$1)^($A57-$A$4))</f>
        <v>0</v>
      </c>
      <c r="H57" s="3">
        <f>'SOR Undiscounted (1.5)'!H31/((1+$B$1)^($A57-$A$4))</f>
        <v>0</v>
      </c>
      <c r="I57" s="3">
        <f>'SOR Undiscounted (1.5)'!I31/((1+$B$1)^($A57-$A$4))</f>
        <v>0</v>
      </c>
      <c r="J57" s="14"/>
      <c r="K57" s="3">
        <f>'SOR Undiscounted (1.5)'!K31/((1+$B$1)^($A57-$A$4))</f>
        <v>0</v>
      </c>
      <c r="L57" s="3">
        <f>'SOR Undiscounted (1.5)'!L31/((1+$B$1)^($A57-$A$4))</f>
        <v>0</v>
      </c>
      <c r="M57" s="3">
        <f>'SOR Undiscounted (1.5)'!M31/((1+$B$1)^($A57-$A$4))</f>
        <v>0</v>
      </c>
      <c r="N57" s="3">
        <f>'SOR Undiscounted (1.5)'!N31/((1+$B$1)^($A57-$A$4))</f>
        <v>0</v>
      </c>
      <c r="O57" s="3">
        <f>'SOR Undiscounted (1.5)'!O31/((1+$B$1)^($A57-$A$4))</f>
        <v>0</v>
      </c>
      <c r="P57" s="3">
        <f>'SOR Undiscounted (1.5)'!P31/((1+$B$1)^($A57-$A$4))</f>
        <v>0</v>
      </c>
      <c r="Q57" s="3">
        <f>'SOR Undiscounted (1.5)'!Q31/((1+$B$1)^($A57-$A$4))</f>
        <v>0</v>
      </c>
      <c r="R57" s="3">
        <f>'SOR Undiscounted (1.5)'!R31/((1+$B$1)^($A57-$A$4))</f>
        <v>0</v>
      </c>
      <c r="S57" s="14"/>
      <c r="T57" s="3">
        <f>'SOR Undiscounted (1.5)'!T31/((1+$B$1)^($A57-$A$4))</f>
        <v>0</v>
      </c>
      <c r="U57" s="3">
        <f>'SOR Undiscounted (1.5)'!U31/((1+$B$1)^($A57-$A$4))</f>
        <v>0</v>
      </c>
      <c r="V57" s="3">
        <f>'SOR Undiscounted (1.5)'!V31/((1+$B$1)^($A57-$A$4))</f>
        <v>0</v>
      </c>
      <c r="W57" s="3">
        <f>'SOR Undiscounted (1.5)'!W31/((1+$B$1)^($A57-$A$4))</f>
        <v>0</v>
      </c>
      <c r="X57" s="3">
        <f>'SOR Undiscounted (1.5)'!X31/((1+$B$1)^($A57-$A$4))</f>
        <v>0</v>
      </c>
      <c r="Y57" s="3">
        <f>'SOR Undiscounted (1.5)'!Y31/((1+$B$1)^($A57-$A$4))</f>
        <v>0</v>
      </c>
      <c r="Z57" s="3">
        <f>'SOR Undiscounted (1.5)'!Z31/((1+$B$1)^($A57-$A$4))</f>
        <v>0</v>
      </c>
      <c r="AA57" s="3">
        <f>'SOR Undiscounted (1.5)'!AA31/((1+$B$1)^($A57-$A$4))</f>
        <v>0</v>
      </c>
      <c r="AB57" s="14"/>
    </row>
    <row r="58" spans="1:35" s="16" customFormat="1" x14ac:dyDescent="0.25">
      <c r="A58" s="34">
        <v>2021</v>
      </c>
      <c r="B58" s="3">
        <f>'SOR Undiscounted (1.5)'!B32/((1+$B$1)^($A58-$A$4))</f>
        <v>0</v>
      </c>
      <c r="C58" s="3">
        <f>'SOR Undiscounted (1.5)'!C32/((1+$B$1)^($A58-$A$4))</f>
        <v>0</v>
      </c>
      <c r="D58" s="3">
        <f>'SOR Undiscounted (1.5)'!D32/((1+$B$1)^($A58-$A$4))</f>
        <v>0</v>
      </c>
      <c r="E58" s="3">
        <f>'SOR Undiscounted (1.5)'!E32/((1+$B$1)^($A58-$A$4))</f>
        <v>0</v>
      </c>
      <c r="F58" s="3">
        <f>'SOR Undiscounted (1.5)'!F32/((1+$B$1)^($A58-$A$4))</f>
        <v>0</v>
      </c>
      <c r="G58" s="3">
        <f>'SOR Undiscounted (1.5)'!G32/((1+$B$1)^($A58-$A$4))</f>
        <v>0</v>
      </c>
      <c r="H58" s="3">
        <f>'SOR Undiscounted (1.5)'!H32/((1+$B$1)^($A58-$A$4))</f>
        <v>0</v>
      </c>
      <c r="I58" s="3">
        <f>'SOR Undiscounted (1.5)'!I32/((1+$B$1)^($A58-$A$4))</f>
        <v>0</v>
      </c>
      <c r="J58" s="14"/>
      <c r="K58" s="3">
        <f>'SOR Undiscounted (1.5)'!K32/((1+$B$1)^($A58-$A$4))</f>
        <v>0</v>
      </c>
      <c r="L58" s="3">
        <f>'SOR Undiscounted (1.5)'!L32/((1+$B$1)^($A58-$A$4))</f>
        <v>0</v>
      </c>
      <c r="M58" s="3">
        <f>'SOR Undiscounted (1.5)'!M32/((1+$B$1)^($A58-$A$4))</f>
        <v>0</v>
      </c>
      <c r="N58" s="3">
        <f>'SOR Undiscounted (1.5)'!N32/((1+$B$1)^($A58-$A$4))</f>
        <v>0</v>
      </c>
      <c r="O58" s="3">
        <f>'SOR Undiscounted (1.5)'!O32/((1+$B$1)^($A58-$A$4))</f>
        <v>0</v>
      </c>
      <c r="P58" s="3">
        <f>'SOR Undiscounted (1.5)'!P32/((1+$B$1)^($A58-$A$4))</f>
        <v>0</v>
      </c>
      <c r="Q58" s="3">
        <f>'SOR Undiscounted (1.5)'!Q32/((1+$B$1)^($A58-$A$4))</f>
        <v>0</v>
      </c>
      <c r="R58" s="3">
        <f>'SOR Undiscounted (1.5)'!R32/((1+$B$1)^($A58-$A$4))</f>
        <v>0</v>
      </c>
      <c r="S58" s="14"/>
      <c r="T58" s="3">
        <f>'SOR Undiscounted (1.5)'!T32/((1+$B$1)^($A58-$A$4))</f>
        <v>0</v>
      </c>
      <c r="U58" s="3">
        <f>'SOR Undiscounted (1.5)'!U32/((1+$B$1)^($A58-$A$4))</f>
        <v>0</v>
      </c>
      <c r="V58" s="3">
        <f>'SOR Undiscounted (1.5)'!V32/((1+$B$1)^($A58-$A$4))</f>
        <v>0</v>
      </c>
      <c r="W58" s="3">
        <f>'SOR Undiscounted (1.5)'!W32/((1+$B$1)^($A58-$A$4))</f>
        <v>0</v>
      </c>
      <c r="X58" s="3">
        <f>'SOR Undiscounted (1.5)'!X32/((1+$B$1)^($A58-$A$4))</f>
        <v>0</v>
      </c>
      <c r="Y58" s="3">
        <f>'SOR Undiscounted (1.5)'!Y32/((1+$B$1)^($A58-$A$4))</f>
        <v>0</v>
      </c>
      <c r="Z58" s="3">
        <f>'SOR Undiscounted (1.5)'!Z32/((1+$B$1)^($A58-$A$4))</f>
        <v>0</v>
      </c>
      <c r="AA58" s="3">
        <f>'SOR Undiscounted (1.5)'!AA32/((1+$B$1)^($A58-$A$4))</f>
        <v>0</v>
      </c>
      <c r="AB58" s="14"/>
    </row>
    <row r="59" spans="1:35" s="16" customFormat="1" x14ac:dyDescent="0.25">
      <c r="A59" s="34">
        <v>2022</v>
      </c>
      <c r="B59" s="3">
        <f>'SOR Undiscounted (1.5)'!B33/((1+$B$1)^($A59-$A$4))</f>
        <v>0</v>
      </c>
      <c r="C59" s="3">
        <f>'SOR Undiscounted (1.5)'!C33/((1+$B$1)^($A59-$A$4))</f>
        <v>0</v>
      </c>
      <c r="D59" s="3">
        <f>'SOR Undiscounted (1.5)'!D33/((1+$B$1)^($A59-$A$4))</f>
        <v>0</v>
      </c>
      <c r="E59" s="3">
        <f>'SOR Undiscounted (1.5)'!E33/((1+$B$1)^($A59-$A$4))</f>
        <v>0</v>
      </c>
      <c r="F59" s="3">
        <f>'SOR Undiscounted (1.5)'!F33/((1+$B$1)^($A59-$A$4))</f>
        <v>0</v>
      </c>
      <c r="G59" s="3">
        <f>'SOR Undiscounted (1.5)'!G33/((1+$B$1)^($A59-$A$4))</f>
        <v>0</v>
      </c>
      <c r="H59" s="3">
        <f>'SOR Undiscounted (1.5)'!H33/((1+$B$1)^($A59-$A$4))</f>
        <v>0</v>
      </c>
      <c r="I59" s="3">
        <f>'SOR Undiscounted (1.5)'!I33/((1+$B$1)^($A59-$A$4))</f>
        <v>0</v>
      </c>
      <c r="J59" s="14"/>
      <c r="K59" s="3">
        <f>'SOR Undiscounted (1.5)'!K33/((1+$B$1)^($A59-$A$4))</f>
        <v>0</v>
      </c>
      <c r="L59" s="3">
        <f>'SOR Undiscounted (1.5)'!L33/((1+$B$1)^($A59-$A$4))</f>
        <v>0</v>
      </c>
      <c r="M59" s="3">
        <f>'SOR Undiscounted (1.5)'!M33/((1+$B$1)^($A59-$A$4))</f>
        <v>0</v>
      </c>
      <c r="N59" s="3">
        <f>'SOR Undiscounted (1.5)'!N33/((1+$B$1)^($A59-$A$4))</f>
        <v>0</v>
      </c>
      <c r="O59" s="3">
        <f>'SOR Undiscounted (1.5)'!O33/((1+$B$1)^($A59-$A$4))</f>
        <v>0</v>
      </c>
      <c r="P59" s="3">
        <f>'SOR Undiscounted (1.5)'!P33/((1+$B$1)^($A59-$A$4))</f>
        <v>0</v>
      </c>
      <c r="Q59" s="3">
        <f>'SOR Undiscounted (1.5)'!Q33/((1+$B$1)^($A59-$A$4))</f>
        <v>0</v>
      </c>
      <c r="R59" s="3">
        <f>'SOR Undiscounted (1.5)'!R33/((1+$B$1)^($A59-$A$4))</f>
        <v>0</v>
      </c>
      <c r="S59" s="14"/>
      <c r="T59" s="3">
        <f>'SOR Undiscounted (1.5)'!T33/((1+$B$1)^($A59-$A$4))</f>
        <v>0</v>
      </c>
      <c r="U59" s="3">
        <f>'SOR Undiscounted (1.5)'!U33/((1+$B$1)^($A59-$A$4))</f>
        <v>0</v>
      </c>
      <c r="V59" s="3">
        <f>'SOR Undiscounted (1.5)'!V33/((1+$B$1)^($A59-$A$4))</f>
        <v>0</v>
      </c>
      <c r="W59" s="3">
        <f>'SOR Undiscounted (1.5)'!W33/((1+$B$1)^($A59-$A$4))</f>
        <v>0</v>
      </c>
      <c r="X59" s="3">
        <f>'SOR Undiscounted (1.5)'!X33/((1+$B$1)^($A59-$A$4))</f>
        <v>0</v>
      </c>
      <c r="Y59" s="3">
        <f>'SOR Undiscounted (1.5)'!Y33/((1+$B$1)^($A59-$A$4))</f>
        <v>0</v>
      </c>
      <c r="Z59" s="3">
        <f>'SOR Undiscounted (1.5)'!Z33/((1+$B$1)^($A59-$A$4))</f>
        <v>0</v>
      </c>
      <c r="AA59" s="3">
        <f>'SOR Undiscounted (1.5)'!AA33/((1+$B$1)^($A59-$A$4))</f>
        <v>0</v>
      </c>
      <c r="AB59" s="14"/>
    </row>
    <row r="60" spans="1:35" s="16" customFormat="1" x14ac:dyDescent="0.25">
      <c r="A60" s="34">
        <v>2023</v>
      </c>
      <c r="B60" s="3">
        <f>'SOR Undiscounted (1.5)'!B34/((1+$B$1)^($A60-$A$4))</f>
        <v>0</v>
      </c>
      <c r="C60" s="3">
        <f>'SOR Undiscounted (1.5)'!C34/((1+$B$1)^($A60-$A$4))</f>
        <v>0</v>
      </c>
      <c r="D60" s="3">
        <f>'SOR Undiscounted (1.5)'!D34/((1+$B$1)^($A60-$A$4))</f>
        <v>0</v>
      </c>
      <c r="E60" s="3">
        <f>'SOR Undiscounted (1.5)'!E34/((1+$B$1)^($A60-$A$4))</f>
        <v>0</v>
      </c>
      <c r="F60" s="3">
        <f>'SOR Undiscounted (1.5)'!F34/((1+$B$1)^($A60-$A$4))</f>
        <v>0</v>
      </c>
      <c r="G60" s="3">
        <f>'SOR Undiscounted (1.5)'!G34/((1+$B$1)^($A60-$A$4))</f>
        <v>0</v>
      </c>
      <c r="H60" s="3">
        <f>'SOR Undiscounted (1.5)'!H34/((1+$B$1)^($A60-$A$4))</f>
        <v>0</v>
      </c>
      <c r="I60" s="3">
        <f>'SOR Undiscounted (1.5)'!I34/((1+$B$1)^($A60-$A$4))</f>
        <v>0</v>
      </c>
      <c r="J60" s="14"/>
      <c r="K60" s="3">
        <f>'SOR Undiscounted (1.5)'!K34/((1+$B$1)^($A60-$A$4))</f>
        <v>0</v>
      </c>
      <c r="L60" s="3">
        <f>'SOR Undiscounted (1.5)'!L34/((1+$B$1)^($A60-$A$4))</f>
        <v>0</v>
      </c>
      <c r="M60" s="3">
        <f>'SOR Undiscounted (1.5)'!M34/((1+$B$1)^($A60-$A$4))</f>
        <v>0</v>
      </c>
      <c r="N60" s="3">
        <f>'SOR Undiscounted (1.5)'!N34/((1+$B$1)^($A60-$A$4))</f>
        <v>0</v>
      </c>
      <c r="O60" s="3">
        <f>'SOR Undiscounted (1.5)'!O34/((1+$B$1)^($A60-$A$4))</f>
        <v>0</v>
      </c>
      <c r="P60" s="3">
        <f>'SOR Undiscounted (1.5)'!P34/((1+$B$1)^($A60-$A$4))</f>
        <v>0</v>
      </c>
      <c r="Q60" s="3">
        <f>'SOR Undiscounted (1.5)'!Q34/((1+$B$1)^($A60-$A$4))</f>
        <v>0</v>
      </c>
      <c r="R60" s="3">
        <f>'SOR Undiscounted (1.5)'!R34/((1+$B$1)^($A60-$A$4))</f>
        <v>0</v>
      </c>
      <c r="S60" s="14"/>
      <c r="T60" s="3">
        <f>'SOR Undiscounted (1.5)'!T34/((1+$B$1)^($A60-$A$4))</f>
        <v>0</v>
      </c>
      <c r="U60" s="3">
        <f>'SOR Undiscounted (1.5)'!U34/((1+$B$1)^($A60-$A$4))</f>
        <v>0</v>
      </c>
      <c r="V60" s="3">
        <f>'SOR Undiscounted (1.5)'!V34/((1+$B$1)^($A60-$A$4))</f>
        <v>0</v>
      </c>
      <c r="W60" s="3">
        <f>'SOR Undiscounted (1.5)'!W34/((1+$B$1)^($A60-$A$4))</f>
        <v>0</v>
      </c>
      <c r="X60" s="3">
        <f>'SOR Undiscounted (1.5)'!X34/((1+$B$1)^($A60-$A$4))</f>
        <v>0</v>
      </c>
      <c r="Y60" s="3">
        <f>'SOR Undiscounted (1.5)'!Y34/((1+$B$1)^($A60-$A$4))</f>
        <v>0</v>
      </c>
      <c r="Z60" s="3">
        <f>'SOR Undiscounted (1.5)'!Z34/((1+$B$1)^($A60-$A$4))</f>
        <v>0</v>
      </c>
      <c r="AA60" s="3">
        <f>'SOR Undiscounted (1.5)'!AA34/((1+$B$1)^($A60-$A$4))</f>
        <v>0</v>
      </c>
      <c r="AB60" s="14"/>
    </row>
    <row r="61" spans="1:35" s="16" customFormat="1" x14ac:dyDescent="0.25">
      <c r="A61" s="34">
        <v>2024</v>
      </c>
      <c r="B61" s="3">
        <f>'SOR Undiscounted (1.5)'!B35/((1+$B$1)^($A61-$A$4))</f>
        <v>0</v>
      </c>
      <c r="C61" s="3">
        <f>'SOR Undiscounted (1.5)'!C35/((1+$B$1)^($A61-$A$4))</f>
        <v>0</v>
      </c>
      <c r="D61" s="3">
        <f>'SOR Undiscounted (1.5)'!D35/((1+$B$1)^($A61-$A$4))</f>
        <v>0</v>
      </c>
      <c r="E61" s="3">
        <f>'SOR Undiscounted (1.5)'!E35/((1+$B$1)^($A61-$A$4))</f>
        <v>0</v>
      </c>
      <c r="F61" s="3">
        <f>'SOR Undiscounted (1.5)'!F35/((1+$B$1)^($A61-$A$4))</f>
        <v>0</v>
      </c>
      <c r="G61" s="3">
        <f>'SOR Undiscounted (1.5)'!G35/((1+$B$1)^($A61-$A$4))</f>
        <v>0</v>
      </c>
      <c r="H61" s="3">
        <f>'SOR Undiscounted (1.5)'!H35/((1+$B$1)^($A61-$A$4))</f>
        <v>0</v>
      </c>
      <c r="I61" s="3">
        <f>'SOR Undiscounted (1.5)'!I35/((1+$B$1)^($A61-$A$4))</f>
        <v>0</v>
      </c>
      <c r="J61" s="14"/>
      <c r="K61" s="3">
        <f>'SOR Undiscounted (1.5)'!K35/((1+$B$1)^($A61-$A$4))</f>
        <v>0</v>
      </c>
      <c r="L61" s="3">
        <f>'SOR Undiscounted (1.5)'!L35/((1+$B$1)^($A61-$A$4))</f>
        <v>0</v>
      </c>
      <c r="M61" s="3">
        <f>'SOR Undiscounted (1.5)'!M35/((1+$B$1)^($A61-$A$4))</f>
        <v>0</v>
      </c>
      <c r="N61" s="3">
        <f>'SOR Undiscounted (1.5)'!N35/((1+$B$1)^($A61-$A$4))</f>
        <v>0</v>
      </c>
      <c r="O61" s="3">
        <f>'SOR Undiscounted (1.5)'!O35/((1+$B$1)^($A61-$A$4))</f>
        <v>0</v>
      </c>
      <c r="P61" s="3">
        <f>'SOR Undiscounted (1.5)'!P35/((1+$B$1)^($A61-$A$4))</f>
        <v>0</v>
      </c>
      <c r="Q61" s="3">
        <f>'SOR Undiscounted (1.5)'!Q35/((1+$B$1)^($A61-$A$4))</f>
        <v>0</v>
      </c>
      <c r="R61" s="3">
        <f>'SOR Undiscounted (1.5)'!R35/((1+$B$1)^($A61-$A$4))</f>
        <v>0</v>
      </c>
      <c r="S61" s="14"/>
      <c r="T61" s="3">
        <f>'SOR Undiscounted (1.5)'!T35/((1+$B$1)^($A61-$A$4))</f>
        <v>0</v>
      </c>
      <c r="U61" s="3">
        <f>'SOR Undiscounted (1.5)'!U35/((1+$B$1)^($A61-$A$4))</f>
        <v>0</v>
      </c>
      <c r="V61" s="3">
        <f>'SOR Undiscounted (1.5)'!V35/((1+$B$1)^($A61-$A$4))</f>
        <v>0</v>
      </c>
      <c r="W61" s="3">
        <f>'SOR Undiscounted (1.5)'!W35/((1+$B$1)^($A61-$A$4))</f>
        <v>0</v>
      </c>
      <c r="X61" s="3">
        <f>'SOR Undiscounted (1.5)'!X35/((1+$B$1)^($A61-$A$4))</f>
        <v>0</v>
      </c>
      <c r="Y61" s="3">
        <f>'SOR Undiscounted (1.5)'!Y35/((1+$B$1)^($A61-$A$4))</f>
        <v>0</v>
      </c>
      <c r="Z61" s="3">
        <f>'SOR Undiscounted (1.5)'!Z35/((1+$B$1)^($A61-$A$4))</f>
        <v>0</v>
      </c>
      <c r="AA61" s="3">
        <f>'SOR Undiscounted (1.5)'!AA35/((1+$B$1)^($A61-$A$4))</f>
        <v>0</v>
      </c>
      <c r="AB61" s="14"/>
    </row>
    <row r="62" spans="1:35" s="16" customFormat="1" x14ac:dyDescent="0.25">
      <c r="A62" s="34">
        <v>2025</v>
      </c>
      <c r="B62" s="3">
        <f>'SOR Undiscounted (1.5)'!B36/((1+$B$1)^($A62-$A$4))</f>
        <v>0</v>
      </c>
      <c r="C62" s="3">
        <f>'SOR Undiscounted (1.5)'!C36/((1+$B$1)^($A62-$A$4))</f>
        <v>0</v>
      </c>
      <c r="D62" s="3">
        <f>'SOR Undiscounted (1.5)'!D36/((1+$B$1)^($A62-$A$4))</f>
        <v>0</v>
      </c>
      <c r="E62" s="3">
        <f>'SOR Undiscounted (1.5)'!E36/((1+$B$1)^($A62-$A$4))</f>
        <v>0</v>
      </c>
      <c r="F62" s="3">
        <f>'SOR Undiscounted (1.5)'!F36/((1+$B$1)^($A62-$A$4))</f>
        <v>0</v>
      </c>
      <c r="G62" s="3">
        <f>'SOR Undiscounted (1.5)'!G36/((1+$B$1)^($A62-$A$4))</f>
        <v>0</v>
      </c>
      <c r="H62" s="3">
        <f>'SOR Undiscounted (1.5)'!H36/((1+$B$1)^($A62-$A$4))</f>
        <v>0</v>
      </c>
      <c r="I62" s="3">
        <f>'SOR Undiscounted (1.5)'!I36/((1+$B$1)^($A62-$A$4))</f>
        <v>0</v>
      </c>
      <c r="J62" s="14"/>
      <c r="K62" s="3">
        <f>'SOR Undiscounted (1.5)'!K36/((1+$B$1)^($A62-$A$4))</f>
        <v>0</v>
      </c>
      <c r="L62" s="3">
        <f>'SOR Undiscounted (1.5)'!L36/((1+$B$1)^($A62-$A$4))</f>
        <v>0</v>
      </c>
      <c r="M62" s="3">
        <f>'SOR Undiscounted (1.5)'!M36/((1+$B$1)^($A62-$A$4))</f>
        <v>0</v>
      </c>
      <c r="N62" s="3">
        <f>'SOR Undiscounted (1.5)'!N36/((1+$B$1)^($A62-$A$4))</f>
        <v>0</v>
      </c>
      <c r="O62" s="3">
        <f>'SOR Undiscounted (1.5)'!O36/((1+$B$1)^($A62-$A$4))</f>
        <v>0</v>
      </c>
      <c r="P62" s="3">
        <f>'SOR Undiscounted (1.5)'!P36/((1+$B$1)^($A62-$A$4))</f>
        <v>0</v>
      </c>
      <c r="Q62" s="3">
        <f>'SOR Undiscounted (1.5)'!Q36/((1+$B$1)^($A62-$A$4))</f>
        <v>0</v>
      </c>
      <c r="R62" s="3">
        <f>'SOR Undiscounted (1.5)'!R36/((1+$B$1)^($A62-$A$4))</f>
        <v>0</v>
      </c>
      <c r="S62" s="14"/>
      <c r="T62" s="3">
        <f>'SOR Undiscounted (1.5)'!T36/((1+$B$1)^($A62-$A$4))</f>
        <v>0</v>
      </c>
      <c r="U62" s="3">
        <f>'SOR Undiscounted (1.5)'!U36/((1+$B$1)^($A62-$A$4))</f>
        <v>0</v>
      </c>
      <c r="V62" s="3">
        <f>'SOR Undiscounted (1.5)'!V36/((1+$B$1)^($A62-$A$4))</f>
        <v>0</v>
      </c>
      <c r="W62" s="3">
        <f>'SOR Undiscounted (1.5)'!W36/((1+$B$1)^($A62-$A$4))</f>
        <v>0</v>
      </c>
      <c r="X62" s="3">
        <f>'SOR Undiscounted (1.5)'!X36/((1+$B$1)^($A62-$A$4))</f>
        <v>0</v>
      </c>
      <c r="Y62" s="3">
        <f>'SOR Undiscounted (1.5)'!Y36/((1+$B$1)^($A62-$A$4))</f>
        <v>0</v>
      </c>
      <c r="Z62" s="3">
        <f>'SOR Undiscounted (1.5)'!Z36/((1+$B$1)^($A62-$A$4))</f>
        <v>0</v>
      </c>
      <c r="AA62" s="3">
        <f>'SOR Undiscounted (1.5)'!AA36/((1+$B$1)^($A62-$A$4))</f>
        <v>0</v>
      </c>
      <c r="AB62" s="14"/>
    </row>
    <row r="63" spans="1:35" s="16" customFormat="1" x14ac:dyDescent="0.25">
      <c r="A63" s="34">
        <v>2026</v>
      </c>
      <c r="B63" s="3">
        <f>'SOR Undiscounted (1.5)'!B37/((1+$B$1)^($A63-$A$4))</f>
        <v>0</v>
      </c>
      <c r="C63" s="3">
        <f>'SOR Undiscounted (1.5)'!C37/((1+$B$1)^($A63-$A$4))</f>
        <v>0</v>
      </c>
      <c r="D63" s="3">
        <f>'SOR Undiscounted (1.5)'!D37/((1+$B$1)^($A63-$A$4))</f>
        <v>0</v>
      </c>
      <c r="E63" s="3">
        <f>'SOR Undiscounted (1.5)'!E37/((1+$B$1)^($A63-$A$4))</f>
        <v>0</v>
      </c>
      <c r="F63" s="3">
        <f>'SOR Undiscounted (1.5)'!F37/((1+$B$1)^($A63-$A$4))</f>
        <v>0</v>
      </c>
      <c r="G63" s="3">
        <f>'SOR Undiscounted (1.5)'!G37/((1+$B$1)^($A63-$A$4))</f>
        <v>0</v>
      </c>
      <c r="H63" s="3">
        <f>'SOR Undiscounted (1.5)'!H37/((1+$B$1)^($A63-$A$4))</f>
        <v>0</v>
      </c>
      <c r="I63" s="3">
        <f>'SOR Undiscounted (1.5)'!I37/((1+$B$1)^($A63-$A$4))</f>
        <v>0</v>
      </c>
      <c r="J63" s="14"/>
      <c r="K63" s="3">
        <f>'SOR Undiscounted (1.5)'!K37/((1+$B$1)^($A63-$A$4))</f>
        <v>0</v>
      </c>
      <c r="L63" s="3">
        <f>'SOR Undiscounted (1.5)'!L37/((1+$B$1)^($A63-$A$4))</f>
        <v>0</v>
      </c>
      <c r="M63" s="3">
        <f>'SOR Undiscounted (1.5)'!M37/((1+$B$1)^($A63-$A$4))</f>
        <v>0</v>
      </c>
      <c r="N63" s="3">
        <f>'SOR Undiscounted (1.5)'!N37/((1+$B$1)^($A63-$A$4))</f>
        <v>0</v>
      </c>
      <c r="O63" s="3">
        <f>'SOR Undiscounted (1.5)'!O37/((1+$B$1)^($A63-$A$4))</f>
        <v>0</v>
      </c>
      <c r="P63" s="3">
        <f>'SOR Undiscounted (1.5)'!P37/((1+$B$1)^($A63-$A$4))</f>
        <v>0</v>
      </c>
      <c r="Q63" s="3">
        <f>'SOR Undiscounted (1.5)'!Q37/((1+$B$1)^($A63-$A$4))</f>
        <v>0</v>
      </c>
      <c r="R63" s="3">
        <f>'SOR Undiscounted (1.5)'!R37/((1+$B$1)^($A63-$A$4))</f>
        <v>0</v>
      </c>
      <c r="S63" s="14"/>
      <c r="T63" s="3">
        <f>'SOR Undiscounted (1.5)'!T37/((1+$B$1)^($A63-$A$4))</f>
        <v>0</v>
      </c>
      <c r="U63" s="3">
        <f>'SOR Undiscounted (1.5)'!U37/((1+$B$1)^($A63-$A$4))</f>
        <v>0</v>
      </c>
      <c r="V63" s="3">
        <f>'SOR Undiscounted (1.5)'!V37/((1+$B$1)^($A63-$A$4))</f>
        <v>0</v>
      </c>
      <c r="W63" s="3">
        <f>'SOR Undiscounted (1.5)'!W37/((1+$B$1)^($A63-$A$4))</f>
        <v>0</v>
      </c>
      <c r="X63" s="3">
        <f>'SOR Undiscounted (1.5)'!X37/((1+$B$1)^($A63-$A$4))</f>
        <v>0</v>
      </c>
      <c r="Y63" s="3">
        <f>'SOR Undiscounted (1.5)'!Y37/((1+$B$1)^($A63-$A$4))</f>
        <v>0</v>
      </c>
      <c r="Z63" s="3">
        <f>'SOR Undiscounted (1.5)'!Z37/((1+$B$1)^($A63-$A$4))</f>
        <v>0</v>
      </c>
      <c r="AA63" s="3">
        <f>'SOR Undiscounted (1.5)'!AA37/((1+$B$1)^($A63-$A$4))</f>
        <v>0</v>
      </c>
      <c r="AB63" s="14"/>
    </row>
    <row r="64" spans="1:35" s="16" customFormat="1" x14ac:dyDescent="0.25">
      <c r="A64" s="34">
        <v>2027</v>
      </c>
      <c r="B64" s="3">
        <f>'SOR Undiscounted (1.5)'!B38/((1+$B$1)^($A64-$A$4))</f>
        <v>0</v>
      </c>
      <c r="C64" s="3">
        <f>'SOR Undiscounted (1.5)'!C38/((1+$B$1)^($A64-$A$4))</f>
        <v>0</v>
      </c>
      <c r="D64" s="3">
        <f>'SOR Undiscounted (1.5)'!D38/((1+$B$1)^($A64-$A$4))</f>
        <v>0</v>
      </c>
      <c r="E64" s="3">
        <f>'SOR Undiscounted (1.5)'!E38/((1+$B$1)^($A64-$A$4))</f>
        <v>0</v>
      </c>
      <c r="F64" s="3">
        <f>'SOR Undiscounted (1.5)'!F38/((1+$B$1)^($A64-$A$4))</f>
        <v>0</v>
      </c>
      <c r="G64" s="3">
        <f>'SOR Undiscounted (1.5)'!G38/((1+$B$1)^($A64-$A$4))</f>
        <v>0</v>
      </c>
      <c r="H64" s="3">
        <f>'SOR Undiscounted (1.5)'!H38/((1+$B$1)^($A64-$A$4))</f>
        <v>0</v>
      </c>
      <c r="I64" s="3">
        <f>'SOR Undiscounted (1.5)'!I38/((1+$B$1)^($A64-$A$4))</f>
        <v>0</v>
      </c>
      <c r="J64" s="14"/>
      <c r="K64" s="3">
        <f>'SOR Undiscounted (1.5)'!K38/((1+$B$1)^($A64-$A$4))</f>
        <v>0</v>
      </c>
      <c r="L64" s="3">
        <f>'SOR Undiscounted (1.5)'!L38/((1+$B$1)^($A64-$A$4))</f>
        <v>0</v>
      </c>
      <c r="M64" s="3">
        <f>'SOR Undiscounted (1.5)'!M38/((1+$B$1)^($A64-$A$4))</f>
        <v>0</v>
      </c>
      <c r="N64" s="3">
        <f>'SOR Undiscounted (1.5)'!N38/((1+$B$1)^($A64-$A$4))</f>
        <v>0</v>
      </c>
      <c r="O64" s="3">
        <f>'SOR Undiscounted (1.5)'!O38/((1+$B$1)^($A64-$A$4))</f>
        <v>0</v>
      </c>
      <c r="P64" s="3">
        <f>'SOR Undiscounted (1.5)'!P38/((1+$B$1)^($A64-$A$4))</f>
        <v>0</v>
      </c>
      <c r="Q64" s="3">
        <f>'SOR Undiscounted (1.5)'!Q38/((1+$B$1)^($A64-$A$4))</f>
        <v>0</v>
      </c>
      <c r="R64" s="3">
        <f>'SOR Undiscounted (1.5)'!R38/((1+$B$1)^($A64-$A$4))</f>
        <v>0</v>
      </c>
      <c r="S64" s="14"/>
      <c r="T64" s="3">
        <f>'SOR Undiscounted (1.5)'!T38/((1+$B$1)^($A64-$A$4))</f>
        <v>0</v>
      </c>
      <c r="U64" s="3">
        <f>'SOR Undiscounted (1.5)'!U38/((1+$B$1)^($A64-$A$4))</f>
        <v>0</v>
      </c>
      <c r="V64" s="3">
        <f>'SOR Undiscounted (1.5)'!V38/((1+$B$1)^($A64-$A$4))</f>
        <v>0</v>
      </c>
      <c r="W64" s="3">
        <f>'SOR Undiscounted (1.5)'!W38/((1+$B$1)^($A64-$A$4))</f>
        <v>0</v>
      </c>
      <c r="X64" s="3">
        <f>'SOR Undiscounted (1.5)'!X38/((1+$B$1)^($A64-$A$4))</f>
        <v>0</v>
      </c>
      <c r="Y64" s="3">
        <f>'SOR Undiscounted (1.5)'!Y38/((1+$B$1)^($A64-$A$4))</f>
        <v>0</v>
      </c>
      <c r="Z64" s="3">
        <f>'SOR Undiscounted (1.5)'!Z38/((1+$B$1)^($A64-$A$4))</f>
        <v>0</v>
      </c>
      <c r="AA64" s="3">
        <f>'SOR Undiscounted (1.5)'!AA38/((1+$B$1)^($A64-$A$4))</f>
        <v>0</v>
      </c>
      <c r="AB64" s="14"/>
    </row>
    <row r="65" spans="1:28" s="16" customFormat="1" x14ac:dyDescent="0.25">
      <c r="A65" s="34">
        <v>2028</v>
      </c>
      <c r="B65" s="3">
        <f>'SOR Undiscounted (1.5)'!B39/((1+$B$1)^($A65-$A$4))</f>
        <v>0</v>
      </c>
      <c r="C65" s="3">
        <f>'SOR Undiscounted (1.5)'!C39/((1+$B$1)^($A65-$A$4))</f>
        <v>0</v>
      </c>
      <c r="D65" s="3">
        <f>'SOR Undiscounted (1.5)'!D39/((1+$B$1)^($A65-$A$4))</f>
        <v>0</v>
      </c>
      <c r="E65" s="3">
        <f>'SOR Undiscounted (1.5)'!E39/((1+$B$1)^($A65-$A$4))</f>
        <v>0</v>
      </c>
      <c r="F65" s="3">
        <f>'SOR Undiscounted (1.5)'!F39/((1+$B$1)^($A65-$A$4))</f>
        <v>0</v>
      </c>
      <c r="G65" s="3">
        <f>'SOR Undiscounted (1.5)'!G39/((1+$B$1)^($A65-$A$4))</f>
        <v>0</v>
      </c>
      <c r="H65" s="3">
        <f>'SOR Undiscounted (1.5)'!H39/((1+$B$1)^($A65-$A$4))</f>
        <v>0</v>
      </c>
      <c r="I65" s="3">
        <f>'SOR Undiscounted (1.5)'!I39/((1+$B$1)^($A65-$A$4))</f>
        <v>0</v>
      </c>
      <c r="J65" s="14"/>
      <c r="K65" s="3">
        <f>'SOR Undiscounted (1.5)'!K39/((1+$B$1)^($A65-$A$4))</f>
        <v>0</v>
      </c>
      <c r="L65" s="3">
        <f>'SOR Undiscounted (1.5)'!L39/((1+$B$1)^($A65-$A$4))</f>
        <v>0</v>
      </c>
      <c r="M65" s="3">
        <f>'SOR Undiscounted (1.5)'!M39/((1+$B$1)^($A65-$A$4))</f>
        <v>0</v>
      </c>
      <c r="N65" s="3">
        <f>'SOR Undiscounted (1.5)'!N39/((1+$B$1)^($A65-$A$4))</f>
        <v>0</v>
      </c>
      <c r="O65" s="3">
        <f>'SOR Undiscounted (1.5)'!O39/((1+$B$1)^($A65-$A$4))</f>
        <v>0</v>
      </c>
      <c r="P65" s="3">
        <f>'SOR Undiscounted (1.5)'!P39/((1+$B$1)^($A65-$A$4))</f>
        <v>0</v>
      </c>
      <c r="Q65" s="3">
        <f>'SOR Undiscounted (1.5)'!Q39/((1+$B$1)^($A65-$A$4))</f>
        <v>0</v>
      </c>
      <c r="R65" s="3">
        <f>'SOR Undiscounted (1.5)'!R39/((1+$B$1)^($A65-$A$4))</f>
        <v>0</v>
      </c>
      <c r="S65" s="14"/>
      <c r="T65" s="3">
        <f>'SOR Undiscounted (1.5)'!T39/((1+$B$1)^($A65-$A$4))</f>
        <v>0</v>
      </c>
      <c r="U65" s="3">
        <f>'SOR Undiscounted (1.5)'!U39/((1+$B$1)^($A65-$A$4))</f>
        <v>0</v>
      </c>
      <c r="V65" s="3">
        <f>'SOR Undiscounted (1.5)'!V39/((1+$B$1)^($A65-$A$4))</f>
        <v>0</v>
      </c>
      <c r="W65" s="3">
        <f>'SOR Undiscounted (1.5)'!W39/((1+$B$1)^($A65-$A$4))</f>
        <v>0</v>
      </c>
      <c r="X65" s="3">
        <f>'SOR Undiscounted (1.5)'!X39/((1+$B$1)^($A65-$A$4))</f>
        <v>0</v>
      </c>
      <c r="Y65" s="3">
        <f>'SOR Undiscounted (1.5)'!Y39/((1+$B$1)^($A65-$A$4))</f>
        <v>0</v>
      </c>
      <c r="Z65" s="3">
        <f>'SOR Undiscounted (1.5)'!Z39/((1+$B$1)^($A65-$A$4))</f>
        <v>0</v>
      </c>
      <c r="AA65" s="3">
        <f>'SOR Undiscounted (1.5)'!AA39/((1+$B$1)^($A65-$A$4))</f>
        <v>0</v>
      </c>
      <c r="AB65" s="14"/>
    </row>
    <row r="66" spans="1:28" s="16" customFormat="1" x14ac:dyDescent="0.25">
      <c r="A66" s="34">
        <v>2029</v>
      </c>
      <c r="B66" s="3">
        <f>'SOR Undiscounted (1.5)'!B40/((1+$B$1)^($A66-$A$4))</f>
        <v>0</v>
      </c>
      <c r="C66" s="3">
        <f>'SOR Undiscounted (1.5)'!C40/((1+$B$1)^($A66-$A$4))</f>
        <v>0</v>
      </c>
      <c r="D66" s="3">
        <f>'SOR Undiscounted (1.5)'!D40/((1+$B$1)^($A66-$A$4))</f>
        <v>0</v>
      </c>
      <c r="E66" s="3">
        <f>'SOR Undiscounted (1.5)'!E40/((1+$B$1)^($A66-$A$4))</f>
        <v>0</v>
      </c>
      <c r="F66" s="3">
        <f>'SOR Undiscounted (1.5)'!F40/((1+$B$1)^($A66-$A$4))</f>
        <v>0</v>
      </c>
      <c r="G66" s="3">
        <f>'SOR Undiscounted (1.5)'!G40/((1+$B$1)^($A66-$A$4))</f>
        <v>0</v>
      </c>
      <c r="H66" s="3">
        <f>'SOR Undiscounted (1.5)'!H40/((1+$B$1)^($A66-$A$4))</f>
        <v>0</v>
      </c>
      <c r="I66" s="3">
        <f>'SOR Undiscounted (1.5)'!I40/((1+$B$1)^($A66-$A$4))</f>
        <v>0</v>
      </c>
      <c r="J66" s="14"/>
      <c r="K66" s="3">
        <f>'SOR Undiscounted (1.5)'!K40/((1+$B$1)^($A66-$A$4))</f>
        <v>0</v>
      </c>
      <c r="L66" s="3">
        <f>'SOR Undiscounted (1.5)'!L40/((1+$B$1)^($A66-$A$4))</f>
        <v>0</v>
      </c>
      <c r="M66" s="3">
        <f>'SOR Undiscounted (1.5)'!M40/((1+$B$1)^($A66-$A$4))</f>
        <v>0</v>
      </c>
      <c r="N66" s="3">
        <f>'SOR Undiscounted (1.5)'!N40/((1+$B$1)^($A66-$A$4))</f>
        <v>0</v>
      </c>
      <c r="O66" s="3">
        <f>'SOR Undiscounted (1.5)'!O40/((1+$B$1)^($A66-$A$4))</f>
        <v>0</v>
      </c>
      <c r="P66" s="3">
        <f>'SOR Undiscounted (1.5)'!P40/((1+$B$1)^($A66-$A$4))</f>
        <v>0</v>
      </c>
      <c r="Q66" s="3">
        <f>'SOR Undiscounted (1.5)'!Q40/((1+$B$1)^($A66-$A$4))</f>
        <v>0</v>
      </c>
      <c r="R66" s="3">
        <f>'SOR Undiscounted (1.5)'!R40/((1+$B$1)^($A66-$A$4))</f>
        <v>0</v>
      </c>
      <c r="S66" s="14"/>
      <c r="T66" s="3">
        <f>'SOR Undiscounted (1.5)'!T40/((1+$B$1)^($A66-$A$4))</f>
        <v>0</v>
      </c>
      <c r="U66" s="3">
        <f>'SOR Undiscounted (1.5)'!U40/((1+$B$1)^($A66-$A$4))</f>
        <v>0</v>
      </c>
      <c r="V66" s="3">
        <f>'SOR Undiscounted (1.5)'!V40/((1+$B$1)^($A66-$A$4))</f>
        <v>0</v>
      </c>
      <c r="W66" s="3">
        <f>'SOR Undiscounted (1.5)'!W40/((1+$B$1)^($A66-$A$4))</f>
        <v>0</v>
      </c>
      <c r="X66" s="3">
        <f>'SOR Undiscounted (1.5)'!X40/((1+$B$1)^($A66-$A$4))</f>
        <v>0</v>
      </c>
      <c r="Y66" s="3">
        <f>'SOR Undiscounted (1.5)'!Y40/((1+$B$1)^($A66-$A$4))</f>
        <v>0</v>
      </c>
      <c r="Z66" s="3">
        <f>'SOR Undiscounted (1.5)'!Z40/((1+$B$1)^($A66-$A$4))</f>
        <v>0</v>
      </c>
      <c r="AA66" s="3">
        <f>'SOR Undiscounted (1.5)'!AA40/((1+$B$1)^($A66-$A$4))</f>
        <v>0</v>
      </c>
      <c r="AB66" s="14"/>
    </row>
    <row r="67" spans="1:28" s="16" customFormat="1" x14ac:dyDescent="0.25">
      <c r="A67" s="34">
        <v>2030</v>
      </c>
      <c r="B67" s="3">
        <f>'SOR Undiscounted (1.5)'!B41/((1+$B$1)^($A67-$A$4))</f>
        <v>0</v>
      </c>
      <c r="C67" s="3">
        <f>'SOR Undiscounted (1.5)'!C41/((1+$B$1)^($A67-$A$4))</f>
        <v>0</v>
      </c>
      <c r="D67" s="3">
        <f>'SOR Undiscounted (1.5)'!D41/((1+$B$1)^($A67-$A$4))</f>
        <v>0</v>
      </c>
      <c r="E67" s="3">
        <f>'SOR Undiscounted (1.5)'!E41/((1+$B$1)^($A67-$A$4))</f>
        <v>0</v>
      </c>
      <c r="F67" s="3">
        <f>'SOR Undiscounted (1.5)'!F41/((1+$B$1)^($A67-$A$4))</f>
        <v>0</v>
      </c>
      <c r="G67" s="3">
        <f>'SOR Undiscounted (1.5)'!G41/((1+$B$1)^($A67-$A$4))</f>
        <v>0</v>
      </c>
      <c r="H67" s="3">
        <f>'SOR Undiscounted (1.5)'!H41/((1+$B$1)^($A67-$A$4))</f>
        <v>0</v>
      </c>
      <c r="I67" s="3">
        <f>'SOR Undiscounted (1.5)'!I41/((1+$B$1)^($A67-$A$4))</f>
        <v>0</v>
      </c>
      <c r="J67" s="14"/>
      <c r="K67" s="3">
        <f>'SOR Undiscounted (1.5)'!K41/((1+$B$1)^($A67-$A$4))</f>
        <v>0</v>
      </c>
      <c r="L67" s="3">
        <f>'SOR Undiscounted (1.5)'!L41/((1+$B$1)^($A67-$A$4))</f>
        <v>0</v>
      </c>
      <c r="M67" s="3">
        <f>'SOR Undiscounted (1.5)'!M41/((1+$B$1)^($A67-$A$4))</f>
        <v>0</v>
      </c>
      <c r="N67" s="3">
        <f>'SOR Undiscounted (1.5)'!N41/((1+$B$1)^($A67-$A$4))</f>
        <v>0</v>
      </c>
      <c r="O67" s="3">
        <f>'SOR Undiscounted (1.5)'!O41/((1+$B$1)^($A67-$A$4))</f>
        <v>0</v>
      </c>
      <c r="P67" s="3">
        <f>'SOR Undiscounted (1.5)'!P41/((1+$B$1)^($A67-$A$4))</f>
        <v>0</v>
      </c>
      <c r="Q67" s="3">
        <f>'SOR Undiscounted (1.5)'!Q41/((1+$B$1)^($A67-$A$4))</f>
        <v>0</v>
      </c>
      <c r="R67" s="3">
        <f>'SOR Undiscounted (1.5)'!R41/((1+$B$1)^($A67-$A$4))</f>
        <v>0</v>
      </c>
      <c r="S67" s="14"/>
      <c r="T67" s="3">
        <f>'SOR Undiscounted (1.5)'!T41/((1+$B$1)^($A67-$A$4))</f>
        <v>0</v>
      </c>
      <c r="U67" s="3">
        <f>'SOR Undiscounted (1.5)'!U41/((1+$B$1)^($A67-$A$4))</f>
        <v>0</v>
      </c>
      <c r="V67" s="3">
        <f>'SOR Undiscounted (1.5)'!V41/((1+$B$1)^($A67-$A$4))</f>
        <v>0</v>
      </c>
      <c r="W67" s="3">
        <f>'SOR Undiscounted (1.5)'!W41/((1+$B$1)^($A67-$A$4))</f>
        <v>0</v>
      </c>
      <c r="X67" s="3">
        <f>'SOR Undiscounted (1.5)'!X41/((1+$B$1)^($A67-$A$4))</f>
        <v>0</v>
      </c>
      <c r="Y67" s="3">
        <f>'SOR Undiscounted (1.5)'!Y41/((1+$B$1)^($A67-$A$4))</f>
        <v>0</v>
      </c>
      <c r="Z67" s="3">
        <f>'SOR Undiscounted (1.5)'!Z41/((1+$B$1)^($A67-$A$4))</f>
        <v>0</v>
      </c>
      <c r="AA67" s="3">
        <f>'SOR Undiscounted (1.5)'!AA41/((1+$B$1)^($A67-$A$4))</f>
        <v>0</v>
      </c>
      <c r="AB67" s="14"/>
    </row>
    <row r="68" spans="1:28" s="16" customFormat="1" x14ac:dyDescent="0.25">
      <c r="A68" s="34">
        <v>2031</v>
      </c>
      <c r="B68" s="3">
        <f>'SOR Undiscounted (1.5)'!B42/((1+$B$1)^($A68-$A$4))</f>
        <v>0</v>
      </c>
      <c r="C68" s="3">
        <f>'SOR Undiscounted (1.5)'!C42/((1+$B$1)^($A68-$A$4))</f>
        <v>0</v>
      </c>
      <c r="D68" s="3">
        <f>'SOR Undiscounted (1.5)'!D42/((1+$B$1)^($A68-$A$4))</f>
        <v>0</v>
      </c>
      <c r="E68" s="3">
        <f>'SOR Undiscounted (1.5)'!E42/((1+$B$1)^($A68-$A$4))</f>
        <v>0</v>
      </c>
      <c r="F68" s="3">
        <f>'SOR Undiscounted (1.5)'!F42/((1+$B$1)^($A68-$A$4))</f>
        <v>0</v>
      </c>
      <c r="G68" s="3">
        <f>'SOR Undiscounted (1.5)'!G42/((1+$B$1)^($A68-$A$4))</f>
        <v>0</v>
      </c>
      <c r="H68" s="3">
        <f>'SOR Undiscounted (1.5)'!H42/((1+$B$1)^($A68-$A$4))</f>
        <v>0</v>
      </c>
      <c r="I68" s="3">
        <f>'SOR Undiscounted (1.5)'!I42/((1+$B$1)^($A68-$A$4))</f>
        <v>0</v>
      </c>
      <c r="J68" s="14"/>
      <c r="K68" s="3">
        <f>'SOR Undiscounted (1.5)'!K42/((1+$B$1)^($A68-$A$4))</f>
        <v>0</v>
      </c>
      <c r="L68" s="3">
        <f>'SOR Undiscounted (1.5)'!L42/((1+$B$1)^($A68-$A$4))</f>
        <v>0</v>
      </c>
      <c r="M68" s="3">
        <f>'SOR Undiscounted (1.5)'!M42/((1+$B$1)^($A68-$A$4))</f>
        <v>0</v>
      </c>
      <c r="N68" s="3">
        <f>'SOR Undiscounted (1.5)'!N42/((1+$B$1)^($A68-$A$4))</f>
        <v>0</v>
      </c>
      <c r="O68" s="3">
        <f>'SOR Undiscounted (1.5)'!O42/((1+$B$1)^($A68-$A$4))</f>
        <v>0</v>
      </c>
      <c r="P68" s="3">
        <f>'SOR Undiscounted (1.5)'!P42/((1+$B$1)^($A68-$A$4))</f>
        <v>0</v>
      </c>
      <c r="Q68" s="3">
        <f>'SOR Undiscounted (1.5)'!Q42/((1+$B$1)^($A68-$A$4))</f>
        <v>0</v>
      </c>
      <c r="R68" s="3">
        <f>'SOR Undiscounted (1.5)'!R42/((1+$B$1)^($A68-$A$4))</f>
        <v>0</v>
      </c>
      <c r="S68" s="14"/>
      <c r="T68" s="3">
        <f>'SOR Undiscounted (1.5)'!T42/((1+$B$1)^($A68-$A$4))</f>
        <v>0</v>
      </c>
      <c r="U68" s="3">
        <f>'SOR Undiscounted (1.5)'!U42/((1+$B$1)^($A68-$A$4))</f>
        <v>0</v>
      </c>
      <c r="V68" s="3">
        <f>'SOR Undiscounted (1.5)'!V42/((1+$B$1)^($A68-$A$4))</f>
        <v>0</v>
      </c>
      <c r="W68" s="3">
        <f>'SOR Undiscounted (1.5)'!W42/((1+$B$1)^($A68-$A$4))</f>
        <v>0</v>
      </c>
      <c r="X68" s="3">
        <f>'SOR Undiscounted (1.5)'!X42/((1+$B$1)^($A68-$A$4))</f>
        <v>0</v>
      </c>
      <c r="Y68" s="3">
        <f>'SOR Undiscounted (1.5)'!Y42/((1+$B$1)^($A68-$A$4))</f>
        <v>0</v>
      </c>
      <c r="Z68" s="3">
        <f>'SOR Undiscounted (1.5)'!Z42/((1+$B$1)^($A68-$A$4))</f>
        <v>0</v>
      </c>
      <c r="AA68" s="3">
        <f>'SOR Undiscounted (1.5)'!AA42/((1+$B$1)^($A68-$A$4))</f>
        <v>0</v>
      </c>
      <c r="AB68" s="14"/>
    </row>
    <row r="69" spans="1:28" s="16" customFormat="1" x14ac:dyDescent="0.25">
      <c r="A69" s="34">
        <v>2032</v>
      </c>
      <c r="B69" s="3">
        <f>'SOR Undiscounted (1.5)'!B43/((1+$B$1)^($A69-$A$4))</f>
        <v>0</v>
      </c>
      <c r="C69" s="3">
        <f>'SOR Undiscounted (1.5)'!C43/((1+$B$1)^($A69-$A$4))</f>
        <v>0</v>
      </c>
      <c r="D69" s="3">
        <f>'SOR Undiscounted (1.5)'!D43/((1+$B$1)^($A69-$A$4))</f>
        <v>0</v>
      </c>
      <c r="E69" s="3">
        <f>'SOR Undiscounted (1.5)'!E43/((1+$B$1)^($A69-$A$4))</f>
        <v>0</v>
      </c>
      <c r="F69" s="3">
        <f>'SOR Undiscounted (1.5)'!F43/((1+$B$1)^($A69-$A$4))</f>
        <v>0</v>
      </c>
      <c r="G69" s="3">
        <f>'SOR Undiscounted (1.5)'!G43/((1+$B$1)^($A69-$A$4))</f>
        <v>0</v>
      </c>
      <c r="H69" s="3">
        <f>'SOR Undiscounted (1.5)'!H43/((1+$B$1)^($A69-$A$4))</f>
        <v>0</v>
      </c>
      <c r="I69" s="3">
        <f>'SOR Undiscounted (1.5)'!I43/((1+$B$1)^($A69-$A$4))</f>
        <v>0</v>
      </c>
      <c r="J69" s="14"/>
      <c r="K69" s="3">
        <f>'SOR Undiscounted (1.5)'!K43/((1+$B$1)^($A69-$A$4))</f>
        <v>0</v>
      </c>
      <c r="L69" s="3">
        <f>'SOR Undiscounted (1.5)'!L43/((1+$B$1)^($A69-$A$4))</f>
        <v>0</v>
      </c>
      <c r="M69" s="3">
        <f>'SOR Undiscounted (1.5)'!M43/((1+$B$1)^($A69-$A$4))</f>
        <v>0</v>
      </c>
      <c r="N69" s="3">
        <f>'SOR Undiscounted (1.5)'!N43/((1+$B$1)^($A69-$A$4))</f>
        <v>0</v>
      </c>
      <c r="O69" s="3">
        <f>'SOR Undiscounted (1.5)'!O43/((1+$B$1)^($A69-$A$4))</f>
        <v>0</v>
      </c>
      <c r="P69" s="3">
        <f>'SOR Undiscounted (1.5)'!P43/((1+$B$1)^($A69-$A$4))</f>
        <v>0</v>
      </c>
      <c r="Q69" s="3">
        <f>'SOR Undiscounted (1.5)'!Q43/((1+$B$1)^($A69-$A$4))</f>
        <v>0</v>
      </c>
      <c r="R69" s="3">
        <f>'SOR Undiscounted (1.5)'!R43/((1+$B$1)^($A69-$A$4))</f>
        <v>0</v>
      </c>
      <c r="S69" s="14"/>
      <c r="T69" s="3">
        <f>'SOR Undiscounted (1.5)'!T43/((1+$B$1)^($A69-$A$4))</f>
        <v>0</v>
      </c>
      <c r="U69" s="3">
        <f>'SOR Undiscounted (1.5)'!U43/((1+$B$1)^($A69-$A$4))</f>
        <v>0</v>
      </c>
      <c r="V69" s="3">
        <f>'SOR Undiscounted (1.5)'!V43/((1+$B$1)^($A69-$A$4))</f>
        <v>0</v>
      </c>
      <c r="W69" s="3">
        <f>'SOR Undiscounted (1.5)'!W43/((1+$B$1)^($A69-$A$4))</f>
        <v>0</v>
      </c>
      <c r="X69" s="3">
        <f>'SOR Undiscounted (1.5)'!X43/((1+$B$1)^($A69-$A$4))</f>
        <v>0</v>
      </c>
      <c r="Y69" s="3">
        <f>'SOR Undiscounted (1.5)'!Y43/((1+$B$1)^($A69-$A$4))</f>
        <v>0</v>
      </c>
      <c r="Z69" s="3">
        <f>'SOR Undiscounted (1.5)'!Z43/((1+$B$1)^($A69-$A$4))</f>
        <v>0</v>
      </c>
      <c r="AA69" s="3">
        <f>'SOR Undiscounted (1.5)'!AA43/((1+$B$1)^($A69-$A$4))</f>
        <v>0</v>
      </c>
      <c r="AB69" s="14"/>
    </row>
    <row r="70" spans="1:28" s="16" customFormat="1" x14ac:dyDescent="0.25">
      <c r="A70" s="34">
        <v>2033</v>
      </c>
      <c r="B70" s="3">
        <f>'SOR Undiscounted (1.5)'!B44/((1+$B$1)^($A70-$A$4))</f>
        <v>0</v>
      </c>
      <c r="C70" s="3">
        <f>'SOR Undiscounted (1.5)'!C44/((1+$B$1)^($A70-$A$4))</f>
        <v>0</v>
      </c>
      <c r="D70" s="3">
        <f>'SOR Undiscounted (1.5)'!D44/((1+$B$1)^($A70-$A$4))</f>
        <v>0</v>
      </c>
      <c r="E70" s="3">
        <f>'SOR Undiscounted (1.5)'!E44/((1+$B$1)^($A70-$A$4))</f>
        <v>0</v>
      </c>
      <c r="F70" s="3">
        <f>'SOR Undiscounted (1.5)'!F44/((1+$B$1)^($A70-$A$4))</f>
        <v>0</v>
      </c>
      <c r="G70" s="3">
        <f>'SOR Undiscounted (1.5)'!G44/((1+$B$1)^($A70-$A$4))</f>
        <v>0</v>
      </c>
      <c r="H70" s="3">
        <f>'SOR Undiscounted (1.5)'!H44/((1+$B$1)^($A70-$A$4))</f>
        <v>0</v>
      </c>
      <c r="I70" s="3">
        <f>'SOR Undiscounted (1.5)'!I44/((1+$B$1)^($A70-$A$4))</f>
        <v>0</v>
      </c>
      <c r="J70" s="14"/>
      <c r="K70" s="3">
        <f>'SOR Undiscounted (1.5)'!K44/((1+$B$1)^($A70-$A$4))</f>
        <v>0</v>
      </c>
      <c r="L70" s="3">
        <f>'SOR Undiscounted (1.5)'!L44/((1+$B$1)^($A70-$A$4))</f>
        <v>0</v>
      </c>
      <c r="M70" s="3">
        <f>'SOR Undiscounted (1.5)'!M44/((1+$B$1)^($A70-$A$4))</f>
        <v>0</v>
      </c>
      <c r="N70" s="3">
        <f>'SOR Undiscounted (1.5)'!N44/((1+$B$1)^($A70-$A$4))</f>
        <v>0</v>
      </c>
      <c r="O70" s="3">
        <f>'SOR Undiscounted (1.5)'!O44/((1+$B$1)^($A70-$A$4))</f>
        <v>0</v>
      </c>
      <c r="P70" s="3">
        <f>'SOR Undiscounted (1.5)'!P44/((1+$B$1)^($A70-$A$4))</f>
        <v>0</v>
      </c>
      <c r="Q70" s="3">
        <f>'SOR Undiscounted (1.5)'!Q44/((1+$B$1)^($A70-$A$4))</f>
        <v>0</v>
      </c>
      <c r="R70" s="3">
        <f>'SOR Undiscounted (1.5)'!R44/((1+$B$1)^($A70-$A$4))</f>
        <v>0</v>
      </c>
      <c r="S70" s="14"/>
      <c r="T70" s="3">
        <f>'SOR Undiscounted (1.5)'!T44/((1+$B$1)^($A70-$A$4))</f>
        <v>0</v>
      </c>
      <c r="U70" s="3">
        <f>'SOR Undiscounted (1.5)'!U44/((1+$B$1)^($A70-$A$4))</f>
        <v>0</v>
      </c>
      <c r="V70" s="3">
        <f>'SOR Undiscounted (1.5)'!V44/((1+$B$1)^($A70-$A$4))</f>
        <v>0</v>
      </c>
      <c r="W70" s="3">
        <f>'SOR Undiscounted (1.5)'!W44/((1+$B$1)^($A70-$A$4))</f>
        <v>0</v>
      </c>
      <c r="X70" s="3">
        <f>'SOR Undiscounted (1.5)'!X44/((1+$B$1)^($A70-$A$4))</f>
        <v>0</v>
      </c>
      <c r="Y70" s="3">
        <f>'SOR Undiscounted (1.5)'!Y44/((1+$B$1)^($A70-$A$4))</f>
        <v>0</v>
      </c>
      <c r="Z70" s="3">
        <f>'SOR Undiscounted (1.5)'!Z44/((1+$B$1)^($A70-$A$4))</f>
        <v>0</v>
      </c>
      <c r="AA70" s="3">
        <f>'SOR Undiscounted (1.5)'!AA44/((1+$B$1)^($A70-$A$4))</f>
        <v>0</v>
      </c>
      <c r="AB70" s="14"/>
    </row>
    <row r="71" spans="1:28" s="16" customFormat="1" x14ac:dyDescent="0.25">
      <c r="A71" s="34">
        <v>2034</v>
      </c>
      <c r="B71" s="3">
        <f>'SOR Undiscounted (1.5)'!B45/((1+$B$1)^($A71-$A$4))</f>
        <v>0</v>
      </c>
      <c r="C71" s="3">
        <f>'SOR Undiscounted (1.5)'!C45/((1+$B$1)^($A71-$A$4))</f>
        <v>0</v>
      </c>
      <c r="D71" s="3">
        <f>'SOR Undiscounted (1.5)'!D45/((1+$B$1)^($A71-$A$4))</f>
        <v>0</v>
      </c>
      <c r="E71" s="3">
        <f>'SOR Undiscounted (1.5)'!E45/((1+$B$1)^($A71-$A$4))</f>
        <v>0</v>
      </c>
      <c r="F71" s="3">
        <f>'SOR Undiscounted (1.5)'!F45/((1+$B$1)^($A71-$A$4))</f>
        <v>0</v>
      </c>
      <c r="G71" s="3">
        <f>'SOR Undiscounted (1.5)'!G45/((1+$B$1)^($A71-$A$4))</f>
        <v>0</v>
      </c>
      <c r="H71" s="3">
        <f>'SOR Undiscounted (1.5)'!H45/((1+$B$1)^($A71-$A$4))</f>
        <v>0</v>
      </c>
      <c r="I71" s="3">
        <f>'SOR Undiscounted (1.5)'!I45/((1+$B$1)^($A71-$A$4))</f>
        <v>0</v>
      </c>
      <c r="J71" s="14"/>
      <c r="K71" s="3">
        <f>'SOR Undiscounted (1.5)'!K45/((1+$B$1)^($A71-$A$4))</f>
        <v>0</v>
      </c>
      <c r="L71" s="3">
        <f>'SOR Undiscounted (1.5)'!L45/((1+$B$1)^($A71-$A$4))</f>
        <v>0</v>
      </c>
      <c r="M71" s="3">
        <f>'SOR Undiscounted (1.5)'!M45/((1+$B$1)^($A71-$A$4))</f>
        <v>0</v>
      </c>
      <c r="N71" s="3">
        <f>'SOR Undiscounted (1.5)'!N45/((1+$B$1)^($A71-$A$4))</f>
        <v>0</v>
      </c>
      <c r="O71" s="3">
        <f>'SOR Undiscounted (1.5)'!O45/((1+$B$1)^($A71-$A$4))</f>
        <v>0</v>
      </c>
      <c r="P71" s="3">
        <f>'SOR Undiscounted (1.5)'!P45/((1+$B$1)^($A71-$A$4))</f>
        <v>0</v>
      </c>
      <c r="Q71" s="3">
        <f>'SOR Undiscounted (1.5)'!Q45/((1+$B$1)^($A71-$A$4))</f>
        <v>0</v>
      </c>
      <c r="R71" s="3">
        <f>'SOR Undiscounted (1.5)'!R45/((1+$B$1)^($A71-$A$4))</f>
        <v>0</v>
      </c>
      <c r="S71" s="14"/>
      <c r="T71" s="3">
        <f>'SOR Undiscounted (1.5)'!T45/((1+$B$1)^($A71-$A$4))</f>
        <v>0</v>
      </c>
      <c r="U71" s="3">
        <f>'SOR Undiscounted (1.5)'!U45/((1+$B$1)^($A71-$A$4))</f>
        <v>0</v>
      </c>
      <c r="V71" s="3">
        <f>'SOR Undiscounted (1.5)'!V45/((1+$B$1)^($A71-$A$4))</f>
        <v>0</v>
      </c>
      <c r="W71" s="3">
        <f>'SOR Undiscounted (1.5)'!W45/((1+$B$1)^($A71-$A$4))</f>
        <v>0</v>
      </c>
      <c r="X71" s="3">
        <f>'SOR Undiscounted (1.5)'!X45/((1+$B$1)^($A71-$A$4))</f>
        <v>0</v>
      </c>
      <c r="Y71" s="3">
        <f>'SOR Undiscounted (1.5)'!Y45/((1+$B$1)^($A71-$A$4))</f>
        <v>0</v>
      </c>
      <c r="Z71" s="3">
        <f>'SOR Undiscounted (1.5)'!Z45/((1+$B$1)^($A71-$A$4))</f>
        <v>0</v>
      </c>
      <c r="AA71" s="3">
        <f>'SOR Undiscounted (1.5)'!AA45/((1+$B$1)^($A71-$A$4))</f>
        <v>0</v>
      </c>
      <c r="AB71" s="14"/>
    </row>
    <row r="72" spans="1:28" s="16" customFormat="1" x14ac:dyDescent="0.25">
      <c r="A72" s="34">
        <v>2035</v>
      </c>
      <c r="B72" s="3">
        <f>'SOR Undiscounted (1.5)'!B46/((1+$B$1)^($A72-$A$4))</f>
        <v>0</v>
      </c>
      <c r="C72" s="3">
        <f>'SOR Undiscounted (1.5)'!C46/((1+$B$1)^($A72-$A$4))</f>
        <v>0</v>
      </c>
      <c r="D72" s="3">
        <f>'SOR Undiscounted (1.5)'!D46/((1+$B$1)^($A72-$A$4))</f>
        <v>0</v>
      </c>
      <c r="E72" s="3">
        <f>'SOR Undiscounted (1.5)'!E46/((1+$B$1)^($A72-$A$4))</f>
        <v>0</v>
      </c>
      <c r="F72" s="3">
        <f>'SOR Undiscounted (1.5)'!F46/((1+$B$1)^($A72-$A$4))</f>
        <v>0</v>
      </c>
      <c r="G72" s="3">
        <f>'SOR Undiscounted (1.5)'!G46/((1+$B$1)^($A72-$A$4))</f>
        <v>0</v>
      </c>
      <c r="H72" s="3">
        <f>'SOR Undiscounted (1.5)'!H46/((1+$B$1)^($A72-$A$4))</f>
        <v>0</v>
      </c>
      <c r="I72" s="3">
        <f>'SOR Undiscounted (1.5)'!I46/((1+$B$1)^($A72-$A$4))</f>
        <v>0</v>
      </c>
      <c r="J72" s="14"/>
      <c r="K72" s="3">
        <f>'SOR Undiscounted (1.5)'!K46/((1+$B$1)^($A72-$A$4))</f>
        <v>0</v>
      </c>
      <c r="L72" s="3">
        <f>'SOR Undiscounted (1.5)'!L46/((1+$B$1)^($A72-$A$4))</f>
        <v>0</v>
      </c>
      <c r="M72" s="3">
        <f>'SOR Undiscounted (1.5)'!M46/((1+$B$1)^($A72-$A$4))</f>
        <v>0</v>
      </c>
      <c r="N72" s="3">
        <f>'SOR Undiscounted (1.5)'!N46/((1+$B$1)^($A72-$A$4))</f>
        <v>0</v>
      </c>
      <c r="O72" s="3">
        <f>'SOR Undiscounted (1.5)'!O46/((1+$B$1)^($A72-$A$4))</f>
        <v>0</v>
      </c>
      <c r="P72" s="3">
        <f>'SOR Undiscounted (1.5)'!P46/((1+$B$1)^($A72-$A$4))</f>
        <v>0</v>
      </c>
      <c r="Q72" s="3">
        <f>'SOR Undiscounted (1.5)'!Q46/((1+$B$1)^($A72-$A$4))</f>
        <v>0</v>
      </c>
      <c r="R72" s="3">
        <f>'SOR Undiscounted (1.5)'!R46/((1+$B$1)^($A72-$A$4))</f>
        <v>0</v>
      </c>
      <c r="S72" s="14"/>
      <c r="T72" s="3">
        <f>'SOR Undiscounted (1.5)'!T46/((1+$B$1)^($A72-$A$4))</f>
        <v>0</v>
      </c>
      <c r="U72" s="3">
        <f>'SOR Undiscounted (1.5)'!U46/((1+$B$1)^($A72-$A$4))</f>
        <v>0</v>
      </c>
      <c r="V72" s="3">
        <f>'SOR Undiscounted (1.5)'!V46/((1+$B$1)^($A72-$A$4))</f>
        <v>0</v>
      </c>
      <c r="W72" s="3">
        <f>'SOR Undiscounted (1.5)'!W46/((1+$B$1)^($A72-$A$4))</f>
        <v>0</v>
      </c>
      <c r="X72" s="3">
        <f>'SOR Undiscounted (1.5)'!X46/((1+$B$1)^($A72-$A$4))</f>
        <v>0</v>
      </c>
      <c r="Y72" s="3">
        <f>'SOR Undiscounted (1.5)'!Y46/((1+$B$1)^($A72-$A$4))</f>
        <v>0</v>
      </c>
      <c r="Z72" s="3">
        <f>'SOR Undiscounted (1.5)'!Z46/((1+$B$1)^($A72-$A$4))</f>
        <v>0</v>
      </c>
      <c r="AA72" s="3">
        <f>'SOR Undiscounted (1.5)'!AA46/((1+$B$1)^($A72-$A$4))</f>
        <v>0</v>
      </c>
      <c r="AB72" s="14"/>
    </row>
    <row r="73" spans="1:28" s="16" customFormat="1" x14ac:dyDescent="0.25">
      <c r="A73" s="34">
        <v>2036</v>
      </c>
      <c r="B73" s="3">
        <f>'SOR Undiscounted (1.5)'!B47/((1+$B$1)^($A73-$A$4))</f>
        <v>0</v>
      </c>
      <c r="C73" s="3">
        <f>'SOR Undiscounted (1.5)'!C47/((1+$B$1)^($A73-$A$4))</f>
        <v>0</v>
      </c>
      <c r="D73" s="3">
        <f>'SOR Undiscounted (1.5)'!D47/((1+$B$1)^($A73-$A$4))</f>
        <v>0</v>
      </c>
      <c r="E73" s="3">
        <f>'SOR Undiscounted (1.5)'!E47/((1+$B$1)^($A73-$A$4))</f>
        <v>0</v>
      </c>
      <c r="F73" s="3">
        <f>'SOR Undiscounted (1.5)'!F47/((1+$B$1)^($A73-$A$4))</f>
        <v>0</v>
      </c>
      <c r="G73" s="3">
        <f>'SOR Undiscounted (1.5)'!G47/((1+$B$1)^($A73-$A$4))</f>
        <v>0</v>
      </c>
      <c r="H73" s="3">
        <f>'SOR Undiscounted (1.5)'!H47/((1+$B$1)^($A73-$A$4))</f>
        <v>0</v>
      </c>
      <c r="I73" s="3">
        <f>'SOR Undiscounted (1.5)'!I47/((1+$B$1)^($A73-$A$4))</f>
        <v>0</v>
      </c>
      <c r="J73" s="14"/>
      <c r="K73" s="3">
        <f>'SOR Undiscounted (1.5)'!K47/((1+$B$1)^($A73-$A$4))</f>
        <v>0</v>
      </c>
      <c r="L73" s="3">
        <f>'SOR Undiscounted (1.5)'!L47/((1+$B$1)^($A73-$A$4))</f>
        <v>0</v>
      </c>
      <c r="M73" s="3">
        <f>'SOR Undiscounted (1.5)'!M47/((1+$B$1)^($A73-$A$4))</f>
        <v>0</v>
      </c>
      <c r="N73" s="3">
        <f>'SOR Undiscounted (1.5)'!N47/((1+$B$1)^($A73-$A$4))</f>
        <v>0</v>
      </c>
      <c r="O73" s="3">
        <f>'SOR Undiscounted (1.5)'!O47/((1+$B$1)^($A73-$A$4))</f>
        <v>0</v>
      </c>
      <c r="P73" s="3">
        <f>'SOR Undiscounted (1.5)'!P47/((1+$B$1)^($A73-$A$4))</f>
        <v>0</v>
      </c>
      <c r="Q73" s="3">
        <f>'SOR Undiscounted (1.5)'!Q47/((1+$B$1)^($A73-$A$4))</f>
        <v>0</v>
      </c>
      <c r="R73" s="3">
        <f>'SOR Undiscounted (1.5)'!R47/((1+$B$1)^($A73-$A$4))</f>
        <v>0</v>
      </c>
      <c r="S73" s="14"/>
      <c r="T73" s="3">
        <f>'SOR Undiscounted (1.5)'!T47/((1+$B$1)^($A73-$A$4))</f>
        <v>0</v>
      </c>
      <c r="U73" s="3">
        <f>'SOR Undiscounted (1.5)'!U47/((1+$B$1)^($A73-$A$4))</f>
        <v>0</v>
      </c>
      <c r="V73" s="3">
        <f>'SOR Undiscounted (1.5)'!V47/((1+$B$1)^($A73-$A$4))</f>
        <v>0</v>
      </c>
      <c r="W73" s="3">
        <f>'SOR Undiscounted (1.5)'!W47/((1+$B$1)^($A73-$A$4))</f>
        <v>0</v>
      </c>
      <c r="X73" s="3">
        <f>'SOR Undiscounted (1.5)'!X47/((1+$B$1)^($A73-$A$4))</f>
        <v>0</v>
      </c>
      <c r="Y73" s="3">
        <f>'SOR Undiscounted (1.5)'!Y47/((1+$B$1)^($A73-$A$4))</f>
        <v>0</v>
      </c>
      <c r="Z73" s="3">
        <f>'SOR Undiscounted (1.5)'!Z47/((1+$B$1)^($A73-$A$4))</f>
        <v>0</v>
      </c>
      <c r="AA73" s="3">
        <f>'SOR Undiscounted (1.5)'!AA47/((1+$B$1)^($A73-$A$4))</f>
        <v>0</v>
      </c>
      <c r="AB73" s="14"/>
    </row>
    <row r="74" spans="1:28" s="16" customFormat="1" x14ac:dyDescent="0.25">
      <c r="A74" s="34">
        <v>2037</v>
      </c>
      <c r="B74" s="3">
        <f>'SOR Undiscounted (1.5)'!B48/((1+$B$1)^($A74-$A$4))</f>
        <v>0</v>
      </c>
      <c r="C74" s="3">
        <f>'SOR Undiscounted (1.5)'!C48/((1+$B$1)^($A74-$A$4))</f>
        <v>0</v>
      </c>
      <c r="D74" s="3">
        <f>'SOR Undiscounted (1.5)'!D48/((1+$B$1)^($A74-$A$4))</f>
        <v>0</v>
      </c>
      <c r="E74" s="3">
        <f>'SOR Undiscounted (1.5)'!E48/((1+$B$1)^($A74-$A$4))</f>
        <v>0</v>
      </c>
      <c r="F74" s="3">
        <f>'SOR Undiscounted (1.5)'!F48/((1+$B$1)^($A74-$A$4))</f>
        <v>0</v>
      </c>
      <c r="G74" s="3">
        <f>'SOR Undiscounted (1.5)'!G48/((1+$B$1)^($A74-$A$4))</f>
        <v>0</v>
      </c>
      <c r="H74" s="3">
        <f>'SOR Undiscounted (1.5)'!H48/((1+$B$1)^($A74-$A$4))</f>
        <v>0</v>
      </c>
      <c r="I74" s="3">
        <f>'SOR Undiscounted (1.5)'!I48/((1+$B$1)^($A74-$A$4))</f>
        <v>0</v>
      </c>
      <c r="J74" s="14"/>
      <c r="K74" s="3">
        <f>'SOR Undiscounted (1.5)'!K48/((1+$B$1)^($A74-$A$4))</f>
        <v>0</v>
      </c>
      <c r="L74" s="3">
        <f>'SOR Undiscounted (1.5)'!L48/((1+$B$1)^($A74-$A$4))</f>
        <v>0</v>
      </c>
      <c r="M74" s="3">
        <f>'SOR Undiscounted (1.5)'!M48/((1+$B$1)^($A74-$A$4))</f>
        <v>0</v>
      </c>
      <c r="N74" s="3">
        <f>'SOR Undiscounted (1.5)'!N48/((1+$B$1)^($A74-$A$4))</f>
        <v>0</v>
      </c>
      <c r="O74" s="3">
        <f>'SOR Undiscounted (1.5)'!O48/((1+$B$1)^($A74-$A$4))</f>
        <v>0</v>
      </c>
      <c r="P74" s="3">
        <f>'SOR Undiscounted (1.5)'!P48/((1+$B$1)^($A74-$A$4))</f>
        <v>0</v>
      </c>
      <c r="Q74" s="3">
        <f>'SOR Undiscounted (1.5)'!Q48/((1+$B$1)^($A74-$A$4))</f>
        <v>0</v>
      </c>
      <c r="R74" s="3">
        <f>'SOR Undiscounted (1.5)'!R48/((1+$B$1)^($A74-$A$4))</f>
        <v>0</v>
      </c>
      <c r="S74" s="14"/>
      <c r="T74" s="3">
        <f>'SOR Undiscounted (1.5)'!T48/((1+$B$1)^($A74-$A$4))</f>
        <v>0</v>
      </c>
      <c r="U74" s="3">
        <f>'SOR Undiscounted (1.5)'!U48/((1+$B$1)^($A74-$A$4))</f>
        <v>0</v>
      </c>
      <c r="V74" s="3">
        <f>'SOR Undiscounted (1.5)'!V48/((1+$B$1)^($A74-$A$4))</f>
        <v>0</v>
      </c>
      <c r="W74" s="3">
        <f>'SOR Undiscounted (1.5)'!W48/((1+$B$1)^($A74-$A$4))</f>
        <v>0</v>
      </c>
      <c r="X74" s="3">
        <f>'SOR Undiscounted (1.5)'!X48/((1+$B$1)^($A74-$A$4))</f>
        <v>0</v>
      </c>
      <c r="Y74" s="3">
        <f>'SOR Undiscounted (1.5)'!Y48/((1+$B$1)^($A74-$A$4))</f>
        <v>0</v>
      </c>
      <c r="Z74" s="3">
        <f>'SOR Undiscounted (1.5)'!Z48/((1+$B$1)^($A74-$A$4))</f>
        <v>0</v>
      </c>
      <c r="AA74" s="3">
        <f>'SOR Undiscounted (1.5)'!AA48/((1+$B$1)^($A74-$A$4))</f>
        <v>0</v>
      </c>
      <c r="AB74" s="14"/>
    </row>
    <row r="75" spans="1:28" s="16" customFormat="1" x14ac:dyDescent="0.25">
      <c r="A75" s="34">
        <v>2038</v>
      </c>
      <c r="B75" s="3">
        <f>'SOR Undiscounted (1.5)'!B49/((1+$B$1)^($A75-$A$4))</f>
        <v>0</v>
      </c>
      <c r="C75" s="3">
        <f>'SOR Undiscounted (1.5)'!C49/((1+$B$1)^($A75-$A$4))</f>
        <v>0</v>
      </c>
      <c r="D75" s="3">
        <f>'SOR Undiscounted (1.5)'!D49/((1+$B$1)^($A75-$A$4))</f>
        <v>0</v>
      </c>
      <c r="E75" s="3">
        <f>'SOR Undiscounted (1.5)'!E49/((1+$B$1)^($A75-$A$4))</f>
        <v>0</v>
      </c>
      <c r="F75" s="3">
        <f>'SOR Undiscounted (1.5)'!F49/((1+$B$1)^($A75-$A$4))</f>
        <v>0</v>
      </c>
      <c r="G75" s="3">
        <f>'SOR Undiscounted (1.5)'!G49/((1+$B$1)^($A75-$A$4))</f>
        <v>0</v>
      </c>
      <c r="H75" s="3">
        <f>'SOR Undiscounted (1.5)'!H49/((1+$B$1)^($A75-$A$4))</f>
        <v>0</v>
      </c>
      <c r="I75" s="3">
        <f>'SOR Undiscounted (1.5)'!I49/((1+$B$1)^($A75-$A$4))</f>
        <v>0</v>
      </c>
      <c r="J75" s="14"/>
      <c r="K75" s="3">
        <f>'SOR Undiscounted (1.5)'!K49/((1+$B$1)^($A75-$A$4))</f>
        <v>0</v>
      </c>
      <c r="L75" s="3">
        <f>'SOR Undiscounted (1.5)'!L49/((1+$B$1)^($A75-$A$4))</f>
        <v>0</v>
      </c>
      <c r="M75" s="3">
        <f>'SOR Undiscounted (1.5)'!M49/((1+$B$1)^($A75-$A$4))</f>
        <v>0</v>
      </c>
      <c r="N75" s="3">
        <f>'SOR Undiscounted (1.5)'!N49/((1+$B$1)^($A75-$A$4))</f>
        <v>0</v>
      </c>
      <c r="O75" s="3">
        <f>'SOR Undiscounted (1.5)'!O49/((1+$B$1)^($A75-$A$4))</f>
        <v>0</v>
      </c>
      <c r="P75" s="3">
        <f>'SOR Undiscounted (1.5)'!P49/((1+$B$1)^($A75-$A$4))</f>
        <v>0</v>
      </c>
      <c r="Q75" s="3">
        <f>'SOR Undiscounted (1.5)'!Q49/((1+$B$1)^($A75-$A$4))</f>
        <v>0</v>
      </c>
      <c r="R75" s="3">
        <f>'SOR Undiscounted (1.5)'!R49/((1+$B$1)^($A75-$A$4))</f>
        <v>0</v>
      </c>
      <c r="S75" s="14"/>
      <c r="T75" s="3">
        <f>'SOR Undiscounted (1.5)'!T49/((1+$B$1)^($A75-$A$4))</f>
        <v>0</v>
      </c>
      <c r="U75" s="3">
        <f>'SOR Undiscounted (1.5)'!U49/((1+$B$1)^($A75-$A$4))</f>
        <v>0</v>
      </c>
      <c r="V75" s="3">
        <f>'SOR Undiscounted (1.5)'!V49/((1+$B$1)^($A75-$A$4))</f>
        <v>0</v>
      </c>
      <c r="W75" s="3">
        <f>'SOR Undiscounted (1.5)'!W49/((1+$B$1)^($A75-$A$4))</f>
        <v>0</v>
      </c>
      <c r="X75" s="3">
        <f>'SOR Undiscounted (1.5)'!X49/((1+$B$1)^($A75-$A$4))</f>
        <v>0</v>
      </c>
      <c r="Y75" s="3">
        <f>'SOR Undiscounted (1.5)'!Y49/((1+$B$1)^($A75-$A$4))</f>
        <v>0</v>
      </c>
      <c r="Z75" s="3">
        <f>'SOR Undiscounted (1.5)'!Z49/((1+$B$1)^($A75-$A$4))</f>
        <v>0</v>
      </c>
      <c r="AA75" s="3">
        <f>'SOR Undiscounted (1.5)'!AA49/((1+$B$1)^($A75-$A$4))</f>
        <v>0</v>
      </c>
      <c r="AB75" s="14"/>
    </row>
    <row r="76" spans="1:28" s="16" customFormat="1" x14ac:dyDescent="0.25">
      <c r="A76" s="34">
        <v>2039</v>
      </c>
      <c r="B76" s="3">
        <f>'SOR Undiscounted (1.5)'!B50/((1+$B$1)^($A76-$A$4))</f>
        <v>0</v>
      </c>
      <c r="C76" s="3">
        <f>'SOR Undiscounted (1.5)'!C50/((1+$B$1)^($A76-$A$4))</f>
        <v>0</v>
      </c>
      <c r="D76" s="3">
        <f>'SOR Undiscounted (1.5)'!D50/((1+$B$1)^($A76-$A$4))</f>
        <v>0</v>
      </c>
      <c r="E76" s="3">
        <f>'SOR Undiscounted (1.5)'!E50/((1+$B$1)^($A76-$A$4))</f>
        <v>0</v>
      </c>
      <c r="F76" s="3">
        <f>'SOR Undiscounted (1.5)'!F50/((1+$B$1)^($A76-$A$4))</f>
        <v>0</v>
      </c>
      <c r="G76" s="3">
        <f>'SOR Undiscounted (1.5)'!G50/((1+$B$1)^($A76-$A$4))</f>
        <v>0</v>
      </c>
      <c r="H76" s="3">
        <f>'SOR Undiscounted (1.5)'!H50/((1+$B$1)^($A76-$A$4))</f>
        <v>0</v>
      </c>
      <c r="I76" s="3">
        <f>'SOR Undiscounted (1.5)'!I50/((1+$B$1)^($A76-$A$4))</f>
        <v>0</v>
      </c>
      <c r="J76" s="14"/>
      <c r="K76" s="3">
        <f>'SOR Undiscounted (1.5)'!K50/((1+$B$1)^($A76-$A$4))</f>
        <v>0</v>
      </c>
      <c r="L76" s="3">
        <f>'SOR Undiscounted (1.5)'!L50/((1+$B$1)^($A76-$A$4))</f>
        <v>0</v>
      </c>
      <c r="M76" s="3">
        <f>'SOR Undiscounted (1.5)'!M50/((1+$B$1)^($A76-$A$4))</f>
        <v>0</v>
      </c>
      <c r="N76" s="3">
        <f>'SOR Undiscounted (1.5)'!N50/((1+$B$1)^($A76-$A$4))</f>
        <v>0</v>
      </c>
      <c r="O76" s="3">
        <f>'SOR Undiscounted (1.5)'!O50/((1+$B$1)^($A76-$A$4))</f>
        <v>0</v>
      </c>
      <c r="P76" s="3">
        <f>'SOR Undiscounted (1.5)'!P50/((1+$B$1)^($A76-$A$4))</f>
        <v>0</v>
      </c>
      <c r="Q76" s="3">
        <f>'SOR Undiscounted (1.5)'!Q50/((1+$B$1)^($A76-$A$4))</f>
        <v>0</v>
      </c>
      <c r="R76" s="3">
        <f>'SOR Undiscounted (1.5)'!R50/((1+$B$1)^($A76-$A$4))</f>
        <v>0</v>
      </c>
      <c r="S76" s="14"/>
      <c r="T76" s="3">
        <f>'SOR Undiscounted (1.5)'!T50/((1+$B$1)^($A76-$A$4))</f>
        <v>0</v>
      </c>
      <c r="U76" s="3">
        <f>'SOR Undiscounted (1.5)'!U50/((1+$B$1)^($A76-$A$4))</f>
        <v>0</v>
      </c>
      <c r="V76" s="3">
        <f>'SOR Undiscounted (1.5)'!V50/((1+$B$1)^($A76-$A$4))</f>
        <v>0</v>
      </c>
      <c r="W76" s="3">
        <f>'SOR Undiscounted (1.5)'!W50/((1+$B$1)^($A76-$A$4))</f>
        <v>0</v>
      </c>
      <c r="X76" s="3">
        <f>'SOR Undiscounted (1.5)'!X50/((1+$B$1)^($A76-$A$4))</f>
        <v>0</v>
      </c>
      <c r="Y76" s="3">
        <f>'SOR Undiscounted (1.5)'!Y50/((1+$B$1)^($A76-$A$4))</f>
        <v>0</v>
      </c>
      <c r="Z76" s="3">
        <f>'SOR Undiscounted (1.5)'!Z50/((1+$B$1)^($A76-$A$4))</f>
        <v>0</v>
      </c>
      <c r="AA76" s="3">
        <f>'SOR Undiscounted (1.5)'!AA50/((1+$B$1)^($A76-$A$4))</f>
        <v>0</v>
      </c>
      <c r="AB76" s="14"/>
    </row>
    <row r="77" spans="1:28" s="16" customFormat="1" x14ac:dyDescent="0.25">
      <c r="A77" s="34">
        <v>2040</v>
      </c>
      <c r="B77" s="3">
        <f>'SOR Undiscounted (1.5)'!B51/((1+$B$1)^($A77-$A$4))</f>
        <v>0</v>
      </c>
      <c r="C77" s="3">
        <f>'SOR Undiscounted (1.5)'!C51/((1+$B$1)^($A77-$A$4))</f>
        <v>0</v>
      </c>
      <c r="D77" s="3">
        <f>'SOR Undiscounted (1.5)'!D51/((1+$B$1)^($A77-$A$4))</f>
        <v>0</v>
      </c>
      <c r="E77" s="3">
        <f>'SOR Undiscounted (1.5)'!E51/((1+$B$1)^($A77-$A$4))</f>
        <v>0</v>
      </c>
      <c r="F77" s="3">
        <f>'SOR Undiscounted (1.5)'!F51/((1+$B$1)^($A77-$A$4))</f>
        <v>0</v>
      </c>
      <c r="G77" s="3">
        <f>'SOR Undiscounted (1.5)'!G51/((1+$B$1)^($A77-$A$4))</f>
        <v>0</v>
      </c>
      <c r="H77" s="3">
        <f>'SOR Undiscounted (1.5)'!H51/((1+$B$1)^($A77-$A$4))</f>
        <v>0</v>
      </c>
      <c r="I77" s="3">
        <f>'SOR Undiscounted (1.5)'!I51/((1+$B$1)^($A77-$A$4))</f>
        <v>0</v>
      </c>
      <c r="J77" s="14"/>
      <c r="K77" s="3">
        <f>'SOR Undiscounted (1.5)'!K51/((1+$B$1)^($A77-$A$4))</f>
        <v>0</v>
      </c>
      <c r="L77" s="3">
        <f>'SOR Undiscounted (1.5)'!L51/((1+$B$1)^($A77-$A$4))</f>
        <v>0</v>
      </c>
      <c r="M77" s="3">
        <f>'SOR Undiscounted (1.5)'!M51/((1+$B$1)^($A77-$A$4))</f>
        <v>0</v>
      </c>
      <c r="N77" s="3">
        <f>'SOR Undiscounted (1.5)'!N51/((1+$B$1)^($A77-$A$4))</f>
        <v>0</v>
      </c>
      <c r="O77" s="3">
        <f>'SOR Undiscounted (1.5)'!O51/((1+$B$1)^($A77-$A$4))</f>
        <v>0</v>
      </c>
      <c r="P77" s="3">
        <f>'SOR Undiscounted (1.5)'!P51/((1+$B$1)^($A77-$A$4))</f>
        <v>0</v>
      </c>
      <c r="Q77" s="3">
        <f>'SOR Undiscounted (1.5)'!Q51/((1+$B$1)^($A77-$A$4))</f>
        <v>0</v>
      </c>
      <c r="R77" s="3">
        <f>'SOR Undiscounted (1.5)'!R51/((1+$B$1)^($A77-$A$4))</f>
        <v>0</v>
      </c>
      <c r="S77" s="14"/>
      <c r="T77" s="3">
        <f>'SOR Undiscounted (1.5)'!T51/((1+$B$1)^($A77-$A$4))</f>
        <v>0</v>
      </c>
      <c r="U77" s="3">
        <f>'SOR Undiscounted (1.5)'!U51/((1+$B$1)^($A77-$A$4))</f>
        <v>0</v>
      </c>
      <c r="V77" s="3">
        <f>'SOR Undiscounted (1.5)'!V51/((1+$B$1)^($A77-$A$4))</f>
        <v>0</v>
      </c>
      <c r="W77" s="3">
        <f>'SOR Undiscounted (1.5)'!W51/((1+$B$1)^($A77-$A$4))</f>
        <v>0</v>
      </c>
      <c r="X77" s="3">
        <f>'SOR Undiscounted (1.5)'!X51/((1+$B$1)^($A77-$A$4))</f>
        <v>0</v>
      </c>
      <c r="Y77" s="3">
        <f>'SOR Undiscounted (1.5)'!Y51/((1+$B$1)^($A77-$A$4))</f>
        <v>0</v>
      </c>
      <c r="Z77" s="3">
        <f>'SOR Undiscounted (1.5)'!Z51/((1+$B$1)^($A77-$A$4))</f>
        <v>0</v>
      </c>
      <c r="AA77" s="3">
        <f>'SOR Undiscounted (1.5)'!AA51/((1+$B$1)^($A77-$A$4))</f>
        <v>0</v>
      </c>
      <c r="AB77" s="14"/>
    </row>
    <row r="78" spans="1:28" s="16" customFormat="1" x14ac:dyDescent="0.25">
      <c r="A78" s="16" t="s">
        <v>25</v>
      </c>
      <c r="B78" s="13">
        <f>SUM(B57:B77)</f>
        <v>0</v>
      </c>
      <c r="C78" s="13">
        <f t="shared" ref="C78:H78" si="6">SUM(C57:C77)</f>
        <v>0</v>
      </c>
      <c r="D78" s="13">
        <f t="shared" si="6"/>
        <v>0</v>
      </c>
      <c r="E78" s="13">
        <f t="shared" si="6"/>
        <v>0</v>
      </c>
      <c r="F78" s="13">
        <f t="shared" si="6"/>
        <v>0</v>
      </c>
      <c r="G78" s="13">
        <f t="shared" si="6"/>
        <v>0</v>
      </c>
      <c r="H78" s="13">
        <f t="shared" si="6"/>
        <v>0</v>
      </c>
      <c r="I78" s="13">
        <f t="shared" ref="I78" si="7">SUM(I57:I77)</f>
        <v>0</v>
      </c>
      <c r="J78" s="14"/>
      <c r="K78" s="13">
        <f t="shared" ref="K78:Q78" si="8">SUM(K57:K77)</f>
        <v>0</v>
      </c>
      <c r="L78" s="13">
        <f t="shared" si="8"/>
        <v>0</v>
      </c>
      <c r="M78" s="13">
        <f t="shared" si="8"/>
        <v>0</v>
      </c>
      <c r="N78" s="13">
        <f t="shared" si="8"/>
        <v>0</v>
      </c>
      <c r="O78" s="13">
        <f t="shared" si="8"/>
        <v>0</v>
      </c>
      <c r="P78" s="13">
        <f t="shared" si="8"/>
        <v>0</v>
      </c>
      <c r="Q78" s="13">
        <f t="shared" si="8"/>
        <v>0</v>
      </c>
      <c r="R78" s="13">
        <f t="shared" ref="R78" si="9">SUM(R57:R77)</f>
        <v>0</v>
      </c>
      <c r="S78" s="14"/>
      <c r="T78" s="13">
        <f t="shared" ref="T78:Z78" si="10">SUM(T57:T77)</f>
        <v>0</v>
      </c>
      <c r="U78" s="13">
        <f t="shared" si="10"/>
        <v>0</v>
      </c>
      <c r="V78" s="13">
        <f t="shared" si="10"/>
        <v>0</v>
      </c>
      <c r="W78" s="13">
        <f t="shared" si="10"/>
        <v>0</v>
      </c>
      <c r="X78" s="13">
        <f t="shared" si="10"/>
        <v>0</v>
      </c>
      <c r="Y78" s="13">
        <f t="shared" si="10"/>
        <v>0</v>
      </c>
      <c r="Z78" s="13">
        <f t="shared" si="10"/>
        <v>0</v>
      </c>
      <c r="AA78" s="13">
        <f t="shared" ref="AA78" si="11">SUM(AA57:AA77)</f>
        <v>0</v>
      </c>
      <c r="AB78" s="14"/>
    </row>
    <row r="81" spans="1:57" ht="30" x14ac:dyDescent="0.25">
      <c r="A81" s="6" t="s">
        <v>69</v>
      </c>
    </row>
    <row r="82" spans="1:57" x14ac:dyDescent="0.25">
      <c r="A82" s="6"/>
      <c r="B82" s="5" t="s">
        <v>11</v>
      </c>
      <c r="C82" s="5"/>
      <c r="D82" s="5"/>
      <c r="E82" s="5"/>
      <c r="F82" s="5"/>
      <c r="G82" s="5"/>
      <c r="H82" s="5"/>
      <c r="I82" s="5"/>
      <c r="K82" s="5" t="s">
        <v>12</v>
      </c>
      <c r="L82" s="5"/>
      <c r="M82" s="5"/>
      <c r="N82" s="5"/>
      <c r="O82" s="5"/>
      <c r="P82" s="5"/>
      <c r="Q82" s="5"/>
      <c r="R82" s="5"/>
      <c r="T82" s="5" t="s">
        <v>13</v>
      </c>
      <c r="U82" s="5"/>
      <c r="V82" s="5"/>
      <c r="W82" s="5"/>
      <c r="X82" s="5"/>
      <c r="Y82" s="5"/>
      <c r="Z82" s="5"/>
      <c r="AA82" s="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</row>
    <row r="83" spans="1:57" ht="30" x14ac:dyDescent="0.25">
      <c r="A83" s="34" t="s">
        <v>0</v>
      </c>
      <c r="B83" s="34" t="s">
        <v>4</v>
      </c>
      <c r="C83" s="34" t="s">
        <v>5</v>
      </c>
      <c r="D83" s="34" t="s">
        <v>6</v>
      </c>
      <c r="E83" s="34" t="s">
        <v>7</v>
      </c>
      <c r="F83" s="34" t="s">
        <v>8</v>
      </c>
      <c r="G83" s="34" t="s">
        <v>9</v>
      </c>
      <c r="H83" s="34" t="s">
        <v>10</v>
      </c>
      <c r="I83" s="34" t="s">
        <v>14</v>
      </c>
      <c r="K83" s="34" t="s">
        <v>4</v>
      </c>
      <c r="L83" s="34" t="s">
        <v>5</v>
      </c>
      <c r="M83" s="34" t="s">
        <v>6</v>
      </c>
      <c r="N83" s="34" t="s">
        <v>7</v>
      </c>
      <c r="O83" s="34" t="s">
        <v>8</v>
      </c>
      <c r="P83" s="34" t="s">
        <v>9</v>
      </c>
      <c r="Q83" s="34" t="s">
        <v>10</v>
      </c>
      <c r="R83" s="34" t="s">
        <v>14</v>
      </c>
      <c r="T83" s="34" t="s">
        <v>4</v>
      </c>
      <c r="U83" s="34" t="s">
        <v>5</v>
      </c>
      <c r="V83" s="34" t="s">
        <v>6</v>
      </c>
      <c r="W83" s="34" t="s">
        <v>7</v>
      </c>
      <c r="X83" s="34" t="s">
        <v>8</v>
      </c>
      <c r="Y83" s="34" t="s">
        <v>9</v>
      </c>
      <c r="Z83" s="34" t="s">
        <v>10</v>
      </c>
      <c r="AA83" s="34" t="s">
        <v>14</v>
      </c>
      <c r="AC83" s="6"/>
      <c r="AD83" s="6"/>
      <c r="AE83" s="6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6"/>
      <c r="AS83" s="6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6"/>
    </row>
    <row r="84" spans="1:57" s="16" customFormat="1" x14ac:dyDescent="0.25">
      <c r="A84" s="34">
        <v>2020</v>
      </c>
      <c r="B84" s="3">
        <f>'SOR Undiscounted (1.5)'!B58/((1+$B$1)^($A84-$A$4))</f>
        <v>0</v>
      </c>
      <c r="C84" s="3">
        <f>'SOR Undiscounted (1.5)'!C58/((1+$B$1)^($A84-$A$4))</f>
        <v>0</v>
      </c>
      <c r="D84" s="3">
        <f>'SOR Undiscounted (1.5)'!D58/((1+$B$1)^($A84-$A$4))</f>
        <v>0</v>
      </c>
      <c r="E84" s="3">
        <f>'SOR Undiscounted (1.5)'!E58/((1+$B$1)^($A84-$A$4))</f>
        <v>0</v>
      </c>
      <c r="F84" s="3">
        <f>'SOR Undiscounted (1.5)'!F58/((1+$B$1)^($A84-$A$4))</f>
        <v>0</v>
      </c>
      <c r="G84" s="3">
        <f>'SOR Undiscounted (1.5)'!G58/((1+$B$1)^($A84-$A$4))</f>
        <v>0</v>
      </c>
      <c r="H84" s="3">
        <f>'SOR Undiscounted (1.5)'!H58/((1+$B$1)^($A84-$A$4))</f>
        <v>0</v>
      </c>
      <c r="I84" s="3">
        <f>'SOR Undiscounted (1.5)'!I58/((1+$B$1)^($A84-$A$4))</f>
        <v>0</v>
      </c>
      <c r="J84" s="14"/>
      <c r="K84" s="3">
        <f>'SOR Undiscounted (1.5)'!K58/((1+$B$1)^($A84-$A$4))</f>
        <v>0</v>
      </c>
      <c r="L84" s="3">
        <f>'SOR Undiscounted (1.5)'!L58/((1+$B$1)^($A84-$A$4))</f>
        <v>0</v>
      </c>
      <c r="M84" s="3">
        <f>'SOR Undiscounted (1.5)'!M58/((1+$B$1)^($A84-$A$4))</f>
        <v>0</v>
      </c>
      <c r="N84" s="3">
        <f>'SOR Undiscounted (1.5)'!N58/((1+$B$1)^($A84-$A$4))</f>
        <v>0</v>
      </c>
      <c r="O84" s="3">
        <f>'SOR Undiscounted (1.5)'!O58/((1+$B$1)^($A84-$A$4))</f>
        <v>0</v>
      </c>
      <c r="P84" s="3">
        <f>'SOR Undiscounted (1.5)'!P58/((1+$B$1)^($A84-$A$4))</f>
        <v>0</v>
      </c>
      <c r="Q84" s="3">
        <f>'SOR Undiscounted (1.5)'!Q58/((1+$B$1)^($A84-$A$4))</f>
        <v>0</v>
      </c>
      <c r="R84" s="3">
        <f>'SOR Undiscounted (1.5)'!R58/((1+$B$1)^($A84-$A$4))</f>
        <v>0</v>
      </c>
      <c r="S84" s="14"/>
      <c r="T84" s="3">
        <f>'SOR Undiscounted (1.5)'!T58/((1+$B$1)^($A84-$A$4))</f>
        <v>0</v>
      </c>
      <c r="U84" s="3">
        <f>'SOR Undiscounted (1.5)'!U58/((1+$B$1)^($A84-$A$4))</f>
        <v>0</v>
      </c>
      <c r="V84" s="3">
        <f>'SOR Undiscounted (1.5)'!V58/((1+$B$1)^($A84-$A$4))</f>
        <v>0</v>
      </c>
      <c r="W84" s="3">
        <f>'SOR Undiscounted (1.5)'!W58/((1+$B$1)^($A84-$A$4))</f>
        <v>0</v>
      </c>
      <c r="X84" s="3">
        <f>'SOR Undiscounted (1.5)'!X58/((1+$B$1)^($A84-$A$4))</f>
        <v>0</v>
      </c>
      <c r="Y84" s="3">
        <f>'SOR Undiscounted (1.5)'!Y58/((1+$B$1)^($A84-$A$4))</f>
        <v>0</v>
      </c>
      <c r="Z84" s="3">
        <f>'SOR Undiscounted (1.5)'!Z58/((1+$B$1)^($A84-$A$4))</f>
        <v>0</v>
      </c>
      <c r="AA84" s="3">
        <f>'SOR Undiscounted (1.5)'!AA58/((1+$B$1)^($A84-$A$4))</f>
        <v>0</v>
      </c>
      <c r="AB84" s="14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</row>
    <row r="85" spans="1:57" s="16" customFormat="1" x14ac:dyDescent="0.25">
      <c r="A85" s="34">
        <v>2021</v>
      </c>
      <c r="B85" s="3">
        <f>'SOR Undiscounted (1.5)'!B59/((1+$B$1)^($A85-$A$4))</f>
        <v>0</v>
      </c>
      <c r="C85" s="3">
        <f>'SOR Undiscounted (1.5)'!C59/((1+$B$1)^($A85-$A$4))</f>
        <v>0</v>
      </c>
      <c r="D85" s="3">
        <f>'SOR Undiscounted (1.5)'!D59/((1+$B$1)^($A85-$A$4))</f>
        <v>0</v>
      </c>
      <c r="E85" s="3">
        <f>'SOR Undiscounted (1.5)'!E59/((1+$B$1)^($A85-$A$4))</f>
        <v>0</v>
      </c>
      <c r="F85" s="3">
        <f>'SOR Undiscounted (1.5)'!F59/((1+$B$1)^($A85-$A$4))</f>
        <v>0</v>
      </c>
      <c r="G85" s="3">
        <f>'SOR Undiscounted (1.5)'!G59/((1+$B$1)^($A85-$A$4))</f>
        <v>0</v>
      </c>
      <c r="H85" s="3">
        <f>'SOR Undiscounted (1.5)'!H59/((1+$B$1)^($A85-$A$4))</f>
        <v>0</v>
      </c>
      <c r="I85" s="3">
        <f>'SOR Undiscounted (1.5)'!I59/((1+$B$1)^($A85-$A$4))</f>
        <v>0</v>
      </c>
      <c r="J85" s="14"/>
      <c r="K85" s="3">
        <f>'SOR Undiscounted (1.5)'!K59/((1+$B$1)^($A85-$A$4))</f>
        <v>0</v>
      </c>
      <c r="L85" s="3">
        <f>'SOR Undiscounted (1.5)'!L59/((1+$B$1)^($A85-$A$4))</f>
        <v>0</v>
      </c>
      <c r="M85" s="3">
        <f>'SOR Undiscounted (1.5)'!M59/((1+$B$1)^($A85-$A$4))</f>
        <v>0</v>
      </c>
      <c r="N85" s="3">
        <f>'SOR Undiscounted (1.5)'!N59/((1+$B$1)^($A85-$A$4))</f>
        <v>0</v>
      </c>
      <c r="O85" s="3">
        <f>'SOR Undiscounted (1.5)'!O59/((1+$B$1)^($A85-$A$4))</f>
        <v>0</v>
      </c>
      <c r="P85" s="3">
        <f>'SOR Undiscounted (1.5)'!P59/((1+$B$1)^($A85-$A$4))</f>
        <v>0</v>
      </c>
      <c r="Q85" s="3">
        <f>'SOR Undiscounted (1.5)'!Q59/((1+$B$1)^($A85-$A$4))</f>
        <v>0</v>
      </c>
      <c r="R85" s="3">
        <f>'SOR Undiscounted (1.5)'!R59/((1+$B$1)^($A85-$A$4))</f>
        <v>0</v>
      </c>
      <c r="S85" s="14"/>
      <c r="T85" s="3">
        <f>'SOR Undiscounted (1.5)'!T59/((1+$B$1)^($A85-$A$4))</f>
        <v>0</v>
      </c>
      <c r="U85" s="3">
        <f>'SOR Undiscounted (1.5)'!U59/((1+$B$1)^($A85-$A$4))</f>
        <v>0</v>
      </c>
      <c r="V85" s="3">
        <f>'SOR Undiscounted (1.5)'!V59/((1+$B$1)^($A85-$A$4))</f>
        <v>0</v>
      </c>
      <c r="W85" s="3">
        <f>'SOR Undiscounted (1.5)'!W59/((1+$B$1)^($A85-$A$4))</f>
        <v>0</v>
      </c>
      <c r="X85" s="3">
        <f>'SOR Undiscounted (1.5)'!X59/((1+$B$1)^($A85-$A$4))</f>
        <v>0</v>
      </c>
      <c r="Y85" s="3">
        <f>'SOR Undiscounted (1.5)'!Y59/((1+$B$1)^($A85-$A$4))</f>
        <v>0</v>
      </c>
      <c r="Z85" s="3">
        <f>'SOR Undiscounted (1.5)'!Z59/((1+$B$1)^($A85-$A$4))</f>
        <v>0</v>
      </c>
      <c r="AA85" s="3">
        <f>'SOR Undiscounted (1.5)'!AA59/((1+$B$1)^($A85-$A$4))</f>
        <v>0</v>
      </c>
      <c r="AB85" s="14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</row>
    <row r="86" spans="1:57" s="16" customFormat="1" x14ac:dyDescent="0.25">
      <c r="A86" s="34">
        <v>2022</v>
      </c>
      <c r="B86" s="3">
        <f>'SOR Undiscounted (1.5)'!B60/((1+$B$1)^($A86-$A$4))</f>
        <v>0</v>
      </c>
      <c r="C86" s="3">
        <f>'SOR Undiscounted (1.5)'!C60/((1+$B$1)^($A86-$A$4))</f>
        <v>0</v>
      </c>
      <c r="D86" s="3">
        <f>'SOR Undiscounted (1.5)'!D60/((1+$B$1)^($A86-$A$4))</f>
        <v>0</v>
      </c>
      <c r="E86" s="3">
        <f>'SOR Undiscounted (1.5)'!E60/((1+$B$1)^($A86-$A$4))</f>
        <v>0</v>
      </c>
      <c r="F86" s="3">
        <f>'SOR Undiscounted (1.5)'!F60/((1+$B$1)^($A86-$A$4))</f>
        <v>0</v>
      </c>
      <c r="G86" s="3">
        <f>'SOR Undiscounted (1.5)'!G60/((1+$B$1)^($A86-$A$4))</f>
        <v>0</v>
      </c>
      <c r="H86" s="3">
        <f>'SOR Undiscounted (1.5)'!H60/((1+$B$1)^($A86-$A$4))</f>
        <v>0</v>
      </c>
      <c r="I86" s="3">
        <f>'SOR Undiscounted (1.5)'!I60/((1+$B$1)^($A86-$A$4))</f>
        <v>0</v>
      </c>
      <c r="J86" s="14"/>
      <c r="K86" s="3">
        <f>'SOR Undiscounted (1.5)'!K60/((1+$B$1)^($A86-$A$4))</f>
        <v>0</v>
      </c>
      <c r="L86" s="3">
        <f>'SOR Undiscounted (1.5)'!L60/((1+$B$1)^($A86-$A$4))</f>
        <v>0</v>
      </c>
      <c r="M86" s="3">
        <f>'SOR Undiscounted (1.5)'!M60/((1+$B$1)^($A86-$A$4))</f>
        <v>0</v>
      </c>
      <c r="N86" s="3">
        <f>'SOR Undiscounted (1.5)'!N60/((1+$B$1)^($A86-$A$4))</f>
        <v>0</v>
      </c>
      <c r="O86" s="3">
        <f>'SOR Undiscounted (1.5)'!O60/((1+$B$1)^($A86-$A$4))</f>
        <v>0</v>
      </c>
      <c r="P86" s="3">
        <f>'SOR Undiscounted (1.5)'!P60/((1+$B$1)^($A86-$A$4))</f>
        <v>0</v>
      </c>
      <c r="Q86" s="3">
        <f>'SOR Undiscounted (1.5)'!Q60/((1+$B$1)^($A86-$A$4))</f>
        <v>0</v>
      </c>
      <c r="R86" s="3">
        <f>'SOR Undiscounted (1.5)'!R60/((1+$B$1)^($A86-$A$4))</f>
        <v>0</v>
      </c>
      <c r="S86" s="14"/>
      <c r="T86" s="3">
        <f>'SOR Undiscounted (1.5)'!T60/((1+$B$1)^($A86-$A$4))</f>
        <v>0</v>
      </c>
      <c r="U86" s="3">
        <f>'SOR Undiscounted (1.5)'!U60/((1+$B$1)^($A86-$A$4))</f>
        <v>0</v>
      </c>
      <c r="V86" s="3">
        <f>'SOR Undiscounted (1.5)'!V60/((1+$B$1)^($A86-$A$4))</f>
        <v>0</v>
      </c>
      <c r="W86" s="3">
        <f>'SOR Undiscounted (1.5)'!W60/((1+$B$1)^($A86-$A$4))</f>
        <v>0</v>
      </c>
      <c r="X86" s="3">
        <f>'SOR Undiscounted (1.5)'!X60/((1+$B$1)^($A86-$A$4))</f>
        <v>0</v>
      </c>
      <c r="Y86" s="3">
        <f>'SOR Undiscounted (1.5)'!Y60/((1+$B$1)^($A86-$A$4))</f>
        <v>0</v>
      </c>
      <c r="Z86" s="3">
        <f>'SOR Undiscounted (1.5)'!Z60/((1+$B$1)^($A86-$A$4))</f>
        <v>0</v>
      </c>
      <c r="AA86" s="3">
        <f>'SOR Undiscounted (1.5)'!AA60/((1+$B$1)^($A86-$A$4))</f>
        <v>0</v>
      </c>
      <c r="AB86" s="14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</row>
    <row r="87" spans="1:57" s="16" customFormat="1" x14ac:dyDescent="0.25">
      <c r="A87" s="34">
        <v>2023</v>
      </c>
      <c r="B87" s="3">
        <f>'SOR Undiscounted (1.5)'!B61/((1+$B$1)^($A87-$A$4))</f>
        <v>0</v>
      </c>
      <c r="C87" s="3">
        <f>'SOR Undiscounted (1.5)'!C61/((1+$B$1)^($A87-$A$4))</f>
        <v>0</v>
      </c>
      <c r="D87" s="3">
        <f>'SOR Undiscounted (1.5)'!D61/((1+$B$1)^($A87-$A$4))</f>
        <v>0</v>
      </c>
      <c r="E87" s="3">
        <f>'SOR Undiscounted (1.5)'!E61/((1+$B$1)^($A87-$A$4))</f>
        <v>0</v>
      </c>
      <c r="F87" s="3">
        <f>'SOR Undiscounted (1.5)'!F61/((1+$B$1)^($A87-$A$4))</f>
        <v>0</v>
      </c>
      <c r="G87" s="3">
        <f>'SOR Undiscounted (1.5)'!G61/((1+$B$1)^($A87-$A$4))</f>
        <v>0</v>
      </c>
      <c r="H87" s="3">
        <f>'SOR Undiscounted (1.5)'!H61/((1+$B$1)^($A87-$A$4))</f>
        <v>0</v>
      </c>
      <c r="I87" s="3">
        <f>'SOR Undiscounted (1.5)'!I61/((1+$B$1)^($A87-$A$4))</f>
        <v>0</v>
      </c>
      <c r="J87" s="14"/>
      <c r="K87" s="3">
        <f>'SOR Undiscounted (1.5)'!K61/((1+$B$1)^($A87-$A$4))</f>
        <v>0</v>
      </c>
      <c r="L87" s="3">
        <f>'SOR Undiscounted (1.5)'!L61/((1+$B$1)^($A87-$A$4))</f>
        <v>0</v>
      </c>
      <c r="M87" s="3">
        <f>'SOR Undiscounted (1.5)'!M61/((1+$B$1)^($A87-$A$4))</f>
        <v>0</v>
      </c>
      <c r="N87" s="3">
        <f>'SOR Undiscounted (1.5)'!N61/((1+$B$1)^($A87-$A$4))</f>
        <v>0</v>
      </c>
      <c r="O87" s="3">
        <f>'SOR Undiscounted (1.5)'!O61/((1+$B$1)^($A87-$A$4))</f>
        <v>0</v>
      </c>
      <c r="P87" s="3">
        <f>'SOR Undiscounted (1.5)'!P61/((1+$B$1)^($A87-$A$4))</f>
        <v>0</v>
      </c>
      <c r="Q87" s="3">
        <f>'SOR Undiscounted (1.5)'!Q61/((1+$B$1)^($A87-$A$4))</f>
        <v>0</v>
      </c>
      <c r="R87" s="3">
        <f>'SOR Undiscounted (1.5)'!R61/((1+$B$1)^($A87-$A$4))</f>
        <v>0</v>
      </c>
      <c r="S87" s="14"/>
      <c r="T87" s="3">
        <f>'SOR Undiscounted (1.5)'!T61/((1+$B$1)^($A87-$A$4))</f>
        <v>0</v>
      </c>
      <c r="U87" s="3">
        <f>'SOR Undiscounted (1.5)'!U61/((1+$B$1)^($A87-$A$4))</f>
        <v>0</v>
      </c>
      <c r="V87" s="3">
        <f>'SOR Undiscounted (1.5)'!V61/((1+$B$1)^($A87-$A$4))</f>
        <v>0</v>
      </c>
      <c r="W87" s="3">
        <f>'SOR Undiscounted (1.5)'!W61/((1+$B$1)^($A87-$A$4))</f>
        <v>0</v>
      </c>
      <c r="X87" s="3">
        <f>'SOR Undiscounted (1.5)'!X61/((1+$B$1)^($A87-$A$4))</f>
        <v>0</v>
      </c>
      <c r="Y87" s="3">
        <f>'SOR Undiscounted (1.5)'!Y61/((1+$B$1)^($A87-$A$4))</f>
        <v>0</v>
      </c>
      <c r="Z87" s="3">
        <f>'SOR Undiscounted (1.5)'!Z61/((1+$B$1)^($A87-$A$4))</f>
        <v>0</v>
      </c>
      <c r="AA87" s="3">
        <f>'SOR Undiscounted (1.5)'!AA61/((1+$B$1)^($A87-$A$4))</f>
        <v>0</v>
      </c>
      <c r="AB87" s="14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</row>
    <row r="88" spans="1:57" s="16" customFormat="1" x14ac:dyDescent="0.25">
      <c r="A88" s="34">
        <v>2024</v>
      </c>
      <c r="B88" s="3">
        <f>'SOR Undiscounted (1.5)'!B62/((1+$B$1)^($A88-$A$4))</f>
        <v>0</v>
      </c>
      <c r="C88" s="3">
        <f>'SOR Undiscounted (1.5)'!C62/((1+$B$1)^($A88-$A$4))</f>
        <v>0</v>
      </c>
      <c r="D88" s="3">
        <f>'SOR Undiscounted (1.5)'!D62/((1+$B$1)^($A88-$A$4))</f>
        <v>0</v>
      </c>
      <c r="E88" s="3">
        <f>'SOR Undiscounted (1.5)'!E62/((1+$B$1)^($A88-$A$4))</f>
        <v>0</v>
      </c>
      <c r="F88" s="3">
        <f>'SOR Undiscounted (1.5)'!F62/((1+$B$1)^($A88-$A$4))</f>
        <v>0</v>
      </c>
      <c r="G88" s="3">
        <f>'SOR Undiscounted (1.5)'!G62/((1+$B$1)^($A88-$A$4))</f>
        <v>0</v>
      </c>
      <c r="H88" s="3">
        <f>'SOR Undiscounted (1.5)'!H62/((1+$B$1)^($A88-$A$4))</f>
        <v>0</v>
      </c>
      <c r="I88" s="3">
        <f>'SOR Undiscounted (1.5)'!I62/((1+$B$1)^($A88-$A$4))</f>
        <v>0</v>
      </c>
      <c r="J88" s="14"/>
      <c r="K88" s="3">
        <f>'SOR Undiscounted (1.5)'!K62/((1+$B$1)^($A88-$A$4))</f>
        <v>0</v>
      </c>
      <c r="L88" s="3">
        <f>'SOR Undiscounted (1.5)'!L62/((1+$B$1)^($A88-$A$4))</f>
        <v>0</v>
      </c>
      <c r="M88" s="3">
        <f>'SOR Undiscounted (1.5)'!M62/((1+$B$1)^($A88-$A$4))</f>
        <v>0</v>
      </c>
      <c r="N88" s="3">
        <f>'SOR Undiscounted (1.5)'!N62/((1+$B$1)^($A88-$A$4))</f>
        <v>0</v>
      </c>
      <c r="O88" s="3">
        <f>'SOR Undiscounted (1.5)'!O62/((1+$B$1)^($A88-$A$4))</f>
        <v>0</v>
      </c>
      <c r="P88" s="3">
        <f>'SOR Undiscounted (1.5)'!P62/((1+$B$1)^($A88-$A$4))</f>
        <v>0</v>
      </c>
      <c r="Q88" s="3">
        <f>'SOR Undiscounted (1.5)'!Q62/((1+$B$1)^($A88-$A$4))</f>
        <v>0</v>
      </c>
      <c r="R88" s="3">
        <f>'SOR Undiscounted (1.5)'!R62/((1+$B$1)^($A88-$A$4))</f>
        <v>0</v>
      </c>
      <c r="S88" s="14"/>
      <c r="T88" s="3">
        <f>'SOR Undiscounted (1.5)'!T62/((1+$B$1)^($A88-$A$4))</f>
        <v>0</v>
      </c>
      <c r="U88" s="3">
        <f>'SOR Undiscounted (1.5)'!U62/((1+$B$1)^($A88-$A$4))</f>
        <v>0</v>
      </c>
      <c r="V88" s="3">
        <f>'SOR Undiscounted (1.5)'!V62/((1+$B$1)^($A88-$A$4))</f>
        <v>0</v>
      </c>
      <c r="W88" s="3">
        <f>'SOR Undiscounted (1.5)'!W62/((1+$B$1)^($A88-$A$4))</f>
        <v>0</v>
      </c>
      <c r="X88" s="3">
        <f>'SOR Undiscounted (1.5)'!X62/((1+$B$1)^($A88-$A$4))</f>
        <v>0</v>
      </c>
      <c r="Y88" s="3">
        <f>'SOR Undiscounted (1.5)'!Y62/((1+$B$1)^($A88-$A$4))</f>
        <v>0</v>
      </c>
      <c r="Z88" s="3">
        <f>'SOR Undiscounted (1.5)'!Z62/((1+$B$1)^($A88-$A$4))</f>
        <v>0</v>
      </c>
      <c r="AA88" s="3">
        <f>'SOR Undiscounted (1.5)'!AA62/((1+$B$1)^($A88-$A$4))</f>
        <v>0</v>
      </c>
      <c r="AB88" s="14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</row>
    <row r="89" spans="1:57" s="16" customFormat="1" x14ac:dyDescent="0.25">
      <c r="A89" s="34">
        <v>2025</v>
      </c>
      <c r="B89" s="3">
        <f>'SOR Undiscounted (1.5)'!B63/((1+$B$1)^($A89-$A$4))</f>
        <v>0</v>
      </c>
      <c r="C89" s="3">
        <f>'SOR Undiscounted (1.5)'!C63/((1+$B$1)^($A89-$A$4))</f>
        <v>0</v>
      </c>
      <c r="D89" s="3">
        <f>'SOR Undiscounted (1.5)'!D63/((1+$B$1)^($A89-$A$4))</f>
        <v>0</v>
      </c>
      <c r="E89" s="3">
        <f>'SOR Undiscounted (1.5)'!E63/((1+$B$1)^($A89-$A$4))</f>
        <v>0</v>
      </c>
      <c r="F89" s="3">
        <f>'SOR Undiscounted (1.5)'!F63/((1+$B$1)^($A89-$A$4))</f>
        <v>0</v>
      </c>
      <c r="G89" s="3">
        <f>'SOR Undiscounted (1.5)'!G63/((1+$B$1)^($A89-$A$4))</f>
        <v>0</v>
      </c>
      <c r="H89" s="3">
        <f>'SOR Undiscounted (1.5)'!H63/((1+$B$1)^($A89-$A$4))</f>
        <v>0</v>
      </c>
      <c r="I89" s="3">
        <f>'SOR Undiscounted (1.5)'!I63/((1+$B$1)^($A89-$A$4))</f>
        <v>0</v>
      </c>
      <c r="J89" s="14"/>
      <c r="K89" s="3">
        <f>'SOR Undiscounted (1.5)'!K63/((1+$B$1)^($A89-$A$4))</f>
        <v>0</v>
      </c>
      <c r="L89" s="3">
        <f>'SOR Undiscounted (1.5)'!L63/((1+$B$1)^($A89-$A$4))</f>
        <v>0</v>
      </c>
      <c r="M89" s="3">
        <f>'SOR Undiscounted (1.5)'!M63/((1+$B$1)^($A89-$A$4))</f>
        <v>0</v>
      </c>
      <c r="N89" s="3">
        <f>'SOR Undiscounted (1.5)'!N63/((1+$B$1)^($A89-$A$4))</f>
        <v>0</v>
      </c>
      <c r="O89" s="3">
        <f>'SOR Undiscounted (1.5)'!O63/((1+$B$1)^($A89-$A$4))</f>
        <v>0</v>
      </c>
      <c r="P89" s="3">
        <f>'SOR Undiscounted (1.5)'!P63/((1+$B$1)^($A89-$A$4))</f>
        <v>0</v>
      </c>
      <c r="Q89" s="3">
        <f>'SOR Undiscounted (1.5)'!Q63/((1+$B$1)^($A89-$A$4))</f>
        <v>0</v>
      </c>
      <c r="R89" s="3">
        <f>'SOR Undiscounted (1.5)'!R63/((1+$B$1)^($A89-$A$4))</f>
        <v>0</v>
      </c>
      <c r="S89" s="14"/>
      <c r="T89" s="3">
        <f>'SOR Undiscounted (1.5)'!T63/((1+$B$1)^($A89-$A$4))</f>
        <v>0</v>
      </c>
      <c r="U89" s="3">
        <f>'SOR Undiscounted (1.5)'!U63/((1+$B$1)^($A89-$A$4))</f>
        <v>0</v>
      </c>
      <c r="V89" s="3">
        <f>'SOR Undiscounted (1.5)'!V63/((1+$B$1)^($A89-$A$4))</f>
        <v>0</v>
      </c>
      <c r="W89" s="3">
        <f>'SOR Undiscounted (1.5)'!W63/((1+$B$1)^($A89-$A$4))</f>
        <v>0</v>
      </c>
      <c r="X89" s="3">
        <f>'SOR Undiscounted (1.5)'!X63/((1+$B$1)^($A89-$A$4))</f>
        <v>0</v>
      </c>
      <c r="Y89" s="3">
        <f>'SOR Undiscounted (1.5)'!Y63/((1+$B$1)^($A89-$A$4))</f>
        <v>0</v>
      </c>
      <c r="Z89" s="3">
        <f>'SOR Undiscounted (1.5)'!Z63/((1+$B$1)^($A89-$A$4))</f>
        <v>0</v>
      </c>
      <c r="AA89" s="3">
        <f>'SOR Undiscounted (1.5)'!AA63/((1+$B$1)^($A89-$A$4))</f>
        <v>0</v>
      </c>
      <c r="AB89" s="14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</row>
    <row r="90" spans="1:57" s="16" customFormat="1" x14ac:dyDescent="0.25">
      <c r="A90" s="34">
        <v>2026</v>
      </c>
      <c r="B90" s="3">
        <f>'SOR Undiscounted (1.5)'!B64/((1+$B$1)^($A90-$A$4))</f>
        <v>0</v>
      </c>
      <c r="C90" s="3">
        <f>'SOR Undiscounted (1.5)'!C64/((1+$B$1)^($A90-$A$4))</f>
        <v>0</v>
      </c>
      <c r="D90" s="3">
        <f>'SOR Undiscounted (1.5)'!D64/((1+$B$1)^($A90-$A$4))</f>
        <v>0</v>
      </c>
      <c r="E90" s="3">
        <f>'SOR Undiscounted (1.5)'!E64/((1+$B$1)^($A90-$A$4))</f>
        <v>0</v>
      </c>
      <c r="F90" s="3">
        <f>'SOR Undiscounted (1.5)'!F64/((1+$B$1)^($A90-$A$4))</f>
        <v>0</v>
      </c>
      <c r="G90" s="3">
        <f>'SOR Undiscounted (1.5)'!G64/((1+$B$1)^($A90-$A$4))</f>
        <v>0</v>
      </c>
      <c r="H90" s="3">
        <f>'SOR Undiscounted (1.5)'!H64/((1+$B$1)^($A90-$A$4))</f>
        <v>0</v>
      </c>
      <c r="I90" s="3">
        <f>'SOR Undiscounted (1.5)'!I64/((1+$B$1)^($A90-$A$4))</f>
        <v>0</v>
      </c>
      <c r="J90" s="14"/>
      <c r="K90" s="3">
        <f>'SOR Undiscounted (1.5)'!K64/((1+$B$1)^($A90-$A$4))</f>
        <v>0</v>
      </c>
      <c r="L90" s="3">
        <f>'SOR Undiscounted (1.5)'!L64/((1+$B$1)^($A90-$A$4))</f>
        <v>0</v>
      </c>
      <c r="M90" s="3">
        <f>'SOR Undiscounted (1.5)'!M64/((1+$B$1)^($A90-$A$4))</f>
        <v>0</v>
      </c>
      <c r="N90" s="3">
        <f>'SOR Undiscounted (1.5)'!N64/((1+$B$1)^($A90-$A$4))</f>
        <v>0</v>
      </c>
      <c r="O90" s="3">
        <f>'SOR Undiscounted (1.5)'!O64/((1+$B$1)^($A90-$A$4))</f>
        <v>0</v>
      </c>
      <c r="P90" s="3">
        <f>'SOR Undiscounted (1.5)'!P64/((1+$B$1)^($A90-$A$4))</f>
        <v>0</v>
      </c>
      <c r="Q90" s="3">
        <f>'SOR Undiscounted (1.5)'!Q64/((1+$B$1)^($A90-$A$4))</f>
        <v>0</v>
      </c>
      <c r="R90" s="3">
        <f>'SOR Undiscounted (1.5)'!R64/((1+$B$1)^($A90-$A$4))</f>
        <v>0</v>
      </c>
      <c r="S90" s="14"/>
      <c r="T90" s="3">
        <f>'SOR Undiscounted (1.5)'!T64/((1+$B$1)^($A90-$A$4))</f>
        <v>0</v>
      </c>
      <c r="U90" s="3">
        <f>'SOR Undiscounted (1.5)'!U64/((1+$B$1)^($A90-$A$4))</f>
        <v>0</v>
      </c>
      <c r="V90" s="3">
        <f>'SOR Undiscounted (1.5)'!V64/((1+$B$1)^($A90-$A$4))</f>
        <v>0</v>
      </c>
      <c r="W90" s="3">
        <f>'SOR Undiscounted (1.5)'!W64/((1+$B$1)^($A90-$A$4))</f>
        <v>0</v>
      </c>
      <c r="X90" s="3">
        <f>'SOR Undiscounted (1.5)'!X64/((1+$B$1)^($A90-$A$4))</f>
        <v>0</v>
      </c>
      <c r="Y90" s="3">
        <f>'SOR Undiscounted (1.5)'!Y64/((1+$B$1)^($A90-$A$4))</f>
        <v>0</v>
      </c>
      <c r="Z90" s="3">
        <f>'SOR Undiscounted (1.5)'!Z64/((1+$B$1)^($A90-$A$4))</f>
        <v>0</v>
      </c>
      <c r="AA90" s="3">
        <f>'SOR Undiscounted (1.5)'!AA64/((1+$B$1)^($A90-$A$4))</f>
        <v>0</v>
      </c>
      <c r="AB90" s="14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</row>
    <row r="91" spans="1:57" s="16" customFormat="1" x14ac:dyDescent="0.25">
      <c r="A91" s="34">
        <v>2027</v>
      </c>
      <c r="B91" s="3">
        <f>'SOR Undiscounted (1.5)'!B65/((1+$B$1)^($A91-$A$4))</f>
        <v>0</v>
      </c>
      <c r="C91" s="3">
        <f>'SOR Undiscounted (1.5)'!C65/((1+$B$1)^($A91-$A$4))</f>
        <v>0</v>
      </c>
      <c r="D91" s="3">
        <f>'SOR Undiscounted (1.5)'!D65/((1+$B$1)^($A91-$A$4))</f>
        <v>0</v>
      </c>
      <c r="E91" s="3">
        <f>'SOR Undiscounted (1.5)'!E65/((1+$B$1)^($A91-$A$4))</f>
        <v>0</v>
      </c>
      <c r="F91" s="3">
        <f>'SOR Undiscounted (1.5)'!F65/((1+$B$1)^($A91-$A$4))</f>
        <v>0</v>
      </c>
      <c r="G91" s="3">
        <f>'SOR Undiscounted (1.5)'!G65/((1+$B$1)^($A91-$A$4))</f>
        <v>0</v>
      </c>
      <c r="H91" s="3">
        <f>'SOR Undiscounted (1.5)'!H65/((1+$B$1)^($A91-$A$4))</f>
        <v>0</v>
      </c>
      <c r="I91" s="3">
        <f>'SOR Undiscounted (1.5)'!I65/((1+$B$1)^($A91-$A$4))</f>
        <v>0</v>
      </c>
      <c r="J91" s="14"/>
      <c r="K91" s="3">
        <f>'SOR Undiscounted (1.5)'!K65/((1+$B$1)^($A91-$A$4))</f>
        <v>0</v>
      </c>
      <c r="L91" s="3">
        <f>'SOR Undiscounted (1.5)'!L65/((1+$B$1)^($A91-$A$4))</f>
        <v>0</v>
      </c>
      <c r="M91" s="3">
        <f>'SOR Undiscounted (1.5)'!M65/((1+$B$1)^($A91-$A$4))</f>
        <v>0</v>
      </c>
      <c r="N91" s="3">
        <f>'SOR Undiscounted (1.5)'!N65/((1+$B$1)^($A91-$A$4))</f>
        <v>0</v>
      </c>
      <c r="O91" s="3">
        <f>'SOR Undiscounted (1.5)'!O65/((1+$B$1)^($A91-$A$4))</f>
        <v>0</v>
      </c>
      <c r="P91" s="3">
        <f>'SOR Undiscounted (1.5)'!P65/((1+$B$1)^($A91-$A$4))</f>
        <v>0</v>
      </c>
      <c r="Q91" s="3">
        <f>'SOR Undiscounted (1.5)'!Q65/((1+$B$1)^($A91-$A$4))</f>
        <v>0</v>
      </c>
      <c r="R91" s="3">
        <f>'SOR Undiscounted (1.5)'!R65/((1+$B$1)^($A91-$A$4))</f>
        <v>0</v>
      </c>
      <c r="S91" s="14"/>
      <c r="T91" s="3">
        <f>'SOR Undiscounted (1.5)'!T65/((1+$B$1)^($A91-$A$4))</f>
        <v>0</v>
      </c>
      <c r="U91" s="3">
        <f>'SOR Undiscounted (1.5)'!U65/((1+$B$1)^($A91-$A$4))</f>
        <v>0</v>
      </c>
      <c r="V91" s="3">
        <f>'SOR Undiscounted (1.5)'!V65/((1+$B$1)^($A91-$A$4))</f>
        <v>0</v>
      </c>
      <c r="W91" s="3">
        <f>'SOR Undiscounted (1.5)'!W65/((1+$B$1)^($A91-$A$4))</f>
        <v>0</v>
      </c>
      <c r="X91" s="3">
        <f>'SOR Undiscounted (1.5)'!X65/((1+$B$1)^($A91-$A$4))</f>
        <v>0</v>
      </c>
      <c r="Y91" s="3">
        <f>'SOR Undiscounted (1.5)'!Y65/((1+$B$1)^($A91-$A$4))</f>
        <v>0</v>
      </c>
      <c r="Z91" s="3">
        <f>'SOR Undiscounted (1.5)'!Z65/((1+$B$1)^($A91-$A$4))</f>
        <v>0</v>
      </c>
      <c r="AA91" s="3">
        <f>'SOR Undiscounted (1.5)'!AA65/((1+$B$1)^($A91-$A$4))</f>
        <v>0</v>
      </c>
      <c r="AB91" s="14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</row>
    <row r="92" spans="1:57" s="16" customFormat="1" x14ac:dyDescent="0.25">
      <c r="A92" s="34">
        <v>2028</v>
      </c>
      <c r="B92" s="3">
        <f>'SOR Undiscounted (1.5)'!B66/((1+$B$1)^($A92-$A$4))</f>
        <v>0</v>
      </c>
      <c r="C92" s="3">
        <f>'SOR Undiscounted (1.5)'!C66/((1+$B$1)^($A92-$A$4))</f>
        <v>0</v>
      </c>
      <c r="D92" s="3">
        <f>'SOR Undiscounted (1.5)'!D66/((1+$B$1)^($A92-$A$4))</f>
        <v>0</v>
      </c>
      <c r="E92" s="3">
        <f>'SOR Undiscounted (1.5)'!E66/((1+$B$1)^($A92-$A$4))</f>
        <v>0</v>
      </c>
      <c r="F92" s="3">
        <f>'SOR Undiscounted (1.5)'!F66/((1+$B$1)^($A92-$A$4))</f>
        <v>0</v>
      </c>
      <c r="G92" s="3">
        <f>'SOR Undiscounted (1.5)'!G66/((1+$B$1)^($A92-$A$4))</f>
        <v>0</v>
      </c>
      <c r="H92" s="3">
        <f>'SOR Undiscounted (1.5)'!H66/((1+$B$1)^($A92-$A$4))</f>
        <v>0</v>
      </c>
      <c r="I92" s="3">
        <f>'SOR Undiscounted (1.5)'!I66/((1+$B$1)^($A92-$A$4))</f>
        <v>0</v>
      </c>
      <c r="J92" s="14"/>
      <c r="K92" s="3">
        <f>'SOR Undiscounted (1.5)'!K66/((1+$B$1)^($A92-$A$4))</f>
        <v>0</v>
      </c>
      <c r="L92" s="3">
        <f>'SOR Undiscounted (1.5)'!L66/((1+$B$1)^($A92-$A$4))</f>
        <v>0</v>
      </c>
      <c r="M92" s="3">
        <f>'SOR Undiscounted (1.5)'!M66/((1+$B$1)^($A92-$A$4))</f>
        <v>0</v>
      </c>
      <c r="N92" s="3">
        <f>'SOR Undiscounted (1.5)'!N66/((1+$B$1)^($A92-$A$4))</f>
        <v>0</v>
      </c>
      <c r="O92" s="3">
        <f>'SOR Undiscounted (1.5)'!O66/((1+$B$1)^($A92-$A$4))</f>
        <v>0</v>
      </c>
      <c r="P92" s="3">
        <f>'SOR Undiscounted (1.5)'!P66/((1+$B$1)^($A92-$A$4))</f>
        <v>0</v>
      </c>
      <c r="Q92" s="3">
        <f>'SOR Undiscounted (1.5)'!Q66/((1+$B$1)^($A92-$A$4))</f>
        <v>0</v>
      </c>
      <c r="R92" s="3">
        <f>'SOR Undiscounted (1.5)'!R66/((1+$B$1)^($A92-$A$4))</f>
        <v>0</v>
      </c>
      <c r="S92" s="14"/>
      <c r="T92" s="3">
        <f>'SOR Undiscounted (1.5)'!T66/((1+$B$1)^($A92-$A$4))</f>
        <v>0</v>
      </c>
      <c r="U92" s="3">
        <f>'SOR Undiscounted (1.5)'!U66/((1+$B$1)^($A92-$A$4))</f>
        <v>0</v>
      </c>
      <c r="V92" s="3">
        <f>'SOR Undiscounted (1.5)'!V66/((1+$B$1)^($A92-$A$4))</f>
        <v>0</v>
      </c>
      <c r="W92" s="3">
        <f>'SOR Undiscounted (1.5)'!W66/((1+$B$1)^($A92-$A$4))</f>
        <v>0</v>
      </c>
      <c r="X92" s="3">
        <f>'SOR Undiscounted (1.5)'!X66/((1+$B$1)^($A92-$A$4))</f>
        <v>0</v>
      </c>
      <c r="Y92" s="3">
        <f>'SOR Undiscounted (1.5)'!Y66/((1+$B$1)^($A92-$A$4))</f>
        <v>0</v>
      </c>
      <c r="Z92" s="3">
        <f>'SOR Undiscounted (1.5)'!Z66/((1+$B$1)^($A92-$A$4))</f>
        <v>0</v>
      </c>
      <c r="AA92" s="3">
        <f>'SOR Undiscounted (1.5)'!AA66/((1+$B$1)^($A92-$A$4))</f>
        <v>0</v>
      </c>
      <c r="AB92" s="14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</row>
    <row r="93" spans="1:57" s="16" customFormat="1" x14ac:dyDescent="0.25">
      <c r="A93" s="34">
        <v>2029</v>
      </c>
      <c r="B93" s="3">
        <f>'SOR Undiscounted (1.5)'!B67/((1+$B$1)^($A93-$A$4))</f>
        <v>0</v>
      </c>
      <c r="C93" s="3">
        <f>'SOR Undiscounted (1.5)'!C67/((1+$B$1)^($A93-$A$4))</f>
        <v>0</v>
      </c>
      <c r="D93" s="3">
        <f>'SOR Undiscounted (1.5)'!D67/((1+$B$1)^($A93-$A$4))</f>
        <v>0</v>
      </c>
      <c r="E93" s="3">
        <f>'SOR Undiscounted (1.5)'!E67/((1+$B$1)^($A93-$A$4))</f>
        <v>0</v>
      </c>
      <c r="F93" s="3">
        <f>'SOR Undiscounted (1.5)'!F67/((1+$B$1)^($A93-$A$4))</f>
        <v>0</v>
      </c>
      <c r="G93" s="3">
        <f>'SOR Undiscounted (1.5)'!G67/((1+$B$1)^($A93-$A$4))</f>
        <v>0</v>
      </c>
      <c r="H93" s="3">
        <f>'SOR Undiscounted (1.5)'!H67/((1+$B$1)^($A93-$A$4))</f>
        <v>0</v>
      </c>
      <c r="I93" s="3">
        <f>'SOR Undiscounted (1.5)'!I67/((1+$B$1)^($A93-$A$4))</f>
        <v>0</v>
      </c>
      <c r="J93" s="14"/>
      <c r="K93" s="3">
        <f>'SOR Undiscounted (1.5)'!K67/((1+$B$1)^($A93-$A$4))</f>
        <v>0</v>
      </c>
      <c r="L93" s="3">
        <f>'SOR Undiscounted (1.5)'!L67/((1+$B$1)^($A93-$A$4))</f>
        <v>0</v>
      </c>
      <c r="M93" s="3">
        <f>'SOR Undiscounted (1.5)'!M67/((1+$B$1)^($A93-$A$4))</f>
        <v>0</v>
      </c>
      <c r="N93" s="3">
        <f>'SOR Undiscounted (1.5)'!N67/((1+$B$1)^($A93-$A$4))</f>
        <v>0</v>
      </c>
      <c r="O93" s="3">
        <f>'SOR Undiscounted (1.5)'!O67/((1+$B$1)^($A93-$A$4))</f>
        <v>0</v>
      </c>
      <c r="P93" s="3">
        <f>'SOR Undiscounted (1.5)'!P67/((1+$B$1)^($A93-$A$4))</f>
        <v>0</v>
      </c>
      <c r="Q93" s="3">
        <f>'SOR Undiscounted (1.5)'!Q67/((1+$B$1)^($A93-$A$4))</f>
        <v>0</v>
      </c>
      <c r="R93" s="3">
        <f>'SOR Undiscounted (1.5)'!R67/((1+$B$1)^($A93-$A$4))</f>
        <v>0</v>
      </c>
      <c r="S93" s="14"/>
      <c r="T93" s="3">
        <f>'SOR Undiscounted (1.5)'!T67/((1+$B$1)^($A93-$A$4))</f>
        <v>0</v>
      </c>
      <c r="U93" s="3">
        <f>'SOR Undiscounted (1.5)'!U67/((1+$B$1)^($A93-$A$4))</f>
        <v>0</v>
      </c>
      <c r="V93" s="3">
        <f>'SOR Undiscounted (1.5)'!V67/((1+$B$1)^($A93-$A$4))</f>
        <v>0</v>
      </c>
      <c r="W93" s="3">
        <f>'SOR Undiscounted (1.5)'!W67/((1+$B$1)^($A93-$A$4))</f>
        <v>0</v>
      </c>
      <c r="X93" s="3">
        <f>'SOR Undiscounted (1.5)'!X67/((1+$B$1)^($A93-$A$4))</f>
        <v>0</v>
      </c>
      <c r="Y93" s="3">
        <f>'SOR Undiscounted (1.5)'!Y67/((1+$B$1)^($A93-$A$4))</f>
        <v>0</v>
      </c>
      <c r="Z93" s="3">
        <f>'SOR Undiscounted (1.5)'!Z67/((1+$B$1)^($A93-$A$4))</f>
        <v>0</v>
      </c>
      <c r="AA93" s="3">
        <f>'SOR Undiscounted (1.5)'!AA67/((1+$B$1)^($A93-$A$4))</f>
        <v>0</v>
      </c>
      <c r="AB93" s="14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</row>
    <row r="94" spans="1:57" s="16" customFormat="1" x14ac:dyDescent="0.25">
      <c r="A94" s="34">
        <v>2030</v>
      </c>
      <c r="B94" s="3">
        <f>'SOR Undiscounted (1.5)'!B68/((1+$B$1)^($A94-$A$4))</f>
        <v>0</v>
      </c>
      <c r="C94" s="3">
        <f>'SOR Undiscounted (1.5)'!C68/((1+$B$1)^($A94-$A$4))</f>
        <v>0</v>
      </c>
      <c r="D94" s="3">
        <f>'SOR Undiscounted (1.5)'!D68/((1+$B$1)^($A94-$A$4))</f>
        <v>0</v>
      </c>
      <c r="E94" s="3">
        <f>'SOR Undiscounted (1.5)'!E68/((1+$B$1)^($A94-$A$4))</f>
        <v>0</v>
      </c>
      <c r="F94" s="3">
        <f>'SOR Undiscounted (1.5)'!F68/((1+$B$1)^($A94-$A$4))</f>
        <v>0</v>
      </c>
      <c r="G94" s="3">
        <f>'SOR Undiscounted (1.5)'!G68/((1+$B$1)^($A94-$A$4))</f>
        <v>0</v>
      </c>
      <c r="H94" s="3">
        <f>'SOR Undiscounted (1.5)'!H68/((1+$B$1)^($A94-$A$4))</f>
        <v>0</v>
      </c>
      <c r="I94" s="3">
        <f>'SOR Undiscounted (1.5)'!I68/((1+$B$1)^($A94-$A$4))</f>
        <v>0</v>
      </c>
      <c r="J94" s="14"/>
      <c r="K94" s="3">
        <f>'SOR Undiscounted (1.5)'!K68/((1+$B$1)^($A94-$A$4))</f>
        <v>0</v>
      </c>
      <c r="L94" s="3">
        <f>'SOR Undiscounted (1.5)'!L68/((1+$B$1)^($A94-$A$4))</f>
        <v>0</v>
      </c>
      <c r="M94" s="3">
        <f>'SOR Undiscounted (1.5)'!M68/((1+$B$1)^($A94-$A$4))</f>
        <v>0</v>
      </c>
      <c r="N94" s="3">
        <f>'SOR Undiscounted (1.5)'!N68/((1+$B$1)^($A94-$A$4))</f>
        <v>0</v>
      </c>
      <c r="O94" s="3">
        <f>'SOR Undiscounted (1.5)'!O68/((1+$B$1)^($A94-$A$4))</f>
        <v>0</v>
      </c>
      <c r="P94" s="3">
        <f>'SOR Undiscounted (1.5)'!P68/((1+$B$1)^($A94-$A$4))</f>
        <v>0</v>
      </c>
      <c r="Q94" s="3">
        <f>'SOR Undiscounted (1.5)'!Q68/((1+$B$1)^($A94-$A$4))</f>
        <v>0</v>
      </c>
      <c r="R94" s="3">
        <f>'SOR Undiscounted (1.5)'!R68/((1+$B$1)^($A94-$A$4))</f>
        <v>0</v>
      </c>
      <c r="S94" s="14"/>
      <c r="T94" s="3">
        <f>'SOR Undiscounted (1.5)'!T68/((1+$B$1)^($A94-$A$4))</f>
        <v>0</v>
      </c>
      <c r="U94" s="3">
        <f>'SOR Undiscounted (1.5)'!U68/((1+$B$1)^($A94-$A$4))</f>
        <v>0</v>
      </c>
      <c r="V94" s="3">
        <f>'SOR Undiscounted (1.5)'!V68/((1+$B$1)^($A94-$A$4))</f>
        <v>0</v>
      </c>
      <c r="W94" s="3">
        <f>'SOR Undiscounted (1.5)'!W68/((1+$B$1)^($A94-$A$4))</f>
        <v>0</v>
      </c>
      <c r="X94" s="3">
        <f>'SOR Undiscounted (1.5)'!X68/((1+$B$1)^($A94-$A$4))</f>
        <v>0</v>
      </c>
      <c r="Y94" s="3">
        <f>'SOR Undiscounted (1.5)'!Y68/((1+$B$1)^($A94-$A$4))</f>
        <v>0</v>
      </c>
      <c r="Z94" s="3">
        <f>'SOR Undiscounted (1.5)'!Z68/((1+$B$1)^($A94-$A$4))</f>
        <v>0</v>
      </c>
      <c r="AA94" s="3">
        <f>'SOR Undiscounted (1.5)'!AA68/((1+$B$1)^($A94-$A$4))</f>
        <v>0</v>
      </c>
      <c r="AB94" s="14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</row>
    <row r="95" spans="1:57" s="16" customFormat="1" x14ac:dyDescent="0.25">
      <c r="A95" s="34">
        <v>2031</v>
      </c>
      <c r="B95" s="3">
        <f>'SOR Undiscounted (1.5)'!B69/((1+$B$1)^($A95-$A$4))</f>
        <v>0</v>
      </c>
      <c r="C95" s="3">
        <f>'SOR Undiscounted (1.5)'!C69/((1+$B$1)^($A95-$A$4))</f>
        <v>0</v>
      </c>
      <c r="D95" s="3">
        <f>'SOR Undiscounted (1.5)'!D69/((1+$B$1)^($A95-$A$4))</f>
        <v>0</v>
      </c>
      <c r="E95" s="3">
        <f>'SOR Undiscounted (1.5)'!E69/((1+$B$1)^($A95-$A$4))</f>
        <v>0</v>
      </c>
      <c r="F95" s="3">
        <f>'SOR Undiscounted (1.5)'!F69/((1+$B$1)^($A95-$A$4))</f>
        <v>0</v>
      </c>
      <c r="G95" s="3">
        <f>'SOR Undiscounted (1.5)'!G69/((1+$B$1)^($A95-$A$4))</f>
        <v>0</v>
      </c>
      <c r="H95" s="3">
        <f>'SOR Undiscounted (1.5)'!H69/((1+$B$1)^($A95-$A$4))</f>
        <v>0</v>
      </c>
      <c r="I95" s="3">
        <f>'SOR Undiscounted (1.5)'!I69/((1+$B$1)^($A95-$A$4))</f>
        <v>0</v>
      </c>
      <c r="J95" s="14"/>
      <c r="K95" s="3">
        <f>'SOR Undiscounted (1.5)'!K69/((1+$B$1)^($A95-$A$4))</f>
        <v>0</v>
      </c>
      <c r="L95" s="3">
        <f>'SOR Undiscounted (1.5)'!L69/((1+$B$1)^($A95-$A$4))</f>
        <v>0</v>
      </c>
      <c r="M95" s="3">
        <f>'SOR Undiscounted (1.5)'!M69/((1+$B$1)^($A95-$A$4))</f>
        <v>0</v>
      </c>
      <c r="N95" s="3">
        <f>'SOR Undiscounted (1.5)'!N69/((1+$B$1)^($A95-$A$4))</f>
        <v>0</v>
      </c>
      <c r="O95" s="3">
        <f>'SOR Undiscounted (1.5)'!O69/((1+$B$1)^($A95-$A$4))</f>
        <v>0</v>
      </c>
      <c r="P95" s="3">
        <f>'SOR Undiscounted (1.5)'!P69/((1+$B$1)^($A95-$A$4))</f>
        <v>0</v>
      </c>
      <c r="Q95" s="3">
        <f>'SOR Undiscounted (1.5)'!Q69/((1+$B$1)^($A95-$A$4))</f>
        <v>0</v>
      </c>
      <c r="R95" s="3">
        <f>'SOR Undiscounted (1.5)'!R69/((1+$B$1)^($A95-$A$4))</f>
        <v>0</v>
      </c>
      <c r="S95" s="14"/>
      <c r="T95" s="3">
        <f>'SOR Undiscounted (1.5)'!T69/((1+$B$1)^($A95-$A$4))</f>
        <v>0</v>
      </c>
      <c r="U95" s="3">
        <f>'SOR Undiscounted (1.5)'!U69/((1+$B$1)^($A95-$A$4))</f>
        <v>0</v>
      </c>
      <c r="V95" s="3">
        <f>'SOR Undiscounted (1.5)'!V69/((1+$B$1)^($A95-$A$4))</f>
        <v>0</v>
      </c>
      <c r="W95" s="3">
        <f>'SOR Undiscounted (1.5)'!W69/((1+$B$1)^($A95-$A$4))</f>
        <v>0</v>
      </c>
      <c r="X95" s="3">
        <f>'SOR Undiscounted (1.5)'!X69/((1+$B$1)^($A95-$A$4))</f>
        <v>0</v>
      </c>
      <c r="Y95" s="3">
        <f>'SOR Undiscounted (1.5)'!Y69/((1+$B$1)^($A95-$A$4))</f>
        <v>0</v>
      </c>
      <c r="Z95" s="3">
        <f>'SOR Undiscounted (1.5)'!Z69/((1+$B$1)^($A95-$A$4))</f>
        <v>0</v>
      </c>
      <c r="AA95" s="3">
        <f>'SOR Undiscounted (1.5)'!AA69/((1+$B$1)^($A95-$A$4))</f>
        <v>0</v>
      </c>
      <c r="AB95" s="14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</row>
    <row r="96" spans="1:57" s="16" customFormat="1" x14ac:dyDescent="0.25">
      <c r="A96" s="34">
        <v>2032</v>
      </c>
      <c r="B96" s="3">
        <f>'SOR Undiscounted (1.5)'!B70/((1+$B$1)^($A96-$A$4))</f>
        <v>0</v>
      </c>
      <c r="C96" s="3">
        <f>'SOR Undiscounted (1.5)'!C70/((1+$B$1)^($A96-$A$4))</f>
        <v>0</v>
      </c>
      <c r="D96" s="3">
        <f>'SOR Undiscounted (1.5)'!D70/((1+$B$1)^($A96-$A$4))</f>
        <v>0</v>
      </c>
      <c r="E96" s="3">
        <f>'SOR Undiscounted (1.5)'!E70/((1+$B$1)^($A96-$A$4))</f>
        <v>0</v>
      </c>
      <c r="F96" s="3">
        <f>'SOR Undiscounted (1.5)'!F70/((1+$B$1)^($A96-$A$4))</f>
        <v>0</v>
      </c>
      <c r="G96" s="3">
        <f>'SOR Undiscounted (1.5)'!G70/((1+$B$1)^($A96-$A$4))</f>
        <v>0</v>
      </c>
      <c r="H96" s="3">
        <f>'SOR Undiscounted (1.5)'!H70/((1+$B$1)^($A96-$A$4))</f>
        <v>0</v>
      </c>
      <c r="I96" s="3">
        <f>'SOR Undiscounted (1.5)'!I70/((1+$B$1)^($A96-$A$4))</f>
        <v>0</v>
      </c>
      <c r="J96" s="14"/>
      <c r="K96" s="3">
        <f>'SOR Undiscounted (1.5)'!K70/((1+$B$1)^($A96-$A$4))</f>
        <v>0</v>
      </c>
      <c r="L96" s="3">
        <f>'SOR Undiscounted (1.5)'!L70/((1+$B$1)^($A96-$A$4))</f>
        <v>0</v>
      </c>
      <c r="M96" s="3">
        <f>'SOR Undiscounted (1.5)'!M70/((1+$B$1)^($A96-$A$4))</f>
        <v>0</v>
      </c>
      <c r="N96" s="3">
        <f>'SOR Undiscounted (1.5)'!N70/((1+$B$1)^($A96-$A$4))</f>
        <v>0</v>
      </c>
      <c r="O96" s="3">
        <f>'SOR Undiscounted (1.5)'!O70/((1+$B$1)^($A96-$A$4))</f>
        <v>0</v>
      </c>
      <c r="P96" s="3">
        <f>'SOR Undiscounted (1.5)'!P70/((1+$B$1)^($A96-$A$4))</f>
        <v>0</v>
      </c>
      <c r="Q96" s="3">
        <f>'SOR Undiscounted (1.5)'!Q70/((1+$B$1)^($A96-$A$4))</f>
        <v>0</v>
      </c>
      <c r="R96" s="3">
        <f>'SOR Undiscounted (1.5)'!R70/((1+$B$1)^($A96-$A$4))</f>
        <v>0</v>
      </c>
      <c r="S96" s="14"/>
      <c r="T96" s="3">
        <f>'SOR Undiscounted (1.5)'!T70/((1+$B$1)^($A96-$A$4))</f>
        <v>0</v>
      </c>
      <c r="U96" s="3">
        <f>'SOR Undiscounted (1.5)'!U70/((1+$B$1)^($A96-$A$4))</f>
        <v>0</v>
      </c>
      <c r="V96" s="3">
        <f>'SOR Undiscounted (1.5)'!V70/((1+$B$1)^($A96-$A$4))</f>
        <v>0</v>
      </c>
      <c r="W96" s="3">
        <f>'SOR Undiscounted (1.5)'!W70/((1+$B$1)^($A96-$A$4))</f>
        <v>0</v>
      </c>
      <c r="X96" s="3">
        <f>'SOR Undiscounted (1.5)'!X70/((1+$B$1)^($A96-$A$4))</f>
        <v>0</v>
      </c>
      <c r="Y96" s="3">
        <f>'SOR Undiscounted (1.5)'!Y70/((1+$B$1)^($A96-$A$4))</f>
        <v>0</v>
      </c>
      <c r="Z96" s="3">
        <f>'SOR Undiscounted (1.5)'!Z70/((1+$B$1)^($A96-$A$4))</f>
        <v>0</v>
      </c>
      <c r="AA96" s="3">
        <f>'SOR Undiscounted (1.5)'!AA70/((1+$B$1)^($A96-$A$4))</f>
        <v>0</v>
      </c>
      <c r="AB96" s="14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</row>
    <row r="97" spans="1:57" s="16" customFormat="1" x14ac:dyDescent="0.25">
      <c r="A97" s="34">
        <v>2033</v>
      </c>
      <c r="B97" s="3">
        <f>'SOR Undiscounted (1.5)'!B71/((1+$B$1)^($A97-$A$4))</f>
        <v>0</v>
      </c>
      <c r="C97" s="3">
        <f>'SOR Undiscounted (1.5)'!C71/((1+$B$1)^($A97-$A$4))</f>
        <v>0</v>
      </c>
      <c r="D97" s="3">
        <f>'SOR Undiscounted (1.5)'!D71/((1+$B$1)^($A97-$A$4))</f>
        <v>0</v>
      </c>
      <c r="E97" s="3">
        <f>'SOR Undiscounted (1.5)'!E71/((1+$B$1)^($A97-$A$4))</f>
        <v>0</v>
      </c>
      <c r="F97" s="3">
        <f>'SOR Undiscounted (1.5)'!F71/((1+$B$1)^($A97-$A$4))</f>
        <v>0</v>
      </c>
      <c r="G97" s="3">
        <f>'SOR Undiscounted (1.5)'!G71/((1+$B$1)^($A97-$A$4))</f>
        <v>0</v>
      </c>
      <c r="H97" s="3">
        <f>'SOR Undiscounted (1.5)'!H71/((1+$B$1)^($A97-$A$4))</f>
        <v>0</v>
      </c>
      <c r="I97" s="3">
        <f>'SOR Undiscounted (1.5)'!I71/((1+$B$1)^($A97-$A$4))</f>
        <v>0</v>
      </c>
      <c r="J97" s="14"/>
      <c r="K97" s="3">
        <f>'SOR Undiscounted (1.5)'!K71/((1+$B$1)^($A97-$A$4))</f>
        <v>0</v>
      </c>
      <c r="L97" s="3">
        <f>'SOR Undiscounted (1.5)'!L71/((1+$B$1)^($A97-$A$4))</f>
        <v>0</v>
      </c>
      <c r="M97" s="3">
        <f>'SOR Undiscounted (1.5)'!M71/((1+$B$1)^($A97-$A$4))</f>
        <v>0</v>
      </c>
      <c r="N97" s="3">
        <f>'SOR Undiscounted (1.5)'!N71/((1+$B$1)^($A97-$A$4))</f>
        <v>0</v>
      </c>
      <c r="O97" s="3">
        <f>'SOR Undiscounted (1.5)'!O71/((1+$B$1)^($A97-$A$4))</f>
        <v>0</v>
      </c>
      <c r="P97" s="3">
        <f>'SOR Undiscounted (1.5)'!P71/((1+$B$1)^($A97-$A$4))</f>
        <v>0</v>
      </c>
      <c r="Q97" s="3">
        <f>'SOR Undiscounted (1.5)'!Q71/((1+$B$1)^($A97-$A$4))</f>
        <v>0</v>
      </c>
      <c r="R97" s="3">
        <f>'SOR Undiscounted (1.5)'!R71/((1+$B$1)^($A97-$A$4))</f>
        <v>0</v>
      </c>
      <c r="S97" s="14"/>
      <c r="T97" s="3">
        <f>'SOR Undiscounted (1.5)'!T71/((1+$B$1)^($A97-$A$4))</f>
        <v>0</v>
      </c>
      <c r="U97" s="3">
        <f>'SOR Undiscounted (1.5)'!U71/((1+$B$1)^($A97-$A$4))</f>
        <v>0</v>
      </c>
      <c r="V97" s="3">
        <f>'SOR Undiscounted (1.5)'!V71/((1+$B$1)^($A97-$A$4))</f>
        <v>0</v>
      </c>
      <c r="W97" s="3">
        <f>'SOR Undiscounted (1.5)'!W71/((1+$B$1)^($A97-$A$4))</f>
        <v>0</v>
      </c>
      <c r="X97" s="3">
        <f>'SOR Undiscounted (1.5)'!X71/((1+$B$1)^($A97-$A$4))</f>
        <v>0</v>
      </c>
      <c r="Y97" s="3">
        <f>'SOR Undiscounted (1.5)'!Y71/((1+$B$1)^($A97-$A$4))</f>
        <v>0</v>
      </c>
      <c r="Z97" s="3">
        <f>'SOR Undiscounted (1.5)'!Z71/((1+$B$1)^($A97-$A$4))</f>
        <v>0</v>
      </c>
      <c r="AA97" s="3">
        <f>'SOR Undiscounted (1.5)'!AA71/((1+$B$1)^($A97-$A$4))</f>
        <v>0</v>
      </c>
      <c r="AB97" s="14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</row>
    <row r="98" spans="1:57" s="16" customFormat="1" x14ac:dyDescent="0.25">
      <c r="A98" s="34">
        <v>2034</v>
      </c>
      <c r="B98" s="3">
        <f>'SOR Undiscounted (1.5)'!B72/((1+$B$1)^($A98-$A$4))</f>
        <v>0</v>
      </c>
      <c r="C98" s="3">
        <f>'SOR Undiscounted (1.5)'!C72/((1+$B$1)^($A98-$A$4))</f>
        <v>0</v>
      </c>
      <c r="D98" s="3">
        <f>'SOR Undiscounted (1.5)'!D72/((1+$B$1)^($A98-$A$4))</f>
        <v>0</v>
      </c>
      <c r="E98" s="3">
        <f>'SOR Undiscounted (1.5)'!E72/((1+$B$1)^($A98-$A$4))</f>
        <v>0</v>
      </c>
      <c r="F98" s="3">
        <f>'SOR Undiscounted (1.5)'!F72/((1+$B$1)^($A98-$A$4))</f>
        <v>0</v>
      </c>
      <c r="G98" s="3">
        <f>'SOR Undiscounted (1.5)'!G72/((1+$B$1)^($A98-$A$4))</f>
        <v>0</v>
      </c>
      <c r="H98" s="3">
        <f>'SOR Undiscounted (1.5)'!H72/((1+$B$1)^($A98-$A$4))</f>
        <v>0</v>
      </c>
      <c r="I98" s="3">
        <f>'SOR Undiscounted (1.5)'!I72/((1+$B$1)^($A98-$A$4))</f>
        <v>0</v>
      </c>
      <c r="J98" s="14"/>
      <c r="K98" s="3">
        <f>'SOR Undiscounted (1.5)'!K72/((1+$B$1)^($A98-$A$4))</f>
        <v>0</v>
      </c>
      <c r="L98" s="3">
        <f>'SOR Undiscounted (1.5)'!L72/((1+$B$1)^($A98-$A$4))</f>
        <v>0</v>
      </c>
      <c r="M98" s="3">
        <f>'SOR Undiscounted (1.5)'!M72/((1+$B$1)^($A98-$A$4))</f>
        <v>0</v>
      </c>
      <c r="N98" s="3">
        <f>'SOR Undiscounted (1.5)'!N72/((1+$B$1)^($A98-$A$4))</f>
        <v>0</v>
      </c>
      <c r="O98" s="3">
        <f>'SOR Undiscounted (1.5)'!O72/((1+$B$1)^($A98-$A$4))</f>
        <v>0</v>
      </c>
      <c r="P98" s="3">
        <f>'SOR Undiscounted (1.5)'!P72/((1+$B$1)^($A98-$A$4))</f>
        <v>0</v>
      </c>
      <c r="Q98" s="3">
        <f>'SOR Undiscounted (1.5)'!Q72/((1+$B$1)^($A98-$A$4))</f>
        <v>0</v>
      </c>
      <c r="R98" s="3">
        <f>'SOR Undiscounted (1.5)'!R72/((1+$B$1)^($A98-$A$4))</f>
        <v>0</v>
      </c>
      <c r="S98" s="14"/>
      <c r="T98" s="3">
        <f>'SOR Undiscounted (1.5)'!T72/((1+$B$1)^($A98-$A$4))</f>
        <v>0</v>
      </c>
      <c r="U98" s="3">
        <f>'SOR Undiscounted (1.5)'!U72/((1+$B$1)^($A98-$A$4))</f>
        <v>0</v>
      </c>
      <c r="V98" s="3">
        <f>'SOR Undiscounted (1.5)'!V72/((1+$B$1)^($A98-$A$4))</f>
        <v>0</v>
      </c>
      <c r="W98" s="3">
        <f>'SOR Undiscounted (1.5)'!W72/((1+$B$1)^($A98-$A$4))</f>
        <v>0</v>
      </c>
      <c r="X98" s="3">
        <f>'SOR Undiscounted (1.5)'!X72/((1+$B$1)^($A98-$A$4))</f>
        <v>0</v>
      </c>
      <c r="Y98" s="3">
        <f>'SOR Undiscounted (1.5)'!Y72/((1+$B$1)^($A98-$A$4))</f>
        <v>0</v>
      </c>
      <c r="Z98" s="3">
        <f>'SOR Undiscounted (1.5)'!Z72/((1+$B$1)^($A98-$A$4))</f>
        <v>0</v>
      </c>
      <c r="AA98" s="3">
        <f>'SOR Undiscounted (1.5)'!AA72/((1+$B$1)^($A98-$A$4))</f>
        <v>0</v>
      </c>
      <c r="AB98" s="14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</row>
    <row r="99" spans="1:57" s="16" customFormat="1" x14ac:dyDescent="0.25">
      <c r="A99" s="34">
        <v>2035</v>
      </c>
      <c r="B99" s="3">
        <f>'SOR Undiscounted (1.5)'!B73/((1+$B$1)^($A99-$A$4))</f>
        <v>0</v>
      </c>
      <c r="C99" s="3">
        <f>'SOR Undiscounted (1.5)'!C73/((1+$B$1)^($A99-$A$4))</f>
        <v>0</v>
      </c>
      <c r="D99" s="3">
        <f>'SOR Undiscounted (1.5)'!D73/((1+$B$1)^($A99-$A$4))</f>
        <v>0</v>
      </c>
      <c r="E99" s="3">
        <f>'SOR Undiscounted (1.5)'!E73/((1+$B$1)^($A99-$A$4))</f>
        <v>0</v>
      </c>
      <c r="F99" s="3">
        <f>'SOR Undiscounted (1.5)'!F73/((1+$B$1)^($A99-$A$4))</f>
        <v>0</v>
      </c>
      <c r="G99" s="3">
        <f>'SOR Undiscounted (1.5)'!G73/((1+$B$1)^($A99-$A$4))</f>
        <v>0</v>
      </c>
      <c r="H99" s="3">
        <f>'SOR Undiscounted (1.5)'!H73/((1+$B$1)^($A99-$A$4))</f>
        <v>0</v>
      </c>
      <c r="I99" s="3">
        <f>'SOR Undiscounted (1.5)'!I73/((1+$B$1)^($A99-$A$4))</f>
        <v>0</v>
      </c>
      <c r="J99" s="14"/>
      <c r="K99" s="3">
        <f>'SOR Undiscounted (1.5)'!K73/((1+$B$1)^($A99-$A$4))</f>
        <v>0</v>
      </c>
      <c r="L99" s="3">
        <f>'SOR Undiscounted (1.5)'!L73/((1+$B$1)^($A99-$A$4))</f>
        <v>0</v>
      </c>
      <c r="M99" s="3">
        <f>'SOR Undiscounted (1.5)'!M73/((1+$B$1)^($A99-$A$4))</f>
        <v>0</v>
      </c>
      <c r="N99" s="3">
        <f>'SOR Undiscounted (1.5)'!N73/((1+$B$1)^($A99-$A$4))</f>
        <v>0</v>
      </c>
      <c r="O99" s="3">
        <f>'SOR Undiscounted (1.5)'!O73/((1+$B$1)^($A99-$A$4))</f>
        <v>0</v>
      </c>
      <c r="P99" s="3">
        <f>'SOR Undiscounted (1.5)'!P73/((1+$B$1)^($A99-$A$4))</f>
        <v>0</v>
      </c>
      <c r="Q99" s="3">
        <f>'SOR Undiscounted (1.5)'!Q73/((1+$B$1)^($A99-$A$4))</f>
        <v>0</v>
      </c>
      <c r="R99" s="3">
        <f>'SOR Undiscounted (1.5)'!R73/((1+$B$1)^($A99-$A$4))</f>
        <v>0</v>
      </c>
      <c r="S99" s="14"/>
      <c r="T99" s="3">
        <f>'SOR Undiscounted (1.5)'!T73/((1+$B$1)^($A99-$A$4))</f>
        <v>0</v>
      </c>
      <c r="U99" s="3">
        <f>'SOR Undiscounted (1.5)'!U73/((1+$B$1)^($A99-$A$4))</f>
        <v>0</v>
      </c>
      <c r="V99" s="3">
        <f>'SOR Undiscounted (1.5)'!V73/((1+$B$1)^($A99-$A$4))</f>
        <v>0</v>
      </c>
      <c r="W99" s="3">
        <f>'SOR Undiscounted (1.5)'!W73/((1+$B$1)^($A99-$A$4))</f>
        <v>0</v>
      </c>
      <c r="X99" s="3">
        <f>'SOR Undiscounted (1.5)'!X73/((1+$B$1)^($A99-$A$4))</f>
        <v>0</v>
      </c>
      <c r="Y99" s="3">
        <f>'SOR Undiscounted (1.5)'!Y73/((1+$B$1)^($A99-$A$4))</f>
        <v>0</v>
      </c>
      <c r="Z99" s="3">
        <f>'SOR Undiscounted (1.5)'!Z73/((1+$B$1)^($A99-$A$4))</f>
        <v>0</v>
      </c>
      <c r="AA99" s="3">
        <f>'SOR Undiscounted (1.5)'!AA73/((1+$B$1)^($A99-$A$4))</f>
        <v>0</v>
      </c>
      <c r="AB99" s="14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</row>
    <row r="100" spans="1:57" s="16" customFormat="1" x14ac:dyDescent="0.25">
      <c r="A100" s="34">
        <v>2036</v>
      </c>
      <c r="B100" s="3">
        <f>'SOR Undiscounted (1.5)'!B74/((1+$B$1)^($A100-$A$4))</f>
        <v>0</v>
      </c>
      <c r="C100" s="3">
        <f>'SOR Undiscounted (1.5)'!C74/((1+$B$1)^($A100-$A$4))</f>
        <v>0</v>
      </c>
      <c r="D100" s="3">
        <f>'SOR Undiscounted (1.5)'!D74/((1+$B$1)^($A100-$A$4))</f>
        <v>0</v>
      </c>
      <c r="E100" s="3">
        <f>'SOR Undiscounted (1.5)'!E74/((1+$B$1)^($A100-$A$4))</f>
        <v>0</v>
      </c>
      <c r="F100" s="3">
        <f>'SOR Undiscounted (1.5)'!F74/((1+$B$1)^($A100-$A$4))</f>
        <v>0</v>
      </c>
      <c r="G100" s="3">
        <f>'SOR Undiscounted (1.5)'!G74/((1+$B$1)^($A100-$A$4))</f>
        <v>0</v>
      </c>
      <c r="H100" s="3">
        <f>'SOR Undiscounted (1.5)'!H74/((1+$B$1)^($A100-$A$4))</f>
        <v>0</v>
      </c>
      <c r="I100" s="3">
        <f>'SOR Undiscounted (1.5)'!I74/((1+$B$1)^($A100-$A$4))</f>
        <v>0</v>
      </c>
      <c r="J100" s="14"/>
      <c r="K100" s="3">
        <f>'SOR Undiscounted (1.5)'!K74/((1+$B$1)^($A100-$A$4))</f>
        <v>0</v>
      </c>
      <c r="L100" s="3">
        <f>'SOR Undiscounted (1.5)'!L74/((1+$B$1)^($A100-$A$4))</f>
        <v>0</v>
      </c>
      <c r="M100" s="3">
        <f>'SOR Undiscounted (1.5)'!M74/((1+$B$1)^($A100-$A$4))</f>
        <v>0</v>
      </c>
      <c r="N100" s="3">
        <f>'SOR Undiscounted (1.5)'!N74/((1+$B$1)^($A100-$A$4))</f>
        <v>0</v>
      </c>
      <c r="O100" s="3">
        <f>'SOR Undiscounted (1.5)'!O74/((1+$B$1)^($A100-$A$4))</f>
        <v>0</v>
      </c>
      <c r="P100" s="3">
        <f>'SOR Undiscounted (1.5)'!P74/((1+$B$1)^($A100-$A$4))</f>
        <v>0</v>
      </c>
      <c r="Q100" s="3">
        <f>'SOR Undiscounted (1.5)'!Q74/((1+$B$1)^($A100-$A$4))</f>
        <v>0</v>
      </c>
      <c r="R100" s="3">
        <f>'SOR Undiscounted (1.5)'!R74/((1+$B$1)^($A100-$A$4))</f>
        <v>0</v>
      </c>
      <c r="S100" s="14"/>
      <c r="T100" s="3">
        <f>'SOR Undiscounted (1.5)'!T74/((1+$B$1)^($A100-$A$4))</f>
        <v>0</v>
      </c>
      <c r="U100" s="3">
        <f>'SOR Undiscounted (1.5)'!U74/((1+$B$1)^($A100-$A$4))</f>
        <v>0</v>
      </c>
      <c r="V100" s="3">
        <f>'SOR Undiscounted (1.5)'!V74/((1+$B$1)^($A100-$A$4))</f>
        <v>0</v>
      </c>
      <c r="W100" s="3">
        <f>'SOR Undiscounted (1.5)'!W74/((1+$B$1)^($A100-$A$4))</f>
        <v>0</v>
      </c>
      <c r="X100" s="3">
        <f>'SOR Undiscounted (1.5)'!X74/((1+$B$1)^($A100-$A$4))</f>
        <v>0</v>
      </c>
      <c r="Y100" s="3">
        <f>'SOR Undiscounted (1.5)'!Y74/((1+$B$1)^($A100-$A$4))</f>
        <v>0</v>
      </c>
      <c r="Z100" s="3">
        <f>'SOR Undiscounted (1.5)'!Z74/((1+$B$1)^($A100-$A$4))</f>
        <v>0</v>
      </c>
      <c r="AA100" s="3">
        <f>'SOR Undiscounted (1.5)'!AA74/((1+$B$1)^($A100-$A$4))</f>
        <v>0</v>
      </c>
      <c r="AB100" s="14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</row>
    <row r="101" spans="1:57" s="16" customFormat="1" x14ac:dyDescent="0.25">
      <c r="A101" s="34">
        <v>2037</v>
      </c>
      <c r="B101" s="3">
        <f>'SOR Undiscounted (1.5)'!B75/((1+$B$1)^($A101-$A$4))</f>
        <v>0</v>
      </c>
      <c r="C101" s="3">
        <f>'SOR Undiscounted (1.5)'!C75/((1+$B$1)^($A101-$A$4))</f>
        <v>0</v>
      </c>
      <c r="D101" s="3">
        <f>'SOR Undiscounted (1.5)'!D75/((1+$B$1)^($A101-$A$4))</f>
        <v>0</v>
      </c>
      <c r="E101" s="3">
        <f>'SOR Undiscounted (1.5)'!E75/((1+$B$1)^($A101-$A$4))</f>
        <v>0</v>
      </c>
      <c r="F101" s="3">
        <f>'SOR Undiscounted (1.5)'!F75/((1+$B$1)^($A101-$A$4))</f>
        <v>0</v>
      </c>
      <c r="G101" s="3">
        <f>'SOR Undiscounted (1.5)'!G75/((1+$B$1)^($A101-$A$4))</f>
        <v>0</v>
      </c>
      <c r="H101" s="3">
        <f>'SOR Undiscounted (1.5)'!H75/((1+$B$1)^($A101-$A$4))</f>
        <v>0</v>
      </c>
      <c r="I101" s="3">
        <f>'SOR Undiscounted (1.5)'!I75/((1+$B$1)^($A101-$A$4))</f>
        <v>0</v>
      </c>
      <c r="J101" s="14"/>
      <c r="K101" s="3">
        <f>'SOR Undiscounted (1.5)'!K75/((1+$B$1)^($A101-$A$4))</f>
        <v>0</v>
      </c>
      <c r="L101" s="3">
        <f>'SOR Undiscounted (1.5)'!L75/((1+$B$1)^($A101-$A$4))</f>
        <v>0</v>
      </c>
      <c r="M101" s="3">
        <f>'SOR Undiscounted (1.5)'!M75/((1+$B$1)^($A101-$A$4))</f>
        <v>0</v>
      </c>
      <c r="N101" s="3">
        <f>'SOR Undiscounted (1.5)'!N75/((1+$B$1)^($A101-$A$4))</f>
        <v>0</v>
      </c>
      <c r="O101" s="3">
        <f>'SOR Undiscounted (1.5)'!O75/((1+$B$1)^($A101-$A$4))</f>
        <v>0</v>
      </c>
      <c r="P101" s="3">
        <f>'SOR Undiscounted (1.5)'!P75/((1+$B$1)^($A101-$A$4))</f>
        <v>0</v>
      </c>
      <c r="Q101" s="3">
        <f>'SOR Undiscounted (1.5)'!Q75/((1+$B$1)^($A101-$A$4))</f>
        <v>0</v>
      </c>
      <c r="R101" s="3">
        <f>'SOR Undiscounted (1.5)'!R75/((1+$B$1)^($A101-$A$4))</f>
        <v>0</v>
      </c>
      <c r="S101" s="14"/>
      <c r="T101" s="3">
        <f>'SOR Undiscounted (1.5)'!T75/((1+$B$1)^($A101-$A$4))</f>
        <v>0</v>
      </c>
      <c r="U101" s="3">
        <f>'SOR Undiscounted (1.5)'!U75/((1+$B$1)^($A101-$A$4))</f>
        <v>0</v>
      </c>
      <c r="V101" s="3">
        <f>'SOR Undiscounted (1.5)'!V75/((1+$B$1)^($A101-$A$4))</f>
        <v>0</v>
      </c>
      <c r="W101" s="3">
        <f>'SOR Undiscounted (1.5)'!W75/((1+$B$1)^($A101-$A$4))</f>
        <v>0</v>
      </c>
      <c r="X101" s="3">
        <f>'SOR Undiscounted (1.5)'!X75/((1+$B$1)^($A101-$A$4))</f>
        <v>0</v>
      </c>
      <c r="Y101" s="3">
        <f>'SOR Undiscounted (1.5)'!Y75/((1+$B$1)^($A101-$A$4))</f>
        <v>0</v>
      </c>
      <c r="Z101" s="3">
        <f>'SOR Undiscounted (1.5)'!Z75/((1+$B$1)^($A101-$A$4))</f>
        <v>0</v>
      </c>
      <c r="AA101" s="3">
        <f>'SOR Undiscounted (1.5)'!AA75/((1+$B$1)^($A101-$A$4))</f>
        <v>0</v>
      </c>
      <c r="AB101" s="14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</row>
    <row r="102" spans="1:57" s="16" customFormat="1" x14ac:dyDescent="0.25">
      <c r="A102" s="34">
        <v>2038</v>
      </c>
      <c r="B102" s="3">
        <f>'SOR Undiscounted (1.5)'!B76/((1+$B$1)^($A102-$A$4))</f>
        <v>0</v>
      </c>
      <c r="C102" s="3">
        <f>'SOR Undiscounted (1.5)'!C76/((1+$B$1)^($A102-$A$4))</f>
        <v>0</v>
      </c>
      <c r="D102" s="3">
        <f>'SOR Undiscounted (1.5)'!D76/((1+$B$1)^($A102-$A$4))</f>
        <v>0</v>
      </c>
      <c r="E102" s="3">
        <f>'SOR Undiscounted (1.5)'!E76/((1+$B$1)^($A102-$A$4))</f>
        <v>0</v>
      </c>
      <c r="F102" s="3">
        <f>'SOR Undiscounted (1.5)'!F76/((1+$B$1)^($A102-$A$4))</f>
        <v>0</v>
      </c>
      <c r="G102" s="3">
        <f>'SOR Undiscounted (1.5)'!G76/((1+$B$1)^($A102-$A$4))</f>
        <v>0</v>
      </c>
      <c r="H102" s="3">
        <f>'SOR Undiscounted (1.5)'!H76/((1+$B$1)^($A102-$A$4))</f>
        <v>0</v>
      </c>
      <c r="I102" s="3">
        <f>'SOR Undiscounted (1.5)'!I76/((1+$B$1)^($A102-$A$4))</f>
        <v>0</v>
      </c>
      <c r="J102" s="14"/>
      <c r="K102" s="3">
        <f>'SOR Undiscounted (1.5)'!K76/((1+$B$1)^($A102-$A$4))</f>
        <v>0</v>
      </c>
      <c r="L102" s="3">
        <f>'SOR Undiscounted (1.5)'!L76/((1+$B$1)^($A102-$A$4))</f>
        <v>0</v>
      </c>
      <c r="M102" s="3">
        <f>'SOR Undiscounted (1.5)'!M76/((1+$B$1)^($A102-$A$4))</f>
        <v>0</v>
      </c>
      <c r="N102" s="3">
        <f>'SOR Undiscounted (1.5)'!N76/((1+$B$1)^($A102-$A$4))</f>
        <v>0</v>
      </c>
      <c r="O102" s="3">
        <f>'SOR Undiscounted (1.5)'!O76/((1+$B$1)^($A102-$A$4))</f>
        <v>0</v>
      </c>
      <c r="P102" s="3">
        <f>'SOR Undiscounted (1.5)'!P76/((1+$B$1)^($A102-$A$4))</f>
        <v>0</v>
      </c>
      <c r="Q102" s="3">
        <f>'SOR Undiscounted (1.5)'!Q76/((1+$B$1)^($A102-$A$4))</f>
        <v>0</v>
      </c>
      <c r="R102" s="3">
        <f>'SOR Undiscounted (1.5)'!R76/((1+$B$1)^($A102-$A$4))</f>
        <v>0</v>
      </c>
      <c r="S102" s="14"/>
      <c r="T102" s="3">
        <f>'SOR Undiscounted (1.5)'!T76/((1+$B$1)^($A102-$A$4))</f>
        <v>0</v>
      </c>
      <c r="U102" s="3">
        <f>'SOR Undiscounted (1.5)'!U76/((1+$B$1)^($A102-$A$4))</f>
        <v>0</v>
      </c>
      <c r="V102" s="3">
        <f>'SOR Undiscounted (1.5)'!V76/((1+$B$1)^($A102-$A$4))</f>
        <v>0</v>
      </c>
      <c r="W102" s="3">
        <f>'SOR Undiscounted (1.5)'!W76/((1+$B$1)^($A102-$A$4))</f>
        <v>0</v>
      </c>
      <c r="X102" s="3">
        <f>'SOR Undiscounted (1.5)'!X76/((1+$B$1)^($A102-$A$4))</f>
        <v>0</v>
      </c>
      <c r="Y102" s="3">
        <f>'SOR Undiscounted (1.5)'!Y76/((1+$B$1)^($A102-$A$4))</f>
        <v>0</v>
      </c>
      <c r="Z102" s="3">
        <f>'SOR Undiscounted (1.5)'!Z76/((1+$B$1)^($A102-$A$4))</f>
        <v>0</v>
      </c>
      <c r="AA102" s="3">
        <f>'SOR Undiscounted (1.5)'!AA76/((1+$B$1)^($A102-$A$4))</f>
        <v>0</v>
      </c>
      <c r="AB102" s="14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</row>
    <row r="103" spans="1:57" s="16" customFormat="1" x14ac:dyDescent="0.25">
      <c r="A103" s="34">
        <v>2039</v>
      </c>
      <c r="B103" s="3">
        <f>'SOR Undiscounted (1.5)'!B77/((1+$B$1)^($A103-$A$4))</f>
        <v>0</v>
      </c>
      <c r="C103" s="3">
        <f>'SOR Undiscounted (1.5)'!C77/((1+$B$1)^($A103-$A$4))</f>
        <v>0</v>
      </c>
      <c r="D103" s="3">
        <f>'SOR Undiscounted (1.5)'!D77/((1+$B$1)^($A103-$A$4))</f>
        <v>0</v>
      </c>
      <c r="E103" s="3">
        <f>'SOR Undiscounted (1.5)'!E77/((1+$B$1)^($A103-$A$4))</f>
        <v>0</v>
      </c>
      <c r="F103" s="3">
        <f>'SOR Undiscounted (1.5)'!F77/((1+$B$1)^($A103-$A$4))</f>
        <v>0</v>
      </c>
      <c r="G103" s="3">
        <f>'SOR Undiscounted (1.5)'!G77/((1+$B$1)^($A103-$A$4))</f>
        <v>0</v>
      </c>
      <c r="H103" s="3">
        <f>'SOR Undiscounted (1.5)'!H77/((1+$B$1)^($A103-$A$4))</f>
        <v>0</v>
      </c>
      <c r="I103" s="3">
        <f>'SOR Undiscounted (1.5)'!I77/((1+$B$1)^($A103-$A$4))</f>
        <v>0</v>
      </c>
      <c r="J103" s="14"/>
      <c r="K103" s="3">
        <f>'SOR Undiscounted (1.5)'!K77/((1+$B$1)^($A103-$A$4))</f>
        <v>0</v>
      </c>
      <c r="L103" s="3">
        <f>'SOR Undiscounted (1.5)'!L77/((1+$B$1)^($A103-$A$4))</f>
        <v>0</v>
      </c>
      <c r="M103" s="3">
        <f>'SOR Undiscounted (1.5)'!M77/((1+$B$1)^($A103-$A$4))</f>
        <v>0</v>
      </c>
      <c r="N103" s="3">
        <f>'SOR Undiscounted (1.5)'!N77/((1+$B$1)^($A103-$A$4))</f>
        <v>0</v>
      </c>
      <c r="O103" s="3">
        <f>'SOR Undiscounted (1.5)'!O77/((1+$B$1)^($A103-$A$4))</f>
        <v>0</v>
      </c>
      <c r="P103" s="3">
        <f>'SOR Undiscounted (1.5)'!P77/((1+$B$1)^($A103-$A$4))</f>
        <v>0</v>
      </c>
      <c r="Q103" s="3">
        <f>'SOR Undiscounted (1.5)'!Q77/((1+$B$1)^($A103-$A$4))</f>
        <v>0</v>
      </c>
      <c r="R103" s="3">
        <f>'SOR Undiscounted (1.5)'!R77/((1+$B$1)^($A103-$A$4))</f>
        <v>0</v>
      </c>
      <c r="S103" s="14"/>
      <c r="T103" s="3">
        <f>'SOR Undiscounted (1.5)'!T77/((1+$B$1)^($A103-$A$4))</f>
        <v>0</v>
      </c>
      <c r="U103" s="3">
        <f>'SOR Undiscounted (1.5)'!U77/((1+$B$1)^($A103-$A$4))</f>
        <v>0</v>
      </c>
      <c r="V103" s="3">
        <f>'SOR Undiscounted (1.5)'!V77/((1+$B$1)^($A103-$A$4))</f>
        <v>0</v>
      </c>
      <c r="W103" s="3">
        <f>'SOR Undiscounted (1.5)'!W77/((1+$B$1)^($A103-$A$4))</f>
        <v>0</v>
      </c>
      <c r="X103" s="3">
        <f>'SOR Undiscounted (1.5)'!X77/((1+$B$1)^($A103-$A$4))</f>
        <v>0</v>
      </c>
      <c r="Y103" s="3">
        <f>'SOR Undiscounted (1.5)'!Y77/((1+$B$1)^($A103-$A$4))</f>
        <v>0</v>
      </c>
      <c r="Z103" s="3">
        <f>'SOR Undiscounted (1.5)'!Z77/((1+$B$1)^($A103-$A$4))</f>
        <v>0</v>
      </c>
      <c r="AA103" s="3">
        <f>'SOR Undiscounted (1.5)'!AA77/((1+$B$1)^($A103-$A$4))</f>
        <v>0</v>
      </c>
      <c r="AB103" s="14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</row>
    <row r="104" spans="1:57" s="16" customFormat="1" x14ac:dyDescent="0.25">
      <c r="A104" s="34">
        <v>2040</v>
      </c>
      <c r="B104" s="3">
        <f>'SOR Undiscounted (1.5)'!B78/((1+$B$1)^($A104-$A$4))</f>
        <v>0</v>
      </c>
      <c r="C104" s="3">
        <f>'SOR Undiscounted (1.5)'!C78/((1+$B$1)^($A104-$A$4))</f>
        <v>0</v>
      </c>
      <c r="D104" s="3">
        <f>'SOR Undiscounted (1.5)'!D78/((1+$B$1)^($A104-$A$4))</f>
        <v>0</v>
      </c>
      <c r="E104" s="3">
        <f>'SOR Undiscounted (1.5)'!E78/((1+$B$1)^($A104-$A$4))</f>
        <v>0</v>
      </c>
      <c r="F104" s="3">
        <f>'SOR Undiscounted (1.5)'!F78/((1+$B$1)^($A104-$A$4))</f>
        <v>0</v>
      </c>
      <c r="G104" s="3">
        <f>'SOR Undiscounted (1.5)'!G78/((1+$B$1)^($A104-$A$4))</f>
        <v>0</v>
      </c>
      <c r="H104" s="3">
        <f>'SOR Undiscounted (1.5)'!H78/((1+$B$1)^($A104-$A$4))</f>
        <v>0</v>
      </c>
      <c r="I104" s="3">
        <f>'SOR Undiscounted (1.5)'!I78/((1+$B$1)^($A104-$A$4))</f>
        <v>0</v>
      </c>
      <c r="J104" s="14"/>
      <c r="K104" s="3">
        <f>'SOR Undiscounted (1.5)'!K78/((1+$B$1)^($A104-$A$4))</f>
        <v>0</v>
      </c>
      <c r="L104" s="3">
        <f>'SOR Undiscounted (1.5)'!L78/((1+$B$1)^($A104-$A$4))</f>
        <v>0</v>
      </c>
      <c r="M104" s="3">
        <f>'SOR Undiscounted (1.5)'!M78/((1+$B$1)^($A104-$A$4))</f>
        <v>0</v>
      </c>
      <c r="N104" s="3">
        <f>'SOR Undiscounted (1.5)'!N78/((1+$B$1)^($A104-$A$4))</f>
        <v>0</v>
      </c>
      <c r="O104" s="3">
        <f>'SOR Undiscounted (1.5)'!O78/((1+$B$1)^($A104-$A$4))</f>
        <v>0</v>
      </c>
      <c r="P104" s="3">
        <f>'SOR Undiscounted (1.5)'!P78/((1+$B$1)^($A104-$A$4))</f>
        <v>0</v>
      </c>
      <c r="Q104" s="3">
        <f>'SOR Undiscounted (1.5)'!Q78/((1+$B$1)^($A104-$A$4))</f>
        <v>0</v>
      </c>
      <c r="R104" s="3">
        <f>'SOR Undiscounted (1.5)'!R78/((1+$B$1)^($A104-$A$4))</f>
        <v>0</v>
      </c>
      <c r="S104" s="14"/>
      <c r="T104" s="3">
        <f>'SOR Undiscounted (1.5)'!T78/((1+$B$1)^($A104-$A$4))</f>
        <v>0</v>
      </c>
      <c r="U104" s="3">
        <f>'SOR Undiscounted (1.5)'!U78/((1+$B$1)^($A104-$A$4))</f>
        <v>0</v>
      </c>
      <c r="V104" s="3">
        <f>'SOR Undiscounted (1.5)'!V78/((1+$B$1)^($A104-$A$4))</f>
        <v>0</v>
      </c>
      <c r="W104" s="3">
        <f>'SOR Undiscounted (1.5)'!W78/((1+$B$1)^($A104-$A$4))</f>
        <v>0</v>
      </c>
      <c r="X104" s="3">
        <f>'SOR Undiscounted (1.5)'!X78/((1+$B$1)^($A104-$A$4))</f>
        <v>0</v>
      </c>
      <c r="Y104" s="3">
        <f>'SOR Undiscounted (1.5)'!Y78/((1+$B$1)^($A104-$A$4))</f>
        <v>0</v>
      </c>
      <c r="Z104" s="3">
        <f>'SOR Undiscounted (1.5)'!Z78/((1+$B$1)^($A104-$A$4))</f>
        <v>0</v>
      </c>
      <c r="AA104" s="3">
        <f>'SOR Undiscounted (1.5)'!AA78/((1+$B$1)^($A104-$A$4))</f>
        <v>0</v>
      </c>
      <c r="AB104" s="14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</row>
    <row r="105" spans="1:57" s="16" customFormat="1" x14ac:dyDescent="0.25">
      <c r="A105" s="16" t="s">
        <v>25</v>
      </c>
      <c r="B105" s="13">
        <f>SUM(B84:B104)</f>
        <v>0</v>
      </c>
      <c r="C105" s="13">
        <f t="shared" ref="C105:H105" si="12">SUM(C84:C104)</f>
        <v>0</v>
      </c>
      <c r="D105" s="13">
        <f t="shared" si="12"/>
        <v>0</v>
      </c>
      <c r="E105" s="13">
        <f t="shared" si="12"/>
        <v>0</v>
      </c>
      <c r="F105" s="13">
        <f t="shared" si="12"/>
        <v>0</v>
      </c>
      <c r="G105" s="13">
        <f t="shared" si="12"/>
        <v>0</v>
      </c>
      <c r="H105" s="13">
        <f t="shared" si="12"/>
        <v>0</v>
      </c>
      <c r="I105" s="13">
        <f t="shared" ref="I105" si="13">SUM(I84:I104)</f>
        <v>0</v>
      </c>
      <c r="J105" s="14"/>
      <c r="K105" s="13">
        <f t="shared" ref="K105:Q105" si="14">SUM(K84:K104)</f>
        <v>0</v>
      </c>
      <c r="L105" s="13">
        <f t="shared" si="14"/>
        <v>0</v>
      </c>
      <c r="M105" s="13">
        <f t="shared" si="14"/>
        <v>0</v>
      </c>
      <c r="N105" s="13">
        <f t="shared" si="14"/>
        <v>0</v>
      </c>
      <c r="O105" s="13">
        <f t="shared" si="14"/>
        <v>0</v>
      </c>
      <c r="P105" s="13">
        <f t="shared" si="14"/>
        <v>0</v>
      </c>
      <c r="Q105" s="13">
        <f t="shared" si="14"/>
        <v>0</v>
      </c>
      <c r="R105" s="13">
        <f t="shared" ref="R105" si="15">SUM(R84:R104)</f>
        <v>0</v>
      </c>
      <c r="S105" s="14"/>
      <c r="T105" s="13">
        <f t="shared" ref="T105:Z105" si="16">SUM(T84:T104)</f>
        <v>0</v>
      </c>
      <c r="U105" s="13">
        <f t="shared" si="16"/>
        <v>0</v>
      </c>
      <c r="V105" s="13">
        <f t="shared" si="16"/>
        <v>0</v>
      </c>
      <c r="W105" s="13">
        <f t="shared" si="16"/>
        <v>0</v>
      </c>
      <c r="X105" s="13">
        <f t="shared" si="16"/>
        <v>0</v>
      </c>
      <c r="Y105" s="13">
        <f t="shared" si="16"/>
        <v>0</v>
      </c>
      <c r="Z105" s="13">
        <f t="shared" si="16"/>
        <v>0</v>
      </c>
      <c r="AA105" s="13">
        <f t="shared" ref="AA105" si="17">SUM(AA84:AA104)</f>
        <v>0</v>
      </c>
      <c r="AB105" s="14"/>
    </row>
    <row r="106" spans="1:57" x14ac:dyDescent="0.25">
      <c r="AP106" s="18"/>
      <c r="BD106" s="18"/>
    </row>
    <row r="108" spans="1:57" x14ac:dyDescent="0.25">
      <c r="A108" s="6" t="s">
        <v>70</v>
      </c>
    </row>
    <row r="109" spans="1:57" x14ac:dyDescent="0.25">
      <c r="A109" s="6"/>
      <c r="B109" s="5" t="s">
        <v>11</v>
      </c>
      <c r="C109" s="5"/>
      <c r="D109" s="5"/>
      <c r="E109" s="5"/>
      <c r="F109" s="5"/>
      <c r="G109" s="5"/>
      <c r="H109" s="5"/>
      <c r="I109" s="5"/>
      <c r="K109" s="5" t="s">
        <v>12</v>
      </c>
      <c r="L109" s="5"/>
      <c r="M109" s="5"/>
      <c r="N109" s="5"/>
      <c r="O109" s="5"/>
      <c r="P109" s="5"/>
      <c r="Q109" s="5"/>
      <c r="R109" s="5"/>
      <c r="T109" s="5" t="s">
        <v>13</v>
      </c>
      <c r="U109" s="5"/>
      <c r="V109" s="5"/>
      <c r="W109" s="5"/>
      <c r="X109" s="5"/>
      <c r="Y109" s="5"/>
      <c r="Z109" s="5"/>
      <c r="AA109" s="5"/>
    </row>
    <row r="110" spans="1:57" ht="30" x14ac:dyDescent="0.25">
      <c r="A110" s="34" t="s">
        <v>0</v>
      </c>
      <c r="B110" s="34" t="s">
        <v>4</v>
      </c>
      <c r="C110" s="34" t="s">
        <v>5</v>
      </c>
      <c r="D110" s="34" t="s">
        <v>6</v>
      </c>
      <c r="E110" s="34" t="s">
        <v>7</v>
      </c>
      <c r="F110" s="34" t="s">
        <v>8</v>
      </c>
      <c r="G110" s="34" t="s">
        <v>9</v>
      </c>
      <c r="H110" s="34" t="s">
        <v>10</v>
      </c>
      <c r="I110" s="34" t="s">
        <v>14</v>
      </c>
      <c r="K110" s="34" t="s">
        <v>4</v>
      </c>
      <c r="L110" s="34" t="s">
        <v>5</v>
      </c>
      <c r="M110" s="34" t="s">
        <v>6</v>
      </c>
      <c r="N110" s="34" t="s">
        <v>7</v>
      </c>
      <c r="O110" s="34" t="s">
        <v>8</v>
      </c>
      <c r="P110" s="34" t="s">
        <v>9</v>
      </c>
      <c r="Q110" s="34" t="s">
        <v>10</v>
      </c>
      <c r="R110" s="34" t="s">
        <v>14</v>
      </c>
      <c r="T110" s="34" t="s">
        <v>4</v>
      </c>
      <c r="U110" s="34" t="s">
        <v>5</v>
      </c>
      <c r="V110" s="34" t="s">
        <v>6</v>
      </c>
      <c r="W110" s="34" t="s">
        <v>7</v>
      </c>
      <c r="X110" s="34" t="s">
        <v>8</v>
      </c>
      <c r="Y110" s="34" t="s">
        <v>9</v>
      </c>
      <c r="Z110" s="34" t="s">
        <v>10</v>
      </c>
      <c r="AA110" s="34" t="s">
        <v>14</v>
      </c>
      <c r="AC110" s="6"/>
      <c r="AD110" s="6"/>
      <c r="AE110" s="6"/>
      <c r="AG110" s="6"/>
      <c r="AH110" s="6"/>
      <c r="AI110" s="6"/>
    </row>
    <row r="111" spans="1:57" s="16" customFormat="1" x14ac:dyDescent="0.25">
      <c r="A111" s="34">
        <v>2020</v>
      </c>
      <c r="B111" s="3">
        <f>'SOR Undiscounted (1.5)'!B85/((1+$B$1)^($A111-$A$4))</f>
        <v>0</v>
      </c>
      <c r="C111" s="3">
        <f>'SOR Undiscounted (1.5)'!C85/((1+$B$1)^($A111-$A$4))</f>
        <v>0</v>
      </c>
      <c r="D111" s="3">
        <f>'SOR Undiscounted (1.5)'!D85/((1+$B$1)^($A111-$A$4))</f>
        <v>0</v>
      </c>
      <c r="E111" s="3">
        <f>'SOR Undiscounted (1.5)'!E85/((1+$B$1)^($A111-$A$4))</f>
        <v>0</v>
      </c>
      <c r="F111" s="3">
        <f>'SOR Undiscounted (1.5)'!F85/((1+$B$1)^($A111-$A$4))</f>
        <v>0</v>
      </c>
      <c r="G111" s="3">
        <f>'SOR Undiscounted (1.5)'!G85/((1+$B$1)^($A111-$A$4))</f>
        <v>0</v>
      </c>
      <c r="H111" s="3">
        <f>'SOR Undiscounted (1.5)'!H85/((1+$B$1)^($A111-$A$4))</f>
        <v>0</v>
      </c>
      <c r="I111" s="3">
        <f>'SOR Undiscounted (1.5)'!I85/((1+$B$1)^($A111-$A$4))</f>
        <v>0</v>
      </c>
      <c r="J111" s="14"/>
      <c r="K111" s="3">
        <f>'SOR Undiscounted (1.5)'!K85/((1+$B$1)^($A111-$A$4))</f>
        <v>0</v>
      </c>
      <c r="L111" s="3">
        <f>'SOR Undiscounted (1.5)'!L85/((1+$B$1)^($A111-$A$4))</f>
        <v>0</v>
      </c>
      <c r="M111" s="3">
        <f>'SOR Undiscounted (1.5)'!M85/((1+$B$1)^($A111-$A$4))</f>
        <v>0</v>
      </c>
      <c r="N111" s="3">
        <f>'SOR Undiscounted (1.5)'!N85/((1+$B$1)^($A111-$A$4))</f>
        <v>0</v>
      </c>
      <c r="O111" s="3">
        <f>'SOR Undiscounted (1.5)'!O85/((1+$B$1)^($A111-$A$4))</f>
        <v>0</v>
      </c>
      <c r="P111" s="3">
        <f>'SOR Undiscounted (1.5)'!P85/((1+$B$1)^($A111-$A$4))</f>
        <v>0</v>
      </c>
      <c r="Q111" s="3">
        <f>'SOR Undiscounted (1.5)'!Q85/((1+$B$1)^($A111-$A$4))</f>
        <v>0</v>
      </c>
      <c r="R111" s="3">
        <f>'SOR Undiscounted (1.5)'!R85/((1+$B$1)^($A111-$A$4))</f>
        <v>0</v>
      </c>
      <c r="S111" s="14"/>
      <c r="T111" s="3">
        <f>'SOR Undiscounted (1.5)'!T85/((1+$B$1)^($A111-$A$4))</f>
        <v>0</v>
      </c>
      <c r="U111" s="3">
        <f>'SOR Undiscounted (1.5)'!U85/((1+$B$1)^($A111-$A$4))</f>
        <v>0</v>
      </c>
      <c r="V111" s="3">
        <f>'SOR Undiscounted (1.5)'!V85/((1+$B$1)^($A111-$A$4))</f>
        <v>0</v>
      </c>
      <c r="W111" s="3">
        <f>'SOR Undiscounted (1.5)'!W85/((1+$B$1)^($A111-$A$4))</f>
        <v>0</v>
      </c>
      <c r="X111" s="3">
        <f>'SOR Undiscounted (1.5)'!X85/((1+$B$1)^($A111-$A$4))</f>
        <v>0</v>
      </c>
      <c r="Y111" s="3">
        <f>'SOR Undiscounted (1.5)'!Y85/((1+$B$1)^($A111-$A$4))</f>
        <v>0</v>
      </c>
      <c r="Z111" s="3">
        <f>'SOR Undiscounted (1.5)'!Z85/((1+$B$1)^($A111-$A$4))</f>
        <v>0</v>
      </c>
      <c r="AA111" s="3">
        <f>'SOR Undiscounted (1.5)'!AA85/((1+$B$1)^($A111-$A$4))</f>
        <v>0</v>
      </c>
      <c r="AB111" s="14"/>
    </row>
    <row r="112" spans="1:57" s="16" customFormat="1" x14ac:dyDescent="0.25">
      <c r="A112" s="34">
        <v>2021</v>
      </c>
      <c r="B112" s="3">
        <f>'SOR Undiscounted (1.5)'!B86/((1+$B$1)^($A112-$A$4))</f>
        <v>0</v>
      </c>
      <c r="C112" s="3">
        <f>'SOR Undiscounted (1.5)'!C86/((1+$B$1)^($A112-$A$4))</f>
        <v>0</v>
      </c>
      <c r="D112" s="3">
        <f>'SOR Undiscounted (1.5)'!D86/((1+$B$1)^($A112-$A$4))</f>
        <v>0</v>
      </c>
      <c r="E112" s="3">
        <f>'SOR Undiscounted (1.5)'!E86/((1+$B$1)^($A112-$A$4))</f>
        <v>0</v>
      </c>
      <c r="F112" s="3">
        <f>'SOR Undiscounted (1.5)'!F86/((1+$B$1)^($A112-$A$4))</f>
        <v>0</v>
      </c>
      <c r="G112" s="3">
        <f>'SOR Undiscounted (1.5)'!G86/((1+$B$1)^($A112-$A$4))</f>
        <v>0</v>
      </c>
      <c r="H112" s="3">
        <f>'SOR Undiscounted (1.5)'!H86/((1+$B$1)^($A112-$A$4))</f>
        <v>0</v>
      </c>
      <c r="I112" s="3">
        <f>'SOR Undiscounted (1.5)'!I86/((1+$B$1)^($A112-$A$4))</f>
        <v>0</v>
      </c>
      <c r="J112" s="14"/>
      <c r="K112" s="3">
        <f>'SOR Undiscounted (1.5)'!K86/((1+$B$1)^($A112-$A$4))</f>
        <v>0</v>
      </c>
      <c r="L112" s="3">
        <f>'SOR Undiscounted (1.5)'!L86/((1+$B$1)^($A112-$A$4))</f>
        <v>0</v>
      </c>
      <c r="M112" s="3">
        <f>'SOR Undiscounted (1.5)'!M86/((1+$B$1)^($A112-$A$4))</f>
        <v>0</v>
      </c>
      <c r="N112" s="3">
        <f>'SOR Undiscounted (1.5)'!N86/((1+$B$1)^($A112-$A$4))</f>
        <v>0</v>
      </c>
      <c r="O112" s="3">
        <f>'SOR Undiscounted (1.5)'!O86/((1+$B$1)^($A112-$A$4))</f>
        <v>0</v>
      </c>
      <c r="P112" s="3">
        <f>'SOR Undiscounted (1.5)'!P86/((1+$B$1)^($A112-$A$4))</f>
        <v>0</v>
      </c>
      <c r="Q112" s="3">
        <f>'SOR Undiscounted (1.5)'!Q86/((1+$B$1)^($A112-$A$4))</f>
        <v>0</v>
      </c>
      <c r="R112" s="3">
        <f>'SOR Undiscounted (1.5)'!R86/((1+$B$1)^($A112-$A$4))</f>
        <v>0</v>
      </c>
      <c r="S112" s="14"/>
      <c r="T112" s="3">
        <f>'SOR Undiscounted (1.5)'!T86/((1+$B$1)^($A112-$A$4))</f>
        <v>0</v>
      </c>
      <c r="U112" s="3">
        <f>'SOR Undiscounted (1.5)'!U86/((1+$B$1)^($A112-$A$4))</f>
        <v>0</v>
      </c>
      <c r="V112" s="3">
        <f>'SOR Undiscounted (1.5)'!V86/((1+$B$1)^($A112-$A$4))</f>
        <v>0</v>
      </c>
      <c r="W112" s="3">
        <f>'SOR Undiscounted (1.5)'!W86/((1+$B$1)^($A112-$A$4))</f>
        <v>0</v>
      </c>
      <c r="X112" s="3">
        <f>'SOR Undiscounted (1.5)'!X86/((1+$B$1)^($A112-$A$4))</f>
        <v>0</v>
      </c>
      <c r="Y112" s="3">
        <f>'SOR Undiscounted (1.5)'!Y86/((1+$B$1)^($A112-$A$4))</f>
        <v>0</v>
      </c>
      <c r="Z112" s="3">
        <f>'SOR Undiscounted (1.5)'!Z86/((1+$B$1)^($A112-$A$4))</f>
        <v>0</v>
      </c>
      <c r="AA112" s="3">
        <f>'SOR Undiscounted (1.5)'!AA86/((1+$B$1)^($A112-$A$4))</f>
        <v>0</v>
      </c>
      <c r="AB112" s="14"/>
    </row>
    <row r="113" spans="1:28" s="16" customFormat="1" x14ac:dyDescent="0.25">
      <c r="A113" s="34">
        <v>2022</v>
      </c>
      <c r="B113" s="3">
        <f>'SOR Undiscounted (1.5)'!B87/((1+$B$1)^($A113-$A$4))</f>
        <v>0</v>
      </c>
      <c r="C113" s="3">
        <f>'SOR Undiscounted (1.5)'!C87/((1+$B$1)^($A113-$A$4))</f>
        <v>0</v>
      </c>
      <c r="D113" s="3">
        <f>'SOR Undiscounted (1.5)'!D87/((1+$B$1)^($A113-$A$4))</f>
        <v>0</v>
      </c>
      <c r="E113" s="3">
        <f>'SOR Undiscounted (1.5)'!E87/((1+$B$1)^($A113-$A$4))</f>
        <v>0</v>
      </c>
      <c r="F113" s="3">
        <f>'SOR Undiscounted (1.5)'!F87/((1+$B$1)^($A113-$A$4))</f>
        <v>0</v>
      </c>
      <c r="G113" s="3">
        <f>'SOR Undiscounted (1.5)'!G87/((1+$B$1)^($A113-$A$4))</f>
        <v>0</v>
      </c>
      <c r="H113" s="3">
        <f>'SOR Undiscounted (1.5)'!H87/((1+$B$1)^($A113-$A$4))</f>
        <v>0</v>
      </c>
      <c r="I113" s="3">
        <f>'SOR Undiscounted (1.5)'!I87/((1+$B$1)^($A113-$A$4))</f>
        <v>0</v>
      </c>
      <c r="J113" s="14"/>
      <c r="K113" s="3">
        <f>'SOR Undiscounted (1.5)'!K87/((1+$B$1)^($A113-$A$4))</f>
        <v>0</v>
      </c>
      <c r="L113" s="3">
        <f>'SOR Undiscounted (1.5)'!L87/((1+$B$1)^($A113-$A$4))</f>
        <v>0</v>
      </c>
      <c r="M113" s="3">
        <f>'SOR Undiscounted (1.5)'!M87/((1+$B$1)^($A113-$A$4))</f>
        <v>0</v>
      </c>
      <c r="N113" s="3">
        <f>'SOR Undiscounted (1.5)'!N87/((1+$B$1)^($A113-$A$4))</f>
        <v>0</v>
      </c>
      <c r="O113" s="3">
        <f>'SOR Undiscounted (1.5)'!O87/((1+$B$1)^($A113-$A$4))</f>
        <v>0</v>
      </c>
      <c r="P113" s="3">
        <f>'SOR Undiscounted (1.5)'!P87/((1+$B$1)^($A113-$A$4))</f>
        <v>0</v>
      </c>
      <c r="Q113" s="3">
        <f>'SOR Undiscounted (1.5)'!Q87/((1+$B$1)^($A113-$A$4))</f>
        <v>0</v>
      </c>
      <c r="R113" s="3">
        <f>'SOR Undiscounted (1.5)'!R87/((1+$B$1)^($A113-$A$4))</f>
        <v>0</v>
      </c>
      <c r="S113" s="14"/>
      <c r="T113" s="3">
        <f>'SOR Undiscounted (1.5)'!T87/((1+$B$1)^($A113-$A$4))</f>
        <v>0</v>
      </c>
      <c r="U113" s="3">
        <f>'SOR Undiscounted (1.5)'!U87/((1+$B$1)^($A113-$A$4))</f>
        <v>0</v>
      </c>
      <c r="V113" s="3">
        <f>'SOR Undiscounted (1.5)'!V87/((1+$B$1)^($A113-$A$4))</f>
        <v>0</v>
      </c>
      <c r="W113" s="3">
        <f>'SOR Undiscounted (1.5)'!W87/((1+$B$1)^($A113-$A$4))</f>
        <v>0</v>
      </c>
      <c r="X113" s="3">
        <f>'SOR Undiscounted (1.5)'!X87/((1+$B$1)^($A113-$A$4))</f>
        <v>0</v>
      </c>
      <c r="Y113" s="3">
        <f>'SOR Undiscounted (1.5)'!Y87/((1+$B$1)^($A113-$A$4))</f>
        <v>0</v>
      </c>
      <c r="Z113" s="3">
        <f>'SOR Undiscounted (1.5)'!Z87/((1+$B$1)^($A113-$A$4))</f>
        <v>0</v>
      </c>
      <c r="AA113" s="3">
        <f>'SOR Undiscounted (1.5)'!AA87/((1+$B$1)^($A113-$A$4))</f>
        <v>0</v>
      </c>
      <c r="AB113" s="14"/>
    </row>
    <row r="114" spans="1:28" s="16" customFormat="1" x14ac:dyDescent="0.25">
      <c r="A114" s="34">
        <v>2023</v>
      </c>
      <c r="B114" s="3">
        <f>'SOR Undiscounted (1.5)'!B88/((1+$B$1)^($A114-$A$4))</f>
        <v>0</v>
      </c>
      <c r="C114" s="3">
        <f>'SOR Undiscounted (1.5)'!C88/((1+$B$1)^($A114-$A$4))</f>
        <v>0</v>
      </c>
      <c r="D114" s="3">
        <f>'SOR Undiscounted (1.5)'!D88/((1+$B$1)^($A114-$A$4))</f>
        <v>0</v>
      </c>
      <c r="E114" s="3">
        <f>'SOR Undiscounted (1.5)'!E88/((1+$B$1)^($A114-$A$4))</f>
        <v>0</v>
      </c>
      <c r="F114" s="3">
        <f>'SOR Undiscounted (1.5)'!F88/((1+$B$1)^($A114-$A$4))</f>
        <v>0</v>
      </c>
      <c r="G114" s="3">
        <f>'SOR Undiscounted (1.5)'!G88/((1+$B$1)^($A114-$A$4))</f>
        <v>0</v>
      </c>
      <c r="H114" s="3">
        <f>'SOR Undiscounted (1.5)'!H88/((1+$B$1)^($A114-$A$4))</f>
        <v>0</v>
      </c>
      <c r="I114" s="3">
        <f>'SOR Undiscounted (1.5)'!I88/((1+$B$1)^($A114-$A$4))</f>
        <v>0</v>
      </c>
      <c r="J114" s="14"/>
      <c r="K114" s="3">
        <f>'SOR Undiscounted (1.5)'!K88/((1+$B$1)^($A114-$A$4))</f>
        <v>0</v>
      </c>
      <c r="L114" s="3">
        <f>'SOR Undiscounted (1.5)'!L88/((1+$B$1)^($A114-$A$4))</f>
        <v>0</v>
      </c>
      <c r="M114" s="3">
        <f>'SOR Undiscounted (1.5)'!M88/((1+$B$1)^($A114-$A$4))</f>
        <v>0</v>
      </c>
      <c r="N114" s="3">
        <f>'SOR Undiscounted (1.5)'!N88/((1+$B$1)^($A114-$A$4))</f>
        <v>0</v>
      </c>
      <c r="O114" s="3">
        <f>'SOR Undiscounted (1.5)'!O88/((1+$B$1)^($A114-$A$4))</f>
        <v>0</v>
      </c>
      <c r="P114" s="3">
        <f>'SOR Undiscounted (1.5)'!P88/((1+$B$1)^($A114-$A$4))</f>
        <v>0</v>
      </c>
      <c r="Q114" s="3">
        <f>'SOR Undiscounted (1.5)'!Q88/((1+$B$1)^($A114-$A$4))</f>
        <v>0</v>
      </c>
      <c r="R114" s="3">
        <f>'SOR Undiscounted (1.5)'!R88/((1+$B$1)^($A114-$A$4))</f>
        <v>0</v>
      </c>
      <c r="S114" s="14"/>
      <c r="T114" s="3">
        <f>'SOR Undiscounted (1.5)'!T88/((1+$B$1)^($A114-$A$4))</f>
        <v>0</v>
      </c>
      <c r="U114" s="3">
        <f>'SOR Undiscounted (1.5)'!U88/((1+$B$1)^($A114-$A$4))</f>
        <v>0</v>
      </c>
      <c r="V114" s="3">
        <f>'SOR Undiscounted (1.5)'!V88/((1+$B$1)^($A114-$A$4))</f>
        <v>0</v>
      </c>
      <c r="W114" s="3">
        <f>'SOR Undiscounted (1.5)'!W88/((1+$B$1)^($A114-$A$4))</f>
        <v>0</v>
      </c>
      <c r="X114" s="3">
        <f>'SOR Undiscounted (1.5)'!X88/((1+$B$1)^($A114-$A$4))</f>
        <v>0</v>
      </c>
      <c r="Y114" s="3">
        <f>'SOR Undiscounted (1.5)'!Y88/((1+$B$1)^($A114-$A$4))</f>
        <v>0</v>
      </c>
      <c r="Z114" s="3">
        <f>'SOR Undiscounted (1.5)'!Z88/((1+$B$1)^($A114-$A$4))</f>
        <v>0</v>
      </c>
      <c r="AA114" s="3">
        <f>'SOR Undiscounted (1.5)'!AA88/((1+$B$1)^($A114-$A$4))</f>
        <v>0</v>
      </c>
      <c r="AB114" s="14"/>
    </row>
    <row r="115" spans="1:28" s="16" customFormat="1" x14ac:dyDescent="0.25">
      <c r="A115" s="34">
        <v>2024</v>
      </c>
      <c r="B115" s="3">
        <f>'SOR Undiscounted (1.5)'!B89/((1+$B$1)^($A115-$A$4))</f>
        <v>0</v>
      </c>
      <c r="C115" s="3">
        <f>'SOR Undiscounted (1.5)'!C89/((1+$B$1)^($A115-$A$4))</f>
        <v>0</v>
      </c>
      <c r="D115" s="3">
        <f>'SOR Undiscounted (1.5)'!D89/((1+$B$1)^($A115-$A$4))</f>
        <v>0</v>
      </c>
      <c r="E115" s="3">
        <f>'SOR Undiscounted (1.5)'!E89/((1+$B$1)^($A115-$A$4))</f>
        <v>0</v>
      </c>
      <c r="F115" s="3">
        <f>'SOR Undiscounted (1.5)'!F89/((1+$B$1)^($A115-$A$4))</f>
        <v>0</v>
      </c>
      <c r="G115" s="3">
        <f>'SOR Undiscounted (1.5)'!G89/((1+$B$1)^($A115-$A$4))</f>
        <v>0</v>
      </c>
      <c r="H115" s="3">
        <f>'SOR Undiscounted (1.5)'!H89/((1+$B$1)^($A115-$A$4))</f>
        <v>0</v>
      </c>
      <c r="I115" s="3">
        <f>'SOR Undiscounted (1.5)'!I89/((1+$B$1)^($A115-$A$4))</f>
        <v>0</v>
      </c>
      <c r="J115" s="14"/>
      <c r="K115" s="3">
        <f>'SOR Undiscounted (1.5)'!K89/((1+$B$1)^($A115-$A$4))</f>
        <v>0</v>
      </c>
      <c r="L115" s="3">
        <f>'SOR Undiscounted (1.5)'!L89/((1+$B$1)^($A115-$A$4))</f>
        <v>0</v>
      </c>
      <c r="M115" s="3">
        <f>'SOR Undiscounted (1.5)'!M89/((1+$B$1)^($A115-$A$4))</f>
        <v>0</v>
      </c>
      <c r="N115" s="3">
        <f>'SOR Undiscounted (1.5)'!N89/((1+$B$1)^($A115-$A$4))</f>
        <v>0</v>
      </c>
      <c r="O115" s="3">
        <f>'SOR Undiscounted (1.5)'!O89/((1+$B$1)^($A115-$A$4))</f>
        <v>0</v>
      </c>
      <c r="P115" s="3">
        <f>'SOR Undiscounted (1.5)'!P89/((1+$B$1)^($A115-$A$4))</f>
        <v>0</v>
      </c>
      <c r="Q115" s="3">
        <f>'SOR Undiscounted (1.5)'!Q89/((1+$B$1)^($A115-$A$4))</f>
        <v>0</v>
      </c>
      <c r="R115" s="3">
        <f>'SOR Undiscounted (1.5)'!R89/((1+$B$1)^($A115-$A$4))</f>
        <v>0</v>
      </c>
      <c r="S115" s="14"/>
      <c r="T115" s="3">
        <f>'SOR Undiscounted (1.5)'!T89/((1+$B$1)^($A115-$A$4))</f>
        <v>0</v>
      </c>
      <c r="U115" s="3">
        <f>'SOR Undiscounted (1.5)'!U89/((1+$B$1)^($A115-$A$4))</f>
        <v>0</v>
      </c>
      <c r="V115" s="3">
        <f>'SOR Undiscounted (1.5)'!V89/((1+$B$1)^($A115-$A$4))</f>
        <v>0</v>
      </c>
      <c r="W115" s="3">
        <f>'SOR Undiscounted (1.5)'!W89/((1+$B$1)^($A115-$A$4))</f>
        <v>0</v>
      </c>
      <c r="X115" s="3">
        <f>'SOR Undiscounted (1.5)'!X89/((1+$B$1)^($A115-$A$4))</f>
        <v>0</v>
      </c>
      <c r="Y115" s="3">
        <f>'SOR Undiscounted (1.5)'!Y89/((1+$B$1)^($A115-$A$4))</f>
        <v>0</v>
      </c>
      <c r="Z115" s="3">
        <f>'SOR Undiscounted (1.5)'!Z89/((1+$B$1)^($A115-$A$4))</f>
        <v>0</v>
      </c>
      <c r="AA115" s="3">
        <f>'SOR Undiscounted (1.5)'!AA89/((1+$B$1)^($A115-$A$4))</f>
        <v>0</v>
      </c>
      <c r="AB115" s="14"/>
    </row>
    <row r="116" spans="1:28" s="16" customFormat="1" x14ac:dyDescent="0.25">
      <c r="A116" s="34">
        <v>2025</v>
      </c>
      <c r="B116" s="3">
        <f>'SOR Undiscounted (1.5)'!B90/((1+$B$1)^($A116-$A$4))</f>
        <v>0</v>
      </c>
      <c r="C116" s="3">
        <f>'SOR Undiscounted (1.5)'!C90/((1+$B$1)^($A116-$A$4))</f>
        <v>0</v>
      </c>
      <c r="D116" s="3">
        <f>'SOR Undiscounted (1.5)'!D90/((1+$B$1)^($A116-$A$4))</f>
        <v>0</v>
      </c>
      <c r="E116" s="3">
        <f>'SOR Undiscounted (1.5)'!E90/((1+$B$1)^($A116-$A$4))</f>
        <v>0</v>
      </c>
      <c r="F116" s="3">
        <f>'SOR Undiscounted (1.5)'!F90/((1+$B$1)^($A116-$A$4))</f>
        <v>0</v>
      </c>
      <c r="G116" s="3">
        <f>'SOR Undiscounted (1.5)'!G90/((1+$B$1)^($A116-$A$4))</f>
        <v>0</v>
      </c>
      <c r="H116" s="3">
        <f>'SOR Undiscounted (1.5)'!H90/((1+$B$1)^($A116-$A$4))</f>
        <v>0</v>
      </c>
      <c r="I116" s="3">
        <f>'SOR Undiscounted (1.5)'!I90/((1+$B$1)^($A116-$A$4))</f>
        <v>0</v>
      </c>
      <c r="J116" s="14"/>
      <c r="K116" s="3">
        <f>'SOR Undiscounted (1.5)'!K90/((1+$B$1)^($A116-$A$4))</f>
        <v>0</v>
      </c>
      <c r="L116" s="3">
        <f>'SOR Undiscounted (1.5)'!L90/((1+$B$1)^($A116-$A$4))</f>
        <v>0</v>
      </c>
      <c r="M116" s="3">
        <f>'SOR Undiscounted (1.5)'!M90/((1+$B$1)^($A116-$A$4))</f>
        <v>0</v>
      </c>
      <c r="N116" s="3">
        <f>'SOR Undiscounted (1.5)'!N90/((1+$B$1)^($A116-$A$4))</f>
        <v>0</v>
      </c>
      <c r="O116" s="3">
        <f>'SOR Undiscounted (1.5)'!O90/((1+$B$1)^($A116-$A$4))</f>
        <v>0</v>
      </c>
      <c r="P116" s="3">
        <f>'SOR Undiscounted (1.5)'!P90/((1+$B$1)^($A116-$A$4))</f>
        <v>0</v>
      </c>
      <c r="Q116" s="3">
        <f>'SOR Undiscounted (1.5)'!Q90/((1+$B$1)^($A116-$A$4))</f>
        <v>0</v>
      </c>
      <c r="R116" s="3">
        <f>'SOR Undiscounted (1.5)'!R90/((1+$B$1)^($A116-$A$4))</f>
        <v>0</v>
      </c>
      <c r="S116" s="14"/>
      <c r="T116" s="3">
        <f>'SOR Undiscounted (1.5)'!T90/((1+$B$1)^($A116-$A$4))</f>
        <v>0</v>
      </c>
      <c r="U116" s="3">
        <f>'SOR Undiscounted (1.5)'!U90/((1+$B$1)^($A116-$A$4))</f>
        <v>0</v>
      </c>
      <c r="V116" s="3">
        <f>'SOR Undiscounted (1.5)'!V90/((1+$B$1)^($A116-$A$4))</f>
        <v>0</v>
      </c>
      <c r="W116" s="3">
        <f>'SOR Undiscounted (1.5)'!W90/((1+$B$1)^($A116-$A$4))</f>
        <v>0</v>
      </c>
      <c r="X116" s="3">
        <f>'SOR Undiscounted (1.5)'!X90/((1+$B$1)^($A116-$A$4))</f>
        <v>0</v>
      </c>
      <c r="Y116" s="3">
        <f>'SOR Undiscounted (1.5)'!Y90/((1+$B$1)^($A116-$A$4))</f>
        <v>0</v>
      </c>
      <c r="Z116" s="3">
        <f>'SOR Undiscounted (1.5)'!Z90/((1+$B$1)^($A116-$A$4))</f>
        <v>0</v>
      </c>
      <c r="AA116" s="3">
        <f>'SOR Undiscounted (1.5)'!AA90/((1+$B$1)^($A116-$A$4))</f>
        <v>0</v>
      </c>
      <c r="AB116" s="14"/>
    </row>
    <row r="117" spans="1:28" s="16" customFormat="1" x14ac:dyDescent="0.25">
      <c r="A117" s="34">
        <v>2026</v>
      </c>
      <c r="B117" s="3">
        <f>'SOR Undiscounted (1.5)'!B91/((1+$B$1)^($A117-$A$4))</f>
        <v>0</v>
      </c>
      <c r="C117" s="3">
        <f>'SOR Undiscounted (1.5)'!C91/((1+$B$1)^($A117-$A$4))</f>
        <v>0</v>
      </c>
      <c r="D117" s="3">
        <f>'SOR Undiscounted (1.5)'!D91/((1+$B$1)^($A117-$A$4))</f>
        <v>0</v>
      </c>
      <c r="E117" s="3">
        <f>'SOR Undiscounted (1.5)'!E91/((1+$B$1)^($A117-$A$4))</f>
        <v>0</v>
      </c>
      <c r="F117" s="3">
        <f>'SOR Undiscounted (1.5)'!F91/((1+$B$1)^($A117-$A$4))</f>
        <v>0</v>
      </c>
      <c r="G117" s="3">
        <f>'SOR Undiscounted (1.5)'!G91/((1+$B$1)^($A117-$A$4))</f>
        <v>0</v>
      </c>
      <c r="H117" s="3">
        <f>'SOR Undiscounted (1.5)'!H91/((1+$B$1)^($A117-$A$4))</f>
        <v>0</v>
      </c>
      <c r="I117" s="3">
        <f>'SOR Undiscounted (1.5)'!I91/((1+$B$1)^($A117-$A$4))</f>
        <v>0</v>
      </c>
      <c r="J117" s="14"/>
      <c r="K117" s="3">
        <f>'SOR Undiscounted (1.5)'!K91/((1+$B$1)^($A117-$A$4))</f>
        <v>0</v>
      </c>
      <c r="L117" s="3">
        <f>'SOR Undiscounted (1.5)'!L91/((1+$B$1)^($A117-$A$4))</f>
        <v>0</v>
      </c>
      <c r="M117" s="3">
        <f>'SOR Undiscounted (1.5)'!M91/((1+$B$1)^($A117-$A$4))</f>
        <v>0</v>
      </c>
      <c r="N117" s="3">
        <f>'SOR Undiscounted (1.5)'!N91/((1+$B$1)^($A117-$A$4))</f>
        <v>0</v>
      </c>
      <c r="O117" s="3">
        <f>'SOR Undiscounted (1.5)'!O91/((1+$B$1)^($A117-$A$4))</f>
        <v>0</v>
      </c>
      <c r="P117" s="3">
        <f>'SOR Undiscounted (1.5)'!P91/((1+$B$1)^($A117-$A$4))</f>
        <v>0</v>
      </c>
      <c r="Q117" s="3">
        <f>'SOR Undiscounted (1.5)'!Q91/((1+$B$1)^($A117-$A$4))</f>
        <v>0</v>
      </c>
      <c r="R117" s="3">
        <f>'SOR Undiscounted (1.5)'!R91/((1+$B$1)^($A117-$A$4))</f>
        <v>0</v>
      </c>
      <c r="S117" s="14"/>
      <c r="T117" s="3">
        <f>'SOR Undiscounted (1.5)'!T91/((1+$B$1)^($A117-$A$4))</f>
        <v>0</v>
      </c>
      <c r="U117" s="3">
        <f>'SOR Undiscounted (1.5)'!U91/((1+$B$1)^($A117-$A$4))</f>
        <v>0</v>
      </c>
      <c r="V117" s="3">
        <f>'SOR Undiscounted (1.5)'!V91/((1+$B$1)^($A117-$A$4))</f>
        <v>0</v>
      </c>
      <c r="W117" s="3">
        <f>'SOR Undiscounted (1.5)'!W91/((1+$B$1)^($A117-$A$4))</f>
        <v>0</v>
      </c>
      <c r="X117" s="3">
        <f>'SOR Undiscounted (1.5)'!X91/((1+$B$1)^($A117-$A$4))</f>
        <v>0</v>
      </c>
      <c r="Y117" s="3">
        <f>'SOR Undiscounted (1.5)'!Y91/((1+$B$1)^($A117-$A$4))</f>
        <v>0</v>
      </c>
      <c r="Z117" s="3">
        <f>'SOR Undiscounted (1.5)'!Z91/((1+$B$1)^($A117-$A$4))</f>
        <v>0</v>
      </c>
      <c r="AA117" s="3">
        <f>'SOR Undiscounted (1.5)'!AA91/((1+$B$1)^($A117-$A$4))</f>
        <v>0</v>
      </c>
      <c r="AB117" s="14"/>
    </row>
    <row r="118" spans="1:28" s="16" customFormat="1" x14ac:dyDescent="0.25">
      <c r="A118" s="34">
        <v>2027</v>
      </c>
      <c r="B118" s="3">
        <f>'SOR Undiscounted (1.5)'!B92/((1+$B$1)^($A118-$A$4))</f>
        <v>0</v>
      </c>
      <c r="C118" s="3">
        <f>'SOR Undiscounted (1.5)'!C92/((1+$B$1)^($A118-$A$4))</f>
        <v>0</v>
      </c>
      <c r="D118" s="3">
        <f>'SOR Undiscounted (1.5)'!D92/((1+$B$1)^($A118-$A$4))</f>
        <v>0</v>
      </c>
      <c r="E118" s="3">
        <f>'SOR Undiscounted (1.5)'!E92/((1+$B$1)^($A118-$A$4))</f>
        <v>0</v>
      </c>
      <c r="F118" s="3">
        <f>'SOR Undiscounted (1.5)'!F92/((1+$B$1)^($A118-$A$4))</f>
        <v>0</v>
      </c>
      <c r="G118" s="3">
        <f>'SOR Undiscounted (1.5)'!G92/((1+$B$1)^($A118-$A$4))</f>
        <v>0</v>
      </c>
      <c r="H118" s="3">
        <f>'SOR Undiscounted (1.5)'!H92/((1+$B$1)^($A118-$A$4))</f>
        <v>0</v>
      </c>
      <c r="I118" s="3">
        <f>'SOR Undiscounted (1.5)'!I92/((1+$B$1)^($A118-$A$4))</f>
        <v>0</v>
      </c>
      <c r="J118" s="14"/>
      <c r="K118" s="3">
        <f>'SOR Undiscounted (1.5)'!K92/((1+$B$1)^($A118-$A$4))</f>
        <v>0</v>
      </c>
      <c r="L118" s="3">
        <f>'SOR Undiscounted (1.5)'!L92/((1+$B$1)^($A118-$A$4))</f>
        <v>0</v>
      </c>
      <c r="M118" s="3">
        <f>'SOR Undiscounted (1.5)'!M92/((1+$B$1)^($A118-$A$4))</f>
        <v>0</v>
      </c>
      <c r="N118" s="3">
        <f>'SOR Undiscounted (1.5)'!N92/((1+$B$1)^($A118-$A$4))</f>
        <v>0</v>
      </c>
      <c r="O118" s="3">
        <f>'SOR Undiscounted (1.5)'!O92/((1+$B$1)^($A118-$A$4))</f>
        <v>0</v>
      </c>
      <c r="P118" s="3">
        <f>'SOR Undiscounted (1.5)'!P92/((1+$B$1)^($A118-$A$4))</f>
        <v>0</v>
      </c>
      <c r="Q118" s="3">
        <f>'SOR Undiscounted (1.5)'!Q92/((1+$B$1)^($A118-$A$4))</f>
        <v>0</v>
      </c>
      <c r="R118" s="3">
        <f>'SOR Undiscounted (1.5)'!R92/((1+$B$1)^($A118-$A$4))</f>
        <v>0</v>
      </c>
      <c r="S118" s="14"/>
      <c r="T118" s="3">
        <f>'SOR Undiscounted (1.5)'!T92/((1+$B$1)^($A118-$A$4))</f>
        <v>0</v>
      </c>
      <c r="U118" s="3">
        <f>'SOR Undiscounted (1.5)'!U92/((1+$B$1)^($A118-$A$4))</f>
        <v>0</v>
      </c>
      <c r="V118" s="3">
        <f>'SOR Undiscounted (1.5)'!V92/((1+$B$1)^($A118-$A$4))</f>
        <v>0</v>
      </c>
      <c r="W118" s="3">
        <f>'SOR Undiscounted (1.5)'!W92/((1+$B$1)^($A118-$A$4))</f>
        <v>0</v>
      </c>
      <c r="X118" s="3">
        <f>'SOR Undiscounted (1.5)'!X92/((1+$B$1)^($A118-$A$4))</f>
        <v>0</v>
      </c>
      <c r="Y118" s="3">
        <f>'SOR Undiscounted (1.5)'!Y92/((1+$B$1)^($A118-$A$4))</f>
        <v>0</v>
      </c>
      <c r="Z118" s="3">
        <f>'SOR Undiscounted (1.5)'!Z92/((1+$B$1)^($A118-$A$4))</f>
        <v>0</v>
      </c>
      <c r="AA118" s="3">
        <f>'SOR Undiscounted (1.5)'!AA92/((1+$B$1)^($A118-$A$4))</f>
        <v>0</v>
      </c>
      <c r="AB118" s="14"/>
    </row>
    <row r="119" spans="1:28" s="16" customFormat="1" x14ac:dyDescent="0.25">
      <c r="A119" s="34">
        <v>2028</v>
      </c>
      <c r="B119" s="3">
        <f>'SOR Undiscounted (1.5)'!B93/((1+$B$1)^($A119-$A$4))</f>
        <v>0</v>
      </c>
      <c r="C119" s="3">
        <f>'SOR Undiscounted (1.5)'!C93/((1+$B$1)^($A119-$A$4))</f>
        <v>0</v>
      </c>
      <c r="D119" s="3">
        <f>'SOR Undiscounted (1.5)'!D93/((1+$B$1)^($A119-$A$4))</f>
        <v>0</v>
      </c>
      <c r="E119" s="3">
        <f>'SOR Undiscounted (1.5)'!E93/((1+$B$1)^($A119-$A$4))</f>
        <v>0</v>
      </c>
      <c r="F119" s="3">
        <f>'SOR Undiscounted (1.5)'!F93/((1+$B$1)^($A119-$A$4))</f>
        <v>0</v>
      </c>
      <c r="G119" s="3">
        <f>'SOR Undiscounted (1.5)'!G93/((1+$B$1)^($A119-$A$4))</f>
        <v>0</v>
      </c>
      <c r="H119" s="3">
        <f>'SOR Undiscounted (1.5)'!H93/((1+$B$1)^($A119-$A$4))</f>
        <v>0</v>
      </c>
      <c r="I119" s="3">
        <f>'SOR Undiscounted (1.5)'!I93/((1+$B$1)^($A119-$A$4))</f>
        <v>0</v>
      </c>
      <c r="J119" s="14"/>
      <c r="K119" s="3">
        <f>'SOR Undiscounted (1.5)'!K93/((1+$B$1)^($A119-$A$4))</f>
        <v>0</v>
      </c>
      <c r="L119" s="3">
        <f>'SOR Undiscounted (1.5)'!L93/((1+$B$1)^($A119-$A$4))</f>
        <v>0</v>
      </c>
      <c r="M119" s="3">
        <f>'SOR Undiscounted (1.5)'!M93/((1+$B$1)^($A119-$A$4))</f>
        <v>0</v>
      </c>
      <c r="N119" s="3">
        <f>'SOR Undiscounted (1.5)'!N93/((1+$B$1)^($A119-$A$4))</f>
        <v>0</v>
      </c>
      <c r="O119" s="3">
        <f>'SOR Undiscounted (1.5)'!O93/((1+$B$1)^($A119-$A$4))</f>
        <v>0</v>
      </c>
      <c r="P119" s="3">
        <f>'SOR Undiscounted (1.5)'!P93/((1+$B$1)^($A119-$A$4))</f>
        <v>0</v>
      </c>
      <c r="Q119" s="3">
        <f>'SOR Undiscounted (1.5)'!Q93/((1+$B$1)^($A119-$A$4))</f>
        <v>0</v>
      </c>
      <c r="R119" s="3">
        <f>'SOR Undiscounted (1.5)'!R93/((1+$B$1)^($A119-$A$4))</f>
        <v>0</v>
      </c>
      <c r="S119" s="14"/>
      <c r="T119" s="3">
        <f>'SOR Undiscounted (1.5)'!T93/((1+$B$1)^($A119-$A$4))</f>
        <v>0</v>
      </c>
      <c r="U119" s="3">
        <f>'SOR Undiscounted (1.5)'!U93/((1+$B$1)^($A119-$A$4))</f>
        <v>0</v>
      </c>
      <c r="V119" s="3">
        <f>'SOR Undiscounted (1.5)'!V93/((1+$B$1)^($A119-$A$4))</f>
        <v>0</v>
      </c>
      <c r="W119" s="3">
        <f>'SOR Undiscounted (1.5)'!W93/((1+$B$1)^($A119-$A$4))</f>
        <v>0</v>
      </c>
      <c r="X119" s="3">
        <f>'SOR Undiscounted (1.5)'!X93/((1+$B$1)^($A119-$A$4))</f>
        <v>0</v>
      </c>
      <c r="Y119" s="3">
        <f>'SOR Undiscounted (1.5)'!Y93/((1+$B$1)^($A119-$A$4))</f>
        <v>0</v>
      </c>
      <c r="Z119" s="3">
        <f>'SOR Undiscounted (1.5)'!Z93/((1+$B$1)^($A119-$A$4))</f>
        <v>0</v>
      </c>
      <c r="AA119" s="3">
        <f>'SOR Undiscounted (1.5)'!AA93/((1+$B$1)^($A119-$A$4))</f>
        <v>0</v>
      </c>
      <c r="AB119" s="14"/>
    </row>
    <row r="120" spans="1:28" s="16" customFormat="1" x14ac:dyDescent="0.25">
      <c r="A120" s="34">
        <v>2029</v>
      </c>
      <c r="B120" s="3">
        <f>'SOR Undiscounted (1.5)'!B94/((1+$B$1)^($A120-$A$4))</f>
        <v>0</v>
      </c>
      <c r="C120" s="3">
        <f>'SOR Undiscounted (1.5)'!C94/((1+$B$1)^($A120-$A$4))</f>
        <v>0</v>
      </c>
      <c r="D120" s="3">
        <f>'SOR Undiscounted (1.5)'!D94/((1+$B$1)^($A120-$A$4))</f>
        <v>0</v>
      </c>
      <c r="E120" s="3">
        <f>'SOR Undiscounted (1.5)'!E94/((1+$B$1)^($A120-$A$4))</f>
        <v>0</v>
      </c>
      <c r="F120" s="3">
        <f>'SOR Undiscounted (1.5)'!F94/((1+$B$1)^($A120-$A$4))</f>
        <v>0</v>
      </c>
      <c r="G120" s="3">
        <f>'SOR Undiscounted (1.5)'!G94/((1+$B$1)^($A120-$A$4))</f>
        <v>0</v>
      </c>
      <c r="H120" s="3">
        <f>'SOR Undiscounted (1.5)'!H94/((1+$B$1)^($A120-$A$4))</f>
        <v>0</v>
      </c>
      <c r="I120" s="3">
        <f>'SOR Undiscounted (1.5)'!I94/((1+$B$1)^($A120-$A$4))</f>
        <v>0</v>
      </c>
      <c r="J120" s="14"/>
      <c r="K120" s="3">
        <f>'SOR Undiscounted (1.5)'!K94/((1+$B$1)^($A120-$A$4))</f>
        <v>0</v>
      </c>
      <c r="L120" s="3">
        <f>'SOR Undiscounted (1.5)'!L94/((1+$B$1)^($A120-$A$4))</f>
        <v>0</v>
      </c>
      <c r="M120" s="3">
        <f>'SOR Undiscounted (1.5)'!M94/((1+$B$1)^($A120-$A$4))</f>
        <v>0</v>
      </c>
      <c r="N120" s="3">
        <f>'SOR Undiscounted (1.5)'!N94/((1+$B$1)^($A120-$A$4))</f>
        <v>0</v>
      </c>
      <c r="O120" s="3">
        <f>'SOR Undiscounted (1.5)'!O94/((1+$B$1)^($A120-$A$4))</f>
        <v>0</v>
      </c>
      <c r="P120" s="3">
        <f>'SOR Undiscounted (1.5)'!P94/((1+$B$1)^($A120-$A$4))</f>
        <v>0</v>
      </c>
      <c r="Q120" s="3">
        <f>'SOR Undiscounted (1.5)'!Q94/((1+$B$1)^($A120-$A$4))</f>
        <v>0</v>
      </c>
      <c r="R120" s="3">
        <f>'SOR Undiscounted (1.5)'!R94/((1+$B$1)^($A120-$A$4))</f>
        <v>0</v>
      </c>
      <c r="S120" s="14"/>
      <c r="T120" s="3">
        <f>'SOR Undiscounted (1.5)'!T94/((1+$B$1)^($A120-$A$4))</f>
        <v>0</v>
      </c>
      <c r="U120" s="3">
        <f>'SOR Undiscounted (1.5)'!U94/((1+$B$1)^($A120-$A$4))</f>
        <v>0</v>
      </c>
      <c r="V120" s="3">
        <f>'SOR Undiscounted (1.5)'!V94/((1+$B$1)^($A120-$A$4))</f>
        <v>0</v>
      </c>
      <c r="W120" s="3">
        <f>'SOR Undiscounted (1.5)'!W94/((1+$B$1)^($A120-$A$4))</f>
        <v>0</v>
      </c>
      <c r="X120" s="3">
        <f>'SOR Undiscounted (1.5)'!X94/((1+$B$1)^($A120-$A$4))</f>
        <v>0</v>
      </c>
      <c r="Y120" s="3">
        <f>'SOR Undiscounted (1.5)'!Y94/((1+$B$1)^($A120-$A$4))</f>
        <v>0</v>
      </c>
      <c r="Z120" s="3">
        <f>'SOR Undiscounted (1.5)'!Z94/((1+$B$1)^($A120-$A$4))</f>
        <v>0</v>
      </c>
      <c r="AA120" s="3">
        <f>'SOR Undiscounted (1.5)'!AA94/((1+$B$1)^($A120-$A$4))</f>
        <v>0</v>
      </c>
      <c r="AB120" s="14"/>
    </row>
    <row r="121" spans="1:28" s="16" customFormat="1" x14ac:dyDescent="0.25">
      <c r="A121" s="34">
        <v>2030</v>
      </c>
      <c r="B121" s="3">
        <f>'SOR Undiscounted (1.5)'!B95/((1+$B$1)^($A121-$A$4))</f>
        <v>0</v>
      </c>
      <c r="C121" s="3">
        <f>'SOR Undiscounted (1.5)'!C95/((1+$B$1)^($A121-$A$4))</f>
        <v>0</v>
      </c>
      <c r="D121" s="3">
        <f>'SOR Undiscounted (1.5)'!D95/((1+$B$1)^($A121-$A$4))</f>
        <v>0</v>
      </c>
      <c r="E121" s="3">
        <f>'SOR Undiscounted (1.5)'!E95/((1+$B$1)^($A121-$A$4))</f>
        <v>0</v>
      </c>
      <c r="F121" s="3">
        <f>'SOR Undiscounted (1.5)'!F95/((1+$B$1)^($A121-$A$4))</f>
        <v>0</v>
      </c>
      <c r="G121" s="3">
        <f>'SOR Undiscounted (1.5)'!G95/((1+$B$1)^($A121-$A$4))</f>
        <v>0</v>
      </c>
      <c r="H121" s="3">
        <f>'SOR Undiscounted (1.5)'!H95/((1+$B$1)^($A121-$A$4))</f>
        <v>0</v>
      </c>
      <c r="I121" s="3">
        <f>'SOR Undiscounted (1.5)'!I95/((1+$B$1)^($A121-$A$4))</f>
        <v>0</v>
      </c>
      <c r="J121" s="14"/>
      <c r="K121" s="3">
        <f>'SOR Undiscounted (1.5)'!K95/((1+$B$1)^($A121-$A$4))</f>
        <v>0</v>
      </c>
      <c r="L121" s="3">
        <f>'SOR Undiscounted (1.5)'!L95/((1+$B$1)^($A121-$A$4))</f>
        <v>0</v>
      </c>
      <c r="M121" s="3">
        <f>'SOR Undiscounted (1.5)'!M95/((1+$B$1)^($A121-$A$4))</f>
        <v>0</v>
      </c>
      <c r="N121" s="3">
        <f>'SOR Undiscounted (1.5)'!N95/((1+$B$1)^($A121-$A$4))</f>
        <v>0</v>
      </c>
      <c r="O121" s="3">
        <f>'SOR Undiscounted (1.5)'!O95/((1+$B$1)^($A121-$A$4))</f>
        <v>0</v>
      </c>
      <c r="P121" s="3">
        <f>'SOR Undiscounted (1.5)'!P95/((1+$B$1)^($A121-$A$4))</f>
        <v>0</v>
      </c>
      <c r="Q121" s="3">
        <f>'SOR Undiscounted (1.5)'!Q95/((1+$B$1)^($A121-$A$4))</f>
        <v>0</v>
      </c>
      <c r="R121" s="3">
        <f>'SOR Undiscounted (1.5)'!R95/((1+$B$1)^($A121-$A$4))</f>
        <v>0</v>
      </c>
      <c r="S121" s="14"/>
      <c r="T121" s="3">
        <f>'SOR Undiscounted (1.5)'!T95/((1+$B$1)^($A121-$A$4))</f>
        <v>0</v>
      </c>
      <c r="U121" s="3">
        <f>'SOR Undiscounted (1.5)'!U95/((1+$B$1)^($A121-$A$4))</f>
        <v>0</v>
      </c>
      <c r="V121" s="3">
        <f>'SOR Undiscounted (1.5)'!V95/((1+$B$1)^($A121-$A$4))</f>
        <v>0</v>
      </c>
      <c r="W121" s="3">
        <f>'SOR Undiscounted (1.5)'!W95/((1+$B$1)^($A121-$A$4))</f>
        <v>0</v>
      </c>
      <c r="X121" s="3">
        <f>'SOR Undiscounted (1.5)'!X95/((1+$B$1)^($A121-$A$4))</f>
        <v>0</v>
      </c>
      <c r="Y121" s="3">
        <f>'SOR Undiscounted (1.5)'!Y95/((1+$B$1)^($A121-$A$4))</f>
        <v>0</v>
      </c>
      <c r="Z121" s="3">
        <f>'SOR Undiscounted (1.5)'!Z95/((1+$B$1)^($A121-$A$4))</f>
        <v>0</v>
      </c>
      <c r="AA121" s="3">
        <f>'SOR Undiscounted (1.5)'!AA95/((1+$B$1)^($A121-$A$4))</f>
        <v>0</v>
      </c>
      <c r="AB121" s="14"/>
    </row>
    <row r="122" spans="1:28" s="16" customFormat="1" x14ac:dyDescent="0.25">
      <c r="A122" s="34">
        <v>2031</v>
      </c>
      <c r="B122" s="3">
        <f>'SOR Undiscounted (1.5)'!B96/((1+$B$1)^($A122-$A$4))</f>
        <v>0</v>
      </c>
      <c r="C122" s="3">
        <f>'SOR Undiscounted (1.5)'!C96/((1+$B$1)^($A122-$A$4))</f>
        <v>0</v>
      </c>
      <c r="D122" s="3">
        <f>'SOR Undiscounted (1.5)'!D96/((1+$B$1)^($A122-$A$4))</f>
        <v>0</v>
      </c>
      <c r="E122" s="3">
        <f>'SOR Undiscounted (1.5)'!E96/((1+$B$1)^($A122-$A$4))</f>
        <v>0</v>
      </c>
      <c r="F122" s="3">
        <f>'SOR Undiscounted (1.5)'!F96/((1+$B$1)^($A122-$A$4))</f>
        <v>0</v>
      </c>
      <c r="G122" s="3">
        <f>'SOR Undiscounted (1.5)'!G96/((1+$B$1)^($A122-$A$4))</f>
        <v>0</v>
      </c>
      <c r="H122" s="3">
        <f>'SOR Undiscounted (1.5)'!H96/((1+$B$1)^($A122-$A$4))</f>
        <v>0</v>
      </c>
      <c r="I122" s="3">
        <f>'SOR Undiscounted (1.5)'!I96/((1+$B$1)^($A122-$A$4))</f>
        <v>0</v>
      </c>
      <c r="J122" s="14"/>
      <c r="K122" s="3">
        <f>'SOR Undiscounted (1.5)'!K96/((1+$B$1)^($A122-$A$4))</f>
        <v>0</v>
      </c>
      <c r="L122" s="3">
        <f>'SOR Undiscounted (1.5)'!L96/((1+$B$1)^($A122-$A$4))</f>
        <v>0</v>
      </c>
      <c r="M122" s="3">
        <f>'SOR Undiscounted (1.5)'!M96/((1+$B$1)^($A122-$A$4))</f>
        <v>0</v>
      </c>
      <c r="N122" s="3">
        <f>'SOR Undiscounted (1.5)'!N96/((1+$B$1)^($A122-$A$4))</f>
        <v>0</v>
      </c>
      <c r="O122" s="3">
        <f>'SOR Undiscounted (1.5)'!O96/((1+$B$1)^($A122-$A$4))</f>
        <v>0</v>
      </c>
      <c r="P122" s="3">
        <f>'SOR Undiscounted (1.5)'!P96/((1+$B$1)^($A122-$A$4))</f>
        <v>0</v>
      </c>
      <c r="Q122" s="3">
        <f>'SOR Undiscounted (1.5)'!Q96/((1+$B$1)^($A122-$A$4))</f>
        <v>0</v>
      </c>
      <c r="R122" s="3">
        <f>'SOR Undiscounted (1.5)'!R96/((1+$B$1)^($A122-$A$4))</f>
        <v>0</v>
      </c>
      <c r="S122" s="14"/>
      <c r="T122" s="3">
        <f>'SOR Undiscounted (1.5)'!T96/((1+$B$1)^($A122-$A$4))</f>
        <v>0</v>
      </c>
      <c r="U122" s="3">
        <f>'SOR Undiscounted (1.5)'!U96/((1+$B$1)^($A122-$A$4))</f>
        <v>0</v>
      </c>
      <c r="V122" s="3">
        <f>'SOR Undiscounted (1.5)'!V96/((1+$B$1)^($A122-$A$4))</f>
        <v>0</v>
      </c>
      <c r="W122" s="3">
        <f>'SOR Undiscounted (1.5)'!W96/((1+$B$1)^($A122-$A$4))</f>
        <v>0</v>
      </c>
      <c r="X122" s="3">
        <f>'SOR Undiscounted (1.5)'!X96/((1+$B$1)^($A122-$A$4))</f>
        <v>0</v>
      </c>
      <c r="Y122" s="3">
        <f>'SOR Undiscounted (1.5)'!Y96/((1+$B$1)^($A122-$A$4))</f>
        <v>0</v>
      </c>
      <c r="Z122" s="3">
        <f>'SOR Undiscounted (1.5)'!Z96/((1+$B$1)^($A122-$A$4))</f>
        <v>0</v>
      </c>
      <c r="AA122" s="3">
        <f>'SOR Undiscounted (1.5)'!AA96/((1+$B$1)^($A122-$A$4))</f>
        <v>0</v>
      </c>
      <c r="AB122" s="14"/>
    </row>
    <row r="123" spans="1:28" s="16" customFormat="1" x14ac:dyDescent="0.25">
      <c r="A123" s="34">
        <v>2032</v>
      </c>
      <c r="B123" s="3">
        <f>'SOR Undiscounted (1.5)'!B97/((1+$B$1)^($A123-$A$4))</f>
        <v>0</v>
      </c>
      <c r="C123" s="3">
        <f>'SOR Undiscounted (1.5)'!C97/((1+$B$1)^($A123-$A$4))</f>
        <v>0</v>
      </c>
      <c r="D123" s="3">
        <f>'SOR Undiscounted (1.5)'!D97/((1+$B$1)^($A123-$A$4))</f>
        <v>0</v>
      </c>
      <c r="E123" s="3">
        <f>'SOR Undiscounted (1.5)'!E97/((1+$B$1)^($A123-$A$4))</f>
        <v>0</v>
      </c>
      <c r="F123" s="3">
        <f>'SOR Undiscounted (1.5)'!F97/((1+$B$1)^($A123-$A$4))</f>
        <v>0</v>
      </c>
      <c r="G123" s="3">
        <f>'SOR Undiscounted (1.5)'!G97/((1+$B$1)^($A123-$A$4))</f>
        <v>0</v>
      </c>
      <c r="H123" s="3">
        <f>'SOR Undiscounted (1.5)'!H97/((1+$B$1)^($A123-$A$4))</f>
        <v>0</v>
      </c>
      <c r="I123" s="3">
        <f>'SOR Undiscounted (1.5)'!I97/((1+$B$1)^($A123-$A$4))</f>
        <v>0</v>
      </c>
      <c r="J123" s="14"/>
      <c r="K123" s="3">
        <f>'SOR Undiscounted (1.5)'!K97/((1+$B$1)^($A123-$A$4))</f>
        <v>0</v>
      </c>
      <c r="L123" s="3">
        <f>'SOR Undiscounted (1.5)'!L97/((1+$B$1)^($A123-$A$4))</f>
        <v>0</v>
      </c>
      <c r="M123" s="3">
        <f>'SOR Undiscounted (1.5)'!M97/((1+$B$1)^($A123-$A$4))</f>
        <v>0</v>
      </c>
      <c r="N123" s="3">
        <f>'SOR Undiscounted (1.5)'!N97/((1+$B$1)^($A123-$A$4))</f>
        <v>0</v>
      </c>
      <c r="O123" s="3">
        <f>'SOR Undiscounted (1.5)'!O97/((1+$B$1)^($A123-$A$4))</f>
        <v>0</v>
      </c>
      <c r="P123" s="3">
        <f>'SOR Undiscounted (1.5)'!P97/((1+$B$1)^($A123-$A$4))</f>
        <v>0</v>
      </c>
      <c r="Q123" s="3">
        <f>'SOR Undiscounted (1.5)'!Q97/((1+$B$1)^($A123-$A$4))</f>
        <v>0</v>
      </c>
      <c r="R123" s="3">
        <f>'SOR Undiscounted (1.5)'!R97/((1+$B$1)^($A123-$A$4))</f>
        <v>0</v>
      </c>
      <c r="S123" s="14"/>
      <c r="T123" s="3">
        <f>'SOR Undiscounted (1.5)'!T97/((1+$B$1)^($A123-$A$4))</f>
        <v>0</v>
      </c>
      <c r="U123" s="3">
        <f>'SOR Undiscounted (1.5)'!U97/((1+$B$1)^($A123-$A$4))</f>
        <v>0</v>
      </c>
      <c r="V123" s="3">
        <f>'SOR Undiscounted (1.5)'!V97/((1+$B$1)^($A123-$A$4))</f>
        <v>0</v>
      </c>
      <c r="W123" s="3">
        <f>'SOR Undiscounted (1.5)'!W97/((1+$B$1)^($A123-$A$4))</f>
        <v>0</v>
      </c>
      <c r="X123" s="3">
        <f>'SOR Undiscounted (1.5)'!X97/((1+$B$1)^($A123-$A$4))</f>
        <v>0</v>
      </c>
      <c r="Y123" s="3">
        <f>'SOR Undiscounted (1.5)'!Y97/((1+$B$1)^($A123-$A$4))</f>
        <v>0</v>
      </c>
      <c r="Z123" s="3">
        <f>'SOR Undiscounted (1.5)'!Z97/((1+$B$1)^($A123-$A$4))</f>
        <v>0</v>
      </c>
      <c r="AA123" s="3">
        <f>'SOR Undiscounted (1.5)'!AA97/((1+$B$1)^($A123-$A$4))</f>
        <v>0</v>
      </c>
      <c r="AB123" s="14"/>
    </row>
    <row r="124" spans="1:28" s="16" customFormat="1" x14ac:dyDescent="0.25">
      <c r="A124" s="34">
        <v>2033</v>
      </c>
      <c r="B124" s="3">
        <f>'SOR Undiscounted (1.5)'!B98/((1+$B$1)^($A124-$A$4))</f>
        <v>0</v>
      </c>
      <c r="C124" s="3">
        <f>'SOR Undiscounted (1.5)'!C98/((1+$B$1)^($A124-$A$4))</f>
        <v>0</v>
      </c>
      <c r="D124" s="3">
        <f>'SOR Undiscounted (1.5)'!D98/((1+$B$1)^($A124-$A$4))</f>
        <v>0</v>
      </c>
      <c r="E124" s="3">
        <f>'SOR Undiscounted (1.5)'!E98/((1+$B$1)^($A124-$A$4))</f>
        <v>0</v>
      </c>
      <c r="F124" s="3">
        <f>'SOR Undiscounted (1.5)'!F98/((1+$B$1)^($A124-$A$4))</f>
        <v>0</v>
      </c>
      <c r="G124" s="3">
        <f>'SOR Undiscounted (1.5)'!G98/((1+$B$1)^($A124-$A$4))</f>
        <v>0</v>
      </c>
      <c r="H124" s="3">
        <f>'SOR Undiscounted (1.5)'!H98/((1+$B$1)^($A124-$A$4))</f>
        <v>0</v>
      </c>
      <c r="I124" s="3">
        <f>'SOR Undiscounted (1.5)'!I98/((1+$B$1)^($A124-$A$4))</f>
        <v>0</v>
      </c>
      <c r="J124" s="14"/>
      <c r="K124" s="3">
        <f>'SOR Undiscounted (1.5)'!K98/((1+$B$1)^($A124-$A$4))</f>
        <v>0</v>
      </c>
      <c r="L124" s="3">
        <f>'SOR Undiscounted (1.5)'!L98/((1+$B$1)^($A124-$A$4))</f>
        <v>0</v>
      </c>
      <c r="M124" s="3">
        <f>'SOR Undiscounted (1.5)'!M98/((1+$B$1)^($A124-$A$4))</f>
        <v>0</v>
      </c>
      <c r="N124" s="3">
        <f>'SOR Undiscounted (1.5)'!N98/((1+$B$1)^($A124-$A$4))</f>
        <v>0</v>
      </c>
      <c r="O124" s="3">
        <f>'SOR Undiscounted (1.5)'!O98/((1+$B$1)^($A124-$A$4))</f>
        <v>0</v>
      </c>
      <c r="P124" s="3">
        <f>'SOR Undiscounted (1.5)'!P98/((1+$B$1)^($A124-$A$4))</f>
        <v>0</v>
      </c>
      <c r="Q124" s="3">
        <f>'SOR Undiscounted (1.5)'!Q98/((1+$B$1)^($A124-$A$4))</f>
        <v>0</v>
      </c>
      <c r="R124" s="3">
        <f>'SOR Undiscounted (1.5)'!R98/((1+$B$1)^($A124-$A$4))</f>
        <v>0</v>
      </c>
      <c r="S124" s="14"/>
      <c r="T124" s="3">
        <f>'SOR Undiscounted (1.5)'!T98/((1+$B$1)^($A124-$A$4))</f>
        <v>0</v>
      </c>
      <c r="U124" s="3">
        <f>'SOR Undiscounted (1.5)'!U98/((1+$B$1)^($A124-$A$4))</f>
        <v>0</v>
      </c>
      <c r="V124" s="3">
        <f>'SOR Undiscounted (1.5)'!V98/((1+$B$1)^($A124-$A$4))</f>
        <v>0</v>
      </c>
      <c r="W124" s="3">
        <f>'SOR Undiscounted (1.5)'!W98/((1+$B$1)^($A124-$A$4))</f>
        <v>0</v>
      </c>
      <c r="X124" s="3">
        <f>'SOR Undiscounted (1.5)'!X98/((1+$B$1)^($A124-$A$4))</f>
        <v>0</v>
      </c>
      <c r="Y124" s="3">
        <f>'SOR Undiscounted (1.5)'!Y98/((1+$B$1)^($A124-$A$4))</f>
        <v>0</v>
      </c>
      <c r="Z124" s="3">
        <f>'SOR Undiscounted (1.5)'!Z98/((1+$B$1)^($A124-$A$4))</f>
        <v>0</v>
      </c>
      <c r="AA124" s="3">
        <f>'SOR Undiscounted (1.5)'!AA98/((1+$B$1)^($A124-$A$4))</f>
        <v>0</v>
      </c>
      <c r="AB124" s="14"/>
    </row>
    <row r="125" spans="1:28" s="16" customFormat="1" x14ac:dyDescent="0.25">
      <c r="A125" s="34">
        <v>2034</v>
      </c>
      <c r="B125" s="3">
        <f>'SOR Undiscounted (1.5)'!B99/((1+$B$1)^($A125-$A$4))</f>
        <v>0</v>
      </c>
      <c r="C125" s="3">
        <f>'SOR Undiscounted (1.5)'!C99/((1+$B$1)^($A125-$A$4))</f>
        <v>0</v>
      </c>
      <c r="D125" s="3">
        <f>'SOR Undiscounted (1.5)'!D99/((1+$B$1)^($A125-$A$4))</f>
        <v>0</v>
      </c>
      <c r="E125" s="3">
        <f>'SOR Undiscounted (1.5)'!E99/((1+$B$1)^($A125-$A$4))</f>
        <v>0</v>
      </c>
      <c r="F125" s="3">
        <f>'SOR Undiscounted (1.5)'!F99/((1+$B$1)^($A125-$A$4))</f>
        <v>0</v>
      </c>
      <c r="G125" s="3">
        <f>'SOR Undiscounted (1.5)'!G99/((1+$B$1)^($A125-$A$4))</f>
        <v>0</v>
      </c>
      <c r="H125" s="3">
        <f>'SOR Undiscounted (1.5)'!H99/((1+$B$1)^($A125-$A$4))</f>
        <v>0</v>
      </c>
      <c r="I125" s="3">
        <f>'SOR Undiscounted (1.5)'!I99/((1+$B$1)^($A125-$A$4))</f>
        <v>0</v>
      </c>
      <c r="J125" s="14"/>
      <c r="K125" s="3">
        <f>'SOR Undiscounted (1.5)'!K99/((1+$B$1)^($A125-$A$4))</f>
        <v>0</v>
      </c>
      <c r="L125" s="3">
        <f>'SOR Undiscounted (1.5)'!L99/((1+$B$1)^($A125-$A$4))</f>
        <v>0</v>
      </c>
      <c r="M125" s="3">
        <f>'SOR Undiscounted (1.5)'!M99/((1+$B$1)^($A125-$A$4))</f>
        <v>0</v>
      </c>
      <c r="N125" s="3">
        <f>'SOR Undiscounted (1.5)'!N99/((1+$B$1)^($A125-$A$4))</f>
        <v>0</v>
      </c>
      <c r="O125" s="3">
        <f>'SOR Undiscounted (1.5)'!O99/((1+$B$1)^($A125-$A$4))</f>
        <v>0</v>
      </c>
      <c r="P125" s="3">
        <f>'SOR Undiscounted (1.5)'!P99/((1+$B$1)^($A125-$A$4))</f>
        <v>0</v>
      </c>
      <c r="Q125" s="3">
        <f>'SOR Undiscounted (1.5)'!Q99/((1+$B$1)^($A125-$A$4))</f>
        <v>0</v>
      </c>
      <c r="R125" s="3">
        <f>'SOR Undiscounted (1.5)'!R99/((1+$B$1)^($A125-$A$4))</f>
        <v>0</v>
      </c>
      <c r="S125" s="14"/>
      <c r="T125" s="3">
        <f>'SOR Undiscounted (1.5)'!T99/((1+$B$1)^($A125-$A$4))</f>
        <v>0</v>
      </c>
      <c r="U125" s="3">
        <f>'SOR Undiscounted (1.5)'!U99/((1+$B$1)^($A125-$A$4))</f>
        <v>0</v>
      </c>
      <c r="V125" s="3">
        <f>'SOR Undiscounted (1.5)'!V99/((1+$B$1)^($A125-$A$4))</f>
        <v>0</v>
      </c>
      <c r="W125" s="3">
        <f>'SOR Undiscounted (1.5)'!W99/((1+$B$1)^($A125-$A$4))</f>
        <v>0</v>
      </c>
      <c r="X125" s="3">
        <f>'SOR Undiscounted (1.5)'!X99/((1+$B$1)^($A125-$A$4))</f>
        <v>0</v>
      </c>
      <c r="Y125" s="3">
        <f>'SOR Undiscounted (1.5)'!Y99/((1+$B$1)^($A125-$A$4))</f>
        <v>0</v>
      </c>
      <c r="Z125" s="3">
        <f>'SOR Undiscounted (1.5)'!Z99/((1+$B$1)^($A125-$A$4))</f>
        <v>0</v>
      </c>
      <c r="AA125" s="3">
        <f>'SOR Undiscounted (1.5)'!AA99/((1+$B$1)^($A125-$A$4))</f>
        <v>0</v>
      </c>
      <c r="AB125" s="14"/>
    </row>
    <row r="126" spans="1:28" s="16" customFormat="1" x14ac:dyDescent="0.25">
      <c r="A126" s="34">
        <v>2035</v>
      </c>
      <c r="B126" s="3">
        <f>'SOR Undiscounted (1.5)'!B100/((1+$B$1)^($A126-$A$4))</f>
        <v>0</v>
      </c>
      <c r="C126" s="3">
        <f>'SOR Undiscounted (1.5)'!C100/((1+$B$1)^($A126-$A$4))</f>
        <v>0</v>
      </c>
      <c r="D126" s="3">
        <f>'SOR Undiscounted (1.5)'!D100/((1+$B$1)^($A126-$A$4))</f>
        <v>0</v>
      </c>
      <c r="E126" s="3">
        <f>'SOR Undiscounted (1.5)'!E100/((1+$B$1)^($A126-$A$4))</f>
        <v>0</v>
      </c>
      <c r="F126" s="3">
        <f>'SOR Undiscounted (1.5)'!F100/((1+$B$1)^($A126-$A$4))</f>
        <v>0</v>
      </c>
      <c r="G126" s="3">
        <f>'SOR Undiscounted (1.5)'!G100/((1+$B$1)^($A126-$A$4))</f>
        <v>0</v>
      </c>
      <c r="H126" s="3">
        <f>'SOR Undiscounted (1.5)'!H100/((1+$B$1)^($A126-$A$4))</f>
        <v>0</v>
      </c>
      <c r="I126" s="3">
        <f>'SOR Undiscounted (1.5)'!I100/((1+$B$1)^($A126-$A$4))</f>
        <v>0</v>
      </c>
      <c r="J126" s="14"/>
      <c r="K126" s="3">
        <f>'SOR Undiscounted (1.5)'!K100/((1+$B$1)^($A126-$A$4))</f>
        <v>0</v>
      </c>
      <c r="L126" s="3">
        <f>'SOR Undiscounted (1.5)'!L100/((1+$B$1)^($A126-$A$4))</f>
        <v>0</v>
      </c>
      <c r="M126" s="3">
        <f>'SOR Undiscounted (1.5)'!M100/((1+$B$1)^($A126-$A$4))</f>
        <v>0</v>
      </c>
      <c r="N126" s="3">
        <f>'SOR Undiscounted (1.5)'!N100/((1+$B$1)^($A126-$A$4))</f>
        <v>0</v>
      </c>
      <c r="O126" s="3">
        <f>'SOR Undiscounted (1.5)'!O100/((1+$B$1)^($A126-$A$4))</f>
        <v>0</v>
      </c>
      <c r="P126" s="3">
        <f>'SOR Undiscounted (1.5)'!P100/((1+$B$1)^($A126-$A$4))</f>
        <v>0</v>
      </c>
      <c r="Q126" s="3">
        <f>'SOR Undiscounted (1.5)'!Q100/((1+$B$1)^($A126-$A$4))</f>
        <v>0</v>
      </c>
      <c r="R126" s="3">
        <f>'SOR Undiscounted (1.5)'!R100/((1+$B$1)^($A126-$A$4))</f>
        <v>0</v>
      </c>
      <c r="S126" s="14"/>
      <c r="T126" s="3">
        <f>'SOR Undiscounted (1.5)'!T100/((1+$B$1)^($A126-$A$4))</f>
        <v>0</v>
      </c>
      <c r="U126" s="3">
        <f>'SOR Undiscounted (1.5)'!U100/((1+$B$1)^($A126-$A$4))</f>
        <v>0</v>
      </c>
      <c r="V126" s="3">
        <f>'SOR Undiscounted (1.5)'!V100/((1+$B$1)^($A126-$A$4))</f>
        <v>0</v>
      </c>
      <c r="W126" s="3">
        <f>'SOR Undiscounted (1.5)'!W100/((1+$B$1)^($A126-$A$4))</f>
        <v>0</v>
      </c>
      <c r="X126" s="3">
        <f>'SOR Undiscounted (1.5)'!X100/((1+$B$1)^($A126-$A$4))</f>
        <v>0</v>
      </c>
      <c r="Y126" s="3">
        <f>'SOR Undiscounted (1.5)'!Y100/((1+$B$1)^($A126-$A$4))</f>
        <v>0</v>
      </c>
      <c r="Z126" s="3">
        <f>'SOR Undiscounted (1.5)'!Z100/((1+$B$1)^($A126-$A$4))</f>
        <v>0</v>
      </c>
      <c r="AA126" s="3">
        <f>'SOR Undiscounted (1.5)'!AA100/((1+$B$1)^($A126-$A$4))</f>
        <v>0</v>
      </c>
      <c r="AB126" s="14"/>
    </row>
    <row r="127" spans="1:28" s="16" customFormat="1" x14ac:dyDescent="0.25">
      <c r="A127" s="34">
        <v>2036</v>
      </c>
      <c r="B127" s="3">
        <f>'SOR Undiscounted (1.5)'!B101/((1+$B$1)^($A127-$A$4))</f>
        <v>0</v>
      </c>
      <c r="C127" s="3">
        <f>'SOR Undiscounted (1.5)'!C101/((1+$B$1)^($A127-$A$4))</f>
        <v>0</v>
      </c>
      <c r="D127" s="3">
        <f>'SOR Undiscounted (1.5)'!D101/((1+$B$1)^($A127-$A$4))</f>
        <v>0</v>
      </c>
      <c r="E127" s="3">
        <f>'SOR Undiscounted (1.5)'!E101/((1+$B$1)^($A127-$A$4))</f>
        <v>0</v>
      </c>
      <c r="F127" s="3">
        <f>'SOR Undiscounted (1.5)'!F101/((1+$B$1)^($A127-$A$4))</f>
        <v>0</v>
      </c>
      <c r="G127" s="3">
        <f>'SOR Undiscounted (1.5)'!G101/((1+$B$1)^($A127-$A$4))</f>
        <v>0</v>
      </c>
      <c r="H127" s="3">
        <f>'SOR Undiscounted (1.5)'!H101/((1+$B$1)^($A127-$A$4))</f>
        <v>0</v>
      </c>
      <c r="I127" s="3">
        <f>'SOR Undiscounted (1.5)'!I101/((1+$B$1)^($A127-$A$4))</f>
        <v>0</v>
      </c>
      <c r="J127" s="14"/>
      <c r="K127" s="3">
        <f>'SOR Undiscounted (1.5)'!K101/((1+$B$1)^($A127-$A$4))</f>
        <v>0</v>
      </c>
      <c r="L127" s="3">
        <f>'SOR Undiscounted (1.5)'!L101/((1+$B$1)^($A127-$A$4))</f>
        <v>0</v>
      </c>
      <c r="M127" s="3">
        <f>'SOR Undiscounted (1.5)'!M101/((1+$B$1)^($A127-$A$4))</f>
        <v>0</v>
      </c>
      <c r="N127" s="3">
        <f>'SOR Undiscounted (1.5)'!N101/((1+$B$1)^($A127-$A$4))</f>
        <v>0</v>
      </c>
      <c r="O127" s="3">
        <f>'SOR Undiscounted (1.5)'!O101/((1+$B$1)^($A127-$A$4))</f>
        <v>0</v>
      </c>
      <c r="P127" s="3">
        <f>'SOR Undiscounted (1.5)'!P101/((1+$B$1)^($A127-$A$4))</f>
        <v>0</v>
      </c>
      <c r="Q127" s="3">
        <f>'SOR Undiscounted (1.5)'!Q101/((1+$B$1)^($A127-$A$4))</f>
        <v>0</v>
      </c>
      <c r="R127" s="3">
        <f>'SOR Undiscounted (1.5)'!R101/((1+$B$1)^($A127-$A$4))</f>
        <v>0</v>
      </c>
      <c r="S127" s="14"/>
      <c r="T127" s="3">
        <f>'SOR Undiscounted (1.5)'!T101/((1+$B$1)^($A127-$A$4))</f>
        <v>0</v>
      </c>
      <c r="U127" s="3">
        <f>'SOR Undiscounted (1.5)'!U101/((1+$B$1)^($A127-$A$4))</f>
        <v>0</v>
      </c>
      <c r="V127" s="3">
        <f>'SOR Undiscounted (1.5)'!V101/((1+$B$1)^($A127-$A$4))</f>
        <v>0</v>
      </c>
      <c r="W127" s="3">
        <f>'SOR Undiscounted (1.5)'!W101/((1+$B$1)^($A127-$A$4))</f>
        <v>0</v>
      </c>
      <c r="X127" s="3">
        <f>'SOR Undiscounted (1.5)'!X101/((1+$B$1)^($A127-$A$4))</f>
        <v>0</v>
      </c>
      <c r="Y127" s="3">
        <f>'SOR Undiscounted (1.5)'!Y101/((1+$B$1)^($A127-$A$4))</f>
        <v>0</v>
      </c>
      <c r="Z127" s="3">
        <f>'SOR Undiscounted (1.5)'!Z101/((1+$B$1)^($A127-$A$4))</f>
        <v>0</v>
      </c>
      <c r="AA127" s="3">
        <f>'SOR Undiscounted (1.5)'!AA101/((1+$B$1)^($A127-$A$4))</f>
        <v>0</v>
      </c>
      <c r="AB127" s="14"/>
    </row>
    <row r="128" spans="1:28" s="16" customFormat="1" x14ac:dyDescent="0.25">
      <c r="A128" s="34">
        <v>2037</v>
      </c>
      <c r="B128" s="3">
        <f>'SOR Undiscounted (1.5)'!B102/((1+$B$1)^($A128-$A$4))</f>
        <v>0</v>
      </c>
      <c r="C128" s="3">
        <f>'SOR Undiscounted (1.5)'!C102/((1+$B$1)^($A128-$A$4))</f>
        <v>0</v>
      </c>
      <c r="D128" s="3">
        <f>'SOR Undiscounted (1.5)'!D102/((1+$B$1)^($A128-$A$4))</f>
        <v>0</v>
      </c>
      <c r="E128" s="3">
        <f>'SOR Undiscounted (1.5)'!E102/((1+$B$1)^($A128-$A$4))</f>
        <v>0</v>
      </c>
      <c r="F128" s="3">
        <f>'SOR Undiscounted (1.5)'!F102/((1+$B$1)^($A128-$A$4))</f>
        <v>0</v>
      </c>
      <c r="G128" s="3">
        <f>'SOR Undiscounted (1.5)'!G102/((1+$B$1)^($A128-$A$4))</f>
        <v>0</v>
      </c>
      <c r="H128" s="3">
        <f>'SOR Undiscounted (1.5)'!H102/((1+$B$1)^($A128-$A$4))</f>
        <v>0</v>
      </c>
      <c r="I128" s="3">
        <f>'SOR Undiscounted (1.5)'!I102/((1+$B$1)^($A128-$A$4))</f>
        <v>0</v>
      </c>
      <c r="J128" s="14"/>
      <c r="K128" s="3">
        <f>'SOR Undiscounted (1.5)'!K102/((1+$B$1)^($A128-$A$4))</f>
        <v>0</v>
      </c>
      <c r="L128" s="3">
        <f>'SOR Undiscounted (1.5)'!L102/((1+$B$1)^($A128-$A$4))</f>
        <v>0</v>
      </c>
      <c r="M128" s="3">
        <f>'SOR Undiscounted (1.5)'!M102/((1+$B$1)^($A128-$A$4))</f>
        <v>0</v>
      </c>
      <c r="N128" s="3">
        <f>'SOR Undiscounted (1.5)'!N102/((1+$B$1)^($A128-$A$4))</f>
        <v>0</v>
      </c>
      <c r="O128" s="3">
        <f>'SOR Undiscounted (1.5)'!O102/((1+$B$1)^($A128-$A$4))</f>
        <v>0</v>
      </c>
      <c r="P128" s="3">
        <f>'SOR Undiscounted (1.5)'!P102/((1+$B$1)^($A128-$A$4))</f>
        <v>0</v>
      </c>
      <c r="Q128" s="3">
        <f>'SOR Undiscounted (1.5)'!Q102/((1+$B$1)^($A128-$A$4))</f>
        <v>0</v>
      </c>
      <c r="R128" s="3">
        <f>'SOR Undiscounted (1.5)'!R102/((1+$B$1)^($A128-$A$4))</f>
        <v>0</v>
      </c>
      <c r="S128" s="14"/>
      <c r="T128" s="3">
        <f>'SOR Undiscounted (1.5)'!T102/((1+$B$1)^($A128-$A$4))</f>
        <v>0</v>
      </c>
      <c r="U128" s="3">
        <f>'SOR Undiscounted (1.5)'!U102/((1+$B$1)^($A128-$A$4))</f>
        <v>0</v>
      </c>
      <c r="V128" s="3">
        <f>'SOR Undiscounted (1.5)'!V102/((1+$B$1)^($A128-$A$4))</f>
        <v>0</v>
      </c>
      <c r="W128" s="3">
        <f>'SOR Undiscounted (1.5)'!W102/((1+$B$1)^($A128-$A$4))</f>
        <v>0</v>
      </c>
      <c r="X128" s="3">
        <f>'SOR Undiscounted (1.5)'!X102/((1+$B$1)^($A128-$A$4))</f>
        <v>0</v>
      </c>
      <c r="Y128" s="3">
        <f>'SOR Undiscounted (1.5)'!Y102/((1+$B$1)^($A128-$A$4))</f>
        <v>0</v>
      </c>
      <c r="Z128" s="3">
        <f>'SOR Undiscounted (1.5)'!Z102/((1+$B$1)^($A128-$A$4))</f>
        <v>0</v>
      </c>
      <c r="AA128" s="3">
        <f>'SOR Undiscounted (1.5)'!AA102/((1+$B$1)^($A128-$A$4))</f>
        <v>0</v>
      </c>
      <c r="AB128" s="14"/>
    </row>
    <row r="129" spans="1:35" s="16" customFormat="1" x14ac:dyDescent="0.25">
      <c r="A129" s="34">
        <v>2038</v>
      </c>
      <c r="B129" s="3">
        <f>'SOR Undiscounted (1.5)'!B103/((1+$B$1)^($A129-$A$4))</f>
        <v>0</v>
      </c>
      <c r="C129" s="3">
        <f>'SOR Undiscounted (1.5)'!C103/((1+$B$1)^($A129-$A$4))</f>
        <v>0</v>
      </c>
      <c r="D129" s="3">
        <f>'SOR Undiscounted (1.5)'!D103/((1+$B$1)^($A129-$A$4))</f>
        <v>0</v>
      </c>
      <c r="E129" s="3">
        <f>'SOR Undiscounted (1.5)'!E103/((1+$B$1)^($A129-$A$4))</f>
        <v>0</v>
      </c>
      <c r="F129" s="3">
        <f>'SOR Undiscounted (1.5)'!F103/((1+$B$1)^($A129-$A$4))</f>
        <v>0</v>
      </c>
      <c r="G129" s="3">
        <f>'SOR Undiscounted (1.5)'!G103/((1+$B$1)^($A129-$A$4))</f>
        <v>0</v>
      </c>
      <c r="H129" s="3">
        <f>'SOR Undiscounted (1.5)'!H103/((1+$B$1)^($A129-$A$4))</f>
        <v>0</v>
      </c>
      <c r="I129" s="3">
        <f>'SOR Undiscounted (1.5)'!I103/((1+$B$1)^($A129-$A$4))</f>
        <v>0</v>
      </c>
      <c r="J129" s="14"/>
      <c r="K129" s="3">
        <f>'SOR Undiscounted (1.5)'!K103/((1+$B$1)^($A129-$A$4))</f>
        <v>0</v>
      </c>
      <c r="L129" s="3">
        <f>'SOR Undiscounted (1.5)'!L103/((1+$B$1)^($A129-$A$4))</f>
        <v>0</v>
      </c>
      <c r="M129" s="3">
        <f>'SOR Undiscounted (1.5)'!M103/((1+$B$1)^($A129-$A$4))</f>
        <v>0</v>
      </c>
      <c r="N129" s="3">
        <f>'SOR Undiscounted (1.5)'!N103/((1+$B$1)^($A129-$A$4))</f>
        <v>0</v>
      </c>
      <c r="O129" s="3">
        <f>'SOR Undiscounted (1.5)'!O103/((1+$B$1)^($A129-$A$4))</f>
        <v>0</v>
      </c>
      <c r="P129" s="3">
        <f>'SOR Undiscounted (1.5)'!P103/((1+$B$1)^($A129-$A$4))</f>
        <v>0</v>
      </c>
      <c r="Q129" s="3">
        <f>'SOR Undiscounted (1.5)'!Q103/((1+$B$1)^($A129-$A$4))</f>
        <v>0</v>
      </c>
      <c r="R129" s="3">
        <f>'SOR Undiscounted (1.5)'!R103/((1+$B$1)^($A129-$A$4))</f>
        <v>0</v>
      </c>
      <c r="S129" s="14"/>
      <c r="T129" s="3">
        <f>'SOR Undiscounted (1.5)'!T103/((1+$B$1)^($A129-$A$4))</f>
        <v>0</v>
      </c>
      <c r="U129" s="3">
        <f>'SOR Undiscounted (1.5)'!U103/((1+$B$1)^($A129-$A$4))</f>
        <v>0</v>
      </c>
      <c r="V129" s="3">
        <f>'SOR Undiscounted (1.5)'!V103/((1+$B$1)^($A129-$A$4))</f>
        <v>0</v>
      </c>
      <c r="W129" s="3">
        <f>'SOR Undiscounted (1.5)'!W103/((1+$B$1)^($A129-$A$4))</f>
        <v>0</v>
      </c>
      <c r="X129" s="3">
        <f>'SOR Undiscounted (1.5)'!X103/((1+$B$1)^($A129-$A$4))</f>
        <v>0</v>
      </c>
      <c r="Y129" s="3">
        <f>'SOR Undiscounted (1.5)'!Y103/((1+$B$1)^($A129-$A$4))</f>
        <v>0</v>
      </c>
      <c r="Z129" s="3">
        <f>'SOR Undiscounted (1.5)'!Z103/((1+$B$1)^($A129-$A$4))</f>
        <v>0</v>
      </c>
      <c r="AA129" s="3">
        <f>'SOR Undiscounted (1.5)'!AA103/((1+$B$1)^($A129-$A$4))</f>
        <v>0</v>
      </c>
      <c r="AB129" s="14"/>
    </row>
    <row r="130" spans="1:35" s="16" customFormat="1" x14ac:dyDescent="0.25">
      <c r="A130" s="34">
        <v>2039</v>
      </c>
      <c r="B130" s="3">
        <f>'SOR Undiscounted (1.5)'!B104/((1+$B$1)^($A130-$A$4))</f>
        <v>0</v>
      </c>
      <c r="C130" s="3">
        <f>'SOR Undiscounted (1.5)'!C104/((1+$B$1)^($A130-$A$4))</f>
        <v>0</v>
      </c>
      <c r="D130" s="3">
        <f>'SOR Undiscounted (1.5)'!D104/((1+$B$1)^($A130-$A$4))</f>
        <v>0</v>
      </c>
      <c r="E130" s="3">
        <f>'SOR Undiscounted (1.5)'!E104/((1+$B$1)^($A130-$A$4))</f>
        <v>0</v>
      </c>
      <c r="F130" s="3">
        <f>'SOR Undiscounted (1.5)'!F104/((1+$B$1)^($A130-$A$4))</f>
        <v>0</v>
      </c>
      <c r="G130" s="3">
        <f>'SOR Undiscounted (1.5)'!G104/((1+$B$1)^($A130-$A$4))</f>
        <v>0</v>
      </c>
      <c r="H130" s="3">
        <f>'SOR Undiscounted (1.5)'!H104/((1+$B$1)^($A130-$A$4))</f>
        <v>0</v>
      </c>
      <c r="I130" s="3">
        <f>'SOR Undiscounted (1.5)'!I104/((1+$B$1)^($A130-$A$4))</f>
        <v>0</v>
      </c>
      <c r="J130" s="14"/>
      <c r="K130" s="3">
        <f>'SOR Undiscounted (1.5)'!K104/((1+$B$1)^($A130-$A$4))</f>
        <v>0</v>
      </c>
      <c r="L130" s="3">
        <f>'SOR Undiscounted (1.5)'!L104/((1+$B$1)^($A130-$A$4))</f>
        <v>0</v>
      </c>
      <c r="M130" s="3">
        <f>'SOR Undiscounted (1.5)'!M104/((1+$B$1)^($A130-$A$4))</f>
        <v>0</v>
      </c>
      <c r="N130" s="3">
        <f>'SOR Undiscounted (1.5)'!N104/((1+$B$1)^($A130-$A$4))</f>
        <v>0</v>
      </c>
      <c r="O130" s="3">
        <f>'SOR Undiscounted (1.5)'!O104/((1+$B$1)^($A130-$A$4))</f>
        <v>0</v>
      </c>
      <c r="P130" s="3">
        <f>'SOR Undiscounted (1.5)'!P104/((1+$B$1)^($A130-$A$4))</f>
        <v>0</v>
      </c>
      <c r="Q130" s="3">
        <f>'SOR Undiscounted (1.5)'!Q104/((1+$B$1)^($A130-$A$4))</f>
        <v>0</v>
      </c>
      <c r="R130" s="3">
        <f>'SOR Undiscounted (1.5)'!R104/((1+$B$1)^($A130-$A$4))</f>
        <v>0</v>
      </c>
      <c r="S130" s="14"/>
      <c r="T130" s="3">
        <f>'SOR Undiscounted (1.5)'!T104/((1+$B$1)^($A130-$A$4))</f>
        <v>0</v>
      </c>
      <c r="U130" s="3">
        <f>'SOR Undiscounted (1.5)'!U104/((1+$B$1)^($A130-$A$4))</f>
        <v>0</v>
      </c>
      <c r="V130" s="3">
        <f>'SOR Undiscounted (1.5)'!V104/((1+$B$1)^($A130-$A$4))</f>
        <v>0</v>
      </c>
      <c r="W130" s="3">
        <f>'SOR Undiscounted (1.5)'!W104/((1+$B$1)^($A130-$A$4))</f>
        <v>0</v>
      </c>
      <c r="X130" s="3">
        <f>'SOR Undiscounted (1.5)'!X104/((1+$B$1)^($A130-$A$4))</f>
        <v>0</v>
      </c>
      <c r="Y130" s="3">
        <f>'SOR Undiscounted (1.5)'!Y104/((1+$B$1)^($A130-$A$4))</f>
        <v>0</v>
      </c>
      <c r="Z130" s="3">
        <f>'SOR Undiscounted (1.5)'!Z104/((1+$B$1)^($A130-$A$4))</f>
        <v>0</v>
      </c>
      <c r="AA130" s="3">
        <f>'SOR Undiscounted (1.5)'!AA104/((1+$B$1)^($A130-$A$4))</f>
        <v>0</v>
      </c>
      <c r="AB130" s="14"/>
    </row>
    <row r="131" spans="1:35" s="16" customFormat="1" x14ac:dyDescent="0.25">
      <c r="A131" s="34">
        <v>2040</v>
      </c>
      <c r="B131" s="3">
        <f>'SOR Undiscounted (1.5)'!B105/((1+$B$1)^($A131-$A$4))</f>
        <v>0</v>
      </c>
      <c r="C131" s="3">
        <f>'SOR Undiscounted (1.5)'!C105/((1+$B$1)^($A131-$A$4))</f>
        <v>0</v>
      </c>
      <c r="D131" s="3">
        <f>'SOR Undiscounted (1.5)'!D105/((1+$B$1)^($A131-$A$4))</f>
        <v>0</v>
      </c>
      <c r="E131" s="3">
        <f>'SOR Undiscounted (1.5)'!E105/((1+$B$1)^($A131-$A$4))</f>
        <v>0</v>
      </c>
      <c r="F131" s="3">
        <f>'SOR Undiscounted (1.5)'!F105/((1+$B$1)^($A131-$A$4))</f>
        <v>0</v>
      </c>
      <c r="G131" s="3">
        <f>'SOR Undiscounted (1.5)'!G105/((1+$B$1)^($A131-$A$4))</f>
        <v>0</v>
      </c>
      <c r="H131" s="3">
        <f>'SOR Undiscounted (1.5)'!H105/((1+$B$1)^($A131-$A$4))</f>
        <v>0</v>
      </c>
      <c r="I131" s="3">
        <f>'SOR Undiscounted (1.5)'!I105/((1+$B$1)^($A131-$A$4))</f>
        <v>0</v>
      </c>
      <c r="J131" s="14"/>
      <c r="K131" s="3">
        <f>'SOR Undiscounted (1.5)'!K105/((1+$B$1)^($A131-$A$4))</f>
        <v>0</v>
      </c>
      <c r="L131" s="3">
        <f>'SOR Undiscounted (1.5)'!L105/((1+$B$1)^($A131-$A$4))</f>
        <v>0</v>
      </c>
      <c r="M131" s="3">
        <f>'SOR Undiscounted (1.5)'!M105/((1+$B$1)^($A131-$A$4))</f>
        <v>0</v>
      </c>
      <c r="N131" s="3">
        <f>'SOR Undiscounted (1.5)'!N105/((1+$B$1)^($A131-$A$4))</f>
        <v>0</v>
      </c>
      <c r="O131" s="3">
        <f>'SOR Undiscounted (1.5)'!O105/((1+$B$1)^($A131-$A$4))</f>
        <v>0</v>
      </c>
      <c r="P131" s="3">
        <f>'SOR Undiscounted (1.5)'!P105/((1+$B$1)^($A131-$A$4))</f>
        <v>0</v>
      </c>
      <c r="Q131" s="3">
        <f>'SOR Undiscounted (1.5)'!Q105/((1+$B$1)^($A131-$A$4))</f>
        <v>0</v>
      </c>
      <c r="R131" s="3">
        <f>'SOR Undiscounted (1.5)'!R105/((1+$B$1)^($A131-$A$4))</f>
        <v>0</v>
      </c>
      <c r="S131" s="14"/>
      <c r="T131" s="3">
        <f>'SOR Undiscounted (1.5)'!T105/((1+$B$1)^($A131-$A$4))</f>
        <v>0</v>
      </c>
      <c r="U131" s="3">
        <f>'SOR Undiscounted (1.5)'!U105/((1+$B$1)^($A131-$A$4))</f>
        <v>0</v>
      </c>
      <c r="V131" s="3">
        <f>'SOR Undiscounted (1.5)'!V105/((1+$B$1)^($A131-$A$4))</f>
        <v>0</v>
      </c>
      <c r="W131" s="3">
        <f>'SOR Undiscounted (1.5)'!W105/((1+$B$1)^($A131-$A$4))</f>
        <v>0</v>
      </c>
      <c r="X131" s="3">
        <f>'SOR Undiscounted (1.5)'!X105/((1+$B$1)^($A131-$A$4))</f>
        <v>0</v>
      </c>
      <c r="Y131" s="3">
        <f>'SOR Undiscounted (1.5)'!Y105/((1+$B$1)^($A131-$A$4))</f>
        <v>0</v>
      </c>
      <c r="Z131" s="3">
        <f>'SOR Undiscounted (1.5)'!Z105/((1+$B$1)^($A131-$A$4))</f>
        <v>0</v>
      </c>
      <c r="AA131" s="3">
        <f>'SOR Undiscounted (1.5)'!AA105/((1+$B$1)^($A131-$A$4))</f>
        <v>0</v>
      </c>
      <c r="AB131" s="14"/>
    </row>
    <row r="132" spans="1:35" s="16" customFormat="1" x14ac:dyDescent="0.25">
      <c r="A132" s="16" t="s">
        <v>25</v>
      </c>
      <c r="B132" s="13">
        <f>SUM(B111:B131)</f>
        <v>0</v>
      </c>
      <c r="C132" s="13">
        <f t="shared" ref="C132:H132" si="18">SUM(C111:C131)</f>
        <v>0</v>
      </c>
      <c r="D132" s="13">
        <f t="shared" si="18"/>
        <v>0</v>
      </c>
      <c r="E132" s="13">
        <f t="shared" si="18"/>
        <v>0</v>
      </c>
      <c r="F132" s="13">
        <f t="shared" si="18"/>
        <v>0</v>
      </c>
      <c r="G132" s="13">
        <f t="shared" si="18"/>
        <v>0</v>
      </c>
      <c r="H132" s="13">
        <f t="shared" si="18"/>
        <v>0</v>
      </c>
      <c r="I132" s="13">
        <f t="shared" ref="I132" si="19">SUM(I111:I131)</f>
        <v>0</v>
      </c>
      <c r="J132" s="14"/>
      <c r="K132" s="13">
        <f t="shared" ref="K132:Q132" si="20">SUM(K111:K131)</f>
        <v>0</v>
      </c>
      <c r="L132" s="13">
        <f t="shared" si="20"/>
        <v>0</v>
      </c>
      <c r="M132" s="13">
        <f t="shared" si="20"/>
        <v>0</v>
      </c>
      <c r="N132" s="13">
        <f t="shared" si="20"/>
        <v>0</v>
      </c>
      <c r="O132" s="13">
        <f t="shared" si="20"/>
        <v>0</v>
      </c>
      <c r="P132" s="13">
        <f t="shared" si="20"/>
        <v>0</v>
      </c>
      <c r="Q132" s="13">
        <f t="shared" si="20"/>
        <v>0</v>
      </c>
      <c r="R132" s="13">
        <f t="shared" ref="R132" si="21">SUM(R111:R131)</f>
        <v>0</v>
      </c>
      <c r="S132" s="14"/>
      <c r="T132" s="13">
        <f t="shared" ref="T132:Z132" si="22">SUM(T111:T131)</f>
        <v>0</v>
      </c>
      <c r="U132" s="13">
        <f t="shared" si="22"/>
        <v>0</v>
      </c>
      <c r="V132" s="13">
        <f t="shared" si="22"/>
        <v>0</v>
      </c>
      <c r="W132" s="13">
        <f t="shared" si="22"/>
        <v>0</v>
      </c>
      <c r="X132" s="13">
        <f t="shared" si="22"/>
        <v>0</v>
      </c>
      <c r="Y132" s="13">
        <f t="shared" si="22"/>
        <v>0</v>
      </c>
      <c r="Z132" s="13">
        <f t="shared" si="22"/>
        <v>0</v>
      </c>
      <c r="AA132" s="13">
        <f t="shared" ref="AA132" si="23">SUM(AA111:AA131)</f>
        <v>0</v>
      </c>
      <c r="AB132" s="14"/>
    </row>
    <row r="133" spans="1:35" s="16" customFormat="1" x14ac:dyDescent="0.25"/>
    <row r="134" spans="1:35" s="16" customFormat="1" x14ac:dyDescent="0.25"/>
    <row r="135" spans="1:35" x14ac:dyDescent="0.25">
      <c r="A135" s="6"/>
    </row>
    <row r="136" spans="1:35" x14ac:dyDescent="0.25">
      <c r="A136" s="6"/>
      <c r="B136" s="5"/>
      <c r="C136" s="5"/>
      <c r="D136" s="5"/>
      <c r="E136" s="5"/>
      <c r="F136" s="5"/>
      <c r="G136" s="5"/>
      <c r="H136" s="5"/>
      <c r="I136" s="5"/>
      <c r="K136" s="5"/>
      <c r="L136" s="5"/>
      <c r="M136" s="5"/>
      <c r="N136" s="5"/>
      <c r="O136" s="5"/>
      <c r="P136" s="5"/>
      <c r="Q136" s="5"/>
      <c r="R136" s="5"/>
      <c r="T136" s="5"/>
      <c r="U136" s="5"/>
      <c r="V136" s="5"/>
      <c r="W136" s="5"/>
      <c r="X136" s="5"/>
      <c r="Y136" s="5"/>
      <c r="Z136" s="5"/>
      <c r="AA136" s="5"/>
    </row>
    <row r="137" spans="1:35" x14ac:dyDescent="0.25">
      <c r="AC137" s="6"/>
      <c r="AD137" s="6"/>
      <c r="AE137" s="6"/>
      <c r="AG137" s="6"/>
      <c r="AH137" s="6"/>
      <c r="AI137" s="6"/>
    </row>
    <row r="138" spans="1:35" s="16" customFormat="1" x14ac:dyDescent="0.25">
      <c r="A138" s="34"/>
    </row>
    <row r="139" spans="1:35" s="16" customFormat="1" x14ac:dyDescent="0.25">
      <c r="A139" s="34"/>
    </row>
    <row r="140" spans="1:35" s="16" customFormat="1" x14ac:dyDescent="0.25">
      <c r="A140" s="34"/>
    </row>
    <row r="141" spans="1:35" s="16" customFormat="1" x14ac:dyDescent="0.25">
      <c r="A141" s="34"/>
    </row>
    <row r="142" spans="1:35" s="16" customFormat="1" x14ac:dyDescent="0.25">
      <c r="A142" s="34"/>
    </row>
    <row r="143" spans="1:35" s="16" customFormat="1" x14ac:dyDescent="0.25">
      <c r="A143" s="34"/>
    </row>
    <row r="144" spans="1:35" s="16" customFormat="1" x14ac:dyDescent="0.25">
      <c r="A144" s="34"/>
    </row>
    <row r="145" spans="1:1" s="16" customFormat="1" x14ac:dyDescent="0.25">
      <c r="A145" s="34"/>
    </row>
    <row r="146" spans="1:1" s="16" customFormat="1" x14ac:dyDescent="0.25">
      <c r="A146" s="34"/>
    </row>
    <row r="147" spans="1:1" s="16" customFormat="1" x14ac:dyDescent="0.25">
      <c r="A147" s="34"/>
    </row>
    <row r="148" spans="1:1" s="16" customFormat="1" x14ac:dyDescent="0.25">
      <c r="A148" s="34"/>
    </row>
    <row r="149" spans="1:1" s="16" customFormat="1" x14ac:dyDescent="0.25">
      <c r="A149" s="34"/>
    </row>
    <row r="150" spans="1:1" s="16" customFormat="1" x14ac:dyDescent="0.25">
      <c r="A150" s="34"/>
    </row>
    <row r="151" spans="1:1" s="16" customFormat="1" x14ac:dyDescent="0.25">
      <c r="A151" s="34"/>
    </row>
    <row r="152" spans="1:1" s="16" customFormat="1" x14ac:dyDescent="0.25">
      <c r="A152" s="34"/>
    </row>
    <row r="153" spans="1:1" s="16" customFormat="1" x14ac:dyDescent="0.25">
      <c r="A153" s="34"/>
    </row>
    <row r="154" spans="1:1" s="16" customFormat="1" x14ac:dyDescent="0.25">
      <c r="A154" s="34"/>
    </row>
    <row r="155" spans="1:1" s="16" customFormat="1" x14ac:dyDescent="0.25">
      <c r="A155" s="34"/>
    </row>
    <row r="156" spans="1:1" s="16" customFormat="1" x14ac:dyDescent="0.25">
      <c r="A156" s="34"/>
    </row>
    <row r="157" spans="1:1" s="16" customFormat="1" x14ac:dyDescent="0.25">
      <c r="A157" s="34"/>
    </row>
    <row r="158" spans="1:1" s="16" customFormat="1" x14ac:dyDescent="0.25">
      <c r="A158" s="34"/>
    </row>
    <row r="159" spans="1:1" s="16" customFormat="1" x14ac:dyDescent="0.25"/>
    <row r="162" spans="1:35" x14ac:dyDescent="0.25">
      <c r="A162" s="6"/>
    </row>
    <row r="163" spans="1:35" x14ac:dyDescent="0.25">
      <c r="A163" s="6"/>
      <c r="B163" s="5"/>
      <c r="C163" s="5"/>
      <c r="D163" s="5"/>
      <c r="E163" s="5"/>
      <c r="F163" s="5"/>
      <c r="G163" s="5"/>
      <c r="H163" s="5"/>
      <c r="I163" s="5"/>
      <c r="K163" s="5"/>
      <c r="L163" s="5"/>
      <c r="M163" s="5"/>
      <c r="N163" s="5"/>
      <c r="O163" s="5"/>
      <c r="P163" s="5"/>
      <c r="Q163" s="5"/>
      <c r="R163" s="5"/>
      <c r="T163" s="5"/>
      <c r="U163" s="5"/>
      <c r="V163" s="5"/>
      <c r="W163" s="5"/>
      <c r="X163" s="5"/>
      <c r="Y163" s="5"/>
      <c r="Z163" s="5"/>
      <c r="AA163" s="5"/>
    </row>
    <row r="164" spans="1:35" x14ac:dyDescent="0.25">
      <c r="AC164" s="6"/>
      <c r="AD164" s="6"/>
      <c r="AE164" s="6"/>
      <c r="AG164" s="6"/>
      <c r="AH164" s="6"/>
      <c r="AI164" s="6"/>
    </row>
    <row r="165" spans="1:35" s="16" customFormat="1" x14ac:dyDescent="0.25">
      <c r="A165" s="34"/>
    </row>
    <row r="166" spans="1:35" s="16" customFormat="1" x14ac:dyDescent="0.25">
      <c r="A166" s="34"/>
    </row>
    <row r="167" spans="1:35" s="16" customFormat="1" x14ac:dyDescent="0.25">
      <c r="A167" s="34"/>
    </row>
    <row r="168" spans="1:35" s="16" customFormat="1" x14ac:dyDescent="0.25">
      <c r="A168" s="34"/>
    </row>
    <row r="169" spans="1:35" s="16" customFormat="1" x14ac:dyDescent="0.25">
      <c r="A169" s="34"/>
    </row>
    <row r="170" spans="1:35" s="16" customFormat="1" x14ac:dyDescent="0.25">
      <c r="A170" s="34"/>
    </row>
    <row r="171" spans="1:35" s="16" customFormat="1" x14ac:dyDescent="0.25">
      <c r="A171" s="34"/>
    </row>
    <row r="172" spans="1:35" s="16" customFormat="1" x14ac:dyDescent="0.25">
      <c r="A172" s="34"/>
    </row>
    <row r="173" spans="1:35" s="16" customFormat="1" x14ac:dyDescent="0.25">
      <c r="A173" s="34"/>
    </row>
    <row r="174" spans="1:35" s="16" customFormat="1" x14ac:dyDescent="0.25">
      <c r="A174" s="34"/>
    </row>
    <row r="175" spans="1:35" s="16" customFormat="1" x14ac:dyDescent="0.25">
      <c r="A175" s="34"/>
    </row>
    <row r="176" spans="1:35" s="16" customFormat="1" x14ac:dyDescent="0.25">
      <c r="A176" s="34"/>
    </row>
    <row r="177" spans="1:35" s="16" customFormat="1" x14ac:dyDescent="0.25">
      <c r="A177" s="34"/>
    </row>
    <row r="178" spans="1:35" s="16" customFormat="1" x14ac:dyDescent="0.25">
      <c r="A178" s="34"/>
    </row>
    <row r="179" spans="1:35" s="16" customFormat="1" x14ac:dyDescent="0.25">
      <c r="A179" s="34"/>
    </row>
    <row r="180" spans="1:35" s="16" customFormat="1" x14ac:dyDescent="0.25">
      <c r="A180" s="34"/>
    </row>
    <row r="181" spans="1:35" s="16" customFormat="1" x14ac:dyDescent="0.25">
      <c r="A181" s="34"/>
    </row>
    <row r="182" spans="1:35" s="16" customFormat="1" x14ac:dyDescent="0.25">
      <c r="A182" s="34"/>
    </row>
    <row r="183" spans="1:35" s="16" customFormat="1" x14ac:dyDescent="0.25">
      <c r="A183" s="34"/>
    </row>
    <row r="184" spans="1:35" s="16" customFormat="1" x14ac:dyDescent="0.25">
      <c r="A184" s="34"/>
    </row>
    <row r="185" spans="1:35" s="16" customFormat="1" x14ac:dyDescent="0.25">
      <c r="A185" s="34"/>
    </row>
    <row r="186" spans="1:35" s="16" customFormat="1" x14ac:dyDescent="0.25"/>
    <row r="189" spans="1:35" x14ac:dyDescent="0.25">
      <c r="A189" s="6"/>
    </row>
    <row r="190" spans="1:35" x14ac:dyDescent="0.25">
      <c r="A190" s="6"/>
      <c r="B190" s="5"/>
      <c r="C190" s="5"/>
      <c r="D190" s="5"/>
      <c r="E190" s="5"/>
      <c r="F190" s="5"/>
      <c r="G190" s="5"/>
      <c r="H190" s="5"/>
      <c r="I190" s="5"/>
      <c r="K190" s="5"/>
      <c r="L190" s="5"/>
      <c r="M190" s="5"/>
      <c r="N190" s="5"/>
      <c r="O190" s="5"/>
      <c r="P190" s="5"/>
      <c r="Q190" s="5"/>
      <c r="R190" s="5"/>
      <c r="T190" s="5"/>
      <c r="U190" s="5"/>
      <c r="V190" s="5"/>
      <c r="W190" s="5"/>
      <c r="X190" s="5"/>
      <c r="Y190" s="5"/>
      <c r="Z190" s="5"/>
      <c r="AA190" s="5"/>
    </row>
    <row r="191" spans="1:35" x14ac:dyDescent="0.25">
      <c r="AC191" s="6"/>
      <c r="AD191" s="6"/>
      <c r="AE191" s="6"/>
      <c r="AG191" s="6"/>
      <c r="AH191" s="6"/>
      <c r="AI191" s="6"/>
    </row>
    <row r="192" spans="1:35" s="16" customFormat="1" x14ac:dyDescent="0.25">
      <c r="A192" s="34"/>
    </row>
    <row r="193" spans="1:1" s="16" customFormat="1" x14ac:dyDescent="0.25">
      <c r="A193" s="34"/>
    </row>
    <row r="194" spans="1:1" s="16" customFormat="1" x14ac:dyDescent="0.25">
      <c r="A194" s="34"/>
    </row>
    <row r="195" spans="1:1" s="16" customFormat="1" x14ac:dyDescent="0.25">
      <c r="A195" s="34"/>
    </row>
    <row r="196" spans="1:1" s="16" customFormat="1" x14ac:dyDescent="0.25">
      <c r="A196" s="34"/>
    </row>
    <row r="197" spans="1:1" s="16" customFormat="1" x14ac:dyDescent="0.25">
      <c r="A197" s="34"/>
    </row>
    <row r="198" spans="1:1" s="16" customFormat="1" x14ac:dyDescent="0.25">
      <c r="A198" s="34"/>
    </row>
    <row r="199" spans="1:1" s="16" customFormat="1" x14ac:dyDescent="0.25">
      <c r="A199" s="34"/>
    </row>
    <row r="200" spans="1:1" s="16" customFormat="1" x14ac:dyDescent="0.25">
      <c r="A200" s="34"/>
    </row>
    <row r="201" spans="1:1" s="16" customFormat="1" x14ac:dyDescent="0.25">
      <c r="A201" s="34"/>
    </row>
    <row r="202" spans="1:1" s="16" customFormat="1" x14ac:dyDescent="0.25">
      <c r="A202" s="34"/>
    </row>
    <row r="203" spans="1:1" s="16" customFormat="1" x14ac:dyDescent="0.25">
      <c r="A203" s="34"/>
    </row>
    <row r="204" spans="1:1" s="16" customFormat="1" x14ac:dyDescent="0.25">
      <c r="A204" s="34"/>
    </row>
    <row r="205" spans="1:1" s="16" customFormat="1" x14ac:dyDescent="0.25">
      <c r="A205" s="34"/>
    </row>
    <row r="206" spans="1:1" s="16" customFormat="1" x14ac:dyDescent="0.25">
      <c r="A206" s="34"/>
    </row>
    <row r="207" spans="1:1" s="16" customFormat="1" x14ac:dyDescent="0.25">
      <c r="A207" s="34"/>
    </row>
    <row r="208" spans="1:1" s="16" customFormat="1" x14ac:dyDescent="0.25">
      <c r="A208" s="34"/>
    </row>
    <row r="209" spans="1:35" s="16" customFormat="1" x14ac:dyDescent="0.25">
      <c r="A209" s="34"/>
    </row>
    <row r="210" spans="1:35" s="16" customFormat="1" x14ac:dyDescent="0.25">
      <c r="A210" s="34"/>
    </row>
    <row r="211" spans="1:35" s="16" customFormat="1" x14ac:dyDescent="0.25">
      <c r="A211" s="34"/>
    </row>
    <row r="212" spans="1:35" s="16" customFormat="1" x14ac:dyDescent="0.25">
      <c r="A212" s="34"/>
    </row>
    <row r="213" spans="1:35" s="16" customFormat="1" x14ac:dyDescent="0.25"/>
    <row r="216" spans="1:35" x14ac:dyDescent="0.25">
      <c r="A216" s="6"/>
    </row>
    <row r="217" spans="1:35" x14ac:dyDescent="0.25">
      <c r="A217" s="6"/>
      <c r="B217" s="5"/>
      <c r="C217" s="5"/>
      <c r="D217" s="5"/>
      <c r="E217" s="5"/>
      <c r="F217" s="5"/>
      <c r="G217" s="5"/>
      <c r="H217" s="5"/>
      <c r="I217" s="5"/>
      <c r="K217" s="5"/>
      <c r="L217" s="5"/>
      <c r="M217" s="5"/>
      <c r="N217" s="5"/>
      <c r="O217" s="5"/>
      <c r="P217" s="5"/>
      <c r="Q217" s="5"/>
      <c r="R217" s="5"/>
      <c r="T217" s="5"/>
      <c r="U217" s="5"/>
      <c r="V217" s="5"/>
      <c r="W217" s="5"/>
      <c r="X217" s="5"/>
      <c r="Y217" s="5"/>
      <c r="Z217" s="5"/>
      <c r="AA217" s="5"/>
    </row>
    <row r="218" spans="1:35" x14ac:dyDescent="0.25">
      <c r="AC218" s="6"/>
      <c r="AD218" s="6"/>
      <c r="AE218" s="6"/>
      <c r="AG218" s="6"/>
      <c r="AH218" s="6"/>
      <c r="AI218" s="6"/>
    </row>
    <row r="219" spans="1:35" s="16" customFormat="1" x14ac:dyDescent="0.25">
      <c r="A219" s="34"/>
    </row>
    <row r="220" spans="1:35" s="16" customFormat="1" x14ac:dyDescent="0.25">
      <c r="A220" s="34"/>
    </row>
    <row r="221" spans="1:35" s="16" customFormat="1" x14ac:dyDescent="0.25">
      <c r="A221" s="34"/>
    </row>
    <row r="222" spans="1:35" s="16" customFormat="1" x14ac:dyDescent="0.25">
      <c r="A222" s="34"/>
    </row>
    <row r="223" spans="1:35" s="16" customFormat="1" x14ac:dyDescent="0.25">
      <c r="A223" s="34"/>
    </row>
    <row r="224" spans="1:35" s="16" customFormat="1" x14ac:dyDescent="0.25">
      <c r="A224" s="34"/>
    </row>
    <row r="225" spans="1:1" s="16" customFormat="1" x14ac:dyDescent="0.25">
      <c r="A225" s="34"/>
    </row>
    <row r="226" spans="1:1" s="16" customFormat="1" x14ac:dyDescent="0.25">
      <c r="A226" s="34"/>
    </row>
    <row r="227" spans="1:1" s="16" customFormat="1" x14ac:dyDescent="0.25">
      <c r="A227" s="34"/>
    </row>
    <row r="228" spans="1:1" s="16" customFormat="1" x14ac:dyDescent="0.25">
      <c r="A228" s="34"/>
    </row>
    <row r="229" spans="1:1" s="16" customFormat="1" x14ac:dyDescent="0.25">
      <c r="A229" s="34"/>
    </row>
    <row r="230" spans="1:1" s="16" customFormat="1" x14ac:dyDescent="0.25">
      <c r="A230" s="34"/>
    </row>
    <row r="231" spans="1:1" s="16" customFormat="1" x14ac:dyDescent="0.25">
      <c r="A231" s="34"/>
    </row>
    <row r="232" spans="1:1" s="16" customFormat="1" x14ac:dyDescent="0.25">
      <c r="A232" s="34"/>
    </row>
    <row r="233" spans="1:1" s="16" customFormat="1" x14ac:dyDescent="0.25">
      <c r="A233" s="34"/>
    </row>
    <row r="234" spans="1:1" s="16" customFormat="1" x14ac:dyDescent="0.25">
      <c r="A234" s="34"/>
    </row>
    <row r="235" spans="1:1" s="16" customFormat="1" x14ac:dyDescent="0.25">
      <c r="A235" s="34"/>
    </row>
    <row r="236" spans="1:1" s="16" customFormat="1" x14ac:dyDescent="0.25">
      <c r="A236" s="34"/>
    </row>
    <row r="237" spans="1:1" s="16" customFormat="1" x14ac:dyDescent="0.25">
      <c r="A237" s="34"/>
    </row>
    <row r="238" spans="1:1" s="16" customFormat="1" x14ac:dyDescent="0.25">
      <c r="A238" s="34"/>
    </row>
    <row r="239" spans="1:1" s="16" customFormat="1" x14ac:dyDescent="0.25">
      <c r="A239" s="34"/>
    </row>
    <row r="240" spans="1:1" s="16" customFormat="1" x14ac:dyDescent="0.25"/>
    <row r="241" spans="1:35" s="16" customFormat="1" x14ac:dyDescent="0.25"/>
    <row r="242" spans="1:35" s="16" customFormat="1" x14ac:dyDescent="0.25"/>
    <row r="243" spans="1:35" x14ac:dyDescent="0.25">
      <c r="A243" s="6"/>
    </row>
    <row r="244" spans="1:35" x14ac:dyDescent="0.25">
      <c r="A244" s="6"/>
      <c r="B244" s="5"/>
      <c r="C244" s="5"/>
      <c r="D244" s="5"/>
      <c r="E244" s="5"/>
      <c r="F244" s="5"/>
      <c r="G244" s="5"/>
      <c r="H244" s="5"/>
      <c r="I244" s="5"/>
      <c r="K244" s="5"/>
      <c r="L244" s="5"/>
      <c r="M244" s="5"/>
      <c r="N244" s="5"/>
      <c r="O244" s="5"/>
      <c r="P244" s="5"/>
      <c r="Q244" s="5"/>
      <c r="R244" s="5"/>
      <c r="T244" s="5"/>
      <c r="U244" s="5"/>
      <c r="V244" s="5"/>
      <c r="W244" s="5"/>
      <c r="X244" s="5"/>
      <c r="Y244" s="5"/>
      <c r="Z244" s="5"/>
      <c r="AA244" s="5"/>
    </row>
    <row r="245" spans="1:35" x14ac:dyDescent="0.25">
      <c r="AC245" s="6"/>
      <c r="AD245" s="6"/>
      <c r="AE245" s="6"/>
      <c r="AG245" s="6"/>
      <c r="AH245" s="6"/>
      <c r="AI245" s="6"/>
    </row>
    <row r="246" spans="1:35" x14ac:dyDescent="0.25">
      <c r="A246" s="9"/>
    </row>
    <row r="247" spans="1:35" x14ac:dyDescent="0.25">
      <c r="A247" s="9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</row>
    <row r="257" spans="1:27" x14ac:dyDescent="0.25">
      <c r="B257" s="16"/>
      <c r="C257" s="16"/>
      <c r="D257" s="16"/>
      <c r="E257" s="16"/>
      <c r="F257" s="16"/>
      <c r="G257" s="16"/>
      <c r="H257" s="16"/>
      <c r="I257" s="16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</row>
    <row r="258" spans="1:27" x14ac:dyDescent="0.25">
      <c r="B258" s="16"/>
      <c r="C258" s="16"/>
      <c r="D258" s="16"/>
      <c r="E258" s="16"/>
      <c r="F258" s="16"/>
      <c r="G258" s="16"/>
      <c r="H258" s="16"/>
      <c r="I258" s="16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</row>
    <row r="259" spans="1:27" x14ac:dyDescent="0.25">
      <c r="B259" s="16"/>
      <c r="C259" s="16"/>
      <c r="D259" s="16"/>
      <c r="E259" s="16"/>
      <c r="F259" s="16"/>
      <c r="G259" s="16"/>
      <c r="H259" s="16"/>
      <c r="I259" s="16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</row>
    <row r="260" spans="1:27" x14ac:dyDescent="0.25">
      <c r="B260" s="16"/>
      <c r="C260" s="16"/>
      <c r="D260" s="16"/>
      <c r="E260" s="16"/>
      <c r="F260" s="16"/>
      <c r="G260" s="16"/>
      <c r="H260" s="16"/>
      <c r="I260" s="16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</row>
    <row r="261" spans="1:27" x14ac:dyDescent="0.25">
      <c r="B261" s="16"/>
      <c r="C261" s="16"/>
      <c r="D261" s="16"/>
      <c r="E261" s="16"/>
      <c r="F261" s="16"/>
      <c r="G261" s="16"/>
      <c r="H261" s="16"/>
      <c r="I261" s="16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</row>
    <row r="262" spans="1:27" x14ac:dyDescent="0.25">
      <c r="B262" s="16"/>
      <c r="C262" s="16"/>
      <c r="D262" s="16"/>
      <c r="E262" s="16"/>
      <c r="F262" s="16"/>
      <c r="G262" s="16"/>
      <c r="H262" s="16"/>
      <c r="I262" s="16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</row>
    <row r="263" spans="1:27" x14ac:dyDescent="0.25">
      <c r="B263" s="16"/>
      <c r="C263" s="16"/>
      <c r="D263" s="16"/>
      <c r="E263" s="16"/>
      <c r="F263" s="16"/>
      <c r="G263" s="16"/>
      <c r="H263" s="16"/>
      <c r="I263" s="16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</row>
    <row r="264" spans="1:27" x14ac:dyDescent="0.25">
      <c r="B264" s="16"/>
      <c r="C264" s="16"/>
      <c r="D264" s="16"/>
      <c r="E264" s="16"/>
      <c r="F264" s="16"/>
      <c r="G264" s="16"/>
      <c r="H264" s="16"/>
      <c r="I264" s="16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</row>
    <row r="265" spans="1:27" x14ac:dyDescent="0.25">
      <c r="B265" s="16"/>
      <c r="C265" s="16"/>
      <c r="D265" s="16"/>
      <c r="E265" s="16"/>
      <c r="F265" s="16"/>
      <c r="G265" s="16"/>
      <c r="H265" s="16"/>
      <c r="I265" s="16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</row>
    <row r="266" spans="1:27" x14ac:dyDescent="0.25">
      <c r="B266" s="16"/>
      <c r="C266" s="16"/>
      <c r="D266" s="16"/>
      <c r="E266" s="16"/>
      <c r="F266" s="16"/>
      <c r="G266" s="16"/>
      <c r="H266" s="16"/>
      <c r="I266" s="16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</row>
    <row r="267" spans="1:27" x14ac:dyDescent="0.25">
      <c r="B267" s="16"/>
      <c r="C267" s="16"/>
      <c r="D267" s="16"/>
      <c r="E267" s="16"/>
      <c r="F267" s="16"/>
      <c r="G267" s="16"/>
      <c r="H267" s="16"/>
      <c r="I267" s="16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</row>
    <row r="268" spans="1:27" x14ac:dyDescent="0.25">
      <c r="B268" s="16"/>
      <c r="C268" s="16"/>
      <c r="D268" s="16"/>
      <c r="E268" s="16"/>
      <c r="F268" s="16"/>
      <c r="G268" s="16"/>
      <c r="H268" s="16"/>
      <c r="I268" s="16"/>
      <c r="K268" s="16"/>
      <c r="L268" s="16"/>
      <c r="M268" s="16"/>
      <c r="N268" s="16"/>
      <c r="O268" s="16"/>
      <c r="P268" s="16"/>
      <c r="Q268" s="16"/>
      <c r="R268" s="16"/>
      <c r="T268" s="16"/>
      <c r="U268" s="16"/>
      <c r="V268" s="16"/>
      <c r="W268" s="16"/>
      <c r="X268" s="16"/>
      <c r="Y268" s="16"/>
      <c r="Z268" s="16"/>
      <c r="AA268" s="16"/>
    </row>
    <row r="269" spans="1:27" s="16" customFormat="1" x14ac:dyDescent="0.25"/>
    <row r="272" spans="1:27" x14ac:dyDescent="0.25">
      <c r="A272" s="6"/>
    </row>
    <row r="273" spans="1:35" x14ac:dyDescent="0.25">
      <c r="A273" s="6"/>
      <c r="B273" s="5"/>
      <c r="C273" s="5"/>
      <c r="D273" s="5"/>
      <c r="E273" s="5"/>
      <c r="F273" s="5"/>
      <c r="G273" s="5"/>
      <c r="H273" s="5"/>
      <c r="I273" s="5"/>
      <c r="K273" s="5"/>
      <c r="L273" s="5"/>
      <c r="M273" s="5"/>
      <c r="N273" s="5"/>
      <c r="O273" s="5"/>
      <c r="P273" s="5"/>
      <c r="Q273" s="5"/>
      <c r="R273" s="5"/>
      <c r="T273" s="5"/>
      <c r="U273" s="5"/>
      <c r="V273" s="5"/>
      <c r="W273" s="5"/>
      <c r="X273" s="5"/>
      <c r="Y273" s="5"/>
      <c r="Z273" s="5"/>
      <c r="AA273" s="5"/>
    </row>
    <row r="274" spans="1:35" x14ac:dyDescent="0.25">
      <c r="AC274" s="6"/>
      <c r="AD274" s="6"/>
      <c r="AE274" s="6"/>
      <c r="AG274" s="6"/>
      <c r="AH274" s="6"/>
      <c r="AI274" s="6"/>
    </row>
    <row r="275" spans="1:35" x14ac:dyDescent="0.25">
      <c r="A275" s="9"/>
    </row>
    <row r="276" spans="1:35" x14ac:dyDescent="0.25">
      <c r="A276" s="9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</row>
    <row r="297" spans="1:35" x14ac:dyDescent="0.25">
      <c r="B297" s="16"/>
      <c r="C297" s="16"/>
      <c r="D297" s="16"/>
      <c r="E297" s="16"/>
      <c r="F297" s="16"/>
      <c r="G297" s="16"/>
      <c r="H297" s="16"/>
      <c r="I297" s="16"/>
      <c r="K297" s="16"/>
      <c r="L297" s="16"/>
      <c r="M297" s="16"/>
      <c r="N297" s="16"/>
      <c r="O297" s="16"/>
      <c r="P297" s="16"/>
      <c r="Q297" s="16"/>
      <c r="R297" s="16"/>
      <c r="T297" s="16"/>
      <c r="U297" s="16"/>
      <c r="V297" s="16"/>
      <c r="W297" s="16"/>
      <c r="X297" s="16"/>
      <c r="Y297" s="16"/>
      <c r="Z297" s="16"/>
      <c r="AA297" s="16"/>
    </row>
    <row r="298" spans="1:35" s="16" customFormat="1" x14ac:dyDescent="0.25"/>
    <row r="301" spans="1:35" x14ac:dyDescent="0.25">
      <c r="A301" s="6"/>
    </row>
    <row r="302" spans="1:35" x14ac:dyDescent="0.25">
      <c r="A302" s="6"/>
      <c r="B302" s="5"/>
      <c r="C302" s="5"/>
      <c r="D302" s="5"/>
      <c r="E302" s="5"/>
      <c r="F302" s="5"/>
      <c r="G302" s="5"/>
      <c r="H302" s="5"/>
      <c r="I302" s="5"/>
      <c r="K302" s="5"/>
      <c r="L302" s="5"/>
      <c r="M302" s="5"/>
      <c r="N302" s="5"/>
      <c r="O302" s="5"/>
      <c r="P302" s="5"/>
      <c r="Q302" s="5"/>
      <c r="R302" s="5"/>
      <c r="T302" s="5"/>
      <c r="U302" s="5"/>
      <c r="V302" s="5"/>
      <c r="W302" s="5"/>
      <c r="X302" s="5"/>
      <c r="Y302" s="5"/>
      <c r="Z302" s="5"/>
      <c r="AA302" s="5"/>
    </row>
    <row r="303" spans="1:35" x14ac:dyDescent="0.25">
      <c r="AC303" s="6"/>
      <c r="AD303" s="6"/>
      <c r="AE303" s="6"/>
      <c r="AG303" s="6"/>
      <c r="AH303" s="6"/>
      <c r="AI303" s="6"/>
    </row>
    <row r="304" spans="1:35" x14ac:dyDescent="0.25">
      <c r="A304" s="9"/>
    </row>
    <row r="305" spans="1:27" x14ac:dyDescent="0.25">
      <c r="A305" s="9"/>
    </row>
    <row r="306" spans="1:27" x14ac:dyDescent="0.25">
      <c r="B306" s="16"/>
      <c r="C306" s="16"/>
      <c r="D306" s="16"/>
      <c r="E306" s="16"/>
      <c r="F306" s="16"/>
      <c r="G306" s="16"/>
      <c r="H306" s="16"/>
      <c r="I306" s="16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</row>
    <row r="307" spans="1:27" x14ac:dyDescent="0.25">
      <c r="B307" s="16"/>
      <c r="C307" s="16"/>
      <c r="D307" s="16"/>
      <c r="E307" s="16"/>
      <c r="F307" s="16"/>
      <c r="G307" s="16"/>
      <c r="H307" s="16"/>
      <c r="I307" s="16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</row>
    <row r="308" spans="1:27" x14ac:dyDescent="0.25">
      <c r="B308" s="16"/>
      <c r="C308" s="16"/>
      <c r="D308" s="16"/>
      <c r="E308" s="16"/>
      <c r="F308" s="16"/>
      <c r="G308" s="16"/>
      <c r="H308" s="16"/>
      <c r="I308" s="16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</row>
    <row r="309" spans="1:27" x14ac:dyDescent="0.25">
      <c r="B309" s="16"/>
      <c r="C309" s="16"/>
      <c r="D309" s="16"/>
      <c r="E309" s="16"/>
      <c r="F309" s="16"/>
      <c r="G309" s="16"/>
      <c r="H309" s="16"/>
      <c r="I309" s="16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</row>
    <row r="310" spans="1:27" x14ac:dyDescent="0.25">
      <c r="B310" s="16"/>
      <c r="C310" s="16"/>
      <c r="D310" s="16"/>
      <c r="E310" s="16"/>
      <c r="F310" s="16"/>
      <c r="G310" s="16"/>
      <c r="H310" s="16"/>
      <c r="I310" s="16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</row>
    <row r="311" spans="1:27" x14ac:dyDescent="0.25">
      <c r="B311" s="16"/>
      <c r="C311" s="16"/>
      <c r="D311" s="16"/>
      <c r="E311" s="16"/>
      <c r="F311" s="16"/>
      <c r="G311" s="16"/>
      <c r="H311" s="16"/>
      <c r="I311" s="16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</row>
    <row r="312" spans="1:27" x14ac:dyDescent="0.25">
      <c r="B312" s="16"/>
      <c r="C312" s="16"/>
      <c r="D312" s="16"/>
      <c r="E312" s="16"/>
      <c r="F312" s="16"/>
      <c r="G312" s="16"/>
      <c r="H312" s="16"/>
      <c r="I312" s="16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</row>
    <row r="313" spans="1:27" x14ac:dyDescent="0.25">
      <c r="B313" s="16"/>
      <c r="C313" s="16"/>
      <c r="D313" s="16"/>
      <c r="E313" s="16"/>
      <c r="F313" s="16"/>
      <c r="G313" s="16"/>
      <c r="H313" s="16"/>
      <c r="I313" s="16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</row>
    <row r="314" spans="1:27" x14ac:dyDescent="0.25">
      <c r="B314" s="16"/>
      <c r="C314" s="16"/>
      <c r="D314" s="16"/>
      <c r="E314" s="16"/>
      <c r="F314" s="16"/>
      <c r="G314" s="16"/>
      <c r="H314" s="16"/>
      <c r="I314" s="16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</row>
    <row r="315" spans="1:27" x14ac:dyDescent="0.25">
      <c r="B315" s="16"/>
      <c r="C315" s="16"/>
      <c r="D315" s="16"/>
      <c r="E315" s="16"/>
      <c r="F315" s="16"/>
      <c r="G315" s="16"/>
      <c r="H315" s="16"/>
      <c r="I315" s="16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</row>
    <row r="316" spans="1:27" x14ac:dyDescent="0.25">
      <c r="B316" s="16"/>
      <c r="C316" s="16"/>
      <c r="D316" s="16"/>
      <c r="E316" s="16"/>
      <c r="F316" s="16"/>
      <c r="G316" s="16"/>
      <c r="H316" s="16"/>
      <c r="I316" s="16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</row>
    <row r="317" spans="1:27" x14ac:dyDescent="0.25">
      <c r="B317" s="16"/>
      <c r="C317" s="16"/>
      <c r="D317" s="16"/>
      <c r="E317" s="16"/>
      <c r="F317" s="16"/>
      <c r="G317" s="16"/>
      <c r="H317" s="16"/>
      <c r="I317" s="16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</row>
    <row r="318" spans="1:27" x14ac:dyDescent="0.25">
      <c r="B318" s="16"/>
      <c r="C318" s="16"/>
      <c r="D318" s="16"/>
      <c r="E318" s="16"/>
      <c r="F318" s="16"/>
      <c r="G318" s="16"/>
      <c r="H318" s="16"/>
      <c r="I318" s="16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</row>
    <row r="319" spans="1:27" x14ac:dyDescent="0.25">
      <c r="B319" s="16"/>
      <c r="C319" s="16"/>
      <c r="D319" s="16"/>
      <c r="E319" s="16"/>
      <c r="F319" s="16"/>
      <c r="G319" s="16"/>
      <c r="H319" s="16"/>
      <c r="I319" s="16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</row>
    <row r="320" spans="1:27" x14ac:dyDescent="0.25">
      <c r="B320" s="16"/>
      <c r="C320" s="16"/>
      <c r="D320" s="16"/>
      <c r="E320" s="16"/>
      <c r="F320" s="16"/>
      <c r="G320" s="16"/>
      <c r="H320" s="16"/>
      <c r="I320" s="16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</row>
    <row r="326" spans="1:35" x14ac:dyDescent="0.25">
      <c r="B326" s="16"/>
      <c r="C326" s="16"/>
      <c r="D326" s="16"/>
      <c r="E326" s="16"/>
      <c r="F326" s="16"/>
      <c r="G326" s="16"/>
      <c r="H326" s="16"/>
      <c r="I326" s="16"/>
      <c r="K326" s="16"/>
      <c r="L326" s="16"/>
      <c r="M326" s="16"/>
      <c r="N326" s="16"/>
      <c r="O326" s="16"/>
      <c r="P326" s="16"/>
      <c r="Q326" s="16"/>
      <c r="R326" s="16"/>
      <c r="T326" s="16"/>
      <c r="U326" s="16"/>
      <c r="V326" s="16"/>
      <c r="W326" s="16"/>
      <c r="X326" s="16"/>
      <c r="Y326" s="16"/>
      <c r="Z326" s="16"/>
      <c r="AA326" s="16"/>
    </row>
    <row r="327" spans="1:35" s="16" customFormat="1" x14ac:dyDescent="0.25"/>
    <row r="330" spans="1:35" x14ac:dyDescent="0.25">
      <c r="A330" s="6"/>
    </row>
    <row r="331" spans="1:35" x14ac:dyDescent="0.25">
      <c r="A331" s="6"/>
      <c r="B331" s="5"/>
      <c r="C331" s="5"/>
      <c r="D331" s="5"/>
      <c r="E331" s="5"/>
      <c r="F331" s="5"/>
      <c r="G331" s="5"/>
      <c r="H331" s="5"/>
      <c r="I331" s="5"/>
      <c r="K331" s="5"/>
      <c r="L331" s="5"/>
      <c r="M331" s="5"/>
      <c r="N331" s="5"/>
      <c r="O331" s="5"/>
      <c r="P331" s="5"/>
      <c r="Q331" s="5"/>
      <c r="R331" s="5"/>
      <c r="T331" s="5"/>
      <c r="U331" s="5"/>
      <c r="V331" s="5"/>
      <c r="W331" s="5"/>
      <c r="X331" s="5"/>
      <c r="Y331" s="5"/>
      <c r="Z331" s="5"/>
      <c r="AA331" s="5"/>
    </row>
    <row r="332" spans="1:35" x14ac:dyDescent="0.25">
      <c r="AC332" s="6"/>
      <c r="AD332" s="6"/>
      <c r="AE332" s="6"/>
      <c r="AG332" s="6"/>
      <c r="AH332" s="6"/>
      <c r="AI332" s="6"/>
    </row>
    <row r="333" spans="1:35" x14ac:dyDescent="0.25">
      <c r="A333" s="9"/>
    </row>
    <row r="334" spans="1:35" x14ac:dyDescent="0.25">
      <c r="A334" s="9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</row>
    <row r="337" spans="2:27" x14ac:dyDescent="0.25">
      <c r="B337" s="16"/>
      <c r="C337" s="16"/>
      <c r="D337" s="16"/>
      <c r="E337" s="16"/>
      <c r="F337" s="16"/>
      <c r="G337" s="16"/>
      <c r="H337" s="16"/>
      <c r="I337" s="16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</row>
    <row r="338" spans="2:27" x14ac:dyDescent="0.25">
      <c r="B338" s="16"/>
      <c r="C338" s="16"/>
      <c r="D338" s="16"/>
      <c r="E338" s="16"/>
      <c r="F338" s="16"/>
      <c r="G338" s="16"/>
      <c r="H338" s="16"/>
      <c r="I338" s="16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</row>
    <row r="339" spans="2:27" x14ac:dyDescent="0.25">
      <c r="B339" s="16"/>
      <c r="C339" s="16"/>
      <c r="D339" s="16"/>
      <c r="E339" s="16"/>
      <c r="F339" s="16"/>
      <c r="G339" s="16"/>
      <c r="H339" s="16"/>
      <c r="I339" s="16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</row>
    <row r="340" spans="2:27" x14ac:dyDescent="0.25">
      <c r="B340" s="16"/>
      <c r="C340" s="16"/>
      <c r="D340" s="16"/>
      <c r="E340" s="16"/>
      <c r="F340" s="16"/>
      <c r="G340" s="16"/>
      <c r="H340" s="16"/>
      <c r="I340" s="16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</row>
    <row r="341" spans="2:27" x14ac:dyDescent="0.25">
      <c r="B341" s="16"/>
      <c r="C341" s="16"/>
      <c r="D341" s="16"/>
      <c r="E341" s="16"/>
      <c r="F341" s="16"/>
      <c r="G341" s="16"/>
      <c r="H341" s="16"/>
      <c r="I341" s="16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</row>
    <row r="342" spans="2:27" x14ac:dyDescent="0.25">
      <c r="B342" s="16"/>
      <c r="C342" s="16"/>
      <c r="D342" s="16"/>
      <c r="E342" s="16"/>
      <c r="F342" s="16"/>
      <c r="G342" s="16"/>
      <c r="H342" s="16"/>
      <c r="I342" s="16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</row>
    <row r="343" spans="2:27" x14ac:dyDescent="0.25">
      <c r="B343" s="16"/>
      <c r="C343" s="16"/>
      <c r="D343" s="16"/>
      <c r="E343" s="16"/>
      <c r="F343" s="16"/>
      <c r="G343" s="16"/>
      <c r="H343" s="16"/>
      <c r="I343" s="16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</row>
    <row r="344" spans="2:27" x14ac:dyDescent="0.25">
      <c r="B344" s="16"/>
      <c r="C344" s="16"/>
      <c r="D344" s="16"/>
      <c r="E344" s="16"/>
      <c r="F344" s="16"/>
      <c r="G344" s="16"/>
      <c r="H344" s="16"/>
      <c r="I344" s="16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</row>
    <row r="345" spans="2:27" x14ac:dyDescent="0.25">
      <c r="B345" s="16"/>
      <c r="C345" s="16"/>
      <c r="D345" s="16"/>
      <c r="E345" s="16"/>
      <c r="F345" s="16"/>
      <c r="G345" s="16"/>
      <c r="H345" s="16"/>
      <c r="I345" s="16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</row>
    <row r="346" spans="2:27" x14ac:dyDescent="0.25">
      <c r="B346" s="16"/>
      <c r="C346" s="16"/>
      <c r="D346" s="16"/>
      <c r="E346" s="16"/>
      <c r="F346" s="16"/>
      <c r="G346" s="16"/>
      <c r="H346" s="16"/>
      <c r="I346" s="16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</row>
    <row r="347" spans="2:27" x14ac:dyDescent="0.25">
      <c r="B347" s="16"/>
      <c r="C347" s="16"/>
      <c r="D347" s="16"/>
      <c r="E347" s="16"/>
      <c r="F347" s="16"/>
      <c r="G347" s="16"/>
      <c r="H347" s="16"/>
      <c r="I347" s="16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</row>
    <row r="348" spans="2:27" x14ac:dyDescent="0.25">
      <c r="B348" s="16"/>
      <c r="C348" s="16"/>
      <c r="D348" s="16"/>
      <c r="E348" s="16"/>
      <c r="F348" s="16"/>
      <c r="G348" s="16"/>
      <c r="H348" s="16"/>
      <c r="I348" s="16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</row>
    <row r="349" spans="2:27" x14ac:dyDescent="0.25">
      <c r="B349" s="16"/>
      <c r="C349" s="16"/>
      <c r="D349" s="16"/>
      <c r="E349" s="16"/>
      <c r="F349" s="16"/>
      <c r="G349" s="16"/>
      <c r="H349" s="16"/>
      <c r="I349" s="16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</row>
    <row r="350" spans="2:27" x14ac:dyDescent="0.25">
      <c r="B350" s="16"/>
      <c r="C350" s="16"/>
      <c r="D350" s="16"/>
      <c r="E350" s="16"/>
      <c r="F350" s="16"/>
      <c r="G350" s="16"/>
      <c r="H350" s="16"/>
      <c r="I350" s="16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</row>
    <row r="351" spans="2:27" x14ac:dyDescent="0.25">
      <c r="B351" s="16"/>
      <c r="C351" s="16"/>
      <c r="D351" s="16"/>
      <c r="E351" s="16"/>
      <c r="F351" s="16"/>
      <c r="G351" s="16"/>
      <c r="H351" s="16"/>
      <c r="I351" s="16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</row>
    <row r="352" spans="2:27" x14ac:dyDescent="0.25">
      <c r="B352" s="16"/>
      <c r="C352" s="16"/>
      <c r="D352" s="16"/>
      <c r="E352" s="16"/>
      <c r="F352" s="16"/>
      <c r="G352" s="16"/>
      <c r="H352" s="16"/>
      <c r="I352" s="16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</row>
    <row r="355" spans="1:35" x14ac:dyDescent="0.25">
      <c r="B355" s="16"/>
      <c r="C355" s="16"/>
      <c r="D355" s="16"/>
      <c r="E355" s="16"/>
      <c r="F355" s="16"/>
      <c r="G355" s="16"/>
      <c r="H355" s="16"/>
      <c r="I355" s="16"/>
      <c r="K355" s="16"/>
      <c r="L355" s="16"/>
      <c r="M355" s="16"/>
      <c r="N355" s="16"/>
      <c r="O355" s="16"/>
      <c r="P355" s="16"/>
      <c r="Q355" s="16"/>
      <c r="R355" s="16"/>
      <c r="T355" s="16"/>
      <c r="U355" s="16"/>
      <c r="V355" s="16"/>
      <c r="W355" s="16"/>
      <c r="X355" s="16"/>
      <c r="Y355" s="16"/>
      <c r="Z355" s="16"/>
      <c r="AA355" s="16"/>
    </row>
    <row r="356" spans="1:35" s="16" customFormat="1" x14ac:dyDescent="0.25"/>
    <row r="359" spans="1:35" x14ac:dyDescent="0.25">
      <c r="A359" s="6"/>
    </row>
    <row r="360" spans="1:35" x14ac:dyDescent="0.25">
      <c r="A360" s="6"/>
      <c r="B360" s="5"/>
      <c r="C360" s="5"/>
      <c r="D360" s="5"/>
      <c r="E360" s="5"/>
      <c r="F360" s="5"/>
      <c r="G360" s="5"/>
      <c r="H360" s="5"/>
      <c r="I360" s="5"/>
      <c r="K360" s="5"/>
      <c r="L360" s="5"/>
      <c r="M360" s="5"/>
      <c r="N360" s="5"/>
      <c r="O360" s="5"/>
      <c r="P360" s="5"/>
      <c r="Q360" s="5"/>
      <c r="R360" s="5"/>
      <c r="T360" s="5"/>
      <c r="U360" s="5"/>
      <c r="V360" s="5"/>
      <c r="W360" s="5"/>
      <c r="X360" s="5"/>
      <c r="Y360" s="5"/>
      <c r="Z360" s="5"/>
      <c r="AA360" s="5"/>
    </row>
    <row r="361" spans="1:35" x14ac:dyDescent="0.25">
      <c r="AC361" s="6"/>
      <c r="AD361" s="6"/>
      <c r="AE361" s="6"/>
      <c r="AG361" s="6"/>
      <c r="AH361" s="6"/>
      <c r="AI361" s="6"/>
    </row>
    <row r="362" spans="1:35" x14ac:dyDescent="0.25">
      <c r="A362" s="9"/>
    </row>
    <row r="363" spans="1:35" x14ac:dyDescent="0.25">
      <c r="A363" s="9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</row>
    <row r="369" spans="2:27" x14ac:dyDescent="0.25">
      <c r="B369" s="16"/>
      <c r="C369" s="16"/>
      <c r="D369" s="16"/>
      <c r="E369" s="16"/>
      <c r="F369" s="16"/>
      <c r="G369" s="16"/>
      <c r="H369" s="16"/>
      <c r="I369" s="16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</row>
    <row r="370" spans="2:27" x14ac:dyDescent="0.25">
      <c r="B370" s="16"/>
      <c r="C370" s="16"/>
      <c r="D370" s="16"/>
      <c r="E370" s="16"/>
      <c r="F370" s="16"/>
      <c r="G370" s="16"/>
      <c r="H370" s="16"/>
      <c r="I370" s="16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</row>
    <row r="371" spans="2:27" x14ac:dyDescent="0.25">
      <c r="B371" s="16"/>
      <c r="C371" s="16"/>
      <c r="D371" s="16"/>
      <c r="E371" s="16"/>
      <c r="F371" s="16"/>
      <c r="G371" s="16"/>
      <c r="H371" s="16"/>
      <c r="I371" s="16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</row>
    <row r="372" spans="2:27" x14ac:dyDescent="0.25">
      <c r="B372" s="16"/>
      <c r="C372" s="16"/>
      <c r="D372" s="16"/>
      <c r="E372" s="16"/>
      <c r="F372" s="16"/>
      <c r="G372" s="16"/>
      <c r="H372" s="16"/>
      <c r="I372" s="16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</row>
    <row r="373" spans="2:27" x14ac:dyDescent="0.25">
      <c r="B373" s="16"/>
      <c r="C373" s="16"/>
      <c r="D373" s="16"/>
      <c r="E373" s="16"/>
      <c r="F373" s="16"/>
      <c r="G373" s="16"/>
      <c r="H373" s="16"/>
      <c r="I373" s="16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</row>
    <row r="374" spans="2:27" x14ac:dyDescent="0.25">
      <c r="B374" s="16"/>
      <c r="C374" s="16"/>
      <c r="D374" s="16"/>
      <c r="E374" s="16"/>
      <c r="F374" s="16"/>
      <c r="G374" s="16"/>
      <c r="H374" s="16"/>
      <c r="I374" s="16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</row>
    <row r="375" spans="2:27" x14ac:dyDescent="0.25">
      <c r="B375" s="16"/>
      <c r="C375" s="16"/>
      <c r="D375" s="16"/>
      <c r="E375" s="16"/>
      <c r="F375" s="16"/>
      <c r="G375" s="16"/>
      <c r="H375" s="16"/>
      <c r="I375" s="16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</row>
    <row r="376" spans="2:27" x14ac:dyDescent="0.25">
      <c r="B376" s="16"/>
      <c r="C376" s="16"/>
      <c r="D376" s="16"/>
      <c r="E376" s="16"/>
      <c r="F376" s="16"/>
      <c r="G376" s="16"/>
      <c r="H376" s="16"/>
      <c r="I376" s="16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</row>
    <row r="377" spans="2:27" x14ac:dyDescent="0.25">
      <c r="B377" s="16"/>
      <c r="C377" s="16"/>
      <c r="D377" s="16"/>
      <c r="E377" s="16"/>
      <c r="F377" s="16"/>
      <c r="G377" s="16"/>
      <c r="H377" s="16"/>
      <c r="I377" s="16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</row>
    <row r="378" spans="2:27" x14ac:dyDescent="0.25">
      <c r="B378" s="16"/>
      <c r="C378" s="16"/>
      <c r="D378" s="16"/>
      <c r="E378" s="16"/>
      <c r="F378" s="16"/>
      <c r="G378" s="16"/>
      <c r="H378" s="16"/>
      <c r="I378" s="16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</row>
    <row r="379" spans="2:27" x14ac:dyDescent="0.25">
      <c r="B379" s="16"/>
      <c r="C379" s="16"/>
      <c r="D379" s="16"/>
      <c r="E379" s="16"/>
      <c r="F379" s="16"/>
      <c r="G379" s="16"/>
      <c r="H379" s="16"/>
      <c r="I379" s="16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</row>
    <row r="380" spans="2:27" x14ac:dyDescent="0.25">
      <c r="B380" s="16"/>
      <c r="C380" s="16"/>
      <c r="D380" s="16"/>
      <c r="E380" s="16"/>
      <c r="F380" s="16"/>
      <c r="G380" s="16"/>
      <c r="H380" s="16"/>
      <c r="I380" s="16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</row>
    <row r="381" spans="2:27" x14ac:dyDescent="0.25">
      <c r="B381" s="16"/>
      <c r="C381" s="16"/>
      <c r="D381" s="16"/>
      <c r="E381" s="16"/>
      <c r="F381" s="16"/>
      <c r="G381" s="16"/>
      <c r="H381" s="16"/>
      <c r="I381" s="16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</row>
    <row r="382" spans="2:27" x14ac:dyDescent="0.25">
      <c r="B382" s="16"/>
      <c r="C382" s="16"/>
      <c r="D382" s="16"/>
      <c r="E382" s="16"/>
      <c r="F382" s="16"/>
      <c r="G382" s="16"/>
      <c r="H382" s="16"/>
      <c r="I382" s="16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</row>
    <row r="383" spans="2:27" x14ac:dyDescent="0.25">
      <c r="B383" s="16"/>
      <c r="C383" s="16"/>
      <c r="D383" s="16"/>
      <c r="E383" s="16"/>
      <c r="F383" s="16"/>
      <c r="G383" s="16"/>
      <c r="H383" s="16"/>
      <c r="I383" s="16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</row>
    <row r="384" spans="2:27" x14ac:dyDescent="0.25">
      <c r="B384" s="16"/>
      <c r="C384" s="16"/>
      <c r="D384" s="16"/>
      <c r="E384" s="16"/>
      <c r="F384" s="16"/>
      <c r="G384" s="16"/>
      <c r="H384" s="16"/>
      <c r="I384" s="16"/>
      <c r="K384" s="16"/>
      <c r="L384" s="16"/>
      <c r="M384" s="16"/>
      <c r="N384" s="16"/>
      <c r="O384" s="16"/>
      <c r="P384" s="16"/>
      <c r="Q384" s="16"/>
      <c r="R384" s="16"/>
      <c r="T384" s="16"/>
      <c r="U384" s="16"/>
      <c r="V384" s="16"/>
      <c r="W384" s="16"/>
      <c r="X384" s="16"/>
      <c r="Y384" s="16"/>
      <c r="Z384" s="16"/>
      <c r="AA384" s="16"/>
    </row>
    <row r="385" spans="1:35" s="16" customFormat="1" x14ac:dyDescent="0.25"/>
    <row r="388" spans="1:35" x14ac:dyDescent="0.25">
      <c r="A388" s="6"/>
    </row>
    <row r="389" spans="1:35" x14ac:dyDescent="0.25">
      <c r="A389" s="6"/>
      <c r="B389" s="5"/>
      <c r="C389" s="5"/>
      <c r="D389" s="5"/>
      <c r="E389" s="5"/>
      <c r="F389" s="5"/>
      <c r="G389" s="5"/>
      <c r="H389" s="5"/>
      <c r="I389" s="5"/>
      <c r="K389" s="5"/>
      <c r="L389" s="5"/>
      <c r="M389" s="5"/>
      <c r="N389" s="5"/>
      <c r="O389" s="5"/>
      <c r="P389" s="5"/>
      <c r="Q389" s="5"/>
      <c r="R389" s="5"/>
      <c r="T389" s="5"/>
      <c r="U389" s="5"/>
      <c r="V389" s="5"/>
      <c r="W389" s="5"/>
      <c r="X389" s="5"/>
      <c r="Y389" s="5"/>
      <c r="Z389" s="5"/>
      <c r="AA389" s="5"/>
    </row>
    <row r="390" spans="1:35" x14ac:dyDescent="0.25">
      <c r="AC390" s="6"/>
      <c r="AD390" s="6"/>
      <c r="AE390" s="6"/>
      <c r="AG390" s="6"/>
      <c r="AH390" s="6"/>
      <c r="AI390" s="6"/>
    </row>
    <row r="391" spans="1:35" s="18" customFormat="1" x14ac:dyDescent="0.25">
      <c r="A391" s="9"/>
    </row>
    <row r="392" spans="1:35" s="18" customFormat="1" x14ac:dyDescent="0.25">
      <c r="A392" s="9"/>
    </row>
    <row r="393" spans="1:35" s="16" customFormat="1" x14ac:dyDescent="0.25">
      <c r="A393" s="34"/>
    </row>
    <row r="394" spans="1:35" s="16" customFormat="1" x14ac:dyDescent="0.25">
      <c r="A394" s="34"/>
    </row>
    <row r="395" spans="1:35" s="16" customFormat="1" x14ac:dyDescent="0.25">
      <c r="A395" s="34"/>
    </row>
    <row r="396" spans="1:35" s="16" customFormat="1" x14ac:dyDescent="0.25">
      <c r="A396" s="34"/>
    </row>
    <row r="397" spans="1:35" s="16" customFormat="1" x14ac:dyDescent="0.25">
      <c r="A397" s="34"/>
    </row>
    <row r="398" spans="1:35" s="16" customFormat="1" x14ac:dyDescent="0.25">
      <c r="A398" s="34"/>
    </row>
    <row r="399" spans="1:35" s="16" customFormat="1" x14ac:dyDescent="0.25">
      <c r="A399" s="34"/>
    </row>
    <row r="400" spans="1:35" s="16" customFormat="1" x14ac:dyDescent="0.25">
      <c r="A400" s="34"/>
    </row>
    <row r="401" spans="1:1" s="16" customFormat="1" x14ac:dyDescent="0.25">
      <c r="A401" s="34"/>
    </row>
    <row r="402" spans="1:1" s="16" customFormat="1" x14ac:dyDescent="0.25">
      <c r="A402" s="34"/>
    </row>
    <row r="403" spans="1:1" s="16" customFormat="1" x14ac:dyDescent="0.25">
      <c r="A403" s="34"/>
    </row>
    <row r="404" spans="1:1" s="16" customFormat="1" x14ac:dyDescent="0.25">
      <c r="A404" s="34"/>
    </row>
    <row r="405" spans="1:1" s="16" customFormat="1" x14ac:dyDescent="0.25">
      <c r="A405" s="34"/>
    </row>
    <row r="406" spans="1:1" s="16" customFormat="1" x14ac:dyDescent="0.25">
      <c r="A406" s="34"/>
    </row>
    <row r="407" spans="1:1" s="16" customFormat="1" x14ac:dyDescent="0.25">
      <c r="A407" s="34"/>
    </row>
    <row r="408" spans="1:1" s="16" customFormat="1" x14ac:dyDescent="0.25">
      <c r="A408" s="34"/>
    </row>
    <row r="409" spans="1:1" s="16" customFormat="1" x14ac:dyDescent="0.25">
      <c r="A409" s="34"/>
    </row>
    <row r="410" spans="1:1" s="16" customFormat="1" x14ac:dyDescent="0.25">
      <c r="A410" s="34"/>
    </row>
    <row r="411" spans="1:1" s="16" customFormat="1" x14ac:dyDescent="0.25">
      <c r="A411" s="34"/>
    </row>
    <row r="412" spans="1:1" s="16" customFormat="1" x14ac:dyDescent="0.25">
      <c r="A412" s="34"/>
    </row>
    <row r="413" spans="1:1" s="16" customFormat="1" x14ac:dyDescent="0.25">
      <c r="A413" s="34"/>
    </row>
    <row r="414" spans="1:1" s="16" customFormat="1" x14ac:dyDescent="0.25"/>
    <row r="415" spans="1:1" s="16" customFormat="1" x14ac:dyDescent="0.25"/>
    <row r="417" spans="1:35" x14ac:dyDescent="0.25">
      <c r="A417" s="6"/>
    </row>
    <row r="418" spans="1:35" x14ac:dyDescent="0.25">
      <c r="B418" s="5"/>
      <c r="C418" s="5"/>
      <c r="D418" s="5"/>
      <c r="E418" s="5"/>
      <c r="F418" s="5"/>
      <c r="G418" s="5"/>
      <c r="H418" s="5"/>
      <c r="I418" s="5"/>
      <c r="K418" s="5"/>
      <c r="L418" s="5"/>
      <c r="M418" s="5"/>
      <c r="N418" s="5"/>
      <c r="O418" s="5"/>
      <c r="P418" s="5"/>
      <c r="Q418" s="5"/>
      <c r="R418" s="5"/>
      <c r="T418" s="5"/>
      <c r="U418" s="5"/>
      <c r="V418" s="5"/>
      <c r="W418" s="5"/>
      <c r="X418" s="5"/>
      <c r="Y418" s="5"/>
      <c r="Z418" s="5"/>
      <c r="AA418" s="5"/>
    </row>
    <row r="419" spans="1:35" x14ac:dyDescent="0.25">
      <c r="AC419" s="6"/>
      <c r="AD419" s="6"/>
      <c r="AE419" s="6"/>
      <c r="AG419" s="6"/>
      <c r="AH419" s="6"/>
      <c r="AI419" s="6"/>
    </row>
    <row r="420" spans="1:35" s="18" customFormat="1" x14ac:dyDescent="0.25">
      <c r="A420" s="9"/>
    </row>
    <row r="421" spans="1:35" s="18" customFormat="1" x14ac:dyDescent="0.25">
      <c r="A421" s="9"/>
    </row>
    <row r="422" spans="1:35" s="16" customFormat="1" x14ac:dyDescent="0.25">
      <c r="A422" s="34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4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4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4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4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4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4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4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4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4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4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43" s="16" customFormat="1" x14ac:dyDescent="0.25">
      <c r="A433" s="34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43" s="16" customFormat="1" x14ac:dyDescent="0.25">
      <c r="A434" s="34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43" s="16" customFormat="1" x14ac:dyDescent="0.25">
      <c r="A435" s="34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43" s="16" customFormat="1" x14ac:dyDescent="0.25">
      <c r="A436" s="34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43" s="16" customFormat="1" x14ac:dyDescent="0.25">
      <c r="A437" s="34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43" s="16" customFormat="1" x14ac:dyDescent="0.25">
      <c r="A438" s="34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43" s="16" customFormat="1" x14ac:dyDescent="0.25">
      <c r="A439" s="34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43" s="16" customFormat="1" x14ac:dyDescent="0.25">
      <c r="A440" s="34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43" s="16" customFormat="1" x14ac:dyDescent="0.25">
      <c r="A441" s="34"/>
      <c r="B441" s="23"/>
      <c r="C441" s="23"/>
      <c r="D441" s="23"/>
      <c r="E441" s="23"/>
      <c r="F441" s="23"/>
      <c r="G441" s="23"/>
      <c r="H441" s="23"/>
      <c r="I441" s="23"/>
      <c r="K441" s="23"/>
      <c r="L441" s="23"/>
      <c r="M441" s="23"/>
      <c r="N441" s="23"/>
      <c r="O441" s="23"/>
      <c r="P441" s="23"/>
      <c r="Q441" s="23"/>
      <c r="R441" s="23"/>
      <c r="T441" s="23"/>
      <c r="U441" s="23"/>
      <c r="V441" s="23"/>
      <c r="W441" s="23"/>
      <c r="X441" s="23"/>
      <c r="Y441" s="23"/>
      <c r="Z441" s="23"/>
      <c r="AA441" s="23"/>
    </row>
    <row r="442" spans="1:43" s="16" customFormat="1" x14ac:dyDescent="0.25">
      <c r="A442" s="34"/>
      <c r="B442" s="23"/>
      <c r="C442" s="23"/>
      <c r="D442" s="23"/>
      <c r="E442" s="23"/>
      <c r="F442" s="23"/>
      <c r="G442" s="23"/>
      <c r="H442" s="23"/>
      <c r="I442" s="23"/>
      <c r="K442" s="23"/>
      <c r="L442" s="23"/>
      <c r="M442" s="23"/>
      <c r="N442" s="23"/>
      <c r="O442" s="23"/>
      <c r="P442" s="23"/>
      <c r="Q442" s="23"/>
      <c r="R442" s="23"/>
      <c r="T442" s="23"/>
      <c r="U442" s="23"/>
      <c r="V442" s="23"/>
      <c r="W442" s="23"/>
      <c r="X442" s="23"/>
      <c r="Y442" s="23"/>
      <c r="Z442" s="23"/>
      <c r="AA442" s="23"/>
    </row>
    <row r="443" spans="1:43" s="16" customFormat="1" x14ac:dyDescent="0.25"/>
    <row r="444" spans="1:43" s="18" customFormat="1" x14ac:dyDescent="0.25"/>
    <row r="445" spans="1:43" x14ac:dyDescent="0.25">
      <c r="B445" s="5"/>
      <c r="C445" s="5"/>
      <c r="D445" s="5"/>
      <c r="E445" s="5"/>
      <c r="F445" s="5"/>
      <c r="G445" s="5"/>
      <c r="H445" s="5"/>
      <c r="I445" s="5"/>
      <c r="K445" s="5"/>
      <c r="L445" s="5"/>
      <c r="M445" s="5"/>
      <c r="N445" s="5"/>
      <c r="O445" s="5"/>
      <c r="P445" s="5"/>
      <c r="Q445" s="5"/>
      <c r="R445" s="5"/>
      <c r="T445" s="5"/>
      <c r="U445" s="5"/>
      <c r="V445" s="5"/>
      <c r="W445" s="5"/>
      <c r="X445" s="5"/>
      <c r="Y445" s="5"/>
      <c r="Z445" s="5"/>
      <c r="AA445" s="5"/>
    </row>
    <row r="446" spans="1:43" x14ac:dyDescent="0.25">
      <c r="B446" s="5"/>
      <c r="C446" s="5"/>
      <c r="D446" s="5"/>
      <c r="E446" s="5"/>
      <c r="F446" s="5"/>
      <c r="G446" s="5"/>
      <c r="H446" s="5"/>
      <c r="I446" s="5"/>
      <c r="K446" s="5"/>
      <c r="L446" s="5"/>
      <c r="M446" s="5"/>
      <c r="N446" s="5"/>
      <c r="O446" s="5"/>
      <c r="P446" s="5"/>
      <c r="Q446" s="5"/>
      <c r="R446" s="5"/>
      <c r="T446" s="5"/>
      <c r="U446" s="5"/>
      <c r="V446" s="5"/>
      <c r="W446" s="5"/>
      <c r="X446" s="5"/>
      <c r="Y446" s="5"/>
      <c r="Z446" s="5"/>
      <c r="AA446" s="5"/>
    </row>
    <row r="447" spans="1:43" x14ac:dyDescent="0.25">
      <c r="A447" s="6"/>
    </row>
    <row r="448" spans="1:43" x14ac:dyDescent="0.25">
      <c r="AC448" s="43"/>
      <c r="AD448" s="43"/>
      <c r="AE448" s="43"/>
      <c r="AG448" s="43"/>
      <c r="AH448" s="43"/>
      <c r="AI448" s="43"/>
      <c r="AK448" s="43"/>
      <c r="AL448" s="43"/>
      <c r="AM448" s="43"/>
      <c r="AO448" s="6"/>
      <c r="AP448" s="6"/>
      <c r="AQ448" s="6"/>
    </row>
    <row r="449" spans="2:43" x14ac:dyDescent="0.25">
      <c r="AC449" s="44"/>
      <c r="AD449" s="44"/>
      <c r="AE449" s="44"/>
      <c r="AG449" s="43"/>
      <c r="AH449" s="43"/>
      <c r="AI449" s="43"/>
      <c r="AK449" s="43"/>
      <c r="AL449" s="43"/>
      <c r="AM449" s="43"/>
    </row>
    <row r="450" spans="2:43" x14ac:dyDescent="0.25">
      <c r="AC450" s="6"/>
      <c r="AD450" s="6"/>
      <c r="AE450" s="6"/>
      <c r="AG450" s="6"/>
      <c r="AH450" s="6"/>
      <c r="AI450" s="6"/>
      <c r="AK450" s="6"/>
      <c r="AL450" s="6"/>
      <c r="AM450" s="6"/>
      <c r="AO450" s="6"/>
      <c r="AP450" s="6"/>
      <c r="AQ450" s="6"/>
    </row>
    <row r="451" spans="2:43" s="9" customFormat="1" x14ac:dyDescent="0.25">
      <c r="AC451" s="14"/>
      <c r="AD451" s="14"/>
      <c r="AE451" s="14"/>
      <c r="AF451" s="14"/>
      <c r="AG451" s="14"/>
      <c r="AH451" s="14"/>
      <c r="AI451" s="14"/>
    </row>
    <row r="452" spans="2:43" s="9" customFormat="1" x14ac:dyDescent="0.25">
      <c r="AC452" s="14"/>
      <c r="AD452" s="14"/>
      <c r="AE452" s="14"/>
      <c r="AF452" s="14"/>
      <c r="AG452" s="14"/>
      <c r="AH452" s="14"/>
      <c r="AI452" s="14"/>
      <c r="AK452" s="10"/>
    </row>
    <row r="453" spans="2:43" x14ac:dyDescent="0.25">
      <c r="B453" s="7"/>
      <c r="C453" s="7"/>
      <c r="D453" s="7"/>
      <c r="E453" s="7"/>
      <c r="F453" s="7"/>
      <c r="G453" s="7"/>
      <c r="H453" s="7"/>
      <c r="I453" s="7"/>
      <c r="K453" s="7"/>
      <c r="L453" s="7"/>
      <c r="M453" s="7"/>
      <c r="N453" s="7"/>
      <c r="O453" s="7"/>
      <c r="P453" s="7"/>
      <c r="Q453" s="7"/>
      <c r="R453" s="7"/>
      <c r="T453" s="7"/>
      <c r="U453" s="7"/>
      <c r="V453" s="7"/>
      <c r="W453" s="7"/>
      <c r="X453" s="7"/>
      <c r="Y453" s="7"/>
      <c r="Z453" s="7"/>
      <c r="AA453" s="7"/>
      <c r="AC453" s="12"/>
      <c r="AD453" s="12"/>
      <c r="AE453" s="12"/>
      <c r="AF453" s="13"/>
      <c r="AG453" s="12"/>
      <c r="AH453" s="12"/>
      <c r="AI453" s="12"/>
      <c r="AK453" s="12"/>
      <c r="AL453" s="12"/>
      <c r="AM453" s="12"/>
    </row>
    <row r="454" spans="2:43" x14ac:dyDescent="0.25">
      <c r="B454" s="7"/>
      <c r="C454" s="7"/>
      <c r="D454" s="7"/>
      <c r="E454" s="7"/>
      <c r="F454" s="7"/>
      <c r="G454" s="7"/>
      <c r="H454" s="7"/>
      <c r="I454" s="7"/>
      <c r="K454" s="7"/>
      <c r="L454" s="7"/>
      <c r="M454" s="7"/>
      <c r="N454" s="7"/>
      <c r="O454" s="7"/>
      <c r="P454" s="7"/>
      <c r="Q454" s="7"/>
      <c r="R454" s="7"/>
      <c r="T454" s="7"/>
      <c r="U454" s="7"/>
      <c r="V454" s="7"/>
      <c r="W454" s="7"/>
      <c r="X454" s="7"/>
      <c r="Y454" s="7"/>
      <c r="Z454" s="7"/>
      <c r="AA454" s="7"/>
      <c r="AC454" s="12"/>
      <c r="AD454" s="12"/>
      <c r="AE454" s="12"/>
      <c r="AF454" s="13"/>
      <c r="AG454" s="12"/>
      <c r="AH454" s="12"/>
      <c r="AI454" s="12"/>
    </row>
    <row r="455" spans="2:43" x14ac:dyDescent="0.25">
      <c r="B455" s="7"/>
      <c r="C455" s="7"/>
      <c r="D455" s="7"/>
      <c r="E455" s="7"/>
      <c r="F455" s="7"/>
      <c r="G455" s="7"/>
      <c r="H455" s="7"/>
      <c r="I455" s="7"/>
      <c r="K455" s="7"/>
      <c r="L455" s="7"/>
      <c r="M455" s="7"/>
      <c r="N455" s="7"/>
      <c r="O455" s="7"/>
      <c r="P455" s="7"/>
      <c r="Q455" s="7"/>
      <c r="R455" s="7"/>
      <c r="T455" s="7"/>
      <c r="U455" s="7"/>
      <c r="V455" s="7"/>
      <c r="W455" s="7"/>
      <c r="X455" s="7"/>
      <c r="Y455" s="7"/>
      <c r="Z455" s="7"/>
      <c r="AA455" s="7"/>
      <c r="AC455" s="12"/>
      <c r="AD455" s="12"/>
      <c r="AE455" s="12"/>
      <c r="AF455" s="13"/>
      <c r="AG455" s="12"/>
      <c r="AH455" s="12"/>
      <c r="AI455" s="12"/>
    </row>
    <row r="456" spans="2:43" x14ac:dyDescent="0.25">
      <c r="B456" s="7"/>
      <c r="C456" s="7"/>
      <c r="D456" s="7"/>
      <c r="E456" s="7"/>
      <c r="F456" s="7"/>
      <c r="G456" s="7"/>
      <c r="H456" s="7"/>
      <c r="I456" s="7"/>
      <c r="K456" s="7"/>
      <c r="L456" s="7"/>
      <c r="M456" s="7"/>
      <c r="N456" s="7"/>
      <c r="O456" s="7"/>
      <c r="P456" s="7"/>
      <c r="Q456" s="7"/>
      <c r="R456" s="7"/>
      <c r="T456" s="7"/>
      <c r="U456" s="7"/>
      <c r="V456" s="7"/>
      <c r="W456" s="7"/>
      <c r="X456" s="7"/>
      <c r="Y456" s="7"/>
      <c r="Z456" s="7"/>
      <c r="AA456" s="7"/>
      <c r="AC456" s="12"/>
      <c r="AD456" s="12"/>
      <c r="AE456" s="12"/>
      <c r="AF456" s="13"/>
      <c r="AG456" s="12"/>
      <c r="AH456" s="12"/>
      <c r="AI456" s="12"/>
    </row>
    <row r="457" spans="2:43" x14ac:dyDescent="0.25">
      <c r="B457" s="7"/>
      <c r="C457" s="7"/>
      <c r="D457" s="7"/>
      <c r="E457" s="7"/>
      <c r="F457" s="7"/>
      <c r="G457" s="7"/>
      <c r="H457" s="7"/>
      <c r="I457" s="7"/>
      <c r="K457" s="7"/>
      <c r="L457" s="7"/>
      <c r="M457" s="7"/>
      <c r="N457" s="7"/>
      <c r="O457" s="7"/>
      <c r="P457" s="7"/>
      <c r="Q457" s="7"/>
      <c r="R457" s="7"/>
      <c r="T457" s="7"/>
      <c r="U457" s="7"/>
      <c r="V457" s="7"/>
      <c r="W457" s="7"/>
      <c r="X457" s="7"/>
      <c r="Y457" s="7"/>
      <c r="Z457" s="7"/>
      <c r="AA457" s="7"/>
      <c r="AC457" s="12"/>
      <c r="AD457" s="12"/>
      <c r="AE457" s="12"/>
      <c r="AF457" s="13"/>
      <c r="AG457" s="12"/>
      <c r="AH457" s="12"/>
      <c r="AI457" s="12"/>
    </row>
    <row r="458" spans="2:43" x14ac:dyDescent="0.25">
      <c r="B458" s="7"/>
      <c r="C458" s="7"/>
      <c r="D458" s="7"/>
      <c r="E458" s="7"/>
      <c r="F458" s="7"/>
      <c r="G458" s="7"/>
      <c r="H458" s="7"/>
      <c r="I458" s="7"/>
      <c r="K458" s="7"/>
      <c r="L458" s="7"/>
      <c r="M458" s="7"/>
      <c r="N458" s="7"/>
      <c r="O458" s="7"/>
      <c r="P458" s="7"/>
      <c r="Q458" s="7"/>
      <c r="R458" s="7"/>
      <c r="T458" s="7"/>
      <c r="U458" s="7"/>
      <c r="V458" s="7"/>
      <c r="W458" s="7"/>
      <c r="X458" s="7"/>
      <c r="Y458" s="7"/>
      <c r="Z458" s="7"/>
      <c r="AA458" s="7"/>
      <c r="AC458" s="12"/>
      <c r="AD458" s="12"/>
      <c r="AE458" s="12"/>
      <c r="AF458" s="13"/>
      <c r="AG458" s="12"/>
      <c r="AH458" s="12"/>
      <c r="AI458" s="12"/>
    </row>
    <row r="459" spans="2:43" x14ac:dyDescent="0.25">
      <c r="B459" s="7"/>
      <c r="C459" s="7"/>
      <c r="D459" s="7"/>
      <c r="E459" s="7"/>
      <c r="F459" s="7"/>
      <c r="G459" s="7"/>
      <c r="H459" s="7"/>
      <c r="I459" s="7"/>
      <c r="K459" s="7"/>
      <c r="L459" s="7"/>
      <c r="M459" s="7"/>
      <c r="N459" s="7"/>
      <c r="O459" s="7"/>
      <c r="P459" s="7"/>
      <c r="Q459" s="7"/>
      <c r="R459" s="7"/>
      <c r="T459" s="7"/>
      <c r="U459" s="7"/>
      <c r="V459" s="7"/>
      <c r="W459" s="7"/>
      <c r="X459" s="7"/>
      <c r="Y459" s="7"/>
      <c r="Z459" s="7"/>
      <c r="AA459" s="7"/>
      <c r="AC459" s="12"/>
      <c r="AD459" s="12"/>
      <c r="AE459" s="12"/>
      <c r="AF459" s="13"/>
      <c r="AG459" s="12"/>
      <c r="AH459" s="12"/>
      <c r="AI459" s="12"/>
    </row>
    <row r="460" spans="2:43" x14ac:dyDescent="0.25">
      <c r="B460" s="7"/>
      <c r="C460" s="7"/>
      <c r="D460" s="7"/>
      <c r="E460" s="7"/>
      <c r="F460" s="7"/>
      <c r="G460" s="7"/>
      <c r="H460" s="7"/>
      <c r="I460" s="7"/>
      <c r="K460" s="7"/>
      <c r="L460" s="7"/>
      <c r="M460" s="7"/>
      <c r="N460" s="7"/>
      <c r="O460" s="7"/>
      <c r="P460" s="7"/>
      <c r="Q460" s="7"/>
      <c r="R460" s="7"/>
      <c r="T460" s="7"/>
      <c r="U460" s="7"/>
      <c r="V460" s="7"/>
      <c r="W460" s="7"/>
      <c r="X460" s="7"/>
      <c r="Y460" s="7"/>
      <c r="Z460" s="7"/>
      <c r="AA460" s="7"/>
      <c r="AC460" s="12"/>
      <c r="AD460" s="12"/>
      <c r="AE460" s="12"/>
      <c r="AF460" s="13"/>
      <c r="AG460" s="12"/>
      <c r="AH460" s="12"/>
      <c r="AI460" s="12"/>
    </row>
    <row r="461" spans="2:43" x14ac:dyDescent="0.25">
      <c r="B461" s="7"/>
      <c r="C461" s="7"/>
      <c r="D461" s="7"/>
      <c r="E461" s="7"/>
      <c r="F461" s="7"/>
      <c r="G461" s="7"/>
      <c r="H461" s="7"/>
      <c r="I461" s="7"/>
      <c r="K461" s="7"/>
      <c r="L461" s="7"/>
      <c r="M461" s="7"/>
      <c r="N461" s="7"/>
      <c r="O461" s="7"/>
      <c r="P461" s="7"/>
      <c r="Q461" s="7"/>
      <c r="R461" s="7"/>
      <c r="T461" s="7"/>
      <c r="U461" s="7"/>
      <c r="V461" s="7"/>
      <c r="W461" s="7"/>
      <c r="X461" s="7"/>
      <c r="Y461" s="7"/>
      <c r="Z461" s="7"/>
      <c r="AA461" s="7"/>
      <c r="AC461" s="12"/>
      <c r="AD461" s="12"/>
      <c r="AE461" s="12"/>
      <c r="AF461" s="13"/>
      <c r="AG461" s="12"/>
      <c r="AH461" s="12"/>
      <c r="AI461" s="12"/>
    </row>
    <row r="462" spans="2:43" x14ac:dyDescent="0.25">
      <c r="B462" s="7"/>
      <c r="C462" s="7"/>
      <c r="D462" s="7"/>
      <c r="E462" s="7"/>
      <c r="F462" s="7"/>
      <c r="G462" s="7"/>
      <c r="H462" s="7"/>
      <c r="I462" s="7"/>
      <c r="K462" s="7"/>
      <c r="L462" s="7"/>
      <c r="M462" s="7"/>
      <c r="N462" s="7"/>
      <c r="O462" s="7"/>
      <c r="P462" s="7"/>
      <c r="Q462" s="7"/>
      <c r="R462" s="7"/>
      <c r="T462" s="7"/>
      <c r="U462" s="7"/>
      <c r="V462" s="7"/>
      <c r="W462" s="7"/>
      <c r="X462" s="7"/>
      <c r="Y462" s="7"/>
      <c r="Z462" s="7"/>
      <c r="AA462" s="7"/>
      <c r="AC462" s="12"/>
      <c r="AD462" s="12"/>
      <c r="AE462" s="12"/>
      <c r="AF462" s="13"/>
      <c r="AG462" s="12"/>
      <c r="AH462" s="12"/>
      <c r="AI462" s="12"/>
    </row>
    <row r="463" spans="2:43" x14ac:dyDescent="0.25">
      <c r="B463" s="7"/>
      <c r="C463" s="7"/>
      <c r="D463" s="7"/>
      <c r="E463" s="7"/>
      <c r="F463" s="7"/>
      <c r="G463" s="7"/>
      <c r="H463" s="7"/>
      <c r="I463" s="7"/>
      <c r="K463" s="7"/>
      <c r="L463" s="7"/>
      <c r="M463" s="7"/>
      <c r="N463" s="7"/>
      <c r="O463" s="7"/>
      <c r="P463" s="7"/>
      <c r="Q463" s="7"/>
      <c r="R463" s="7"/>
      <c r="T463" s="7"/>
      <c r="U463" s="7"/>
      <c r="V463" s="7"/>
      <c r="W463" s="7"/>
      <c r="X463" s="7"/>
      <c r="Y463" s="7"/>
      <c r="Z463" s="7"/>
      <c r="AA463" s="7"/>
      <c r="AC463" s="12"/>
      <c r="AD463" s="12"/>
      <c r="AE463" s="12"/>
      <c r="AF463" s="13"/>
      <c r="AG463" s="12"/>
      <c r="AH463" s="12"/>
      <c r="AI463" s="12"/>
    </row>
    <row r="464" spans="2:43" x14ac:dyDescent="0.25">
      <c r="B464" s="7"/>
      <c r="C464" s="7"/>
      <c r="D464" s="7"/>
      <c r="E464" s="7"/>
      <c r="F464" s="7"/>
      <c r="G464" s="7"/>
      <c r="H464" s="7"/>
      <c r="I464" s="7"/>
      <c r="K464" s="7"/>
      <c r="L464" s="7"/>
      <c r="M464" s="7"/>
      <c r="N464" s="7"/>
      <c r="O464" s="7"/>
      <c r="P464" s="7"/>
      <c r="Q464" s="7"/>
      <c r="R464" s="7"/>
      <c r="T464" s="7"/>
      <c r="U464" s="7"/>
      <c r="V464" s="7"/>
      <c r="W464" s="7"/>
      <c r="X464" s="7"/>
      <c r="Y464" s="7"/>
      <c r="Z464" s="7"/>
      <c r="AA464" s="7"/>
      <c r="AC464" s="12"/>
      <c r="AD464" s="12"/>
      <c r="AE464" s="12"/>
      <c r="AF464" s="13"/>
      <c r="AG464" s="12"/>
      <c r="AH464" s="12"/>
      <c r="AI464" s="12"/>
    </row>
    <row r="465" spans="2:35" x14ac:dyDescent="0.25">
      <c r="B465" s="7"/>
      <c r="C465" s="7"/>
      <c r="D465" s="7"/>
      <c r="E465" s="7"/>
      <c r="F465" s="7"/>
      <c r="G465" s="7"/>
      <c r="H465" s="7"/>
      <c r="I465" s="7"/>
      <c r="K465" s="7"/>
      <c r="L465" s="7"/>
      <c r="M465" s="7"/>
      <c r="N465" s="7"/>
      <c r="O465" s="7"/>
      <c r="P465" s="7"/>
      <c r="Q465" s="7"/>
      <c r="R465" s="7"/>
      <c r="T465" s="7"/>
      <c r="U465" s="7"/>
      <c r="V465" s="7"/>
      <c r="W465" s="7"/>
      <c r="X465" s="7"/>
      <c r="Y465" s="7"/>
      <c r="Z465" s="7"/>
      <c r="AA465" s="7"/>
      <c r="AC465" s="12"/>
      <c r="AD465" s="12"/>
      <c r="AE465" s="12"/>
      <c r="AF465" s="13"/>
      <c r="AG465" s="12"/>
      <c r="AH465" s="12"/>
      <c r="AI465" s="12"/>
    </row>
    <row r="466" spans="2:35" x14ac:dyDescent="0.25">
      <c r="B466" s="7"/>
      <c r="C466" s="7"/>
      <c r="D466" s="7"/>
      <c r="E466" s="7"/>
      <c r="F466" s="7"/>
      <c r="G466" s="7"/>
      <c r="H466" s="7"/>
      <c r="I466" s="7"/>
      <c r="K466" s="7"/>
      <c r="L466" s="7"/>
      <c r="M466" s="7"/>
      <c r="N466" s="7"/>
      <c r="O466" s="7"/>
      <c r="P466" s="7"/>
      <c r="Q466" s="7"/>
      <c r="R466" s="7"/>
      <c r="T466" s="7"/>
      <c r="U466" s="7"/>
      <c r="V466" s="7"/>
      <c r="W466" s="7"/>
      <c r="X466" s="7"/>
      <c r="Y466" s="7"/>
      <c r="Z466" s="7"/>
      <c r="AA466" s="7"/>
      <c r="AC466" s="12"/>
      <c r="AD466" s="12"/>
      <c r="AE466" s="12"/>
      <c r="AF466" s="13"/>
      <c r="AG466" s="12"/>
      <c r="AH466" s="12"/>
      <c r="AI466" s="12"/>
    </row>
    <row r="467" spans="2:35" x14ac:dyDescent="0.25">
      <c r="B467" s="7"/>
      <c r="C467" s="7"/>
      <c r="D467" s="7"/>
      <c r="E467" s="7"/>
      <c r="F467" s="7"/>
      <c r="G467" s="7"/>
      <c r="H467" s="7"/>
      <c r="I467" s="7"/>
      <c r="K467" s="7"/>
      <c r="L467" s="7"/>
      <c r="M467" s="7"/>
      <c r="N467" s="7"/>
      <c r="O467" s="7"/>
      <c r="P467" s="7"/>
      <c r="Q467" s="7"/>
      <c r="R467" s="7"/>
      <c r="T467" s="7"/>
      <c r="U467" s="7"/>
      <c r="V467" s="7"/>
      <c r="W467" s="7"/>
      <c r="X467" s="7"/>
      <c r="Y467" s="7"/>
      <c r="Z467" s="7"/>
      <c r="AA467" s="7"/>
      <c r="AC467" s="12"/>
      <c r="AD467" s="12"/>
      <c r="AE467" s="12"/>
      <c r="AF467" s="13"/>
      <c r="AG467" s="12"/>
      <c r="AH467" s="12"/>
      <c r="AI467" s="12"/>
    </row>
    <row r="468" spans="2:35" x14ac:dyDescent="0.25">
      <c r="B468" s="7"/>
      <c r="C468" s="7"/>
      <c r="D468" s="7"/>
      <c r="E468" s="7"/>
      <c r="F468" s="7"/>
      <c r="G468" s="7"/>
      <c r="H468" s="7"/>
      <c r="I468" s="7"/>
      <c r="K468" s="7"/>
      <c r="L468" s="7"/>
      <c r="M468" s="7"/>
      <c r="N468" s="7"/>
      <c r="O468" s="7"/>
      <c r="P468" s="7"/>
      <c r="Q468" s="7"/>
      <c r="R468" s="7"/>
      <c r="T468" s="7"/>
      <c r="U468" s="7"/>
      <c r="V468" s="7"/>
      <c r="W468" s="7"/>
      <c r="X468" s="7"/>
      <c r="Y468" s="7"/>
      <c r="Z468" s="7"/>
      <c r="AA468" s="7"/>
      <c r="AC468" s="12"/>
      <c r="AD468" s="12"/>
      <c r="AE468" s="12"/>
      <c r="AF468" s="13"/>
      <c r="AG468" s="12"/>
      <c r="AH468" s="12"/>
      <c r="AI468" s="12"/>
    </row>
    <row r="469" spans="2:35" x14ac:dyDescent="0.25">
      <c r="B469" s="7"/>
      <c r="C469" s="7"/>
      <c r="D469" s="7"/>
      <c r="E469" s="7"/>
      <c r="F469" s="7"/>
      <c r="G469" s="7"/>
      <c r="H469" s="7"/>
      <c r="I469" s="7"/>
      <c r="K469" s="7"/>
      <c r="L469" s="7"/>
      <c r="M469" s="7"/>
      <c r="N469" s="7"/>
      <c r="O469" s="7"/>
      <c r="P469" s="7"/>
      <c r="Q469" s="7"/>
      <c r="R469" s="7"/>
      <c r="T469" s="7"/>
      <c r="U469" s="7"/>
      <c r="V469" s="7"/>
      <c r="W469" s="7"/>
      <c r="X469" s="7"/>
      <c r="Y469" s="7"/>
      <c r="Z469" s="7"/>
      <c r="AA469" s="7"/>
      <c r="AC469" s="12"/>
      <c r="AD469" s="12"/>
      <c r="AE469" s="12"/>
      <c r="AF469" s="13"/>
      <c r="AG469" s="12"/>
      <c r="AH469" s="12"/>
      <c r="AI469" s="12"/>
    </row>
    <row r="470" spans="2:35" x14ac:dyDescent="0.25">
      <c r="B470" s="7"/>
      <c r="C470" s="7"/>
      <c r="D470" s="7"/>
      <c r="E470" s="7"/>
      <c r="F470" s="7"/>
      <c r="G470" s="7"/>
      <c r="H470" s="7"/>
      <c r="I470" s="7"/>
      <c r="K470" s="7"/>
      <c r="L470" s="7"/>
      <c r="M470" s="7"/>
      <c r="N470" s="7"/>
      <c r="O470" s="7"/>
      <c r="P470" s="7"/>
      <c r="Q470" s="7"/>
      <c r="R470" s="7"/>
      <c r="T470" s="7"/>
      <c r="U470" s="7"/>
      <c r="V470" s="7"/>
      <c r="W470" s="7"/>
      <c r="X470" s="7"/>
      <c r="Y470" s="7"/>
      <c r="Z470" s="7"/>
      <c r="AA470" s="7"/>
      <c r="AC470" s="12"/>
      <c r="AD470" s="12"/>
      <c r="AE470" s="12"/>
      <c r="AF470" s="13"/>
      <c r="AG470" s="12"/>
      <c r="AH470" s="12"/>
      <c r="AI470" s="12"/>
    </row>
    <row r="471" spans="2:35" x14ac:dyDescent="0.25">
      <c r="B471" s="7"/>
      <c r="C471" s="7"/>
      <c r="D471" s="7"/>
      <c r="E471" s="7"/>
      <c r="F471" s="7"/>
      <c r="G471" s="7"/>
      <c r="H471" s="7"/>
      <c r="I471" s="7"/>
      <c r="K471" s="7"/>
      <c r="L471" s="7"/>
      <c r="M471" s="7"/>
      <c r="N471" s="7"/>
      <c r="O471" s="7"/>
      <c r="P471" s="7"/>
      <c r="Q471" s="7"/>
      <c r="R471" s="7"/>
      <c r="T471" s="7"/>
      <c r="U471" s="7"/>
      <c r="V471" s="7"/>
      <c r="W471" s="7"/>
      <c r="X471" s="7"/>
      <c r="Y471" s="7"/>
      <c r="Z471" s="7"/>
      <c r="AA471" s="7"/>
      <c r="AC471" s="12"/>
      <c r="AD471" s="12"/>
      <c r="AE471" s="12"/>
      <c r="AF471" s="13"/>
      <c r="AG471" s="12"/>
      <c r="AH471" s="12"/>
      <c r="AI471" s="12"/>
    </row>
    <row r="472" spans="2:35" x14ac:dyDescent="0.25">
      <c r="B472" s="7"/>
      <c r="C472" s="7"/>
      <c r="D472" s="7"/>
      <c r="E472" s="7"/>
      <c r="F472" s="7"/>
      <c r="G472" s="7"/>
      <c r="H472" s="7"/>
      <c r="I472" s="7"/>
      <c r="K472" s="7"/>
      <c r="L472" s="7"/>
      <c r="M472" s="7"/>
      <c r="N472" s="7"/>
      <c r="O472" s="7"/>
      <c r="P472" s="7"/>
      <c r="Q472" s="7"/>
      <c r="R472" s="7"/>
      <c r="T472" s="7"/>
      <c r="U472" s="7"/>
      <c r="V472" s="7"/>
      <c r="W472" s="7"/>
      <c r="X472" s="7"/>
      <c r="Y472" s="7"/>
      <c r="Z472" s="7"/>
      <c r="AA472" s="7"/>
      <c r="AC472" s="12"/>
      <c r="AD472" s="12"/>
      <c r="AE472" s="12"/>
      <c r="AF472" s="13"/>
      <c r="AG472" s="12"/>
      <c r="AH472" s="12"/>
      <c r="AI472" s="12"/>
    </row>
    <row r="473" spans="2:35" x14ac:dyDescent="0.25">
      <c r="B473" s="7"/>
      <c r="C473" s="7"/>
      <c r="D473" s="7"/>
      <c r="E473" s="7"/>
      <c r="F473" s="7"/>
      <c r="G473" s="7"/>
      <c r="H473" s="7"/>
      <c r="I473" s="7"/>
      <c r="K473" s="7"/>
      <c r="L473" s="7"/>
      <c r="M473" s="7"/>
      <c r="N473" s="7"/>
      <c r="O473" s="7"/>
      <c r="P473" s="7"/>
      <c r="Q473" s="7"/>
      <c r="R473" s="7"/>
      <c r="T473" s="7"/>
      <c r="U473" s="7"/>
      <c r="V473" s="7"/>
      <c r="W473" s="7"/>
      <c r="X473" s="7"/>
      <c r="Y473" s="7"/>
      <c r="Z473" s="7"/>
      <c r="AA473" s="7"/>
      <c r="AC473" s="12"/>
      <c r="AD473" s="12"/>
      <c r="AE473" s="12"/>
      <c r="AF473" s="13"/>
      <c r="AG473" s="12"/>
      <c r="AH473" s="12"/>
      <c r="AI473" s="12"/>
    </row>
  </sheetData>
  <pageMargins left="0.7" right="0.7" top="0.75" bottom="0.75" header="0.3" footer="0.3"/>
  <pageSetup orientation="portrait" horizontalDpi="4294967293" verticalDpi="429496729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DECFA8-2AAD-4E48-8D4E-27C371BEC8FE}">
  <sheetPr codeName="Sheet47">
    <pageSetUpPr autoPageBreaks="0"/>
  </sheetPr>
  <dimension ref="A1:BS383"/>
  <sheetViews>
    <sheetView zoomScale="80" zoomScaleNormal="80" workbookViewId="0"/>
  </sheetViews>
  <sheetFormatPr defaultColWidth="9.140625" defaultRowHeight="15" x14ac:dyDescent="0.25"/>
  <cols>
    <col min="1" max="1" width="27.85546875" style="21" customWidth="1"/>
    <col min="2" max="2" width="25" style="21" customWidth="1"/>
    <col min="3" max="3" width="21.5703125" style="21" bestFit="1" customWidth="1"/>
    <col min="4" max="5" width="21" style="21" bestFit="1" customWidth="1"/>
    <col min="6" max="7" width="22.5703125" style="21" bestFit="1" customWidth="1"/>
    <col min="8" max="8" width="21" style="21" bestFit="1" customWidth="1"/>
    <col min="9" max="11" width="20.42578125" style="9" bestFit="1" customWidth="1"/>
    <col min="12" max="12" width="21.7109375" style="9" bestFit="1" customWidth="1"/>
    <col min="13" max="15" width="22.5703125" style="21" bestFit="1" customWidth="1"/>
    <col min="16" max="16" width="21.5703125" style="21" customWidth="1"/>
    <col min="17" max="17" width="21" style="21" customWidth="1"/>
    <col min="18" max="21" width="22.5703125" style="21" bestFit="1" customWidth="1"/>
    <col min="22" max="24" width="20.42578125" style="9" bestFit="1" customWidth="1"/>
    <col min="25" max="25" width="21.7109375" style="9" bestFit="1" customWidth="1"/>
    <col min="26" max="26" width="22.5703125" style="21" bestFit="1" customWidth="1"/>
    <col min="27" max="27" width="21" style="21" customWidth="1"/>
    <col min="28" max="28" width="21" style="21" bestFit="1" customWidth="1"/>
    <col min="29" max="29" width="22.5703125" style="21" bestFit="1" customWidth="1"/>
    <col min="30" max="30" width="21" style="40" customWidth="1"/>
    <col min="31" max="33" width="20.42578125" style="9" bestFit="1" customWidth="1"/>
    <col min="34" max="34" width="21.7109375" style="9" bestFit="1" customWidth="1"/>
    <col min="35" max="36" width="22.5703125" style="40" bestFit="1" customWidth="1"/>
    <col min="37" max="37" width="10.5703125" style="40" bestFit="1" customWidth="1"/>
    <col min="38" max="38" width="8.140625" style="40" customWidth="1"/>
    <col min="39" max="39" width="17.5703125" style="40" bestFit="1" customWidth="1"/>
    <col min="40" max="41" width="16.42578125" style="40" bestFit="1" customWidth="1"/>
    <col min="42" max="45" width="17.5703125" style="40" bestFit="1" customWidth="1"/>
    <col min="46" max="46" width="19.140625" style="40" bestFit="1" customWidth="1"/>
    <col min="47" max="51" width="17.5703125" style="40" bestFit="1" customWidth="1"/>
    <col min="52" max="52" width="19.140625" style="40" bestFit="1" customWidth="1"/>
    <col min="53" max="53" width="17.5703125" style="40" bestFit="1" customWidth="1"/>
    <col min="54" max="54" width="19.140625" style="40" bestFit="1" customWidth="1"/>
    <col min="55" max="55" width="19.85546875" style="40" bestFit="1" customWidth="1"/>
    <col min="56" max="56" width="19.140625" style="40" bestFit="1" customWidth="1"/>
    <col min="57" max="57" width="19.85546875" style="40" bestFit="1" customWidth="1"/>
    <col min="58" max="58" width="19.140625" style="40" bestFit="1" customWidth="1"/>
    <col min="59" max="59" width="11.28515625" style="40" bestFit="1" customWidth="1"/>
    <col min="60" max="66" width="17.5703125" style="40" bestFit="1" customWidth="1"/>
    <col min="67" max="67" width="19.140625" style="40" bestFit="1" customWidth="1"/>
    <col min="68" max="69" width="17.5703125" style="40" bestFit="1" customWidth="1"/>
    <col min="70" max="70" width="16.42578125" style="40" bestFit="1" customWidth="1"/>
    <col min="71" max="71" width="17.5703125" style="40" bestFit="1" customWidth="1"/>
    <col min="72" max="73" width="19.140625" style="21" bestFit="1" customWidth="1"/>
    <col min="74" max="74" width="19.85546875" style="21" bestFit="1" customWidth="1"/>
    <col min="75" max="75" width="19.140625" style="21" bestFit="1" customWidth="1"/>
    <col min="76" max="76" width="19.85546875" style="21" bestFit="1" customWidth="1"/>
    <col min="77" max="77" width="18.28515625" style="21" bestFit="1" customWidth="1"/>
    <col min="78" max="78" width="19.85546875" style="21" bestFit="1" customWidth="1"/>
    <col min="79" max="79" width="19.140625" style="21" bestFit="1" customWidth="1"/>
    <col min="80" max="16384" width="9.140625" style="21"/>
  </cols>
  <sheetData>
    <row r="1" spans="1:71" x14ac:dyDescent="0.25">
      <c r="A1" s="6" t="s">
        <v>31</v>
      </c>
      <c r="I1" s="21"/>
      <c r="J1" s="21"/>
      <c r="K1" s="21"/>
      <c r="L1" s="21"/>
      <c r="V1" s="21"/>
      <c r="W1" s="21"/>
      <c r="X1" s="21"/>
      <c r="Y1" s="21"/>
      <c r="AE1" s="40"/>
      <c r="AF1" s="40"/>
      <c r="AG1" s="40"/>
      <c r="AH1" s="40"/>
    </row>
    <row r="2" spans="1:71" x14ac:dyDescent="0.25">
      <c r="A2" s="6"/>
      <c r="B2" s="5" t="s">
        <v>57</v>
      </c>
      <c r="C2" s="5"/>
      <c r="D2" s="5"/>
      <c r="E2" s="5"/>
      <c r="F2" s="5"/>
      <c r="G2" s="5"/>
      <c r="H2" s="5"/>
      <c r="I2" s="5"/>
      <c r="J2" s="21"/>
      <c r="K2" s="5" t="s">
        <v>58</v>
      </c>
      <c r="L2" s="5"/>
      <c r="M2" s="5"/>
      <c r="N2" s="5"/>
      <c r="O2" s="5"/>
      <c r="P2" s="5"/>
      <c r="Q2" s="5"/>
      <c r="R2" s="5"/>
      <c r="T2" s="5" t="s">
        <v>13</v>
      </c>
      <c r="U2" s="5"/>
      <c r="V2" s="5"/>
      <c r="W2" s="5"/>
      <c r="X2" s="5"/>
      <c r="Y2" s="5"/>
      <c r="Z2" s="5"/>
      <c r="AA2" s="5"/>
      <c r="AE2" s="40"/>
      <c r="AF2" s="40"/>
      <c r="AG2" s="40"/>
      <c r="AH2" s="40"/>
    </row>
    <row r="3" spans="1:71" s="24" customFormat="1" x14ac:dyDescent="0.25">
      <c r="A3" s="24" t="s">
        <v>0</v>
      </c>
      <c r="B3" s="24" t="s">
        <v>4</v>
      </c>
      <c r="C3" s="24" t="s">
        <v>5</v>
      </c>
      <c r="D3" s="24" t="s">
        <v>6</v>
      </c>
      <c r="E3" s="24" t="s">
        <v>7</v>
      </c>
      <c r="F3" s="24" t="s">
        <v>8</v>
      </c>
      <c r="G3" s="24" t="s">
        <v>9</v>
      </c>
      <c r="H3" s="24" t="s">
        <v>10</v>
      </c>
      <c r="I3" s="24" t="s">
        <v>14</v>
      </c>
      <c r="K3" s="24" t="s">
        <v>4</v>
      </c>
      <c r="L3" s="24" t="s">
        <v>5</v>
      </c>
      <c r="M3" s="24" t="s">
        <v>6</v>
      </c>
      <c r="N3" s="24" t="s">
        <v>7</v>
      </c>
      <c r="O3" s="24" t="s">
        <v>8</v>
      </c>
      <c r="P3" s="24" t="s">
        <v>9</v>
      </c>
      <c r="Q3" s="24" t="s">
        <v>10</v>
      </c>
      <c r="R3" s="24" t="s">
        <v>14</v>
      </c>
      <c r="T3" s="24" t="s">
        <v>4</v>
      </c>
      <c r="U3" s="24" t="s">
        <v>5</v>
      </c>
      <c r="V3" s="24" t="s">
        <v>6</v>
      </c>
      <c r="W3" s="24" t="s">
        <v>7</v>
      </c>
      <c r="X3" s="24" t="s">
        <v>8</v>
      </c>
      <c r="Y3" s="24" t="s">
        <v>9</v>
      </c>
      <c r="Z3" s="24" t="s">
        <v>10</v>
      </c>
      <c r="AA3" s="24" t="s">
        <v>14</v>
      </c>
      <c r="AC3" s="6"/>
      <c r="AD3" s="6"/>
      <c r="AE3" s="6"/>
      <c r="AF3" s="40"/>
      <c r="AG3" s="6"/>
      <c r="AH3" s="6"/>
      <c r="AI3" s="6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</row>
    <row r="4" spans="1:71" s="16" customFormat="1" x14ac:dyDescent="0.25">
      <c r="A4" s="24">
        <v>2020</v>
      </c>
      <c r="B4" s="13">
        <f t="shared" ref="B4:B24" si="0">B112-K112</f>
        <v>0</v>
      </c>
      <c r="C4" s="13">
        <f t="shared" ref="C4:C24" si="1">C112-L112</f>
        <v>0</v>
      </c>
      <c r="D4" s="13">
        <f t="shared" ref="D4:D24" si="2">D112-M112</f>
        <v>0</v>
      </c>
      <c r="E4" s="13">
        <f t="shared" ref="E4:E24" si="3">E112-N112</f>
        <v>0</v>
      </c>
      <c r="F4" s="13">
        <f t="shared" ref="F4:F24" si="4">F112-O112</f>
        <v>0</v>
      </c>
      <c r="G4" s="13">
        <f t="shared" ref="G4:G24" si="5">G112-P112</f>
        <v>0</v>
      </c>
      <c r="H4" s="13">
        <f t="shared" ref="H4:H24" si="6">H112-Q112</f>
        <v>0</v>
      </c>
      <c r="I4" s="13">
        <f t="shared" ref="I4:I24" si="7">I112-R112</f>
        <v>0</v>
      </c>
      <c r="J4" s="14"/>
      <c r="K4" s="13">
        <f t="shared" ref="K4:K24" si="8">T112-K112</f>
        <v>0</v>
      </c>
      <c r="L4" s="13">
        <f t="shared" ref="L4:L24" si="9">U112-L112</f>
        <v>0</v>
      </c>
      <c r="M4" s="13">
        <f t="shared" ref="M4:M24" si="10">V112-M112</f>
        <v>0</v>
      </c>
      <c r="N4" s="13">
        <f t="shared" ref="N4:N24" si="11">W112-N112</f>
        <v>0</v>
      </c>
      <c r="O4" s="13">
        <f t="shared" ref="O4:O24" si="12">X112-O112</f>
        <v>0</v>
      </c>
      <c r="P4" s="13">
        <f t="shared" ref="P4:P24" si="13">Y112-P112</f>
        <v>0</v>
      </c>
      <c r="Q4" s="13">
        <f t="shared" ref="Q4:Q24" si="14">Z112-Q112</f>
        <v>0</v>
      </c>
      <c r="R4" s="13">
        <f t="shared" ref="R4:R24" si="15">AA112-R112</f>
        <v>0</v>
      </c>
      <c r="S4" s="14"/>
      <c r="T4" s="13">
        <f t="shared" ref="T4:T24" si="16">T112-B112</f>
        <v>0</v>
      </c>
      <c r="U4" s="13">
        <f t="shared" ref="U4:U24" si="17">U112-C112</f>
        <v>0</v>
      </c>
      <c r="V4" s="13">
        <f t="shared" ref="V4:V24" si="18">V112-D112</f>
        <v>0</v>
      </c>
      <c r="W4" s="13">
        <f t="shared" ref="W4:W24" si="19">W112-E112</f>
        <v>0</v>
      </c>
      <c r="X4" s="13">
        <f t="shared" ref="X4:X24" si="20">X112-F112</f>
        <v>0</v>
      </c>
      <c r="Y4" s="13">
        <f t="shared" ref="Y4:Y24" si="21">Y112-G112</f>
        <v>0</v>
      </c>
      <c r="Z4" s="13">
        <f t="shared" ref="Z4:Z24" si="22">Z112-H112</f>
        <v>0</v>
      </c>
      <c r="AA4" s="13">
        <f t="shared" ref="AA4:AA24" si="23">AA112-I112</f>
        <v>0</v>
      </c>
      <c r="AB4" s="14"/>
    </row>
    <row r="5" spans="1:71" s="16" customFormat="1" x14ac:dyDescent="0.25">
      <c r="A5" s="24">
        <v>2021</v>
      </c>
      <c r="B5" s="13">
        <f t="shared" si="0"/>
        <v>0</v>
      </c>
      <c r="C5" s="13">
        <f t="shared" si="1"/>
        <v>0</v>
      </c>
      <c r="D5" s="13">
        <f t="shared" si="2"/>
        <v>0</v>
      </c>
      <c r="E5" s="13">
        <f t="shared" si="3"/>
        <v>0</v>
      </c>
      <c r="F5" s="13">
        <f t="shared" si="4"/>
        <v>0</v>
      </c>
      <c r="G5" s="13">
        <f t="shared" si="5"/>
        <v>0</v>
      </c>
      <c r="H5" s="13">
        <f t="shared" si="6"/>
        <v>0</v>
      </c>
      <c r="I5" s="13">
        <f t="shared" si="7"/>
        <v>0</v>
      </c>
      <c r="J5" s="14"/>
      <c r="K5" s="13">
        <f t="shared" si="8"/>
        <v>0</v>
      </c>
      <c r="L5" s="13">
        <f t="shared" si="9"/>
        <v>0</v>
      </c>
      <c r="M5" s="13">
        <f t="shared" si="10"/>
        <v>0</v>
      </c>
      <c r="N5" s="13">
        <f t="shared" si="11"/>
        <v>0</v>
      </c>
      <c r="O5" s="13">
        <f t="shared" si="12"/>
        <v>0</v>
      </c>
      <c r="P5" s="13">
        <f t="shared" si="13"/>
        <v>0</v>
      </c>
      <c r="Q5" s="13">
        <f t="shared" si="14"/>
        <v>0</v>
      </c>
      <c r="R5" s="13">
        <f t="shared" si="15"/>
        <v>0</v>
      </c>
      <c r="S5" s="14"/>
      <c r="T5" s="13">
        <f t="shared" si="16"/>
        <v>0</v>
      </c>
      <c r="U5" s="13">
        <f t="shared" si="17"/>
        <v>0</v>
      </c>
      <c r="V5" s="13">
        <f t="shared" si="18"/>
        <v>0</v>
      </c>
      <c r="W5" s="13">
        <f t="shared" si="19"/>
        <v>0</v>
      </c>
      <c r="X5" s="13">
        <f t="shared" si="20"/>
        <v>0</v>
      </c>
      <c r="Y5" s="13">
        <f t="shared" si="21"/>
        <v>0</v>
      </c>
      <c r="Z5" s="13">
        <f t="shared" si="22"/>
        <v>0</v>
      </c>
      <c r="AA5" s="13">
        <f t="shared" si="23"/>
        <v>0</v>
      </c>
      <c r="AB5" s="14"/>
    </row>
    <row r="6" spans="1:71" s="16" customFormat="1" x14ac:dyDescent="0.25">
      <c r="A6" s="24">
        <v>2022</v>
      </c>
      <c r="B6" s="13">
        <f t="shared" si="0"/>
        <v>0</v>
      </c>
      <c r="C6" s="13">
        <f t="shared" si="1"/>
        <v>0</v>
      </c>
      <c r="D6" s="13">
        <f t="shared" si="2"/>
        <v>0</v>
      </c>
      <c r="E6" s="13">
        <f t="shared" si="3"/>
        <v>0</v>
      </c>
      <c r="F6" s="13">
        <f t="shared" si="4"/>
        <v>0</v>
      </c>
      <c r="G6" s="13">
        <f t="shared" si="5"/>
        <v>0</v>
      </c>
      <c r="H6" s="13">
        <f t="shared" si="6"/>
        <v>0</v>
      </c>
      <c r="I6" s="13">
        <f t="shared" si="7"/>
        <v>0</v>
      </c>
      <c r="J6" s="14"/>
      <c r="K6" s="13">
        <f t="shared" si="8"/>
        <v>0</v>
      </c>
      <c r="L6" s="13">
        <f t="shared" si="9"/>
        <v>0</v>
      </c>
      <c r="M6" s="13">
        <f t="shared" si="10"/>
        <v>0</v>
      </c>
      <c r="N6" s="13">
        <f t="shared" si="11"/>
        <v>0</v>
      </c>
      <c r="O6" s="13">
        <f t="shared" si="12"/>
        <v>0</v>
      </c>
      <c r="P6" s="13">
        <f t="shared" si="13"/>
        <v>0</v>
      </c>
      <c r="Q6" s="13">
        <f t="shared" si="14"/>
        <v>0</v>
      </c>
      <c r="R6" s="13">
        <f t="shared" si="15"/>
        <v>0</v>
      </c>
      <c r="S6" s="14"/>
      <c r="T6" s="13">
        <f t="shared" si="16"/>
        <v>0</v>
      </c>
      <c r="U6" s="13">
        <f t="shared" si="17"/>
        <v>0</v>
      </c>
      <c r="V6" s="13">
        <f t="shared" si="18"/>
        <v>0</v>
      </c>
      <c r="W6" s="13">
        <f t="shared" si="19"/>
        <v>0</v>
      </c>
      <c r="X6" s="13">
        <f t="shared" si="20"/>
        <v>0</v>
      </c>
      <c r="Y6" s="13">
        <f t="shared" si="21"/>
        <v>0</v>
      </c>
      <c r="Z6" s="13">
        <f t="shared" si="22"/>
        <v>0</v>
      </c>
      <c r="AA6" s="13">
        <f t="shared" si="23"/>
        <v>0</v>
      </c>
      <c r="AB6" s="14"/>
    </row>
    <row r="7" spans="1:71" s="16" customFormat="1" x14ac:dyDescent="0.25">
      <c r="A7" s="24">
        <v>2023</v>
      </c>
      <c r="B7" s="13">
        <f t="shared" si="0"/>
        <v>0</v>
      </c>
      <c r="C7" s="13">
        <f t="shared" si="1"/>
        <v>0</v>
      </c>
      <c r="D7" s="13">
        <f t="shared" si="2"/>
        <v>0</v>
      </c>
      <c r="E7" s="13">
        <f t="shared" si="3"/>
        <v>0</v>
      </c>
      <c r="F7" s="13">
        <f t="shared" si="4"/>
        <v>0</v>
      </c>
      <c r="G7" s="13">
        <f t="shared" si="5"/>
        <v>0</v>
      </c>
      <c r="H7" s="13">
        <f t="shared" si="6"/>
        <v>0</v>
      </c>
      <c r="I7" s="13">
        <f t="shared" si="7"/>
        <v>0</v>
      </c>
      <c r="J7" s="14"/>
      <c r="K7" s="13">
        <f t="shared" si="8"/>
        <v>0</v>
      </c>
      <c r="L7" s="13">
        <f t="shared" si="9"/>
        <v>0</v>
      </c>
      <c r="M7" s="13">
        <f t="shared" si="10"/>
        <v>0</v>
      </c>
      <c r="N7" s="13">
        <f t="shared" si="11"/>
        <v>0</v>
      </c>
      <c r="O7" s="13">
        <f t="shared" si="12"/>
        <v>0</v>
      </c>
      <c r="P7" s="13">
        <f t="shared" si="13"/>
        <v>0</v>
      </c>
      <c r="Q7" s="13">
        <f t="shared" si="14"/>
        <v>0</v>
      </c>
      <c r="R7" s="13">
        <f t="shared" si="15"/>
        <v>0</v>
      </c>
      <c r="S7" s="14"/>
      <c r="T7" s="13">
        <f t="shared" si="16"/>
        <v>0</v>
      </c>
      <c r="U7" s="13">
        <f t="shared" si="17"/>
        <v>0</v>
      </c>
      <c r="V7" s="13">
        <f t="shared" si="18"/>
        <v>0</v>
      </c>
      <c r="W7" s="13">
        <f t="shared" si="19"/>
        <v>0</v>
      </c>
      <c r="X7" s="13">
        <f t="shared" si="20"/>
        <v>0</v>
      </c>
      <c r="Y7" s="13">
        <f t="shared" si="21"/>
        <v>0</v>
      </c>
      <c r="Z7" s="13">
        <f t="shared" si="22"/>
        <v>0</v>
      </c>
      <c r="AA7" s="13">
        <f t="shared" si="23"/>
        <v>0</v>
      </c>
      <c r="AB7" s="14"/>
    </row>
    <row r="8" spans="1:71" s="16" customFormat="1" x14ac:dyDescent="0.25">
      <c r="A8" s="24">
        <v>2024</v>
      </c>
      <c r="B8" s="13">
        <f t="shared" si="0"/>
        <v>0</v>
      </c>
      <c r="C8" s="13">
        <f t="shared" si="1"/>
        <v>0</v>
      </c>
      <c r="D8" s="13">
        <f t="shared" si="2"/>
        <v>0</v>
      </c>
      <c r="E8" s="13">
        <f t="shared" si="3"/>
        <v>0</v>
      </c>
      <c r="F8" s="13">
        <f t="shared" si="4"/>
        <v>0</v>
      </c>
      <c r="G8" s="13">
        <f t="shared" si="5"/>
        <v>0</v>
      </c>
      <c r="H8" s="13">
        <f t="shared" si="6"/>
        <v>0</v>
      </c>
      <c r="I8" s="13">
        <f t="shared" si="7"/>
        <v>0</v>
      </c>
      <c r="J8" s="14"/>
      <c r="K8" s="13">
        <f t="shared" si="8"/>
        <v>0</v>
      </c>
      <c r="L8" s="13">
        <f t="shared" si="9"/>
        <v>0</v>
      </c>
      <c r="M8" s="13">
        <f t="shared" si="10"/>
        <v>0</v>
      </c>
      <c r="N8" s="13">
        <f t="shared" si="11"/>
        <v>0</v>
      </c>
      <c r="O8" s="13">
        <f t="shared" si="12"/>
        <v>0</v>
      </c>
      <c r="P8" s="13">
        <f t="shared" si="13"/>
        <v>0</v>
      </c>
      <c r="Q8" s="13">
        <f t="shared" si="14"/>
        <v>0</v>
      </c>
      <c r="R8" s="13">
        <f t="shared" si="15"/>
        <v>0</v>
      </c>
      <c r="S8" s="14"/>
      <c r="T8" s="13">
        <f t="shared" si="16"/>
        <v>0</v>
      </c>
      <c r="U8" s="13">
        <f t="shared" si="17"/>
        <v>0</v>
      </c>
      <c r="V8" s="13">
        <f t="shared" si="18"/>
        <v>0</v>
      </c>
      <c r="W8" s="13">
        <f t="shared" si="19"/>
        <v>0</v>
      </c>
      <c r="X8" s="13">
        <f t="shared" si="20"/>
        <v>0</v>
      </c>
      <c r="Y8" s="13">
        <f t="shared" si="21"/>
        <v>0</v>
      </c>
      <c r="Z8" s="13">
        <f t="shared" si="22"/>
        <v>0</v>
      </c>
      <c r="AA8" s="13">
        <f t="shared" si="23"/>
        <v>0</v>
      </c>
      <c r="AB8" s="14"/>
    </row>
    <row r="9" spans="1:71" s="16" customFormat="1" x14ac:dyDescent="0.25">
      <c r="A9" s="24">
        <v>2025</v>
      </c>
      <c r="B9" s="13">
        <f t="shared" si="0"/>
        <v>0</v>
      </c>
      <c r="C9" s="13">
        <f t="shared" si="1"/>
        <v>0</v>
      </c>
      <c r="D9" s="13">
        <f t="shared" si="2"/>
        <v>0</v>
      </c>
      <c r="E9" s="13">
        <f t="shared" si="3"/>
        <v>0</v>
      </c>
      <c r="F9" s="13">
        <f t="shared" si="4"/>
        <v>0</v>
      </c>
      <c r="G9" s="13">
        <f t="shared" si="5"/>
        <v>0</v>
      </c>
      <c r="H9" s="13">
        <f t="shared" si="6"/>
        <v>0</v>
      </c>
      <c r="I9" s="13">
        <f t="shared" si="7"/>
        <v>0</v>
      </c>
      <c r="J9" s="14"/>
      <c r="K9" s="13">
        <f t="shared" si="8"/>
        <v>0</v>
      </c>
      <c r="L9" s="13">
        <f t="shared" si="9"/>
        <v>0</v>
      </c>
      <c r="M9" s="13">
        <f t="shared" si="10"/>
        <v>0</v>
      </c>
      <c r="N9" s="13">
        <f t="shared" si="11"/>
        <v>0</v>
      </c>
      <c r="O9" s="13">
        <f t="shared" si="12"/>
        <v>0</v>
      </c>
      <c r="P9" s="13">
        <f t="shared" si="13"/>
        <v>0</v>
      </c>
      <c r="Q9" s="13">
        <f t="shared" si="14"/>
        <v>0</v>
      </c>
      <c r="R9" s="13">
        <f t="shared" si="15"/>
        <v>0</v>
      </c>
      <c r="S9" s="14"/>
      <c r="T9" s="13">
        <f t="shared" si="16"/>
        <v>0</v>
      </c>
      <c r="U9" s="13">
        <f t="shared" si="17"/>
        <v>0</v>
      </c>
      <c r="V9" s="13">
        <f t="shared" si="18"/>
        <v>0</v>
      </c>
      <c r="W9" s="13">
        <f t="shared" si="19"/>
        <v>0</v>
      </c>
      <c r="X9" s="13">
        <f t="shared" si="20"/>
        <v>0</v>
      </c>
      <c r="Y9" s="13">
        <f t="shared" si="21"/>
        <v>0</v>
      </c>
      <c r="Z9" s="13">
        <f t="shared" si="22"/>
        <v>0</v>
      </c>
      <c r="AA9" s="13">
        <f t="shared" si="23"/>
        <v>0</v>
      </c>
      <c r="AB9" s="14"/>
    </row>
    <row r="10" spans="1:71" s="16" customFormat="1" x14ac:dyDescent="0.25">
      <c r="A10" s="24">
        <v>2026</v>
      </c>
      <c r="B10" s="13">
        <f t="shared" si="0"/>
        <v>0</v>
      </c>
      <c r="C10" s="13">
        <f t="shared" si="1"/>
        <v>0</v>
      </c>
      <c r="D10" s="13">
        <f t="shared" si="2"/>
        <v>0</v>
      </c>
      <c r="E10" s="13">
        <f t="shared" si="3"/>
        <v>0</v>
      </c>
      <c r="F10" s="13">
        <f t="shared" si="4"/>
        <v>0</v>
      </c>
      <c r="G10" s="13">
        <f t="shared" si="5"/>
        <v>0</v>
      </c>
      <c r="H10" s="13">
        <f t="shared" si="6"/>
        <v>0</v>
      </c>
      <c r="I10" s="13">
        <f t="shared" si="7"/>
        <v>0</v>
      </c>
      <c r="J10" s="14"/>
      <c r="K10" s="13">
        <f t="shared" si="8"/>
        <v>0</v>
      </c>
      <c r="L10" s="13">
        <f t="shared" si="9"/>
        <v>0</v>
      </c>
      <c r="M10" s="13">
        <f t="shared" si="10"/>
        <v>0</v>
      </c>
      <c r="N10" s="13">
        <f t="shared" si="11"/>
        <v>0</v>
      </c>
      <c r="O10" s="13">
        <f t="shared" si="12"/>
        <v>0</v>
      </c>
      <c r="P10" s="13">
        <f t="shared" si="13"/>
        <v>0</v>
      </c>
      <c r="Q10" s="13">
        <f t="shared" si="14"/>
        <v>0</v>
      </c>
      <c r="R10" s="13">
        <f t="shared" si="15"/>
        <v>0</v>
      </c>
      <c r="S10" s="14"/>
      <c r="T10" s="13">
        <f t="shared" si="16"/>
        <v>0</v>
      </c>
      <c r="U10" s="13">
        <f t="shared" si="17"/>
        <v>0</v>
      </c>
      <c r="V10" s="13">
        <f t="shared" si="18"/>
        <v>0</v>
      </c>
      <c r="W10" s="13">
        <f t="shared" si="19"/>
        <v>0</v>
      </c>
      <c r="X10" s="13">
        <f t="shared" si="20"/>
        <v>0</v>
      </c>
      <c r="Y10" s="13">
        <f t="shared" si="21"/>
        <v>0</v>
      </c>
      <c r="Z10" s="13">
        <f t="shared" si="22"/>
        <v>0</v>
      </c>
      <c r="AA10" s="13">
        <f t="shared" si="23"/>
        <v>0</v>
      </c>
      <c r="AB10" s="14"/>
    </row>
    <row r="11" spans="1:71" s="16" customFormat="1" x14ac:dyDescent="0.25">
      <c r="A11" s="24">
        <v>2027</v>
      </c>
      <c r="B11" s="13">
        <f t="shared" si="0"/>
        <v>0</v>
      </c>
      <c r="C11" s="13">
        <f t="shared" si="1"/>
        <v>0</v>
      </c>
      <c r="D11" s="13">
        <f t="shared" si="2"/>
        <v>0</v>
      </c>
      <c r="E11" s="13">
        <f t="shared" si="3"/>
        <v>0</v>
      </c>
      <c r="F11" s="13">
        <f t="shared" si="4"/>
        <v>0</v>
      </c>
      <c r="G11" s="13">
        <f t="shared" si="5"/>
        <v>0</v>
      </c>
      <c r="H11" s="13">
        <f t="shared" si="6"/>
        <v>0</v>
      </c>
      <c r="I11" s="13">
        <f t="shared" si="7"/>
        <v>0</v>
      </c>
      <c r="J11" s="14"/>
      <c r="K11" s="13">
        <f t="shared" si="8"/>
        <v>0</v>
      </c>
      <c r="L11" s="13">
        <f t="shared" si="9"/>
        <v>0</v>
      </c>
      <c r="M11" s="13">
        <f t="shared" si="10"/>
        <v>0</v>
      </c>
      <c r="N11" s="13">
        <f t="shared" si="11"/>
        <v>0</v>
      </c>
      <c r="O11" s="13">
        <f t="shared" si="12"/>
        <v>0</v>
      </c>
      <c r="P11" s="13">
        <f t="shared" si="13"/>
        <v>0</v>
      </c>
      <c r="Q11" s="13">
        <f t="shared" si="14"/>
        <v>0</v>
      </c>
      <c r="R11" s="13">
        <f t="shared" si="15"/>
        <v>0</v>
      </c>
      <c r="S11" s="14"/>
      <c r="T11" s="13">
        <f t="shared" si="16"/>
        <v>0</v>
      </c>
      <c r="U11" s="13">
        <f t="shared" si="17"/>
        <v>0</v>
      </c>
      <c r="V11" s="13">
        <f t="shared" si="18"/>
        <v>0</v>
      </c>
      <c r="W11" s="13">
        <f t="shared" si="19"/>
        <v>0</v>
      </c>
      <c r="X11" s="13">
        <f t="shared" si="20"/>
        <v>0</v>
      </c>
      <c r="Y11" s="13">
        <f t="shared" si="21"/>
        <v>0</v>
      </c>
      <c r="Z11" s="13">
        <f t="shared" si="22"/>
        <v>0</v>
      </c>
      <c r="AA11" s="13">
        <f t="shared" si="23"/>
        <v>0</v>
      </c>
      <c r="AB11" s="14"/>
    </row>
    <row r="12" spans="1:71" s="16" customFormat="1" x14ac:dyDescent="0.25">
      <c r="A12" s="24">
        <v>2028</v>
      </c>
      <c r="B12" s="13">
        <f t="shared" si="0"/>
        <v>0</v>
      </c>
      <c r="C12" s="13">
        <f t="shared" si="1"/>
        <v>0</v>
      </c>
      <c r="D12" s="13">
        <f t="shared" si="2"/>
        <v>0</v>
      </c>
      <c r="E12" s="13">
        <f t="shared" si="3"/>
        <v>0</v>
      </c>
      <c r="F12" s="13">
        <f t="shared" si="4"/>
        <v>0</v>
      </c>
      <c r="G12" s="13">
        <f t="shared" si="5"/>
        <v>0</v>
      </c>
      <c r="H12" s="13">
        <f t="shared" si="6"/>
        <v>0</v>
      </c>
      <c r="I12" s="13">
        <f t="shared" si="7"/>
        <v>0</v>
      </c>
      <c r="J12" s="14"/>
      <c r="K12" s="13">
        <f t="shared" si="8"/>
        <v>0</v>
      </c>
      <c r="L12" s="13">
        <f t="shared" si="9"/>
        <v>0</v>
      </c>
      <c r="M12" s="13">
        <f t="shared" si="10"/>
        <v>0</v>
      </c>
      <c r="N12" s="13">
        <f t="shared" si="11"/>
        <v>0</v>
      </c>
      <c r="O12" s="13">
        <f t="shared" si="12"/>
        <v>0</v>
      </c>
      <c r="P12" s="13">
        <f t="shared" si="13"/>
        <v>0</v>
      </c>
      <c r="Q12" s="13">
        <f t="shared" si="14"/>
        <v>0</v>
      </c>
      <c r="R12" s="13">
        <f t="shared" si="15"/>
        <v>0</v>
      </c>
      <c r="S12" s="14"/>
      <c r="T12" s="13">
        <f t="shared" si="16"/>
        <v>0</v>
      </c>
      <c r="U12" s="13">
        <f t="shared" si="17"/>
        <v>0</v>
      </c>
      <c r="V12" s="13">
        <f t="shared" si="18"/>
        <v>0</v>
      </c>
      <c r="W12" s="13">
        <f t="shared" si="19"/>
        <v>0</v>
      </c>
      <c r="X12" s="13">
        <f t="shared" si="20"/>
        <v>0</v>
      </c>
      <c r="Y12" s="13">
        <f t="shared" si="21"/>
        <v>0</v>
      </c>
      <c r="Z12" s="13">
        <f t="shared" si="22"/>
        <v>0</v>
      </c>
      <c r="AA12" s="13">
        <f t="shared" si="23"/>
        <v>0</v>
      </c>
      <c r="AB12" s="14"/>
    </row>
    <row r="13" spans="1:71" s="16" customFormat="1" x14ac:dyDescent="0.25">
      <c r="A13" s="24">
        <v>2029</v>
      </c>
      <c r="B13" s="13">
        <f t="shared" si="0"/>
        <v>0</v>
      </c>
      <c r="C13" s="13">
        <f t="shared" si="1"/>
        <v>0</v>
      </c>
      <c r="D13" s="13">
        <f t="shared" si="2"/>
        <v>0</v>
      </c>
      <c r="E13" s="13">
        <f t="shared" si="3"/>
        <v>0</v>
      </c>
      <c r="F13" s="13">
        <f t="shared" si="4"/>
        <v>0</v>
      </c>
      <c r="G13" s="13">
        <f t="shared" si="5"/>
        <v>0</v>
      </c>
      <c r="H13" s="13">
        <f t="shared" si="6"/>
        <v>0</v>
      </c>
      <c r="I13" s="13">
        <f t="shared" si="7"/>
        <v>0</v>
      </c>
      <c r="J13" s="14"/>
      <c r="K13" s="13">
        <f t="shared" si="8"/>
        <v>0</v>
      </c>
      <c r="L13" s="13">
        <f t="shared" si="9"/>
        <v>0</v>
      </c>
      <c r="M13" s="13">
        <f t="shared" si="10"/>
        <v>0</v>
      </c>
      <c r="N13" s="13">
        <f t="shared" si="11"/>
        <v>0</v>
      </c>
      <c r="O13" s="13">
        <f t="shared" si="12"/>
        <v>0</v>
      </c>
      <c r="P13" s="13">
        <f t="shared" si="13"/>
        <v>0</v>
      </c>
      <c r="Q13" s="13">
        <f t="shared" si="14"/>
        <v>0</v>
      </c>
      <c r="R13" s="13">
        <f t="shared" si="15"/>
        <v>0</v>
      </c>
      <c r="S13" s="14"/>
      <c r="T13" s="13">
        <f t="shared" si="16"/>
        <v>0</v>
      </c>
      <c r="U13" s="13">
        <f t="shared" si="17"/>
        <v>0</v>
      </c>
      <c r="V13" s="13">
        <f t="shared" si="18"/>
        <v>0</v>
      </c>
      <c r="W13" s="13">
        <f t="shared" si="19"/>
        <v>0</v>
      </c>
      <c r="X13" s="13">
        <f t="shared" si="20"/>
        <v>0</v>
      </c>
      <c r="Y13" s="13">
        <f t="shared" si="21"/>
        <v>0</v>
      </c>
      <c r="Z13" s="13">
        <f t="shared" si="22"/>
        <v>0</v>
      </c>
      <c r="AA13" s="13">
        <f t="shared" si="23"/>
        <v>0</v>
      </c>
      <c r="AB13" s="14"/>
    </row>
    <row r="14" spans="1:71" s="16" customFormat="1" x14ac:dyDescent="0.25">
      <c r="A14" s="24">
        <v>2030</v>
      </c>
      <c r="B14" s="13">
        <f t="shared" si="0"/>
        <v>0</v>
      </c>
      <c r="C14" s="13">
        <f t="shared" si="1"/>
        <v>0</v>
      </c>
      <c r="D14" s="13">
        <f t="shared" si="2"/>
        <v>0</v>
      </c>
      <c r="E14" s="13">
        <f t="shared" si="3"/>
        <v>0</v>
      </c>
      <c r="F14" s="13">
        <f t="shared" si="4"/>
        <v>0</v>
      </c>
      <c r="G14" s="13">
        <f t="shared" si="5"/>
        <v>0</v>
      </c>
      <c r="H14" s="13">
        <f t="shared" si="6"/>
        <v>0</v>
      </c>
      <c r="I14" s="13">
        <f t="shared" si="7"/>
        <v>0</v>
      </c>
      <c r="J14" s="14"/>
      <c r="K14" s="13">
        <f t="shared" si="8"/>
        <v>0</v>
      </c>
      <c r="L14" s="13">
        <f t="shared" si="9"/>
        <v>0</v>
      </c>
      <c r="M14" s="13">
        <f t="shared" si="10"/>
        <v>0</v>
      </c>
      <c r="N14" s="13">
        <f t="shared" si="11"/>
        <v>0</v>
      </c>
      <c r="O14" s="13">
        <f t="shared" si="12"/>
        <v>0</v>
      </c>
      <c r="P14" s="13">
        <f t="shared" si="13"/>
        <v>0</v>
      </c>
      <c r="Q14" s="13">
        <f t="shared" si="14"/>
        <v>0</v>
      </c>
      <c r="R14" s="13">
        <f t="shared" si="15"/>
        <v>0</v>
      </c>
      <c r="S14" s="14"/>
      <c r="T14" s="13">
        <f t="shared" si="16"/>
        <v>0</v>
      </c>
      <c r="U14" s="13">
        <f t="shared" si="17"/>
        <v>0</v>
      </c>
      <c r="V14" s="13">
        <f t="shared" si="18"/>
        <v>0</v>
      </c>
      <c r="W14" s="13">
        <f t="shared" si="19"/>
        <v>0</v>
      </c>
      <c r="X14" s="13">
        <f t="shared" si="20"/>
        <v>0</v>
      </c>
      <c r="Y14" s="13">
        <f t="shared" si="21"/>
        <v>0</v>
      </c>
      <c r="Z14" s="13">
        <f t="shared" si="22"/>
        <v>0</v>
      </c>
      <c r="AA14" s="13">
        <f t="shared" si="23"/>
        <v>0</v>
      </c>
      <c r="AB14" s="14"/>
    </row>
    <row r="15" spans="1:71" s="16" customFormat="1" x14ac:dyDescent="0.25">
      <c r="A15" s="24">
        <v>2031</v>
      </c>
      <c r="B15" s="13">
        <f t="shared" si="0"/>
        <v>0</v>
      </c>
      <c r="C15" s="13">
        <f t="shared" si="1"/>
        <v>0</v>
      </c>
      <c r="D15" s="13">
        <f t="shared" si="2"/>
        <v>0</v>
      </c>
      <c r="E15" s="13">
        <f t="shared" si="3"/>
        <v>0</v>
      </c>
      <c r="F15" s="13">
        <f t="shared" si="4"/>
        <v>0</v>
      </c>
      <c r="G15" s="13">
        <f t="shared" si="5"/>
        <v>0</v>
      </c>
      <c r="H15" s="13">
        <f t="shared" si="6"/>
        <v>0</v>
      </c>
      <c r="I15" s="13">
        <f t="shared" si="7"/>
        <v>0</v>
      </c>
      <c r="J15" s="14"/>
      <c r="K15" s="13">
        <f t="shared" si="8"/>
        <v>0</v>
      </c>
      <c r="L15" s="13">
        <f t="shared" si="9"/>
        <v>0</v>
      </c>
      <c r="M15" s="13">
        <f t="shared" si="10"/>
        <v>0</v>
      </c>
      <c r="N15" s="13">
        <f t="shared" si="11"/>
        <v>0</v>
      </c>
      <c r="O15" s="13">
        <f t="shared" si="12"/>
        <v>0</v>
      </c>
      <c r="P15" s="13">
        <f t="shared" si="13"/>
        <v>0</v>
      </c>
      <c r="Q15" s="13">
        <f t="shared" si="14"/>
        <v>0</v>
      </c>
      <c r="R15" s="13">
        <f t="shared" si="15"/>
        <v>0</v>
      </c>
      <c r="S15" s="14"/>
      <c r="T15" s="13">
        <f t="shared" si="16"/>
        <v>0</v>
      </c>
      <c r="U15" s="13">
        <f t="shared" si="17"/>
        <v>0</v>
      </c>
      <c r="V15" s="13">
        <f t="shared" si="18"/>
        <v>0</v>
      </c>
      <c r="W15" s="13">
        <f t="shared" si="19"/>
        <v>0</v>
      </c>
      <c r="X15" s="13">
        <f t="shared" si="20"/>
        <v>0</v>
      </c>
      <c r="Y15" s="13">
        <f t="shared" si="21"/>
        <v>0</v>
      </c>
      <c r="Z15" s="13">
        <f t="shared" si="22"/>
        <v>0</v>
      </c>
      <c r="AA15" s="13">
        <f t="shared" si="23"/>
        <v>0</v>
      </c>
      <c r="AB15" s="14"/>
    </row>
    <row r="16" spans="1:71" s="16" customFormat="1" x14ac:dyDescent="0.25">
      <c r="A16" s="24">
        <v>2032</v>
      </c>
      <c r="B16" s="13">
        <f t="shared" si="0"/>
        <v>0</v>
      </c>
      <c r="C16" s="13">
        <f t="shared" si="1"/>
        <v>0</v>
      </c>
      <c r="D16" s="13">
        <f t="shared" si="2"/>
        <v>0</v>
      </c>
      <c r="E16" s="13">
        <f t="shared" si="3"/>
        <v>0</v>
      </c>
      <c r="F16" s="13">
        <f t="shared" si="4"/>
        <v>0</v>
      </c>
      <c r="G16" s="13">
        <f t="shared" si="5"/>
        <v>0</v>
      </c>
      <c r="H16" s="13">
        <f t="shared" si="6"/>
        <v>0</v>
      </c>
      <c r="I16" s="13">
        <f t="shared" si="7"/>
        <v>0</v>
      </c>
      <c r="J16" s="14"/>
      <c r="K16" s="13">
        <f t="shared" si="8"/>
        <v>0</v>
      </c>
      <c r="L16" s="13">
        <f t="shared" si="9"/>
        <v>0</v>
      </c>
      <c r="M16" s="13">
        <f t="shared" si="10"/>
        <v>0</v>
      </c>
      <c r="N16" s="13">
        <f t="shared" si="11"/>
        <v>0</v>
      </c>
      <c r="O16" s="13">
        <f t="shared" si="12"/>
        <v>0</v>
      </c>
      <c r="P16" s="13">
        <f t="shared" si="13"/>
        <v>0</v>
      </c>
      <c r="Q16" s="13">
        <f t="shared" si="14"/>
        <v>0</v>
      </c>
      <c r="R16" s="13">
        <f t="shared" si="15"/>
        <v>0</v>
      </c>
      <c r="S16" s="14"/>
      <c r="T16" s="13">
        <f t="shared" si="16"/>
        <v>0</v>
      </c>
      <c r="U16" s="13">
        <f t="shared" si="17"/>
        <v>0</v>
      </c>
      <c r="V16" s="13">
        <f t="shared" si="18"/>
        <v>0</v>
      </c>
      <c r="W16" s="13">
        <f t="shared" si="19"/>
        <v>0</v>
      </c>
      <c r="X16" s="13">
        <f t="shared" si="20"/>
        <v>0</v>
      </c>
      <c r="Y16" s="13">
        <f t="shared" si="21"/>
        <v>0</v>
      </c>
      <c r="Z16" s="13">
        <f t="shared" si="22"/>
        <v>0</v>
      </c>
      <c r="AA16" s="13">
        <f t="shared" si="23"/>
        <v>0</v>
      </c>
      <c r="AB16" s="14"/>
    </row>
    <row r="17" spans="1:71" s="16" customFormat="1" x14ac:dyDescent="0.25">
      <c r="A17" s="24">
        <v>2033</v>
      </c>
      <c r="B17" s="13">
        <f t="shared" si="0"/>
        <v>0</v>
      </c>
      <c r="C17" s="13">
        <f t="shared" si="1"/>
        <v>0</v>
      </c>
      <c r="D17" s="13">
        <f t="shared" si="2"/>
        <v>0</v>
      </c>
      <c r="E17" s="13">
        <f t="shared" si="3"/>
        <v>0</v>
      </c>
      <c r="F17" s="13">
        <f t="shared" si="4"/>
        <v>0</v>
      </c>
      <c r="G17" s="13">
        <f t="shared" si="5"/>
        <v>0</v>
      </c>
      <c r="H17" s="13">
        <f t="shared" si="6"/>
        <v>0</v>
      </c>
      <c r="I17" s="13">
        <f t="shared" si="7"/>
        <v>0</v>
      </c>
      <c r="J17" s="14"/>
      <c r="K17" s="13">
        <f t="shared" si="8"/>
        <v>0</v>
      </c>
      <c r="L17" s="13">
        <f t="shared" si="9"/>
        <v>0</v>
      </c>
      <c r="M17" s="13">
        <f t="shared" si="10"/>
        <v>0</v>
      </c>
      <c r="N17" s="13">
        <f t="shared" si="11"/>
        <v>0</v>
      </c>
      <c r="O17" s="13">
        <f t="shared" si="12"/>
        <v>0</v>
      </c>
      <c r="P17" s="13">
        <f t="shared" si="13"/>
        <v>0</v>
      </c>
      <c r="Q17" s="13">
        <f t="shared" si="14"/>
        <v>0</v>
      </c>
      <c r="R17" s="13">
        <f t="shared" si="15"/>
        <v>0</v>
      </c>
      <c r="S17" s="14"/>
      <c r="T17" s="13">
        <f t="shared" si="16"/>
        <v>0</v>
      </c>
      <c r="U17" s="13">
        <f t="shared" si="17"/>
        <v>0</v>
      </c>
      <c r="V17" s="13">
        <f t="shared" si="18"/>
        <v>0</v>
      </c>
      <c r="W17" s="13">
        <f t="shared" si="19"/>
        <v>0</v>
      </c>
      <c r="X17" s="13">
        <f t="shared" si="20"/>
        <v>0</v>
      </c>
      <c r="Y17" s="13">
        <f t="shared" si="21"/>
        <v>0</v>
      </c>
      <c r="Z17" s="13">
        <f t="shared" si="22"/>
        <v>0</v>
      </c>
      <c r="AA17" s="13">
        <f t="shared" si="23"/>
        <v>0</v>
      </c>
      <c r="AB17" s="14"/>
    </row>
    <row r="18" spans="1:71" s="16" customFormat="1" x14ac:dyDescent="0.25">
      <c r="A18" s="24">
        <v>2034</v>
      </c>
      <c r="B18" s="13">
        <f t="shared" si="0"/>
        <v>0</v>
      </c>
      <c r="C18" s="13">
        <f t="shared" si="1"/>
        <v>0</v>
      </c>
      <c r="D18" s="13">
        <f t="shared" si="2"/>
        <v>0</v>
      </c>
      <c r="E18" s="13">
        <f t="shared" si="3"/>
        <v>0</v>
      </c>
      <c r="F18" s="13">
        <f t="shared" si="4"/>
        <v>0</v>
      </c>
      <c r="G18" s="13">
        <f t="shared" si="5"/>
        <v>0</v>
      </c>
      <c r="H18" s="13">
        <f t="shared" si="6"/>
        <v>0</v>
      </c>
      <c r="I18" s="13">
        <f t="shared" si="7"/>
        <v>0</v>
      </c>
      <c r="J18" s="14"/>
      <c r="K18" s="13">
        <f t="shared" si="8"/>
        <v>0</v>
      </c>
      <c r="L18" s="13">
        <f t="shared" si="9"/>
        <v>0</v>
      </c>
      <c r="M18" s="13">
        <f t="shared" si="10"/>
        <v>0</v>
      </c>
      <c r="N18" s="13">
        <f t="shared" si="11"/>
        <v>0</v>
      </c>
      <c r="O18" s="13">
        <f t="shared" si="12"/>
        <v>0</v>
      </c>
      <c r="P18" s="13">
        <f t="shared" si="13"/>
        <v>0</v>
      </c>
      <c r="Q18" s="13">
        <f t="shared" si="14"/>
        <v>0</v>
      </c>
      <c r="R18" s="13">
        <f t="shared" si="15"/>
        <v>0</v>
      </c>
      <c r="S18" s="14"/>
      <c r="T18" s="13">
        <f t="shared" si="16"/>
        <v>0</v>
      </c>
      <c r="U18" s="13">
        <f t="shared" si="17"/>
        <v>0</v>
      </c>
      <c r="V18" s="13">
        <f t="shared" si="18"/>
        <v>0</v>
      </c>
      <c r="W18" s="13">
        <f t="shared" si="19"/>
        <v>0</v>
      </c>
      <c r="X18" s="13">
        <f t="shared" si="20"/>
        <v>0</v>
      </c>
      <c r="Y18" s="13">
        <f t="shared" si="21"/>
        <v>0</v>
      </c>
      <c r="Z18" s="13">
        <f t="shared" si="22"/>
        <v>0</v>
      </c>
      <c r="AA18" s="13">
        <f t="shared" si="23"/>
        <v>0</v>
      </c>
      <c r="AB18" s="14"/>
    </row>
    <row r="19" spans="1:71" s="16" customFormat="1" x14ac:dyDescent="0.25">
      <c r="A19" s="24">
        <v>2035</v>
      </c>
      <c r="B19" s="13">
        <f t="shared" si="0"/>
        <v>0</v>
      </c>
      <c r="C19" s="13">
        <f t="shared" si="1"/>
        <v>0</v>
      </c>
      <c r="D19" s="13">
        <f t="shared" si="2"/>
        <v>0</v>
      </c>
      <c r="E19" s="13">
        <f t="shared" si="3"/>
        <v>0</v>
      </c>
      <c r="F19" s="13">
        <f t="shared" si="4"/>
        <v>0</v>
      </c>
      <c r="G19" s="13">
        <f t="shared" si="5"/>
        <v>0</v>
      </c>
      <c r="H19" s="13">
        <f t="shared" si="6"/>
        <v>0</v>
      </c>
      <c r="I19" s="13">
        <f t="shared" si="7"/>
        <v>0</v>
      </c>
      <c r="J19" s="14"/>
      <c r="K19" s="13">
        <f t="shared" si="8"/>
        <v>0</v>
      </c>
      <c r="L19" s="13">
        <f t="shared" si="9"/>
        <v>0</v>
      </c>
      <c r="M19" s="13">
        <f t="shared" si="10"/>
        <v>0</v>
      </c>
      <c r="N19" s="13">
        <f t="shared" si="11"/>
        <v>0</v>
      </c>
      <c r="O19" s="13">
        <f t="shared" si="12"/>
        <v>0</v>
      </c>
      <c r="P19" s="13">
        <f t="shared" si="13"/>
        <v>0</v>
      </c>
      <c r="Q19" s="13">
        <f t="shared" si="14"/>
        <v>0</v>
      </c>
      <c r="R19" s="13">
        <f t="shared" si="15"/>
        <v>0</v>
      </c>
      <c r="S19" s="14"/>
      <c r="T19" s="13">
        <f t="shared" si="16"/>
        <v>0</v>
      </c>
      <c r="U19" s="13">
        <f t="shared" si="17"/>
        <v>0</v>
      </c>
      <c r="V19" s="13">
        <f t="shared" si="18"/>
        <v>0</v>
      </c>
      <c r="W19" s="13">
        <f t="shared" si="19"/>
        <v>0</v>
      </c>
      <c r="X19" s="13">
        <f t="shared" si="20"/>
        <v>0</v>
      </c>
      <c r="Y19" s="13">
        <f t="shared" si="21"/>
        <v>0</v>
      </c>
      <c r="Z19" s="13">
        <f t="shared" si="22"/>
        <v>0</v>
      </c>
      <c r="AA19" s="13">
        <f t="shared" si="23"/>
        <v>0</v>
      </c>
      <c r="AB19" s="14"/>
    </row>
    <row r="20" spans="1:71" s="16" customFormat="1" x14ac:dyDescent="0.25">
      <c r="A20" s="24">
        <v>2036</v>
      </c>
      <c r="B20" s="13">
        <f t="shared" si="0"/>
        <v>0</v>
      </c>
      <c r="C20" s="13">
        <f t="shared" si="1"/>
        <v>0</v>
      </c>
      <c r="D20" s="13">
        <f t="shared" si="2"/>
        <v>0</v>
      </c>
      <c r="E20" s="13">
        <f t="shared" si="3"/>
        <v>0</v>
      </c>
      <c r="F20" s="13">
        <f t="shared" si="4"/>
        <v>0</v>
      </c>
      <c r="G20" s="13">
        <f t="shared" si="5"/>
        <v>0</v>
      </c>
      <c r="H20" s="13">
        <f t="shared" si="6"/>
        <v>0</v>
      </c>
      <c r="I20" s="13">
        <f t="shared" si="7"/>
        <v>0</v>
      </c>
      <c r="J20" s="14"/>
      <c r="K20" s="13">
        <f t="shared" si="8"/>
        <v>0</v>
      </c>
      <c r="L20" s="13">
        <f t="shared" si="9"/>
        <v>0</v>
      </c>
      <c r="M20" s="13">
        <f t="shared" si="10"/>
        <v>0</v>
      </c>
      <c r="N20" s="13">
        <f t="shared" si="11"/>
        <v>0</v>
      </c>
      <c r="O20" s="13">
        <f t="shared" si="12"/>
        <v>0</v>
      </c>
      <c r="P20" s="13">
        <f t="shared" si="13"/>
        <v>0</v>
      </c>
      <c r="Q20" s="13">
        <f t="shared" si="14"/>
        <v>0</v>
      </c>
      <c r="R20" s="13">
        <f t="shared" si="15"/>
        <v>0</v>
      </c>
      <c r="S20" s="14"/>
      <c r="T20" s="13">
        <f t="shared" si="16"/>
        <v>0</v>
      </c>
      <c r="U20" s="13">
        <f t="shared" si="17"/>
        <v>0</v>
      </c>
      <c r="V20" s="13">
        <f t="shared" si="18"/>
        <v>0</v>
      </c>
      <c r="W20" s="13">
        <f t="shared" si="19"/>
        <v>0</v>
      </c>
      <c r="X20" s="13">
        <f t="shared" si="20"/>
        <v>0</v>
      </c>
      <c r="Y20" s="13">
        <f t="shared" si="21"/>
        <v>0</v>
      </c>
      <c r="Z20" s="13">
        <f t="shared" si="22"/>
        <v>0</v>
      </c>
      <c r="AA20" s="13">
        <f t="shared" si="23"/>
        <v>0</v>
      </c>
      <c r="AB20" s="14"/>
    </row>
    <row r="21" spans="1:71" s="16" customFormat="1" x14ac:dyDescent="0.25">
      <c r="A21" s="24">
        <v>2037</v>
      </c>
      <c r="B21" s="13">
        <f t="shared" si="0"/>
        <v>0</v>
      </c>
      <c r="C21" s="13">
        <f t="shared" si="1"/>
        <v>0</v>
      </c>
      <c r="D21" s="13">
        <f t="shared" si="2"/>
        <v>0</v>
      </c>
      <c r="E21" s="13">
        <f t="shared" si="3"/>
        <v>0</v>
      </c>
      <c r="F21" s="13">
        <f t="shared" si="4"/>
        <v>0</v>
      </c>
      <c r="G21" s="13">
        <f t="shared" si="5"/>
        <v>0</v>
      </c>
      <c r="H21" s="13">
        <f t="shared" si="6"/>
        <v>0</v>
      </c>
      <c r="I21" s="13">
        <f t="shared" si="7"/>
        <v>0</v>
      </c>
      <c r="J21" s="14"/>
      <c r="K21" s="13">
        <f t="shared" si="8"/>
        <v>0</v>
      </c>
      <c r="L21" s="13">
        <f t="shared" si="9"/>
        <v>0</v>
      </c>
      <c r="M21" s="13">
        <f t="shared" si="10"/>
        <v>0</v>
      </c>
      <c r="N21" s="13">
        <f t="shared" si="11"/>
        <v>0</v>
      </c>
      <c r="O21" s="13">
        <f t="shared" si="12"/>
        <v>0</v>
      </c>
      <c r="P21" s="13">
        <f t="shared" si="13"/>
        <v>0</v>
      </c>
      <c r="Q21" s="13">
        <f t="shared" si="14"/>
        <v>0</v>
      </c>
      <c r="R21" s="13">
        <f t="shared" si="15"/>
        <v>0</v>
      </c>
      <c r="S21" s="14"/>
      <c r="T21" s="13">
        <f t="shared" si="16"/>
        <v>0</v>
      </c>
      <c r="U21" s="13">
        <f t="shared" si="17"/>
        <v>0</v>
      </c>
      <c r="V21" s="13">
        <f t="shared" si="18"/>
        <v>0</v>
      </c>
      <c r="W21" s="13">
        <f t="shared" si="19"/>
        <v>0</v>
      </c>
      <c r="X21" s="13">
        <f t="shared" si="20"/>
        <v>0</v>
      </c>
      <c r="Y21" s="13">
        <f t="shared" si="21"/>
        <v>0</v>
      </c>
      <c r="Z21" s="13">
        <f t="shared" si="22"/>
        <v>0</v>
      </c>
      <c r="AA21" s="13">
        <f t="shared" si="23"/>
        <v>0</v>
      </c>
      <c r="AB21" s="14"/>
    </row>
    <row r="22" spans="1:71" s="16" customFormat="1" x14ac:dyDescent="0.25">
      <c r="A22" s="24">
        <v>2038</v>
      </c>
      <c r="B22" s="13">
        <f t="shared" si="0"/>
        <v>0</v>
      </c>
      <c r="C22" s="13">
        <f t="shared" si="1"/>
        <v>0</v>
      </c>
      <c r="D22" s="13">
        <f t="shared" si="2"/>
        <v>0</v>
      </c>
      <c r="E22" s="13">
        <f t="shared" si="3"/>
        <v>0</v>
      </c>
      <c r="F22" s="13">
        <f t="shared" si="4"/>
        <v>0</v>
      </c>
      <c r="G22" s="13">
        <f t="shared" si="5"/>
        <v>0</v>
      </c>
      <c r="H22" s="13">
        <f t="shared" si="6"/>
        <v>0</v>
      </c>
      <c r="I22" s="13">
        <f t="shared" si="7"/>
        <v>0</v>
      </c>
      <c r="J22" s="14"/>
      <c r="K22" s="13">
        <f t="shared" si="8"/>
        <v>0</v>
      </c>
      <c r="L22" s="13">
        <f t="shared" si="9"/>
        <v>0</v>
      </c>
      <c r="M22" s="13">
        <f t="shared" si="10"/>
        <v>0</v>
      </c>
      <c r="N22" s="13">
        <f t="shared" si="11"/>
        <v>0</v>
      </c>
      <c r="O22" s="13">
        <f t="shared" si="12"/>
        <v>0</v>
      </c>
      <c r="P22" s="13">
        <f t="shared" si="13"/>
        <v>0</v>
      </c>
      <c r="Q22" s="13">
        <f t="shared" si="14"/>
        <v>0</v>
      </c>
      <c r="R22" s="13">
        <f t="shared" si="15"/>
        <v>0</v>
      </c>
      <c r="S22" s="14"/>
      <c r="T22" s="13">
        <f t="shared" si="16"/>
        <v>0</v>
      </c>
      <c r="U22" s="13">
        <f t="shared" si="17"/>
        <v>0</v>
      </c>
      <c r="V22" s="13">
        <f t="shared" si="18"/>
        <v>0</v>
      </c>
      <c r="W22" s="13">
        <f t="shared" si="19"/>
        <v>0</v>
      </c>
      <c r="X22" s="13">
        <f t="shared" si="20"/>
        <v>0</v>
      </c>
      <c r="Y22" s="13">
        <f t="shared" si="21"/>
        <v>0</v>
      </c>
      <c r="Z22" s="13">
        <f t="shared" si="22"/>
        <v>0</v>
      </c>
      <c r="AA22" s="13">
        <f t="shared" si="23"/>
        <v>0</v>
      </c>
      <c r="AB22" s="14"/>
    </row>
    <row r="23" spans="1:71" s="16" customFormat="1" x14ac:dyDescent="0.25">
      <c r="A23" s="24">
        <v>2039</v>
      </c>
      <c r="B23" s="13">
        <f t="shared" si="0"/>
        <v>0</v>
      </c>
      <c r="C23" s="13">
        <f t="shared" si="1"/>
        <v>0</v>
      </c>
      <c r="D23" s="13">
        <f t="shared" si="2"/>
        <v>0</v>
      </c>
      <c r="E23" s="13">
        <f t="shared" si="3"/>
        <v>0</v>
      </c>
      <c r="F23" s="13">
        <f t="shared" si="4"/>
        <v>0</v>
      </c>
      <c r="G23" s="13">
        <f t="shared" si="5"/>
        <v>0</v>
      </c>
      <c r="H23" s="13">
        <f t="shared" si="6"/>
        <v>0</v>
      </c>
      <c r="I23" s="13">
        <f t="shared" si="7"/>
        <v>0</v>
      </c>
      <c r="J23" s="14"/>
      <c r="K23" s="13">
        <f t="shared" si="8"/>
        <v>0</v>
      </c>
      <c r="L23" s="13">
        <f t="shared" si="9"/>
        <v>0</v>
      </c>
      <c r="M23" s="13">
        <f t="shared" si="10"/>
        <v>0</v>
      </c>
      <c r="N23" s="13">
        <f t="shared" si="11"/>
        <v>0</v>
      </c>
      <c r="O23" s="13">
        <f t="shared" si="12"/>
        <v>0</v>
      </c>
      <c r="P23" s="13">
        <f t="shared" si="13"/>
        <v>0</v>
      </c>
      <c r="Q23" s="13">
        <f t="shared" si="14"/>
        <v>0</v>
      </c>
      <c r="R23" s="13">
        <f t="shared" si="15"/>
        <v>0</v>
      </c>
      <c r="S23" s="14"/>
      <c r="T23" s="13">
        <f t="shared" si="16"/>
        <v>0</v>
      </c>
      <c r="U23" s="13">
        <f t="shared" si="17"/>
        <v>0</v>
      </c>
      <c r="V23" s="13">
        <f t="shared" si="18"/>
        <v>0</v>
      </c>
      <c r="W23" s="13">
        <f t="shared" si="19"/>
        <v>0</v>
      </c>
      <c r="X23" s="13">
        <f t="shared" si="20"/>
        <v>0</v>
      </c>
      <c r="Y23" s="13">
        <f t="shared" si="21"/>
        <v>0</v>
      </c>
      <c r="Z23" s="13">
        <f t="shared" si="22"/>
        <v>0</v>
      </c>
      <c r="AA23" s="13">
        <f t="shared" si="23"/>
        <v>0</v>
      </c>
      <c r="AB23" s="14"/>
    </row>
    <row r="24" spans="1:71" s="16" customFormat="1" x14ac:dyDescent="0.25">
      <c r="A24" s="24">
        <v>2040</v>
      </c>
      <c r="B24" s="13">
        <f t="shared" si="0"/>
        <v>0</v>
      </c>
      <c r="C24" s="13">
        <f t="shared" si="1"/>
        <v>0</v>
      </c>
      <c r="D24" s="13">
        <f t="shared" si="2"/>
        <v>0</v>
      </c>
      <c r="E24" s="13">
        <f t="shared" si="3"/>
        <v>0</v>
      </c>
      <c r="F24" s="13">
        <f t="shared" si="4"/>
        <v>0</v>
      </c>
      <c r="G24" s="13">
        <f t="shared" si="5"/>
        <v>0</v>
      </c>
      <c r="H24" s="13">
        <f t="shared" si="6"/>
        <v>0</v>
      </c>
      <c r="I24" s="13">
        <f t="shared" si="7"/>
        <v>0</v>
      </c>
      <c r="J24" s="14"/>
      <c r="K24" s="13">
        <f t="shared" si="8"/>
        <v>0</v>
      </c>
      <c r="L24" s="13">
        <f t="shared" si="9"/>
        <v>0</v>
      </c>
      <c r="M24" s="13">
        <f t="shared" si="10"/>
        <v>0</v>
      </c>
      <c r="N24" s="13">
        <f t="shared" si="11"/>
        <v>0</v>
      </c>
      <c r="O24" s="13">
        <f t="shared" si="12"/>
        <v>0</v>
      </c>
      <c r="P24" s="13">
        <f t="shared" si="13"/>
        <v>0</v>
      </c>
      <c r="Q24" s="13">
        <f t="shared" si="14"/>
        <v>0</v>
      </c>
      <c r="R24" s="13">
        <f t="shared" si="15"/>
        <v>0</v>
      </c>
      <c r="S24" s="14"/>
      <c r="T24" s="13">
        <f t="shared" si="16"/>
        <v>0</v>
      </c>
      <c r="U24" s="13">
        <f t="shared" si="17"/>
        <v>0</v>
      </c>
      <c r="V24" s="13">
        <f t="shared" si="18"/>
        <v>0</v>
      </c>
      <c r="W24" s="13">
        <f t="shared" si="19"/>
        <v>0</v>
      </c>
      <c r="X24" s="13">
        <f t="shared" si="20"/>
        <v>0</v>
      </c>
      <c r="Y24" s="13">
        <f t="shared" si="21"/>
        <v>0</v>
      </c>
      <c r="Z24" s="13">
        <f t="shared" si="22"/>
        <v>0</v>
      </c>
      <c r="AA24" s="13">
        <f t="shared" si="23"/>
        <v>0</v>
      </c>
      <c r="AB24" s="14"/>
    </row>
    <row r="25" spans="1:71" s="16" customFormat="1" x14ac:dyDescent="0.25">
      <c r="A25" s="16" t="s">
        <v>25</v>
      </c>
      <c r="B25" s="13">
        <f>SUM(B4:B24)</f>
        <v>0</v>
      </c>
      <c r="C25" s="13">
        <f t="shared" ref="C25:H25" si="24">SUM(C4:C24)</f>
        <v>0</v>
      </c>
      <c r="D25" s="13">
        <f t="shared" si="24"/>
        <v>0</v>
      </c>
      <c r="E25" s="13">
        <f t="shared" si="24"/>
        <v>0</v>
      </c>
      <c r="F25" s="13">
        <f t="shared" si="24"/>
        <v>0</v>
      </c>
      <c r="G25" s="13">
        <f t="shared" si="24"/>
        <v>0</v>
      </c>
      <c r="H25" s="13">
        <f t="shared" si="24"/>
        <v>0</v>
      </c>
      <c r="I25" s="13">
        <f>SUM(I4:I24)</f>
        <v>0</v>
      </c>
      <c r="J25" s="14"/>
      <c r="K25" s="13">
        <f t="shared" ref="K25:Q25" si="25">SUM(K4:K24)</f>
        <v>0</v>
      </c>
      <c r="L25" s="13">
        <f t="shared" si="25"/>
        <v>0</v>
      </c>
      <c r="M25" s="13">
        <f t="shared" si="25"/>
        <v>0</v>
      </c>
      <c r="N25" s="13">
        <f t="shared" si="25"/>
        <v>0</v>
      </c>
      <c r="O25" s="13">
        <f t="shared" si="25"/>
        <v>0</v>
      </c>
      <c r="P25" s="13">
        <f t="shared" si="25"/>
        <v>0</v>
      </c>
      <c r="Q25" s="13">
        <f t="shared" si="25"/>
        <v>0</v>
      </c>
      <c r="R25" s="13">
        <f t="shared" ref="R25" si="26">SUM(R4:R24)</f>
        <v>0</v>
      </c>
      <c r="S25" s="14"/>
      <c r="T25" s="13">
        <f t="shared" ref="T25:Z25" si="27">SUM(T4:T24)</f>
        <v>0</v>
      </c>
      <c r="U25" s="13">
        <f t="shared" si="27"/>
        <v>0</v>
      </c>
      <c r="V25" s="13">
        <f t="shared" si="27"/>
        <v>0</v>
      </c>
      <c r="W25" s="13">
        <f t="shared" si="27"/>
        <v>0</v>
      </c>
      <c r="X25" s="13">
        <f t="shared" si="27"/>
        <v>0</v>
      </c>
      <c r="Y25" s="13">
        <f t="shared" si="27"/>
        <v>0</v>
      </c>
      <c r="Z25" s="13">
        <f t="shared" si="27"/>
        <v>0</v>
      </c>
      <c r="AA25" s="13">
        <f t="shared" ref="AA25" si="28">SUM(AA4:AA24)</f>
        <v>0</v>
      </c>
      <c r="AB25" s="14"/>
    </row>
    <row r="26" spans="1:71" x14ac:dyDescent="0.25">
      <c r="I26" s="21"/>
      <c r="J26" s="21"/>
      <c r="K26" s="21"/>
      <c r="L26" s="21"/>
      <c r="V26" s="21"/>
      <c r="W26" s="21"/>
      <c r="X26" s="21"/>
      <c r="Y26" s="21"/>
      <c r="AE26" s="40"/>
      <c r="AF26" s="40"/>
      <c r="AG26" s="40"/>
      <c r="AH26" s="40"/>
    </row>
    <row r="27" spans="1:71" x14ac:dyDescent="0.25">
      <c r="I27" s="21"/>
      <c r="J27" s="21"/>
      <c r="K27" s="21"/>
      <c r="L27" s="21"/>
      <c r="V27" s="21"/>
      <c r="W27" s="21"/>
      <c r="X27" s="21"/>
      <c r="Y27" s="21"/>
      <c r="AE27" s="40"/>
      <c r="AF27" s="40"/>
      <c r="AG27" s="40"/>
      <c r="AH27" s="40"/>
    </row>
    <row r="28" spans="1:71" ht="45" x14ac:dyDescent="0.25">
      <c r="A28" s="6" t="s">
        <v>60</v>
      </c>
      <c r="I28" s="21"/>
      <c r="J28" s="21"/>
      <c r="K28" s="21"/>
      <c r="L28" s="21"/>
      <c r="V28" s="21"/>
      <c r="W28" s="21"/>
      <c r="X28" s="21"/>
      <c r="Y28" s="21"/>
      <c r="AE28" s="40"/>
      <c r="AF28" s="40"/>
      <c r="AG28" s="40"/>
      <c r="AH28" s="40"/>
    </row>
    <row r="29" spans="1:71" x14ac:dyDescent="0.25">
      <c r="A29" s="6"/>
      <c r="B29" s="5" t="s">
        <v>57</v>
      </c>
      <c r="C29" s="5"/>
      <c r="D29" s="5"/>
      <c r="E29" s="5"/>
      <c r="F29" s="5"/>
      <c r="G29" s="5"/>
      <c r="H29" s="5"/>
      <c r="I29" s="5"/>
      <c r="J29" s="21"/>
      <c r="K29" s="5" t="s">
        <v>58</v>
      </c>
      <c r="L29" s="5"/>
      <c r="M29" s="5"/>
      <c r="N29" s="5"/>
      <c r="O29" s="5"/>
      <c r="P29" s="5"/>
      <c r="Q29" s="5"/>
      <c r="R29" s="5"/>
      <c r="T29" s="5" t="s">
        <v>13</v>
      </c>
      <c r="U29" s="5"/>
      <c r="V29" s="5"/>
      <c r="W29" s="5"/>
      <c r="X29" s="5"/>
      <c r="Y29" s="5"/>
      <c r="Z29" s="5"/>
      <c r="AA29" s="5"/>
      <c r="AE29" s="40"/>
      <c r="AF29" s="40"/>
      <c r="AG29" s="40"/>
      <c r="AH29" s="40"/>
    </row>
    <row r="30" spans="1:71" s="24" customFormat="1" x14ac:dyDescent="0.25">
      <c r="A30" s="24" t="s">
        <v>0</v>
      </c>
      <c r="B30" s="24" t="s">
        <v>4</v>
      </c>
      <c r="C30" s="24" t="s">
        <v>5</v>
      </c>
      <c r="D30" s="24" t="s">
        <v>6</v>
      </c>
      <c r="E30" s="24" t="s">
        <v>7</v>
      </c>
      <c r="F30" s="24" t="s">
        <v>8</v>
      </c>
      <c r="G30" s="24" t="s">
        <v>9</v>
      </c>
      <c r="H30" s="24" t="s">
        <v>10</v>
      </c>
      <c r="I30" s="24" t="s">
        <v>14</v>
      </c>
      <c r="K30" s="24" t="s">
        <v>4</v>
      </c>
      <c r="L30" s="24" t="s">
        <v>5</v>
      </c>
      <c r="M30" s="24" t="s">
        <v>6</v>
      </c>
      <c r="N30" s="24" t="s">
        <v>7</v>
      </c>
      <c r="O30" s="24" t="s">
        <v>8</v>
      </c>
      <c r="P30" s="24" t="s">
        <v>9</v>
      </c>
      <c r="Q30" s="24" t="s">
        <v>10</v>
      </c>
      <c r="R30" s="24" t="s">
        <v>14</v>
      </c>
      <c r="T30" s="24" t="s">
        <v>4</v>
      </c>
      <c r="U30" s="24" t="s">
        <v>5</v>
      </c>
      <c r="V30" s="24" t="s">
        <v>6</v>
      </c>
      <c r="W30" s="24" t="s">
        <v>7</v>
      </c>
      <c r="X30" s="24" t="s">
        <v>8</v>
      </c>
      <c r="Y30" s="24" t="s">
        <v>9</v>
      </c>
      <c r="Z30" s="24" t="s">
        <v>10</v>
      </c>
      <c r="AA30" s="24" t="s">
        <v>14</v>
      </c>
      <c r="AC30" s="6"/>
      <c r="AD30" s="6"/>
      <c r="AE30" s="6"/>
      <c r="AF30" s="40"/>
      <c r="AG30" s="6"/>
      <c r="AH30" s="6"/>
      <c r="AI30" s="6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0"/>
      <c r="AX30" s="40"/>
      <c r="AY30" s="40"/>
      <c r="AZ30" s="40"/>
      <c r="BA30" s="40"/>
      <c r="BB30" s="40"/>
      <c r="BC30" s="40"/>
      <c r="BD30" s="40"/>
      <c r="BE30" s="40"/>
      <c r="BF30" s="40"/>
      <c r="BG30" s="40"/>
      <c r="BH30" s="40"/>
      <c r="BI30" s="40"/>
      <c r="BJ30" s="40"/>
      <c r="BK30" s="40"/>
      <c r="BL30" s="40"/>
      <c r="BM30" s="40"/>
      <c r="BN30" s="40"/>
      <c r="BO30" s="40"/>
      <c r="BP30" s="40"/>
      <c r="BQ30" s="40"/>
      <c r="BR30" s="40"/>
      <c r="BS30" s="40"/>
    </row>
    <row r="31" spans="1:71" s="16" customFormat="1" x14ac:dyDescent="0.25">
      <c r="A31" s="24">
        <v>2020</v>
      </c>
      <c r="B31" s="13">
        <f t="shared" ref="B31:B51" si="29">B139-K139</f>
        <v>0</v>
      </c>
      <c r="C31" s="13">
        <f t="shared" ref="C31:C51" si="30">C139-L139</f>
        <v>0</v>
      </c>
      <c r="D31" s="13">
        <f t="shared" ref="D31:D51" si="31">D139-M139</f>
        <v>0</v>
      </c>
      <c r="E31" s="13">
        <f t="shared" ref="E31:E51" si="32">E139-N139</f>
        <v>0</v>
      </c>
      <c r="F31" s="13">
        <f t="shared" ref="F31:F51" si="33">F139-O139</f>
        <v>0</v>
      </c>
      <c r="G31" s="13">
        <f t="shared" ref="G31:G51" si="34">G139-P139</f>
        <v>0</v>
      </c>
      <c r="H31" s="13">
        <f t="shared" ref="H31:H51" si="35">H139-Q139</f>
        <v>0</v>
      </c>
      <c r="I31" s="13">
        <f t="shared" ref="I31:I51" si="36">I139-R139</f>
        <v>0</v>
      </c>
      <c r="J31" s="14"/>
      <c r="K31" s="13">
        <f t="shared" ref="K31:K51" si="37">T139-K139</f>
        <v>0</v>
      </c>
      <c r="L31" s="13">
        <f t="shared" ref="L31:L51" si="38">U139-L139</f>
        <v>0</v>
      </c>
      <c r="M31" s="13">
        <f t="shared" ref="M31:M51" si="39">V139-M139</f>
        <v>0</v>
      </c>
      <c r="N31" s="13">
        <f t="shared" ref="N31:N51" si="40">W139-N139</f>
        <v>0</v>
      </c>
      <c r="O31" s="13">
        <f t="shared" ref="O31:O51" si="41">X139-O139</f>
        <v>0</v>
      </c>
      <c r="P31" s="13">
        <f t="shared" ref="P31:P51" si="42">Y139-P139</f>
        <v>0</v>
      </c>
      <c r="Q31" s="13">
        <f t="shared" ref="Q31:Q51" si="43">Z139-Q139</f>
        <v>0</v>
      </c>
      <c r="R31" s="13">
        <f t="shared" ref="R31:R51" si="44">AA139-R139</f>
        <v>0</v>
      </c>
      <c r="S31" s="14"/>
      <c r="T31" s="13">
        <f t="shared" ref="T31:T51" si="45">T139-B139</f>
        <v>0</v>
      </c>
      <c r="U31" s="13">
        <f t="shared" ref="U31:U51" si="46">U139-C139</f>
        <v>0</v>
      </c>
      <c r="V31" s="13">
        <f t="shared" ref="V31:V51" si="47">V139-D139</f>
        <v>0</v>
      </c>
      <c r="W31" s="13">
        <f t="shared" ref="W31:W51" si="48">W139-E139</f>
        <v>0</v>
      </c>
      <c r="X31" s="13">
        <f t="shared" ref="X31:X51" si="49">X139-F139</f>
        <v>0</v>
      </c>
      <c r="Y31" s="13">
        <f t="shared" ref="Y31:Y51" si="50">Y139-G139</f>
        <v>0</v>
      </c>
      <c r="Z31" s="13">
        <f t="shared" ref="Z31:Z51" si="51">Z139-H139</f>
        <v>0</v>
      </c>
      <c r="AA31" s="13">
        <f t="shared" ref="AA31:AA51" si="52">AA139-I139</f>
        <v>0</v>
      </c>
      <c r="AB31" s="14"/>
    </row>
    <row r="32" spans="1:71" s="16" customFormat="1" x14ac:dyDescent="0.25">
      <c r="A32" s="24">
        <v>2021</v>
      </c>
      <c r="B32" s="13">
        <f t="shared" si="29"/>
        <v>0</v>
      </c>
      <c r="C32" s="13">
        <f t="shared" si="30"/>
        <v>0</v>
      </c>
      <c r="D32" s="13">
        <f t="shared" si="31"/>
        <v>0</v>
      </c>
      <c r="E32" s="13">
        <f t="shared" si="32"/>
        <v>0</v>
      </c>
      <c r="F32" s="13">
        <f t="shared" si="33"/>
        <v>0</v>
      </c>
      <c r="G32" s="13">
        <f t="shared" si="34"/>
        <v>0</v>
      </c>
      <c r="H32" s="13">
        <f t="shared" si="35"/>
        <v>0</v>
      </c>
      <c r="I32" s="13">
        <f t="shared" si="36"/>
        <v>0</v>
      </c>
      <c r="J32" s="14"/>
      <c r="K32" s="13">
        <f t="shared" si="37"/>
        <v>0</v>
      </c>
      <c r="L32" s="13">
        <f t="shared" si="38"/>
        <v>0</v>
      </c>
      <c r="M32" s="13">
        <f t="shared" si="39"/>
        <v>0</v>
      </c>
      <c r="N32" s="13">
        <f t="shared" si="40"/>
        <v>0</v>
      </c>
      <c r="O32" s="13">
        <f t="shared" si="41"/>
        <v>0</v>
      </c>
      <c r="P32" s="13">
        <f t="shared" si="42"/>
        <v>0</v>
      </c>
      <c r="Q32" s="13">
        <f t="shared" si="43"/>
        <v>0</v>
      </c>
      <c r="R32" s="13">
        <f t="shared" si="44"/>
        <v>0</v>
      </c>
      <c r="S32" s="14"/>
      <c r="T32" s="13">
        <f t="shared" si="45"/>
        <v>0</v>
      </c>
      <c r="U32" s="13">
        <f t="shared" si="46"/>
        <v>0</v>
      </c>
      <c r="V32" s="13">
        <f t="shared" si="47"/>
        <v>0</v>
      </c>
      <c r="W32" s="13">
        <f t="shared" si="48"/>
        <v>0</v>
      </c>
      <c r="X32" s="13">
        <f t="shared" si="49"/>
        <v>0</v>
      </c>
      <c r="Y32" s="13">
        <f t="shared" si="50"/>
        <v>0</v>
      </c>
      <c r="Z32" s="13">
        <f t="shared" si="51"/>
        <v>0</v>
      </c>
      <c r="AA32" s="13">
        <f t="shared" si="52"/>
        <v>0</v>
      </c>
      <c r="AB32" s="14"/>
    </row>
    <row r="33" spans="1:28" s="16" customFormat="1" x14ac:dyDescent="0.25">
      <c r="A33" s="24">
        <v>2022</v>
      </c>
      <c r="B33" s="13">
        <f t="shared" si="29"/>
        <v>0</v>
      </c>
      <c r="C33" s="13">
        <f t="shared" si="30"/>
        <v>0</v>
      </c>
      <c r="D33" s="13">
        <f t="shared" si="31"/>
        <v>0</v>
      </c>
      <c r="E33" s="13">
        <f t="shared" si="32"/>
        <v>0</v>
      </c>
      <c r="F33" s="13">
        <f t="shared" si="33"/>
        <v>0</v>
      </c>
      <c r="G33" s="13">
        <f t="shared" si="34"/>
        <v>0</v>
      </c>
      <c r="H33" s="13">
        <f t="shared" si="35"/>
        <v>0</v>
      </c>
      <c r="I33" s="13">
        <f t="shared" si="36"/>
        <v>0</v>
      </c>
      <c r="J33" s="14"/>
      <c r="K33" s="13">
        <f t="shared" si="37"/>
        <v>0</v>
      </c>
      <c r="L33" s="13">
        <f t="shared" si="38"/>
        <v>0</v>
      </c>
      <c r="M33" s="13">
        <f t="shared" si="39"/>
        <v>0</v>
      </c>
      <c r="N33" s="13">
        <f t="shared" si="40"/>
        <v>0</v>
      </c>
      <c r="O33" s="13">
        <f t="shared" si="41"/>
        <v>0</v>
      </c>
      <c r="P33" s="13">
        <f t="shared" si="42"/>
        <v>0</v>
      </c>
      <c r="Q33" s="13">
        <f t="shared" si="43"/>
        <v>0</v>
      </c>
      <c r="R33" s="13">
        <f t="shared" si="44"/>
        <v>0</v>
      </c>
      <c r="S33" s="14"/>
      <c r="T33" s="13">
        <f t="shared" si="45"/>
        <v>0</v>
      </c>
      <c r="U33" s="13">
        <f t="shared" si="46"/>
        <v>0</v>
      </c>
      <c r="V33" s="13">
        <f t="shared" si="47"/>
        <v>0</v>
      </c>
      <c r="W33" s="13">
        <f t="shared" si="48"/>
        <v>0</v>
      </c>
      <c r="X33" s="13">
        <f t="shared" si="49"/>
        <v>0</v>
      </c>
      <c r="Y33" s="13">
        <f t="shared" si="50"/>
        <v>0</v>
      </c>
      <c r="Z33" s="13">
        <f t="shared" si="51"/>
        <v>0</v>
      </c>
      <c r="AA33" s="13">
        <f t="shared" si="52"/>
        <v>0</v>
      </c>
      <c r="AB33" s="14"/>
    </row>
    <row r="34" spans="1:28" s="16" customFormat="1" x14ac:dyDescent="0.25">
      <c r="A34" s="24">
        <v>2023</v>
      </c>
      <c r="B34" s="13">
        <f t="shared" si="29"/>
        <v>0</v>
      </c>
      <c r="C34" s="13">
        <f t="shared" si="30"/>
        <v>0</v>
      </c>
      <c r="D34" s="13">
        <f t="shared" si="31"/>
        <v>0</v>
      </c>
      <c r="E34" s="13">
        <f t="shared" si="32"/>
        <v>0</v>
      </c>
      <c r="F34" s="13">
        <f t="shared" si="33"/>
        <v>0</v>
      </c>
      <c r="G34" s="13">
        <f t="shared" si="34"/>
        <v>0</v>
      </c>
      <c r="H34" s="13">
        <f t="shared" si="35"/>
        <v>0</v>
      </c>
      <c r="I34" s="13">
        <f t="shared" si="36"/>
        <v>0</v>
      </c>
      <c r="J34" s="14"/>
      <c r="K34" s="13">
        <f t="shared" si="37"/>
        <v>0</v>
      </c>
      <c r="L34" s="13">
        <f t="shared" si="38"/>
        <v>0</v>
      </c>
      <c r="M34" s="13">
        <f t="shared" si="39"/>
        <v>0</v>
      </c>
      <c r="N34" s="13">
        <f t="shared" si="40"/>
        <v>0</v>
      </c>
      <c r="O34" s="13">
        <f t="shared" si="41"/>
        <v>0</v>
      </c>
      <c r="P34" s="13">
        <f t="shared" si="42"/>
        <v>0</v>
      </c>
      <c r="Q34" s="13">
        <f t="shared" si="43"/>
        <v>0</v>
      </c>
      <c r="R34" s="13">
        <f t="shared" si="44"/>
        <v>0</v>
      </c>
      <c r="S34" s="14"/>
      <c r="T34" s="13">
        <f t="shared" si="45"/>
        <v>0</v>
      </c>
      <c r="U34" s="13">
        <f t="shared" si="46"/>
        <v>0</v>
      </c>
      <c r="V34" s="13">
        <f t="shared" si="47"/>
        <v>0</v>
      </c>
      <c r="W34" s="13">
        <f t="shared" si="48"/>
        <v>0</v>
      </c>
      <c r="X34" s="13">
        <f t="shared" si="49"/>
        <v>0</v>
      </c>
      <c r="Y34" s="13">
        <f t="shared" si="50"/>
        <v>0</v>
      </c>
      <c r="Z34" s="13">
        <f t="shared" si="51"/>
        <v>0</v>
      </c>
      <c r="AA34" s="13">
        <f t="shared" si="52"/>
        <v>0</v>
      </c>
      <c r="AB34" s="14"/>
    </row>
    <row r="35" spans="1:28" s="16" customFormat="1" x14ac:dyDescent="0.25">
      <c r="A35" s="24">
        <v>2024</v>
      </c>
      <c r="B35" s="13">
        <f t="shared" si="29"/>
        <v>0</v>
      </c>
      <c r="C35" s="13">
        <f t="shared" si="30"/>
        <v>0</v>
      </c>
      <c r="D35" s="13">
        <f t="shared" si="31"/>
        <v>0</v>
      </c>
      <c r="E35" s="13">
        <f t="shared" si="32"/>
        <v>0</v>
      </c>
      <c r="F35" s="13">
        <f t="shared" si="33"/>
        <v>0</v>
      </c>
      <c r="G35" s="13">
        <f t="shared" si="34"/>
        <v>0</v>
      </c>
      <c r="H35" s="13">
        <f t="shared" si="35"/>
        <v>0</v>
      </c>
      <c r="I35" s="13">
        <f t="shared" si="36"/>
        <v>0</v>
      </c>
      <c r="J35" s="14"/>
      <c r="K35" s="13">
        <f t="shared" si="37"/>
        <v>0</v>
      </c>
      <c r="L35" s="13">
        <f t="shared" si="38"/>
        <v>0</v>
      </c>
      <c r="M35" s="13">
        <f t="shared" si="39"/>
        <v>0</v>
      </c>
      <c r="N35" s="13">
        <f t="shared" si="40"/>
        <v>0</v>
      </c>
      <c r="O35" s="13">
        <f t="shared" si="41"/>
        <v>0</v>
      </c>
      <c r="P35" s="13">
        <f t="shared" si="42"/>
        <v>0</v>
      </c>
      <c r="Q35" s="13">
        <f t="shared" si="43"/>
        <v>0</v>
      </c>
      <c r="R35" s="13">
        <f t="shared" si="44"/>
        <v>0</v>
      </c>
      <c r="S35" s="14"/>
      <c r="T35" s="13">
        <f t="shared" si="45"/>
        <v>0</v>
      </c>
      <c r="U35" s="13">
        <f t="shared" si="46"/>
        <v>0</v>
      </c>
      <c r="V35" s="13">
        <f t="shared" si="47"/>
        <v>0</v>
      </c>
      <c r="W35" s="13">
        <f t="shared" si="48"/>
        <v>0</v>
      </c>
      <c r="X35" s="13">
        <f t="shared" si="49"/>
        <v>0</v>
      </c>
      <c r="Y35" s="13">
        <f t="shared" si="50"/>
        <v>0</v>
      </c>
      <c r="Z35" s="13">
        <f t="shared" si="51"/>
        <v>0</v>
      </c>
      <c r="AA35" s="13">
        <f t="shared" si="52"/>
        <v>0</v>
      </c>
      <c r="AB35" s="14"/>
    </row>
    <row r="36" spans="1:28" s="16" customFormat="1" x14ac:dyDescent="0.25">
      <c r="A36" s="24">
        <v>2025</v>
      </c>
      <c r="B36" s="13">
        <f t="shared" si="29"/>
        <v>0</v>
      </c>
      <c r="C36" s="13">
        <f t="shared" si="30"/>
        <v>0</v>
      </c>
      <c r="D36" s="13">
        <f t="shared" si="31"/>
        <v>0</v>
      </c>
      <c r="E36" s="13">
        <f t="shared" si="32"/>
        <v>0</v>
      </c>
      <c r="F36" s="13">
        <f t="shared" si="33"/>
        <v>0</v>
      </c>
      <c r="G36" s="13">
        <f t="shared" si="34"/>
        <v>0</v>
      </c>
      <c r="H36" s="13">
        <f t="shared" si="35"/>
        <v>0</v>
      </c>
      <c r="I36" s="13">
        <f t="shared" si="36"/>
        <v>0</v>
      </c>
      <c r="J36" s="14"/>
      <c r="K36" s="13">
        <f t="shared" si="37"/>
        <v>0</v>
      </c>
      <c r="L36" s="13">
        <f t="shared" si="38"/>
        <v>0</v>
      </c>
      <c r="M36" s="13">
        <f t="shared" si="39"/>
        <v>0</v>
      </c>
      <c r="N36" s="13">
        <f t="shared" si="40"/>
        <v>0</v>
      </c>
      <c r="O36" s="13">
        <f t="shared" si="41"/>
        <v>0</v>
      </c>
      <c r="P36" s="13">
        <f t="shared" si="42"/>
        <v>0</v>
      </c>
      <c r="Q36" s="13">
        <f t="shared" si="43"/>
        <v>0</v>
      </c>
      <c r="R36" s="13">
        <f t="shared" si="44"/>
        <v>0</v>
      </c>
      <c r="S36" s="14"/>
      <c r="T36" s="13">
        <f t="shared" si="45"/>
        <v>0</v>
      </c>
      <c r="U36" s="13">
        <f t="shared" si="46"/>
        <v>0</v>
      </c>
      <c r="V36" s="13">
        <f t="shared" si="47"/>
        <v>0</v>
      </c>
      <c r="W36" s="13">
        <f t="shared" si="48"/>
        <v>0</v>
      </c>
      <c r="X36" s="13">
        <f t="shared" si="49"/>
        <v>0</v>
      </c>
      <c r="Y36" s="13">
        <f t="shared" si="50"/>
        <v>0</v>
      </c>
      <c r="Z36" s="13">
        <f t="shared" si="51"/>
        <v>0</v>
      </c>
      <c r="AA36" s="13">
        <f t="shared" si="52"/>
        <v>0</v>
      </c>
      <c r="AB36" s="14"/>
    </row>
    <row r="37" spans="1:28" s="16" customFormat="1" x14ac:dyDescent="0.25">
      <c r="A37" s="24">
        <v>2026</v>
      </c>
      <c r="B37" s="13">
        <f t="shared" si="29"/>
        <v>0</v>
      </c>
      <c r="C37" s="13">
        <f t="shared" si="30"/>
        <v>0</v>
      </c>
      <c r="D37" s="13">
        <f t="shared" si="31"/>
        <v>0</v>
      </c>
      <c r="E37" s="13">
        <f t="shared" si="32"/>
        <v>0</v>
      </c>
      <c r="F37" s="13">
        <f t="shared" si="33"/>
        <v>0</v>
      </c>
      <c r="G37" s="13">
        <f t="shared" si="34"/>
        <v>0</v>
      </c>
      <c r="H37" s="13">
        <f t="shared" si="35"/>
        <v>0</v>
      </c>
      <c r="I37" s="13">
        <f t="shared" si="36"/>
        <v>0</v>
      </c>
      <c r="J37" s="14"/>
      <c r="K37" s="13">
        <f t="shared" si="37"/>
        <v>0</v>
      </c>
      <c r="L37" s="13">
        <f t="shared" si="38"/>
        <v>0</v>
      </c>
      <c r="M37" s="13">
        <f t="shared" si="39"/>
        <v>0</v>
      </c>
      <c r="N37" s="13">
        <f t="shared" si="40"/>
        <v>0</v>
      </c>
      <c r="O37" s="13">
        <f t="shared" si="41"/>
        <v>0</v>
      </c>
      <c r="P37" s="13">
        <f t="shared" si="42"/>
        <v>0</v>
      </c>
      <c r="Q37" s="13">
        <f t="shared" si="43"/>
        <v>0</v>
      </c>
      <c r="R37" s="13">
        <f t="shared" si="44"/>
        <v>0</v>
      </c>
      <c r="S37" s="14"/>
      <c r="T37" s="13">
        <f t="shared" si="45"/>
        <v>0</v>
      </c>
      <c r="U37" s="13">
        <f t="shared" si="46"/>
        <v>0</v>
      </c>
      <c r="V37" s="13">
        <f t="shared" si="47"/>
        <v>0</v>
      </c>
      <c r="W37" s="13">
        <f t="shared" si="48"/>
        <v>0</v>
      </c>
      <c r="X37" s="13">
        <f t="shared" si="49"/>
        <v>0</v>
      </c>
      <c r="Y37" s="13">
        <f t="shared" si="50"/>
        <v>0</v>
      </c>
      <c r="Z37" s="13">
        <f t="shared" si="51"/>
        <v>0</v>
      </c>
      <c r="AA37" s="13">
        <f t="shared" si="52"/>
        <v>0</v>
      </c>
      <c r="AB37" s="14"/>
    </row>
    <row r="38" spans="1:28" s="16" customFormat="1" x14ac:dyDescent="0.25">
      <c r="A38" s="24">
        <v>2027</v>
      </c>
      <c r="B38" s="13">
        <f t="shared" si="29"/>
        <v>0</v>
      </c>
      <c r="C38" s="13">
        <f t="shared" si="30"/>
        <v>0</v>
      </c>
      <c r="D38" s="13">
        <f t="shared" si="31"/>
        <v>0</v>
      </c>
      <c r="E38" s="13">
        <f t="shared" si="32"/>
        <v>0</v>
      </c>
      <c r="F38" s="13">
        <f t="shared" si="33"/>
        <v>0</v>
      </c>
      <c r="G38" s="13">
        <f t="shared" si="34"/>
        <v>0</v>
      </c>
      <c r="H38" s="13">
        <f t="shared" si="35"/>
        <v>0</v>
      </c>
      <c r="I38" s="13">
        <f t="shared" si="36"/>
        <v>0</v>
      </c>
      <c r="J38" s="14"/>
      <c r="K38" s="13">
        <f t="shared" si="37"/>
        <v>0</v>
      </c>
      <c r="L38" s="13">
        <f t="shared" si="38"/>
        <v>0</v>
      </c>
      <c r="M38" s="13">
        <f t="shared" si="39"/>
        <v>0</v>
      </c>
      <c r="N38" s="13">
        <f t="shared" si="40"/>
        <v>0</v>
      </c>
      <c r="O38" s="13">
        <f t="shared" si="41"/>
        <v>0</v>
      </c>
      <c r="P38" s="13">
        <f t="shared" si="42"/>
        <v>0</v>
      </c>
      <c r="Q38" s="13">
        <f t="shared" si="43"/>
        <v>0</v>
      </c>
      <c r="R38" s="13">
        <f t="shared" si="44"/>
        <v>0</v>
      </c>
      <c r="S38" s="14"/>
      <c r="T38" s="13">
        <f t="shared" si="45"/>
        <v>0</v>
      </c>
      <c r="U38" s="13">
        <f t="shared" si="46"/>
        <v>0</v>
      </c>
      <c r="V38" s="13">
        <f t="shared" si="47"/>
        <v>0</v>
      </c>
      <c r="W38" s="13">
        <f t="shared" si="48"/>
        <v>0</v>
      </c>
      <c r="X38" s="13">
        <f t="shared" si="49"/>
        <v>0</v>
      </c>
      <c r="Y38" s="13">
        <f t="shared" si="50"/>
        <v>0</v>
      </c>
      <c r="Z38" s="13">
        <f t="shared" si="51"/>
        <v>0</v>
      </c>
      <c r="AA38" s="13">
        <f t="shared" si="52"/>
        <v>0</v>
      </c>
      <c r="AB38" s="14"/>
    </row>
    <row r="39" spans="1:28" s="16" customFormat="1" x14ac:dyDescent="0.25">
      <c r="A39" s="24">
        <v>2028</v>
      </c>
      <c r="B39" s="13">
        <f t="shared" si="29"/>
        <v>0</v>
      </c>
      <c r="C39" s="13">
        <f t="shared" si="30"/>
        <v>0</v>
      </c>
      <c r="D39" s="13">
        <f t="shared" si="31"/>
        <v>0</v>
      </c>
      <c r="E39" s="13">
        <f t="shared" si="32"/>
        <v>0</v>
      </c>
      <c r="F39" s="13">
        <f t="shared" si="33"/>
        <v>0</v>
      </c>
      <c r="G39" s="13">
        <f t="shared" si="34"/>
        <v>0</v>
      </c>
      <c r="H39" s="13">
        <f t="shared" si="35"/>
        <v>0</v>
      </c>
      <c r="I39" s="13">
        <f t="shared" si="36"/>
        <v>0</v>
      </c>
      <c r="J39" s="14"/>
      <c r="K39" s="13">
        <f t="shared" si="37"/>
        <v>0</v>
      </c>
      <c r="L39" s="13">
        <f t="shared" si="38"/>
        <v>0</v>
      </c>
      <c r="M39" s="13">
        <f t="shared" si="39"/>
        <v>0</v>
      </c>
      <c r="N39" s="13">
        <f t="shared" si="40"/>
        <v>0</v>
      </c>
      <c r="O39" s="13">
        <f t="shared" si="41"/>
        <v>0</v>
      </c>
      <c r="P39" s="13">
        <f t="shared" si="42"/>
        <v>0</v>
      </c>
      <c r="Q39" s="13">
        <f t="shared" si="43"/>
        <v>0</v>
      </c>
      <c r="R39" s="13">
        <f t="shared" si="44"/>
        <v>0</v>
      </c>
      <c r="S39" s="14"/>
      <c r="T39" s="13">
        <f t="shared" si="45"/>
        <v>0</v>
      </c>
      <c r="U39" s="13">
        <f t="shared" si="46"/>
        <v>0</v>
      </c>
      <c r="V39" s="13">
        <f t="shared" si="47"/>
        <v>0</v>
      </c>
      <c r="W39" s="13">
        <f t="shared" si="48"/>
        <v>0</v>
      </c>
      <c r="X39" s="13">
        <f t="shared" si="49"/>
        <v>0</v>
      </c>
      <c r="Y39" s="13">
        <f t="shared" si="50"/>
        <v>0</v>
      </c>
      <c r="Z39" s="13">
        <f t="shared" si="51"/>
        <v>0</v>
      </c>
      <c r="AA39" s="13">
        <f t="shared" si="52"/>
        <v>0</v>
      </c>
      <c r="AB39" s="14"/>
    </row>
    <row r="40" spans="1:28" s="16" customFormat="1" x14ac:dyDescent="0.25">
      <c r="A40" s="24">
        <v>2029</v>
      </c>
      <c r="B40" s="13">
        <f t="shared" si="29"/>
        <v>0</v>
      </c>
      <c r="C40" s="13">
        <f t="shared" si="30"/>
        <v>0</v>
      </c>
      <c r="D40" s="13">
        <f t="shared" si="31"/>
        <v>0</v>
      </c>
      <c r="E40" s="13">
        <f t="shared" si="32"/>
        <v>0</v>
      </c>
      <c r="F40" s="13">
        <f t="shared" si="33"/>
        <v>0</v>
      </c>
      <c r="G40" s="13">
        <f t="shared" si="34"/>
        <v>0</v>
      </c>
      <c r="H40" s="13">
        <f t="shared" si="35"/>
        <v>0</v>
      </c>
      <c r="I40" s="13">
        <f t="shared" si="36"/>
        <v>0</v>
      </c>
      <c r="J40" s="14"/>
      <c r="K40" s="13">
        <f t="shared" si="37"/>
        <v>0</v>
      </c>
      <c r="L40" s="13">
        <f t="shared" si="38"/>
        <v>0</v>
      </c>
      <c r="M40" s="13">
        <f t="shared" si="39"/>
        <v>0</v>
      </c>
      <c r="N40" s="13">
        <f t="shared" si="40"/>
        <v>0</v>
      </c>
      <c r="O40" s="13">
        <f t="shared" si="41"/>
        <v>0</v>
      </c>
      <c r="P40" s="13">
        <f t="shared" si="42"/>
        <v>0</v>
      </c>
      <c r="Q40" s="13">
        <f t="shared" si="43"/>
        <v>0</v>
      </c>
      <c r="R40" s="13">
        <f t="shared" si="44"/>
        <v>0</v>
      </c>
      <c r="S40" s="14"/>
      <c r="T40" s="13">
        <f t="shared" si="45"/>
        <v>0</v>
      </c>
      <c r="U40" s="13">
        <f t="shared" si="46"/>
        <v>0</v>
      </c>
      <c r="V40" s="13">
        <f t="shared" si="47"/>
        <v>0</v>
      </c>
      <c r="W40" s="13">
        <f t="shared" si="48"/>
        <v>0</v>
      </c>
      <c r="X40" s="13">
        <f t="shared" si="49"/>
        <v>0</v>
      </c>
      <c r="Y40" s="13">
        <f t="shared" si="50"/>
        <v>0</v>
      </c>
      <c r="Z40" s="13">
        <f t="shared" si="51"/>
        <v>0</v>
      </c>
      <c r="AA40" s="13">
        <f t="shared" si="52"/>
        <v>0</v>
      </c>
      <c r="AB40" s="14"/>
    </row>
    <row r="41" spans="1:28" s="16" customFormat="1" x14ac:dyDescent="0.25">
      <c r="A41" s="24">
        <v>2030</v>
      </c>
      <c r="B41" s="13">
        <f t="shared" si="29"/>
        <v>0</v>
      </c>
      <c r="C41" s="13">
        <f t="shared" si="30"/>
        <v>0</v>
      </c>
      <c r="D41" s="13">
        <f t="shared" si="31"/>
        <v>0</v>
      </c>
      <c r="E41" s="13">
        <f t="shared" si="32"/>
        <v>0</v>
      </c>
      <c r="F41" s="13">
        <f t="shared" si="33"/>
        <v>0</v>
      </c>
      <c r="G41" s="13">
        <f t="shared" si="34"/>
        <v>0</v>
      </c>
      <c r="H41" s="13">
        <f t="shared" si="35"/>
        <v>0</v>
      </c>
      <c r="I41" s="13">
        <f t="shared" si="36"/>
        <v>0</v>
      </c>
      <c r="J41" s="14"/>
      <c r="K41" s="13">
        <f t="shared" si="37"/>
        <v>0</v>
      </c>
      <c r="L41" s="13">
        <f t="shared" si="38"/>
        <v>0</v>
      </c>
      <c r="M41" s="13">
        <f t="shared" si="39"/>
        <v>0</v>
      </c>
      <c r="N41" s="13">
        <f t="shared" si="40"/>
        <v>0</v>
      </c>
      <c r="O41" s="13">
        <f t="shared" si="41"/>
        <v>0</v>
      </c>
      <c r="P41" s="13">
        <f t="shared" si="42"/>
        <v>0</v>
      </c>
      <c r="Q41" s="13">
        <f t="shared" si="43"/>
        <v>0</v>
      </c>
      <c r="R41" s="13">
        <f t="shared" si="44"/>
        <v>0</v>
      </c>
      <c r="S41" s="14"/>
      <c r="T41" s="13">
        <f t="shared" si="45"/>
        <v>0</v>
      </c>
      <c r="U41" s="13">
        <f t="shared" si="46"/>
        <v>0</v>
      </c>
      <c r="V41" s="13">
        <f t="shared" si="47"/>
        <v>0</v>
      </c>
      <c r="W41" s="13">
        <f t="shared" si="48"/>
        <v>0</v>
      </c>
      <c r="X41" s="13">
        <f t="shared" si="49"/>
        <v>0</v>
      </c>
      <c r="Y41" s="13">
        <f t="shared" si="50"/>
        <v>0</v>
      </c>
      <c r="Z41" s="13">
        <f t="shared" si="51"/>
        <v>0</v>
      </c>
      <c r="AA41" s="13">
        <f t="shared" si="52"/>
        <v>0</v>
      </c>
      <c r="AB41" s="14"/>
    </row>
    <row r="42" spans="1:28" s="16" customFormat="1" x14ac:dyDescent="0.25">
      <c r="A42" s="24">
        <v>2031</v>
      </c>
      <c r="B42" s="13">
        <f t="shared" si="29"/>
        <v>0</v>
      </c>
      <c r="C42" s="13">
        <f t="shared" si="30"/>
        <v>0</v>
      </c>
      <c r="D42" s="13">
        <f t="shared" si="31"/>
        <v>0</v>
      </c>
      <c r="E42" s="13">
        <f t="shared" si="32"/>
        <v>0</v>
      </c>
      <c r="F42" s="13">
        <f t="shared" si="33"/>
        <v>0</v>
      </c>
      <c r="G42" s="13">
        <f t="shared" si="34"/>
        <v>0</v>
      </c>
      <c r="H42" s="13">
        <f t="shared" si="35"/>
        <v>0</v>
      </c>
      <c r="I42" s="13">
        <f t="shared" si="36"/>
        <v>0</v>
      </c>
      <c r="J42" s="14"/>
      <c r="K42" s="13">
        <f t="shared" si="37"/>
        <v>0</v>
      </c>
      <c r="L42" s="13">
        <f t="shared" si="38"/>
        <v>0</v>
      </c>
      <c r="M42" s="13">
        <f t="shared" si="39"/>
        <v>0</v>
      </c>
      <c r="N42" s="13">
        <f t="shared" si="40"/>
        <v>0</v>
      </c>
      <c r="O42" s="13">
        <f t="shared" si="41"/>
        <v>0</v>
      </c>
      <c r="P42" s="13">
        <f t="shared" si="42"/>
        <v>0</v>
      </c>
      <c r="Q42" s="13">
        <f t="shared" si="43"/>
        <v>0</v>
      </c>
      <c r="R42" s="13">
        <f t="shared" si="44"/>
        <v>0</v>
      </c>
      <c r="S42" s="14"/>
      <c r="T42" s="13">
        <f t="shared" si="45"/>
        <v>0</v>
      </c>
      <c r="U42" s="13">
        <f t="shared" si="46"/>
        <v>0</v>
      </c>
      <c r="V42" s="13">
        <f t="shared" si="47"/>
        <v>0</v>
      </c>
      <c r="W42" s="13">
        <f t="shared" si="48"/>
        <v>0</v>
      </c>
      <c r="X42" s="13">
        <f t="shared" si="49"/>
        <v>0</v>
      </c>
      <c r="Y42" s="13">
        <f t="shared" si="50"/>
        <v>0</v>
      </c>
      <c r="Z42" s="13">
        <f t="shared" si="51"/>
        <v>0</v>
      </c>
      <c r="AA42" s="13">
        <f t="shared" si="52"/>
        <v>0</v>
      </c>
      <c r="AB42" s="14"/>
    </row>
    <row r="43" spans="1:28" s="16" customFormat="1" x14ac:dyDescent="0.25">
      <c r="A43" s="24">
        <v>2032</v>
      </c>
      <c r="B43" s="13">
        <f t="shared" si="29"/>
        <v>0</v>
      </c>
      <c r="C43" s="13">
        <f t="shared" si="30"/>
        <v>0</v>
      </c>
      <c r="D43" s="13">
        <f t="shared" si="31"/>
        <v>0</v>
      </c>
      <c r="E43" s="13">
        <f t="shared" si="32"/>
        <v>0</v>
      </c>
      <c r="F43" s="13">
        <f t="shared" si="33"/>
        <v>0</v>
      </c>
      <c r="G43" s="13">
        <f t="shared" si="34"/>
        <v>0</v>
      </c>
      <c r="H43" s="13">
        <f t="shared" si="35"/>
        <v>0</v>
      </c>
      <c r="I43" s="13">
        <f t="shared" si="36"/>
        <v>0</v>
      </c>
      <c r="J43" s="14"/>
      <c r="K43" s="13">
        <f t="shared" si="37"/>
        <v>0</v>
      </c>
      <c r="L43" s="13">
        <f t="shared" si="38"/>
        <v>0</v>
      </c>
      <c r="M43" s="13">
        <f t="shared" si="39"/>
        <v>0</v>
      </c>
      <c r="N43" s="13">
        <f t="shared" si="40"/>
        <v>0</v>
      </c>
      <c r="O43" s="13">
        <f t="shared" si="41"/>
        <v>0</v>
      </c>
      <c r="P43" s="13">
        <f t="shared" si="42"/>
        <v>0</v>
      </c>
      <c r="Q43" s="13">
        <f t="shared" si="43"/>
        <v>0</v>
      </c>
      <c r="R43" s="13">
        <f t="shared" si="44"/>
        <v>0</v>
      </c>
      <c r="S43" s="14"/>
      <c r="T43" s="13">
        <f t="shared" si="45"/>
        <v>0</v>
      </c>
      <c r="U43" s="13">
        <f t="shared" si="46"/>
        <v>0</v>
      </c>
      <c r="V43" s="13">
        <f t="shared" si="47"/>
        <v>0</v>
      </c>
      <c r="W43" s="13">
        <f t="shared" si="48"/>
        <v>0</v>
      </c>
      <c r="X43" s="13">
        <f t="shared" si="49"/>
        <v>0</v>
      </c>
      <c r="Y43" s="13">
        <f t="shared" si="50"/>
        <v>0</v>
      </c>
      <c r="Z43" s="13">
        <f t="shared" si="51"/>
        <v>0</v>
      </c>
      <c r="AA43" s="13">
        <f t="shared" si="52"/>
        <v>0</v>
      </c>
      <c r="AB43" s="14"/>
    </row>
    <row r="44" spans="1:28" s="16" customFormat="1" x14ac:dyDescent="0.25">
      <c r="A44" s="24">
        <v>2033</v>
      </c>
      <c r="B44" s="13">
        <f t="shared" si="29"/>
        <v>0</v>
      </c>
      <c r="C44" s="13">
        <f t="shared" si="30"/>
        <v>0</v>
      </c>
      <c r="D44" s="13">
        <f t="shared" si="31"/>
        <v>0</v>
      </c>
      <c r="E44" s="13">
        <f t="shared" si="32"/>
        <v>0</v>
      </c>
      <c r="F44" s="13">
        <f t="shared" si="33"/>
        <v>0</v>
      </c>
      <c r="G44" s="13">
        <f t="shared" si="34"/>
        <v>0</v>
      </c>
      <c r="H44" s="13">
        <f t="shared" si="35"/>
        <v>0</v>
      </c>
      <c r="I44" s="13">
        <f t="shared" si="36"/>
        <v>0</v>
      </c>
      <c r="J44" s="14"/>
      <c r="K44" s="13">
        <f t="shared" si="37"/>
        <v>0</v>
      </c>
      <c r="L44" s="13">
        <f t="shared" si="38"/>
        <v>0</v>
      </c>
      <c r="M44" s="13">
        <f t="shared" si="39"/>
        <v>0</v>
      </c>
      <c r="N44" s="13">
        <f t="shared" si="40"/>
        <v>0</v>
      </c>
      <c r="O44" s="13">
        <f t="shared" si="41"/>
        <v>0</v>
      </c>
      <c r="P44" s="13">
        <f t="shared" si="42"/>
        <v>0</v>
      </c>
      <c r="Q44" s="13">
        <f t="shared" si="43"/>
        <v>0</v>
      </c>
      <c r="R44" s="13">
        <f t="shared" si="44"/>
        <v>0</v>
      </c>
      <c r="S44" s="14"/>
      <c r="T44" s="13">
        <f t="shared" si="45"/>
        <v>0</v>
      </c>
      <c r="U44" s="13">
        <f t="shared" si="46"/>
        <v>0</v>
      </c>
      <c r="V44" s="13">
        <f t="shared" si="47"/>
        <v>0</v>
      </c>
      <c r="W44" s="13">
        <f t="shared" si="48"/>
        <v>0</v>
      </c>
      <c r="X44" s="13">
        <f t="shared" si="49"/>
        <v>0</v>
      </c>
      <c r="Y44" s="13">
        <f t="shared" si="50"/>
        <v>0</v>
      </c>
      <c r="Z44" s="13">
        <f t="shared" si="51"/>
        <v>0</v>
      </c>
      <c r="AA44" s="13">
        <f t="shared" si="52"/>
        <v>0</v>
      </c>
      <c r="AB44" s="14"/>
    </row>
    <row r="45" spans="1:28" s="16" customFormat="1" x14ac:dyDescent="0.25">
      <c r="A45" s="24">
        <v>2034</v>
      </c>
      <c r="B45" s="13">
        <f t="shared" si="29"/>
        <v>0</v>
      </c>
      <c r="C45" s="13">
        <f t="shared" si="30"/>
        <v>0</v>
      </c>
      <c r="D45" s="13">
        <f t="shared" si="31"/>
        <v>0</v>
      </c>
      <c r="E45" s="13">
        <f t="shared" si="32"/>
        <v>0</v>
      </c>
      <c r="F45" s="13">
        <f t="shared" si="33"/>
        <v>0</v>
      </c>
      <c r="G45" s="13">
        <f t="shared" si="34"/>
        <v>0</v>
      </c>
      <c r="H45" s="13">
        <f t="shared" si="35"/>
        <v>0</v>
      </c>
      <c r="I45" s="13">
        <f t="shared" si="36"/>
        <v>0</v>
      </c>
      <c r="J45" s="14"/>
      <c r="K45" s="13">
        <f t="shared" si="37"/>
        <v>0</v>
      </c>
      <c r="L45" s="13">
        <f t="shared" si="38"/>
        <v>0</v>
      </c>
      <c r="M45" s="13">
        <f t="shared" si="39"/>
        <v>0</v>
      </c>
      <c r="N45" s="13">
        <f t="shared" si="40"/>
        <v>0</v>
      </c>
      <c r="O45" s="13">
        <f t="shared" si="41"/>
        <v>0</v>
      </c>
      <c r="P45" s="13">
        <f t="shared" si="42"/>
        <v>0</v>
      </c>
      <c r="Q45" s="13">
        <f t="shared" si="43"/>
        <v>0</v>
      </c>
      <c r="R45" s="13">
        <f t="shared" si="44"/>
        <v>0</v>
      </c>
      <c r="S45" s="14"/>
      <c r="T45" s="13">
        <f t="shared" si="45"/>
        <v>0</v>
      </c>
      <c r="U45" s="13">
        <f t="shared" si="46"/>
        <v>0</v>
      </c>
      <c r="V45" s="13">
        <f t="shared" si="47"/>
        <v>0</v>
      </c>
      <c r="W45" s="13">
        <f t="shared" si="48"/>
        <v>0</v>
      </c>
      <c r="X45" s="13">
        <f t="shared" si="49"/>
        <v>0</v>
      </c>
      <c r="Y45" s="13">
        <f t="shared" si="50"/>
        <v>0</v>
      </c>
      <c r="Z45" s="13">
        <f t="shared" si="51"/>
        <v>0</v>
      </c>
      <c r="AA45" s="13">
        <f t="shared" si="52"/>
        <v>0</v>
      </c>
      <c r="AB45" s="14"/>
    </row>
    <row r="46" spans="1:28" s="16" customFormat="1" x14ac:dyDescent="0.25">
      <c r="A46" s="24">
        <v>2035</v>
      </c>
      <c r="B46" s="13">
        <f t="shared" si="29"/>
        <v>0</v>
      </c>
      <c r="C46" s="13">
        <f t="shared" si="30"/>
        <v>0</v>
      </c>
      <c r="D46" s="13">
        <f t="shared" si="31"/>
        <v>0</v>
      </c>
      <c r="E46" s="13">
        <f t="shared" si="32"/>
        <v>0</v>
      </c>
      <c r="F46" s="13">
        <f t="shared" si="33"/>
        <v>0</v>
      </c>
      <c r="G46" s="13">
        <f t="shared" si="34"/>
        <v>0</v>
      </c>
      <c r="H46" s="13">
        <f t="shared" si="35"/>
        <v>0</v>
      </c>
      <c r="I46" s="13">
        <f t="shared" si="36"/>
        <v>0</v>
      </c>
      <c r="J46" s="14"/>
      <c r="K46" s="13">
        <f t="shared" si="37"/>
        <v>0</v>
      </c>
      <c r="L46" s="13">
        <f t="shared" si="38"/>
        <v>0</v>
      </c>
      <c r="M46" s="13">
        <f t="shared" si="39"/>
        <v>0</v>
      </c>
      <c r="N46" s="13">
        <f t="shared" si="40"/>
        <v>0</v>
      </c>
      <c r="O46" s="13">
        <f t="shared" si="41"/>
        <v>0</v>
      </c>
      <c r="P46" s="13">
        <f t="shared" si="42"/>
        <v>0</v>
      </c>
      <c r="Q46" s="13">
        <f t="shared" si="43"/>
        <v>0</v>
      </c>
      <c r="R46" s="13">
        <f t="shared" si="44"/>
        <v>0</v>
      </c>
      <c r="S46" s="14"/>
      <c r="T46" s="13">
        <f t="shared" si="45"/>
        <v>0</v>
      </c>
      <c r="U46" s="13">
        <f t="shared" si="46"/>
        <v>0</v>
      </c>
      <c r="V46" s="13">
        <f t="shared" si="47"/>
        <v>0</v>
      </c>
      <c r="W46" s="13">
        <f t="shared" si="48"/>
        <v>0</v>
      </c>
      <c r="X46" s="13">
        <f t="shared" si="49"/>
        <v>0</v>
      </c>
      <c r="Y46" s="13">
        <f t="shared" si="50"/>
        <v>0</v>
      </c>
      <c r="Z46" s="13">
        <f t="shared" si="51"/>
        <v>0</v>
      </c>
      <c r="AA46" s="13">
        <f t="shared" si="52"/>
        <v>0</v>
      </c>
      <c r="AB46" s="14"/>
    </row>
    <row r="47" spans="1:28" s="16" customFormat="1" x14ac:dyDescent="0.25">
      <c r="A47" s="24">
        <v>2036</v>
      </c>
      <c r="B47" s="13">
        <f t="shared" si="29"/>
        <v>0</v>
      </c>
      <c r="C47" s="13">
        <f t="shared" si="30"/>
        <v>0</v>
      </c>
      <c r="D47" s="13">
        <f t="shared" si="31"/>
        <v>0</v>
      </c>
      <c r="E47" s="13">
        <f t="shared" si="32"/>
        <v>0</v>
      </c>
      <c r="F47" s="13">
        <f t="shared" si="33"/>
        <v>0</v>
      </c>
      <c r="G47" s="13">
        <f t="shared" si="34"/>
        <v>0</v>
      </c>
      <c r="H47" s="13">
        <f t="shared" si="35"/>
        <v>0</v>
      </c>
      <c r="I47" s="13">
        <f t="shared" si="36"/>
        <v>0</v>
      </c>
      <c r="J47" s="14"/>
      <c r="K47" s="13">
        <f t="shared" si="37"/>
        <v>0</v>
      </c>
      <c r="L47" s="13">
        <f t="shared" si="38"/>
        <v>0</v>
      </c>
      <c r="M47" s="13">
        <f t="shared" si="39"/>
        <v>0</v>
      </c>
      <c r="N47" s="13">
        <f t="shared" si="40"/>
        <v>0</v>
      </c>
      <c r="O47" s="13">
        <f t="shared" si="41"/>
        <v>0</v>
      </c>
      <c r="P47" s="13">
        <f t="shared" si="42"/>
        <v>0</v>
      </c>
      <c r="Q47" s="13">
        <f t="shared" si="43"/>
        <v>0</v>
      </c>
      <c r="R47" s="13">
        <f t="shared" si="44"/>
        <v>0</v>
      </c>
      <c r="S47" s="14"/>
      <c r="T47" s="13">
        <f t="shared" si="45"/>
        <v>0</v>
      </c>
      <c r="U47" s="13">
        <f t="shared" si="46"/>
        <v>0</v>
      </c>
      <c r="V47" s="13">
        <f t="shared" si="47"/>
        <v>0</v>
      </c>
      <c r="W47" s="13">
        <f t="shared" si="48"/>
        <v>0</v>
      </c>
      <c r="X47" s="13">
        <f t="shared" si="49"/>
        <v>0</v>
      </c>
      <c r="Y47" s="13">
        <f t="shared" si="50"/>
        <v>0</v>
      </c>
      <c r="Z47" s="13">
        <f t="shared" si="51"/>
        <v>0</v>
      </c>
      <c r="AA47" s="13">
        <f t="shared" si="52"/>
        <v>0</v>
      </c>
      <c r="AB47" s="14"/>
    </row>
    <row r="48" spans="1:28" s="16" customFormat="1" x14ac:dyDescent="0.25">
      <c r="A48" s="24">
        <v>2037</v>
      </c>
      <c r="B48" s="13">
        <f t="shared" si="29"/>
        <v>0</v>
      </c>
      <c r="C48" s="13">
        <f t="shared" si="30"/>
        <v>0</v>
      </c>
      <c r="D48" s="13">
        <f t="shared" si="31"/>
        <v>0</v>
      </c>
      <c r="E48" s="13">
        <f t="shared" si="32"/>
        <v>0</v>
      </c>
      <c r="F48" s="13">
        <f t="shared" si="33"/>
        <v>0</v>
      </c>
      <c r="G48" s="13">
        <f t="shared" si="34"/>
        <v>0</v>
      </c>
      <c r="H48" s="13">
        <f t="shared" si="35"/>
        <v>0</v>
      </c>
      <c r="I48" s="13">
        <f t="shared" si="36"/>
        <v>0</v>
      </c>
      <c r="J48" s="14"/>
      <c r="K48" s="13">
        <f t="shared" si="37"/>
        <v>0</v>
      </c>
      <c r="L48" s="13">
        <f t="shared" si="38"/>
        <v>0</v>
      </c>
      <c r="M48" s="13">
        <f t="shared" si="39"/>
        <v>0</v>
      </c>
      <c r="N48" s="13">
        <f t="shared" si="40"/>
        <v>0</v>
      </c>
      <c r="O48" s="13">
        <f t="shared" si="41"/>
        <v>0</v>
      </c>
      <c r="P48" s="13">
        <f t="shared" si="42"/>
        <v>0</v>
      </c>
      <c r="Q48" s="13">
        <f t="shared" si="43"/>
        <v>0</v>
      </c>
      <c r="R48" s="13">
        <f t="shared" si="44"/>
        <v>0</v>
      </c>
      <c r="S48" s="14"/>
      <c r="T48" s="13">
        <f t="shared" si="45"/>
        <v>0</v>
      </c>
      <c r="U48" s="13">
        <f t="shared" si="46"/>
        <v>0</v>
      </c>
      <c r="V48" s="13">
        <f t="shared" si="47"/>
        <v>0</v>
      </c>
      <c r="W48" s="13">
        <f t="shared" si="48"/>
        <v>0</v>
      </c>
      <c r="X48" s="13">
        <f t="shared" si="49"/>
        <v>0</v>
      </c>
      <c r="Y48" s="13">
        <f t="shared" si="50"/>
        <v>0</v>
      </c>
      <c r="Z48" s="13">
        <f t="shared" si="51"/>
        <v>0</v>
      </c>
      <c r="AA48" s="13">
        <f t="shared" si="52"/>
        <v>0</v>
      </c>
      <c r="AB48" s="14"/>
    </row>
    <row r="49" spans="1:71" s="16" customFormat="1" x14ac:dyDescent="0.25">
      <c r="A49" s="24">
        <v>2038</v>
      </c>
      <c r="B49" s="13">
        <f t="shared" si="29"/>
        <v>0</v>
      </c>
      <c r="C49" s="13">
        <f t="shared" si="30"/>
        <v>0</v>
      </c>
      <c r="D49" s="13">
        <f t="shared" si="31"/>
        <v>0</v>
      </c>
      <c r="E49" s="13">
        <f t="shared" si="32"/>
        <v>0</v>
      </c>
      <c r="F49" s="13">
        <f t="shared" si="33"/>
        <v>0</v>
      </c>
      <c r="G49" s="13">
        <f t="shared" si="34"/>
        <v>0</v>
      </c>
      <c r="H49" s="13">
        <f t="shared" si="35"/>
        <v>0</v>
      </c>
      <c r="I49" s="13">
        <f t="shared" si="36"/>
        <v>0</v>
      </c>
      <c r="J49" s="14"/>
      <c r="K49" s="13">
        <f t="shared" si="37"/>
        <v>0</v>
      </c>
      <c r="L49" s="13">
        <f t="shared" si="38"/>
        <v>0</v>
      </c>
      <c r="M49" s="13">
        <f t="shared" si="39"/>
        <v>0</v>
      </c>
      <c r="N49" s="13">
        <f t="shared" si="40"/>
        <v>0</v>
      </c>
      <c r="O49" s="13">
        <f t="shared" si="41"/>
        <v>0</v>
      </c>
      <c r="P49" s="13">
        <f t="shared" si="42"/>
        <v>0</v>
      </c>
      <c r="Q49" s="13">
        <f t="shared" si="43"/>
        <v>0</v>
      </c>
      <c r="R49" s="13">
        <f t="shared" si="44"/>
        <v>0</v>
      </c>
      <c r="S49" s="14"/>
      <c r="T49" s="13">
        <f t="shared" si="45"/>
        <v>0</v>
      </c>
      <c r="U49" s="13">
        <f t="shared" si="46"/>
        <v>0</v>
      </c>
      <c r="V49" s="13">
        <f t="shared" si="47"/>
        <v>0</v>
      </c>
      <c r="W49" s="13">
        <f t="shared" si="48"/>
        <v>0</v>
      </c>
      <c r="X49" s="13">
        <f t="shared" si="49"/>
        <v>0</v>
      </c>
      <c r="Y49" s="13">
        <f t="shared" si="50"/>
        <v>0</v>
      </c>
      <c r="Z49" s="13">
        <f t="shared" si="51"/>
        <v>0</v>
      </c>
      <c r="AA49" s="13">
        <f t="shared" si="52"/>
        <v>0</v>
      </c>
      <c r="AB49" s="14"/>
    </row>
    <row r="50" spans="1:71" s="16" customFormat="1" x14ac:dyDescent="0.25">
      <c r="A50" s="24">
        <v>2039</v>
      </c>
      <c r="B50" s="13">
        <f t="shared" si="29"/>
        <v>0</v>
      </c>
      <c r="C50" s="13">
        <f t="shared" si="30"/>
        <v>0</v>
      </c>
      <c r="D50" s="13">
        <f t="shared" si="31"/>
        <v>0</v>
      </c>
      <c r="E50" s="13">
        <f t="shared" si="32"/>
        <v>0</v>
      </c>
      <c r="F50" s="13">
        <f t="shared" si="33"/>
        <v>0</v>
      </c>
      <c r="G50" s="13">
        <f t="shared" si="34"/>
        <v>0</v>
      </c>
      <c r="H50" s="13">
        <f t="shared" si="35"/>
        <v>0</v>
      </c>
      <c r="I50" s="13">
        <f t="shared" si="36"/>
        <v>0</v>
      </c>
      <c r="J50" s="14"/>
      <c r="K50" s="13">
        <f t="shared" si="37"/>
        <v>0</v>
      </c>
      <c r="L50" s="13">
        <f t="shared" si="38"/>
        <v>0</v>
      </c>
      <c r="M50" s="13">
        <f t="shared" si="39"/>
        <v>0</v>
      </c>
      <c r="N50" s="13">
        <f t="shared" si="40"/>
        <v>0</v>
      </c>
      <c r="O50" s="13">
        <f t="shared" si="41"/>
        <v>0</v>
      </c>
      <c r="P50" s="13">
        <f t="shared" si="42"/>
        <v>0</v>
      </c>
      <c r="Q50" s="13">
        <f t="shared" si="43"/>
        <v>0</v>
      </c>
      <c r="R50" s="13">
        <f t="shared" si="44"/>
        <v>0</v>
      </c>
      <c r="S50" s="14"/>
      <c r="T50" s="13">
        <f t="shared" si="45"/>
        <v>0</v>
      </c>
      <c r="U50" s="13">
        <f t="shared" si="46"/>
        <v>0</v>
      </c>
      <c r="V50" s="13">
        <f t="shared" si="47"/>
        <v>0</v>
      </c>
      <c r="W50" s="13">
        <f t="shared" si="48"/>
        <v>0</v>
      </c>
      <c r="X50" s="13">
        <f t="shared" si="49"/>
        <v>0</v>
      </c>
      <c r="Y50" s="13">
        <f t="shared" si="50"/>
        <v>0</v>
      </c>
      <c r="Z50" s="13">
        <f t="shared" si="51"/>
        <v>0</v>
      </c>
      <c r="AA50" s="13">
        <f t="shared" si="52"/>
        <v>0</v>
      </c>
      <c r="AB50" s="14"/>
    </row>
    <row r="51" spans="1:71" s="16" customFormat="1" x14ac:dyDescent="0.25">
      <c r="A51" s="24">
        <v>2040</v>
      </c>
      <c r="B51" s="13">
        <f t="shared" si="29"/>
        <v>0</v>
      </c>
      <c r="C51" s="13">
        <f t="shared" si="30"/>
        <v>0</v>
      </c>
      <c r="D51" s="13">
        <f t="shared" si="31"/>
        <v>0</v>
      </c>
      <c r="E51" s="13">
        <f t="shared" si="32"/>
        <v>0</v>
      </c>
      <c r="F51" s="13">
        <f t="shared" si="33"/>
        <v>0</v>
      </c>
      <c r="G51" s="13">
        <f t="shared" si="34"/>
        <v>0</v>
      </c>
      <c r="H51" s="13">
        <f t="shared" si="35"/>
        <v>0</v>
      </c>
      <c r="I51" s="13">
        <f t="shared" si="36"/>
        <v>0</v>
      </c>
      <c r="J51" s="14"/>
      <c r="K51" s="13">
        <f t="shared" si="37"/>
        <v>0</v>
      </c>
      <c r="L51" s="13">
        <f t="shared" si="38"/>
        <v>0</v>
      </c>
      <c r="M51" s="13">
        <f t="shared" si="39"/>
        <v>0</v>
      </c>
      <c r="N51" s="13">
        <f t="shared" si="40"/>
        <v>0</v>
      </c>
      <c r="O51" s="13">
        <f t="shared" si="41"/>
        <v>0</v>
      </c>
      <c r="P51" s="13">
        <f t="shared" si="42"/>
        <v>0</v>
      </c>
      <c r="Q51" s="13">
        <f t="shared" si="43"/>
        <v>0</v>
      </c>
      <c r="R51" s="13">
        <f t="shared" si="44"/>
        <v>0</v>
      </c>
      <c r="S51" s="14"/>
      <c r="T51" s="13">
        <f t="shared" si="45"/>
        <v>0</v>
      </c>
      <c r="U51" s="13">
        <f t="shared" si="46"/>
        <v>0</v>
      </c>
      <c r="V51" s="13">
        <f t="shared" si="47"/>
        <v>0</v>
      </c>
      <c r="W51" s="13">
        <f t="shared" si="48"/>
        <v>0</v>
      </c>
      <c r="X51" s="13">
        <f t="shared" si="49"/>
        <v>0</v>
      </c>
      <c r="Y51" s="13">
        <f t="shared" si="50"/>
        <v>0</v>
      </c>
      <c r="Z51" s="13">
        <f t="shared" si="51"/>
        <v>0</v>
      </c>
      <c r="AA51" s="13">
        <f t="shared" si="52"/>
        <v>0</v>
      </c>
      <c r="AB51" s="14"/>
    </row>
    <row r="52" spans="1:71" s="16" customFormat="1" x14ac:dyDescent="0.25">
      <c r="A52" s="16" t="s">
        <v>25</v>
      </c>
      <c r="B52" s="13">
        <f>SUM(B31:B51)</f>
        <v>0</v>
      </c>
      <c r="C52" s="13">
        <f t="shared" ref="C52:H52" si="53">SUM(C31:C51)</f>
        <v>0</v>
      </c>
      <c r="D52" s="13">
        <f t="shared" si="53"/>
        <v>0</v>
      </c>
      <c r="E52" s="13">
        <f t="shared" si="53"/>
        <v>0</v>
      </c>
      <c r="F52" s="13">
        <f t="shared" si="53"/>
        <v>0</v>
      </c>
      <c r="G52" s="13">
        <f t="shared" si="53"/>
        <v>0</v>
      </c>
      <c r="H52" s="13">
        <f t="shared" si="53"/>
        <v>0</v>
      </c>
      <c r="I52" s="13">
        <f>SUM(I31:I51)</f>
        <v>0</v>
      </c>
      <c r="J52" s="14"/>
      <c r="K52" s="13">
        <f t="shared" ref="K52:Q52" si="54">SUM(K31:K51)</f>
        <v>0</v>
      </c>
      <c r="L52" s="13">
        <f t="shared" si="54"/>
        <v>0</v>
      </c>
      <c r="M52" s="13">
        <f t="shared" si="54"/>
        <v>0</v>
      </c>
      <c r="N52" s="13">
        <f t="shared" si="54"/>
        <v>0</v>
      </c>
      <c r="O52" s="13">
        <f t="shared" si="54"/>
        <v>0</v>
      </c>
      <c r="P52" s="13">
        <f t="shared" si="54"/>
        <v>0</v>
      </c>
      <c r="Q52" s="13">
        <f t="shared" si="54"/>
        <v>0</v>
      </c>
      <c r="R52" s="13">
        <f t="shared" ref="R52" si="55">SUM(R31:R51)</f>
        <v>0</v>
      </c>
      <c r="S52" s="14"/>
      <c r="T52" s="13">
        <f t="shared" ref="T52:Z52" si="56">SUM(T31:T51)</f>
        <v>0</v>
      </c>
      <c r="U52" s="13">
        <f t="shared" si="56"/>
        <v>0</v>
      </c>
      <c r="V52" s="13">
        <f t="shared" si="56"/>
        <v>0</v>
      </c>
      <c r="W52" s="13">
        <f t="shared" si="56"/>
        <v>0</v>
      </c>
      <c r="X52" s="13">
        <f t="shared" si="56"/>
        <v>0</v>
      </c>
      <c r="Y52" s="13">
        <f t="shared" si="56"/>
        <v>0</v>
      </c>
      <c r="Z52" s="13">
        <f t="shared" si="56"/>
        <v>0</v>
      </c>
      <c r="AA52" s="13">
        <f t="shared" ref="AA52" si="57">SUM(AA31:AA51)</f>
        <v>0</v>
      </c>
      <c r="AB52" s="14"/>
    </row>
    <row r="53" spans="1:71" x14ac:dyDescent="0.25">
      <c r="I53" s="21"/>
      <c r="J53" s="21"/>
      <c r="K53" s="21"/>
      <c r="L53" s="21"/>
      <c r="V53" s="21"/>
      <c r="W53" s="21"/>
      <c r="X53" s="21"/>
      <c r="Y53" s="21"/>
      <c r="AE53" s="40"/>
      <c r="AF53" s="40"/>
      <c r="AG53" s="40"/>
      <c r="AH53" s="40"/>
    </row>
    <row r="54" spans="1:71" x14ac:dyDescent="0.25">
      <c r="I54" s="21"/>
      <c r="J54" s="21"/>
      <c r="K54" s="21"/>
      <c r="L54" s="21"/>
      <c r="V54" s="21"/>
      <c r="W54" s="21"/>
      <c r="X54" s="21"/>
      <c r="Y54" s="21"/>
      <c r="AE54" s="40"/>
      <c r="AF54" s="40"/>
      <c r="AG54" s="40"/>
      <c r="AH54" s="40"/>
    </row>
    <row r="55" spans="1:71" ht="30" x14ac:dyDescent="0.25">
      <c r="A55" s="6" t="s">
        <v>61</v>
      </c>
      <c r="I55" s="21"/>
      <c r="J55" s="21"/>
      <c r="K55" s="21"/>
      <c r="L55" s="21"/>
      <c r="V55" s="21"/>
      <c r="W55" s="21"/>
      <c r="X55" s="21"/>
      <c r="Y55" s="21"/>
      <c r="AE55" s="40"/>
      <c r="AF55" s="40"/>
      <c r="AG55" s="40"/>
      <c r="AH55" s="40"/>
    </row>
    <row r="56" spans="1:71" ht="15" customHeight="1" x14ac:dyDescent="0.25">
      <c r="A56" s="6"/>
      <c r="B56" s="5" t="s">
        <v>57</v>
      </c>
      <c r="C56" s="5"/>
      <c r="D56" s="5"/>
      <c r="E56" s="5"/>
      <c r="F56" s="5"/>
      <c r="G56" s="5"/>
      <c r="H56" s="5"/>
      <c r="I56" s="5"/>
      <c r="J56" s="21"/>
      <c r="K56" s="5" t="s">
        <v>58</v>
      </c>
      <c r="L56" s="5"/>
      <c r="M56" s="5"/>
      <c r="N56" s="5"/>
      <c r="O56" s="5"/>
      <c r="P56" s="5"/>
      <c r="Q56" s="5"/>
      <c r="R56" s="5"/>
      <c r="T56" s="5" t="s">
        <v>13</v>
      </c>
      <c r="U56" s="5"/>
      <c r="V56" s="5"/>
      <c r="W56" s="5"/>
      <c r="X56" s="5"/>
      <c r="Y56" s="5"/>
      <c r="Z56" s="5"/>
      <c r="AA56" s="5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</row>
    <row r="57" spans="1:71" s="24" customFormat="1" ht="60" customHeight="1" x14ac:dyDescent="0.25">
      <c r="A57" s="24" t="s">
        <v>0</v>
      </c>
      <c r="B57" s="24" t="s">
        <v>4</v>
      </c>
      <c r="C57" s="24" t="s">
        <v>5</v>
      </c>
      <c r="D57" s="24" t="s">
        <v>6</v>
      </c>
      <c r="E57" s="24" t="s">
        <v>7</v>
      </c>
      <c r="F57" s="24" t="s">
        <v>8</v>
      </c>
      <c r="G57" s="24" t="s">
        <v>9</v>
      </c>
      <c r="H57" s="24" t="s">
        <v>10</v>
      </c>
      <c r="I57" s="24" t="s">
        <v>14</v>
      </c>
      <c r="K57" s="24" t="s">
        <v>4</v>
      </c>
      <c r="L57" s="24" t="s">
        <v>5</v>
      </c>
      <c r="M57" s="24" t="s">
        <v>6</v>
      </c>
      <c r="N57" s="24" t="s">
        <v>7</v>
      </c>
      <c r="O57" s="24" t="s">
        <v>8</v>
      </c>
      <c r="P57" s="24" t="s">
        <v>9</v>
      </c>
      <c r="Q57" s="24" t="s">
        <v>10</v>
      </c>
      <c r="R57" s="24" t="s">
        <v>14</v>
      </c>
      <c r="T57" s="24" t="s">
        <v>4</v>
      </c>
      <c r="U57" s="24" t="s">
        <v>5</v>
      </c>
      <c r="V57" s="24" t="s">
        <v>6</v>
      </c>
      <c r="W57" s="24" t="s">
        <v>7</v>
      </c>
      <c r="X57" s="24" t="s">
        <v>8</v>
      </c>
      <c r="Y57" s="24" t="s">
        <v>9</v>
      </c>
      <c r="Z57" s="24" t="s">
        <v>10</v>
      </c>
      <c r="AA57" s="24" t="s">
        <v>14</v>
      </c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40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</row>
    <row r="58" spans="1:71" s="16" customFormat="1" x14ac:dyDescent="0.25">
      <c r="A58" s="24">
        <v>2020</v>
      </c>
      <c r="B58" s="13">
        <f t="shared" ref="B58:B78" si="58">B166-K166</f>
        <v>0</v>
      </c>
      <c r="C58" s="13">
        <f t="shared" ref="C58:C78" si="59">C166-L166</f>
        <v>0</v>
      </c>
      <c r="D58" s="13">
        <f t="shared" ref="D58:D78" si="60">D166-M166</f>
        <v>0</v>
      </c>
      <c r="E58" s="13">
        <f t="shared" ref="E58:E78" si="61">E166-N166</f>
        <v>0</v>
      </c>
      <c r="F58" s="13">
        <f t="shared" ref="F58:F78" si="62">F166-O166</f>
        <v>0</v>
      </c>
      <c r="G58" s="13">
        <f t="shared" ref="G58:G78" si="63">G166-P166</f>
        <v>0</v>
      </c>
      <c r="H58" s="13">
        <f t="shared" ref="H58:H78" si="64">H166-Q166</f>
        <v>0</v>
      </c>
      <c r="I58" s="13">
        <f t="shared" ref="I58:I78" si="65">I166-R166</f>
        <v>0</v>
      </c>
      <c r="J58" s="14"/>
      <c r="K58" s="13">
        <f t="shared" ref="K58:K78" si="66">T166-K166</f>
        <v>0</v>
      </c>
      <c r="L58" s="13">
        <f t="shared" ref="L58:L78" si="67">U166-L166</f>
        <v>0</v>
      </c>
      <c r="M58" s="13">
        <f t="shared" ref="M58:M78" si="68">V166-M166</f>
        <v>0</v>
      </c>
      <c r="N58" s="13">
        <f t="shared" ref="N58:N78" si="69">W166-N166</f>
        <v>0</v>
      </c>
      <c r="O58" s="13">
        <f t="shared" ref="O58:O78" si="70">X166-O166</f>
        <v>0</v>
      </c>
      <c r="P58" s="13">
        <f t="shared" ref="P58:P78" si="71">Y166-P166</f>
        <v>0</v>
      </c>
      <c r="Q58" s="13">
        <f t="shared" ref="Q58:Q78" si="72">Z166-Q166</f>
        <v>0</v>
      </c>
      <c r="R58" s="13">
        <f t="shared" ref="R58:R78" si="73">AA166-R166</f>
        <v>0</v>
      </c>
      <c r="S58" s="14"/>
      <c r="T58" s="13">
        <f t="shared" ref="T58:T78" si="74">T166-B166</f>
        <v>0</v>
      </c>
      <c r="U58" s="13">
        <f t="shared" ref="U58:U78" si="75">U166-C166</f>
        <v>0</v>
      </c>
      <c r="V58" s="13">
        <f t="shared" ref="V58:V78" si="76">V166-D166</f>
        <v>0</v>
      </c>
      <c r="W58" s="13">
        <f t="shared" ref="W58:W78" si="77">W166-E166</f>
        <v>0</v>
      </c>
      <c r="X58" s="13">
        <f t="shared" ref="X58:X78" si="78">X166-F166</f>
        <v>0</v>
      </c>
      <c r="Y58" s="13">
        <f t="shared" ref="Y58:Y78" si="79">Y166-G166</f>
        <v>0</v>
      </c>
      <c r="Z58" s="13">
        <f t="shared" ref="Z58:Z78" si="80">Z166-H166</f>
        <v>0</v>
      </c>
      <c r="AA58" s="13">
        <f t="shared" ref="AA58:AA78" si="81">AA166-I166</f>
        <v>0</v>
      </c>
      <c r="AB58" s="14"/>
      <c r="AD58" s="35"/>
    </row>
    <row r="59" spans="1:71" s="16" customFormat="1" x14ac:dyDescent="0.25">
      <c r="A59" s="24">
        <v>2021</v>
      </c>
      <c r="B59" s="13">
        <f t="shared" si="58"/>
        <v>0</v>
      </c>
      <c r="C59" s="13">
        <f t="shared" si="59"/>
        <v>0</v>
      </c>
      <c r="D59" s="13">
        <f t="shared" si="60"/>
        <v>0</v>
      </c>
      <c r="E59" s="13">
        <f t="shared" si="61"/>
        <v>0</v>
      </c>
      <c r="F59" s="13">
        <f t="shared" si="62"/>
        <v>0</v>
      </c>
      <c r="G59" s="13">
        <f t="shared" si="63"/>
        <v>0</v>
      </c>
      <c r="H59" s="13">
        <f t="shared" si="64"/>
        <v>0</v>
      </c>
      <c r="I59" s="13">
        <f t="shared" si="65"/>
        <v>0</v>
      </c>
      <c r="J59" s="14"/>
      <c r="K59" s="13">
        <f t="shared" si="66"/>
        <v>0</v>
      </c>
      <c r="L59" s="13">
        <f t="shared" si="67"/>
        <v>0</v>
      </c>
      <c r="M59" s="13">
        <f t="shared" si="68"/>
        <v>0</v>
      </c>
      <c r="N59" s="13">
        <f t="shared" si="69"/>
        <v>0</v>
      </c>
      <c r="O59" s="13">
        <f t="shared" si="70"/>
        <v>0</v>
      </c>
      <c r="P59" s="13">
        <f t="shared" si="71"/>
        <v>0</v>
      </c>
      <c r="Q59" s="13">
        <f t="shared" si="72"/>
        <v>0</v>
      </c>
      <c r="R59" s="13">
        <f t="shared" si="73"/>
        <v>0</v>
      </c>
      <c r="S59" s="14"/>
      <c r="T59" s="13">
        <f t="shared" si="74"/>
        <v>0</v>
      </c>
      <c r="U59" s="13">
        <f t="shared" si="75"/>
        <v>0</v>
      </c>
      <c r="V59" s="13">
        <f t="shared" si="76"/>
        <v>0</v>
      </c>
      <c r="W59" s="13">
        <f t="shared" si="77"/>
        <v>0</v>
      </c>
      <c r="X59" s="13">
        <f t="shared" si="78"/>
        <v>0</v>
      </c>
      <c r="Y59" s="13">
        <f t="shared" si="79"/>
        <v>0</v>
      </c>
      <c r="Z59" s="13">
        <f t="shared" si="80"/>
        <v>0</v>
      </c>
      <c r="AA59" s="13">
        <f t="shared" si="81"/>
        <v>0</v>
      </c>
      <c r="AB59" s="14"/>
      <c r="AD59" s="35"/>
    </row>
    <row r="60" spans="1:71" s="16" customFormat="1" x14ac:dyDescent="0.25">
      <c r="A60" s="24">
        <v>2022</v>
      </c>
      <c r="B60" s="13">
        <f t="shared" si="58"/>
        <v>0</v>
      </c>
      <c r="C60" s="13">
        <f t="shared" si="59"/>
        <v>0</v>
      </c>
      <c r="D60" s="13">
        <f t="shared" si="60"/>
        <v>0</v>
      </c>
      <c r="E60" s="13">
        <f t="shared" si="61"/>
        <v>0</v>
      </c>
      <c r="F60" s="13">
        <f t="shared" si="62"/>
        <v>0</v>
      </c>
      <c r="G60" s="13">
        <f t="shared" si="63"/>
        <v>0</v>
      </c>
      <c r="H60" s="13">
        <f t="shared" si="64"/>
        <v>0</v>
      </c>
      <c r="I60" s="13">
        <f t="shared" si="65"/>
        <v>0</v>
      </c>
      <c r="J60" s="14"/>
      <c r="K60" s="13">
        <f t="shared" si="66"/>
        <v>0</v>
      </c>
      <c r="L60" s="13">
        <f t="shared" si="67"/>
        <v>0</v>
      </c>
      <c r="M60" s="13">
        <f t="shared" si="68"/>
        <v>0</v>
      </c>
      <c r="N60" s="13">
        <f t="shared" si="69"/>
        <v>0</v>
      </c>
      <c r="O60" s="13">
        <f t="shared" si="70"/>
        <v>0</v>
      </c>
      <c r="P60" s="13">
        <f t="shared" si="71"/>
        <v>0</v>
      </c>
      <c r="Q60" s="13">
        <f t="shared" si="72"/>
        <v>0</v>
      </c>
      <c r="R60" s="13">
        <f t="shared" si="73"/>
        <v>0</v>
      </c>
      <c r="S60" s="14"/>
      <c r="T60" s="13">
        <f t="shared" si="74"/>
        <v>0</v>
      </c>
      <c r="U60" s="13">
        <f t="shared" si="75"/>
        <v>0</v>
      </c>
      <c r="V60" s="13">
        <f t="shared" si="76"/>
        <v>0</v>
      </c>
      <c r="W60" s="13">
        <f t="shared" si="77"/>
        <v>0</v>
      </c>
      <c r="X60" s="13">
        <f t="shared" si="78"/>
        <v>0</v>
      </c>
      <c r="Y60" s="13">
        <f t="shared" si="79"/>
        <v>0</v>
      </c>
      <c r="Z60" s="13">
        <f t="shared" si="80"/>
        <v>0</v>
      </c>
      <c r="AA60" s="13">
        <f t="shared" si="81"/>
        <v>0</v>
      </c>
      <c r="AB60" s="14"/>
      <c r="AD60" s="35"/>
    </row>
    <row r="61" spans="1:71" s="16" customFormat="1" x14ac:dyDescent="0.25">
      <c r="A61" s="24">
        <v>2023</v>
      </c>
      <c r="B61" s="13">
        <f t="shared" si="58"/>
        <v>0</v>
      </c>
      <c r="C61" s="13">
        <f t="shared" si="59"/>
        <v>0</v>
      </c>
      <c r="D61" s="13">
        <f t="shared" si="60"/>
        <v>0</v>
      </c>
      <c r="E61" s="13">
        <f t="shared" si="61"/>
        <v>0</v>
      </c>
      <c r="F61" s="13">
        <f t="shared" si="62"/>
        <v>0</v>
      </c>
      <c r="G61" s="13">
        <f t="shared" si="63"/>
        <v>0</v>
      </c>
      <c r="H61" s="13">
        <f t="shared" si="64"/>
        <v>0</v>
      </c>
      <c r="I61" s="13">
        <f t="shared" si="65"/>
        <v>0</v>
      </c>
      <c r="J61" s="14"/>
      <c r="K61" s="13">
        <f t="shared" si="66"/>
        <v>0</v>
      </c>
      <c r="L61" s="13">
        <f t="shared" si="67"/>
        <v>0</v>
      </c>
      <c r="M61" s="13">
        <f t="shared" si="68"/>
        <v>0</v>
      </c>
      <c r="N61" s="13">
        <f t="shared" si="69"/>
        <v>0</v>
      </c>
      <c r="O61" s="13">
        <f t="shared" si="70"/>
        <v>0</v>
      </c>
      <c r="P61" s="13">
        <f t="shared" si="71"/>
        <v>0</v>
      </c>
      <c r="Q61" s="13">
        <f t="shared" si="72"/>
        <v>0</v>
      </c>
      <c r="R61" s="13">
        <f t="shared" si="73"/>
        <v>0</v>
      </c>
      <c r="S61" s="14"/>
      <c r="T61" s="13">
        <f t="shared" si="74"/>
        <v>0</v>
      </c>
      <c r="U61" s="13">
        <f t="shared" si="75"/>
        <v>0</v>
      </c>
      <c r="V61" s="13">
        <f t="shared" si="76"/>
        <v>0</v>
      </c>
      <c r="W61" s="13">
        <f t="shared" si="77"/>
        <v>0</v>
      </c>
      <c r="X61" s="13">
        <f t="shared" si="78"/>
        <v>0</v>
      </c>
      <c r="Y61" s="13">
        <f t="shared" si="79"/>
        <v>0</v>
      </c>
      <c r="Z61" s="13">
        <f t="shared" si="80"/>
        <v>0</v>
      </c>
      <c r="AA61" s="13">
        <f t="shared" si="81"/>
        <v>0</v>
      </c>
      <c r="AB61" s="14"/>
      <c r="AD61" s="35"/>
    </row>
    <row r="62" spans="1:71" s="16" customFormat="1" x14ac:dyDescent="0.25">
      <c r="A62" s="24">
        <v>2024</v>
      </c>
      <c r="B62" s="13">
        <f t="shared" si="58"/>
        <v>0</v>
      </c>
      <c r="C62" s="13">
        <f t="shared" si="59"/>
        <v>0</v>
      </c>
      <c r="D62" s="13">
        <f t="shared" si="60"/>
        <v>0</v>
      </c>
      <c r="E62" s="13">
        <f t="shared" si="61"/>
        <v>0</v>
      </c>
      <c r="F62" s="13">
        <f t="shared" si="62"/>
        <v>0</v>
      </c>
      <c r="G62" s="13">
        <f t="shared" si="63"/>
        <v>0</v>
      </c>
      <c r="H62" s="13">
        <f t="shared" si="64"/>
        <v>0</v>
      </c>
      <c r="I62" s="13">
        <f t="shared" si="65"/>
        <v>0</v>
      </c>
      <c r="J62" s="14"/>
      <c r="K62" s="13">
        <f t="shared" si="66"/>
        <v>0</v>
      </c>
      <c r="L62" s="13">
        <f t="shared" si="67"/>
        <v>0</v>
      </c>
      <c r="M62" s="13">
        <f t="shared" si="68"/>
        <v>0</v>
      </c>
      <c r="N62" s="13">
        <f t="shared" si="69"/>
        <v>0</v>
      </c>
      <c r="O62" s="13">
        <f t="shared" si="70"/>
        <v>0</v>
      </c>
      <c r="P62" s="13">
        <f t="shared" si="71"/>
        <v>0</v>
      </c>
      <c r="Q62" s="13">
        <f t="shared" si="72"/>
        <v>0</v>
      </c>
      <c r="R62" s="13">
        <f t="shared" si="73"/>
        <v>0</v>
      </c>
      <c r="S62" s="14"/>
      <c r="T62" s="13">
        <f t="shared" si="74"/>
        <v>0</v>
      </c>
      <c r="U62" s="13">
        <f t="shared" si="75"/>
        <v>0</v>
      </c>
      <c r="V62" s="13">
        <f t="shared" si="76"/>
        <v>0</v>
      </c>
      <c r="W62" s="13">
        <f t="shared" si="77"/>
        <v>0</v>
      </c>
      <c r="X62" s="13">
        <f t="shared" si="78"/>
        <v>0</v>
      </c>
      <c r="Y62" s="13">
        <f t="shared" si="79"/>
        <v>0</v>
      </c>
      <c r="Z62" s="13">
        <f t="shared" si="80"/>
        <v>0</v>
      </c>
      <c r="AA62" s="13">
        <f t="shared" si="81"/>
        <v>0</v>
      </c>
      <c r="AB62" s="14"/>
      <c r="AD62" s="35"/>
    </row>
    <row r="63" spans="1:71" s="16" customFormat="1" x14ac:dyDescent="0.25">
      <c r="A63" s="24">
        <v>2025</v>
      </c>
      <c r="B63" s="13">
        <f t="shared" si="58"/>
        <v>0</v>
      </c>
      <c r="C63" s="13">
        <f t="shared" si="59"/>
        <v>0</v>
      </c>
      <c r="D63" s="13">
        <f t="shared" si="60"/>
        <v>0</v>
      </c>
      <c r="E63" s="13">
        <f t="shared" si="61"/>
        <v>0</v>
      </c>
      <c r="F63" s="13">
        <f t="shared" si="62"/>
        <v>0</v>
      </c>
      <c r="G63" s="13">
        <f t="shared" si="63"/>
        <v>0</v>
      </c>
      <c r="H63" s="13">
        <f t="shared" si="64"/>
        <v>0</v>
      </c>
      <c r="I63" s="13">
        <f t="shared" si="65"/>
        <v>0</v>
      </c>
      <c r="J63" s="14"/>
      <c r="K63" s="13">
        <f t="shared" si="66"/>
        <v>0</v>
      </c>
      <c r="L63" s="13">
        <f t="shared" si="67"/>
        <v>0</v>
      </c>
      <c r="M63" s="13">
        <f t="shared" si="68"/>
        <v>0</v>
      </c>
      <c r="N63" s="13">
        <f t="shared" si="69"/>
        <v>0</v>
      </c>
      <c r="O63" s="13">
        <f t="shared" si="70"/>
        <v>0</v>
      </c>
      <c r="P63" s="13">
        <f t="shared" si="71"/>
        <v>0</v>
      </c>
      <c r="Q63" s="13">
        <f t="shared" si="72"/>
        <v>0</v>
      </c>
      <c r="R63" s="13">
        <f t="shared" si="73"/>
        <v>0</v>
      </c>
      <c r="S63" s="14"/>
      <c r="T63" s="13">
        <f t="shared" si="74"/>
        <v>0</v>
      </c>
      <c r="U63" s="13">
        <f t="shared" si="75"/>
        <v>0</v>
      </c>
      <c r="V63" s="13">
        <f t="shared" si="76"/>
        <v>0</v>
      </c>
      <c r="W63" s="13">
        <f t="shared" si="77"/>
        <v>0</v>
      </c>
      <c r="X63" s="13">
        <f t="shared" si="78"/>
        <v>0</v>
      </c>
      <c r="Y63" s="13">
        <f t="shared" si="79"/>
        <v>0</v>
      </c>
      <c r="Z63" s="13">
        <f t="shared" si="80"/>
        <v>0</v>
      </c>
      <c r="AA63" s="13">
        <f t="shared" si="81"/>
        <v>0</v>
      </c>
      <c r="AB63" s="14"/>
      <c r="AD63" s="35"/>
    </row>
    <row r="64" spans="1:71" s="16" customFormat="1" x14ac:dyDescent="0.25">
      <c r="A64" s="24">
        <v>2026</v>
      </c>
      <c r="B64" s="13">
        <f t="shared" si="58"/>
        <v>0</v>
      </c>
      <c r="C64" s="13">
        <f t="shared" si="59"/>
        <v>0</v>
      </c>
      <c r="D64" s="13">
        <f t="shared" si="60"/>
        <v>0</v>
      </c>
      <c r="E64" s="13">
        <f t="shared" si="61"/>
        <v>0</v>
      </c>
      <c r="F64" s="13">
        <f t="shared" si="62"/>
        <v>0</v>
      </c>
      <c r="G64" s="13">
        <f t="shared" si="63"/>
        <v>0</v>
      </c>
      <c r="H64" s="13">
        <f t="shared" si="64"/>
        <v>0</v>
      </c>
      <c r="I64" s="13">
        <f t="shared" si="65"/>
        <v>0</v>
      </c>
      <c r="J64" s="14"/>
      <c r="K64" s="13">
        <f t="shared" si="66"/>
        <v>0</v>
      </c>
      <c r="L64" s="13">
        <f t="shared" si="67"/>
        <v>0</v>
      </c>
      <c r="M64" s="13">
        <f t="shared" si="68"/>
        <v>0</v>
      </c>
      <c r="N64" s="13">
        <f t="shared" si="69"/>
        <v>0</v>
      </c>
      <c r="O64" s="13">
        <f t="shared" si="70"/>
        <v>0</v>
      </c>
      <c r="P64" s="13">
        <f t="shared" si="71"/>
        <v>0</v>
      </c>
      <c r="Q64" s="13">
        <f t="shared" si="72"/>
        <v>0</v>
      </c>
      <c r="R64" s="13">
        <f t="shared" si="73"/>
        <v>0</v>
      </c>
      <c r="S64" s="14"/>
      <c r="T64" s="13">
        <f t="shared" si="74"/>
        <v>0</v>
      </c>
      <c r="U64" s="13">
        <f t="shared" si="75"/>
        <v>0</v>
      </c>
      <c r="V64" s="13">
        <f t="shared" si="76"/>
        <v>0</v>
      </c>
      <c r="W64" s="13">
        <f t="shared" si="77"/>
        <v>0</v>
      </c>
      <c r="X64" s="13">
        <f t="shared" si="78"/>
        <v>0</v>
      </c>
      <c r="Y64" s="13">
        <f t="shared" si="79"/>
        <v>0</v>
      </c>
      <c r="Z64" s="13">
        <f t="shared" si="80"/>
        <v>0</v>
      </c>
      <c r="AA64" s="13">
        <f t="shared" si="81"/>
        <v>0</v>
      </c>
      <c r="AB64" s="14"/>
      <c r="AD64" s="35"/>
    </row>
    <row r="65" spans="1:70" s="16" customFormat="1" x14ac:dyDescent="0.25">
      <c r="A65" s="24">
        <v>2027</v>
      </c>
      <c r="B65" s="13">
        <f t="shared" si="58"/>
        <v>0</v>
      </c>
      <c r="C65" s="13">
        <f t="shared" si="59"/>
        <v>0</v>
      </c>
      <c r="D65" s="13">
        <f t="shared" si="60"/>
        <v>0</v>
      </c>
      <c r="E65" s="13">
        <f t="shared" si="61"/>
        <v>0</v>
      </c>
      <c r="F65" s="13">
        <f t="shared" si="62"/>
        <v>0</v>
      </c>
      <c r="G65" s="13">
        <f t="shared" si="63"/>
        <v>0</v>
      </c>
      <c r="H65" s="13">
        <f t="shared" si="64"/>
        <v>0</v>
      </c>
      <c r="I65" s="13">
        <f t="shared" si="65"/>
        <v>0</v>
      </c>
      <c r="J65" s="14"/>
      <c r="K65" s="13">
        <f t="shared" si="66"/>
        <v>0</v>
      </c>
      <c r="L65" s="13">
        <f t="shared" si="67"/>
        <v>0</v>
      </c>
      <c r="M65" s="13">
        <f t="shared" si="68"/>
        <v>0</v>
      </c>
      <c r="N65" s="13">
        <f t="shared" si="69"/>
        <v>0</v>
      </c>
      <c r="O65" s="13">
        <f t="shared" si="70"/>
        <v>0</v>
      </c>
      <c r="P65" s="13">
        <f t="shared" si="71"/>
        <v>0</v>
      </c>
      <c r="Q65" s="13">
        <f t="shared" si="72"/>
        <v>0</v>
      </c>
      <c r="R65" s="13">
        <f t="shared" si="73"/>
        <v>0</v>
      </c>
      <c r="S65" s="14"/>
      <c r="T65" s="13">
        <f t="shared" si="74"/>
        <v>0</v>
      </c>
      <c r="U65" s="13">
        <f t="shared" si="75"/>
        <v>0</v>
      </c>
      <c r="V65" s="13">
        <f t="shared" si="76"/>
        <v>0</v>
      </c>
      <c r="W65" s="13">
        <f t="shared" si="77"/>
        <v>0</v>
      </c>
      <c r="X65" s="13">
        <f t="shared" si="78"/>
        <v>0</v>
      </c>
      <c r="Y65" s="13">
        <f t="shared" si="79"/>
        <v>0</v>
      </c>
      <c r="Z65" s="13">
        <f t="shared" si="80"/>
        <v>0</v>
      </c>
      <c r="AA65" s="13">
        <f t="shared" si="81"/>
        <v>0</v>
      </c>
      <c r="AB65" s="14"/>
      <c r="AD65" s="35"/>
    </row>
    <row r="66" spans="1:70" s="16" customFormat="1" x14ac:dyDescent="0.25">
      <c r="A66" s="24">
        <v>2028</v>
      </c>
      <c r="B66" s="13">
        <f t="shared" si="58"/>
        <v>0</v>
      </c>
      <c r="C66" s="13">
        <f t="shared" si="59"/>
        <v>0</v>
      </c>
      <c r="D66" s="13">
        <f t="shared" si="60"/>
        <v>0</v>
      </c>
      <c r="E66" s="13">
        <f t="shared" si="61"/>
        <v>0</v>
      </c>
      <c r="F66" s="13">
        <f t="shared" si="62"/>
        <v>0</v>
      </c>
      <c r="G66" s="13">
        <f t="shared" si="63"/>
        <v>0</v>
      </c>
      <c r="H66" s="13">
        <f t="shared" si="64"/>
        <v>0</v>
      </c>
      <c r="I66" s="13">
        <f t="shared" si="65"/>
        <v>0</v>
      </c>
      <c r="J66" s="14"/>
      <c r="K66" s="13">
        <f t="shared" si="66"/>
        <v>0</v>
      </c>
      <c r="L66" s="13">
        <f t="shared" si="67"/>
        <v>0</v>
      </c>
      <c r="M66" s="13">
        <f t="shared" si="68"/>
        <v>0</v>
      </c>
      <c r="N66" s="13">
        <f t="shared" si="69"/>
        <v>0</v>
      </c>
      <c r="O66" s="13">
        <f t="shared" si="70"/>
        <v>0</v>
      </c>
      <c r="P66" s="13">
        <f t="shared" si="71"/>
        <v>0</v>
      </c>
      <c r="Q66" s="13">
        <f t="shared" si="72"/>
        <v>0</v>
      </c>
      <c r="R66" s="13">
        <f t="shared" si="73"/>
        <v>0</v>
      </c>
      <c r="S66" s="14"/>
      <c r="T66" s="13">
        <f t="shared" si="74"/>
        <v>0</v>
      </c>
      <c r="U66" s="13">
        <f t="shared" si="75"/>
        <v>0</v>
      </c>
      <c r="V66" s="13">
        <f t="shared" si="76"/>
        <v>0</v>
      </c>
      <c r="W66" s="13">
        <f t="shared" si="77"/>
        <v>0</v>
      </c>
      <c r="X66" s="13">
        <f t="shared" si="78"/>
        <v>0</v>
      </c>
      <c r="Y66" s="13">
        <f t="shared" si="79"/>
        <v>0</v>
      </c>
      <c r="Z66" s="13">
        <f t="shared" si="80"/>
        <v>0</v>
      </c>
      <c r="AA66" s="13">
        <f t="shared" si="81"/>
        <v>0</v>
      </c>
      <c r="AB66" s="14"/>
      <c r="AD66" s="35"/>
    </row>
    <row r="67" spans="1:70" s="16" customFormat="1" x14ac:dyDescent="0.25">
      <c r="A67" s="24">
        <v>2029</v>
      </c>
      <c r="B67" s="13">
        <f t="shared" si="58"/>
        <v>0</v>
      </c>
      <c r="C67" s="13">
        <f t="shared" si="59"/>
        <v>0</v>
      </c>
      <c r="D67" s="13">
        <f t="shared" si="60"/>
        <v>0</v>
      </c>
      <c r="E67" s="13">
        <f t="shared" si="61"/>
        <v>0</v>
      </c>
      <c r="F67" s="13">
        <f t="shared" si="62"/>
        <v>0</v>
      </c>
      <c r="G67" s="13">
        <f t="shared" si="63"/>
        <v>0</v>
      </c>
      <c r="H67" s="13">
        <f t="shared" si="64"/>
        <v>0</v>
      </c>
      <c r="I67" s="13">
        <f t="shared" si="65"/>
        <v>0</v>
      </c>
      <c r="J67" s="14"/>
      <c r="K67" s="13">
        <f t="shared" si="66"/>
        <v>0</v>
      </c>
      <c r="L67" s="13">
        <f t="shared" si="67"/>
        <v>0</v>
      </c>
      <c r="M67" s="13">
        <f t="shared" si="68"/>
        <v>0</v>
      </c>
      <c r="N67" s="13">
        <f t="shared" si="69"/>
        <v>0</v>
      </c>
      <c r="O67" s="13">
        <f t="shared" si="70"/>
        <v>0</v>
      </c>
      <c r="P67" s="13">
        <f t="shared" si="71"/>
        <v>0</v>
      </c>
      <c r="Q67" s="13">
        <f t="shared" si="72"/>
        <v>0</v>
      </c>
      <c r="R67" s="13">
        <f t="shared" si="73"/>
        <v>0</v>
      </c>
      <c r="S67" s="14"/>
      <c r="T67" s="13">
        <f t="shared" si="74"/>
        <v>0</v>
      </c>
      <c r="U67" s="13">
        <f t="shared" si="75"/>
        <v>0</v>
      </c>
      <c r="V67" s="13">
        <f t="shared" si="76"/>
        <v>0</v>
      </c>
      <c r="W67" s="13">
        <f t="shared" si="77"/>
        <v>0</v>
      </c>
      <c r="X67" s="13">
        <f t="shared" si="78"/>
        <v>0</v>
      </c>
      <c r="Y67" s="13">
        <f t="shared" si="79"/>
        <v>0</v>
      </c>
      <c r="Z67" s="13">
        <f t="shared" si="80"/>
        <v>0</v>
      </c>
      <c r="AA67" s="13">
        <f t="shared" si="81"/>
        <v>0</v>
      </c>
      <c r="AB67" s="14"/>
      <c r="AD67" s="35"/>
    </row>
    <row r="68" spans="1:70" s="16" customFormat="1" x14ac:dyDescent="0.25">
      <c r="A68" s="24">
        <v>2030</v>
      </c>
      <c r="B68" s="13">
        <f t="shared" si="58"/>
        <v>0</v>
      </c>
      <c r="C68" s="13">
        <f t="shared" si="59"/>
        <v>0</v>
      </c>
      <c r="D68" s="13">
        <f t="shared" si="60"/>
        <v>0</v>
      </c>
      <c r="E68" s="13">
        <f t="shared" si="61"/>
        <v>0</v>
      </c>
      <c r="F68" s="13">
        <f t="shared" si="62"/>
        <v>0</v>
      </c>
      <c r="G68" s="13">
        <f t="shared" si="63"/>
        <v>0</v>
      </c>
      <c r="H68" s="13">
        <f t="shared" si="64"/>
        <v>0</v>
      </c>
      <c r="I68" s="13">
        <f t="shared" si="65"/>
        <v>0</v>
      </c>
      <c r="J68" s="14"/>
      <c r="K68" s="13">
        <f t="shared" si="66"/>
        <v>0</v>
      </c>
      <c r="L68" s="13">
        <f t="shared" si="67"/>
        <v>0</v>
      </c>
      <c r="M68" s="13">
        <f t="shared" si="68"/>
        <v>0</v>
      </c>
      <c r="N68" s="13">
        <f t="shared" si="69"/>
        <v>0</v>
      </c>
      <c r="O68" s="13">
        <f t="shared" si="70"/>
        <v>0</v>
      </c>
      <c r="P68" s="13">
        <f t="shared" si="71"/>
        <v>0</v>
      </c>
      <c r="Q68" s="13">
        <f t="shared" si="72"/>
        <v>0</v>
      </c>
      <c r="R68" s="13">
        <f t="shared" si="73"/>
        <v>0</v>
      </c>
      <c r="S68" s="14"/>
      <c r="T68" s="13">
        <f t="shared" si="74"/>
        <v>0</v>
      </c>
      <c r="U68" s="13">
        <f t="shared" si="75"/>
        <v>0</v>
      </c>
      <c r="V68" s="13">
        <f t="shared" si="76"/>
        <v>0</v>
      </c>
      <c r="W68" s="13">
        <f t="shared" si="77"/>
        <v>0</v>
      </c>
      <c r="X68" s="13">
        <f t="shared" si="78"/>
        <v>0</v>
      </c>
      <c r="Y68" s="13">
        <f t="shared" si="79"/>
        <v>0</v>
      </c>
      <c r="Z68" s="13">
        <f t="shared" si="80"/>
        <v>0</v>
      </c>
      <c r="AA68" s="13">
        <f t="shared" si="81"/>
        <v>0</v>
      </c>
      <c r="AB68" s="14"/>
      <c r="AD68" s="35"/>
    </row>
    <row r="69" spans="1:70" s="16" customFormat="1" x14ac:dyDescent="0.25">
      <c r="A69" s="24">
        <v>2031</v>
      </c>
      <c r="B69" s="13">
        <f t="shared" si="58"/>
        <v>0</v>
      </c>
      <c r="C69" s="13">
        <f t="shared" si="59"/>
        <v>0</v>
      </c>
      <c r="D69" s="13">
        <f t="shared" si="60"/>
        <v>0</v>
      </c>
      <c r="E69" s="13">
        <f t="shared" si="61"/>
        <v>0</v>
      </c>
      <c r="F69" s="13">
        <f t="shared" si="62"/>
        <v>0</v>
      </c>
      <c r="G69" s="13">
        <f t="shared" si="63"/>
        <v>0</v>
      </c>
      <c r="H69" s="13">
        <f t="shared" si="64"/>
        <v>0</v>
      </c>
      <c r="I69" s="13">
        <f t="shared" si="65"/>
        <v>0</v>
      </c>
      <c r="J69" s="14"/>
      <c r="K69" s="13">
        <f t="shared" si="66"/>
        <v>0</v>
      </c>
      <c r="L69" s="13">
        <f t="shared" si="67"/>
        <v>0</v>
      </c>
      <c r="M69" s="13">
        <f t="shared" si="68"/>
        <v>0</v>
      </c>
      <c r="N69" s="13">
        <f t="shared" si="69"/>
        <v>0</v>
      </c>
      <c r="O69" s="13">
        <f t="shared" si="70"/>
        <v>0</v>
      </c>
      <c r="P69" s="13">
        <f t="shared" si="71"/>
        <v>0</v>
      </c>
      <c r="Q69" s="13">
        <f t="shared" si="72"/>
        <v>0</v>
      </c>
      <c r="R69" s="13">
        <f t="shared" si="73"/>
        <v>0</v>
      </c>
      <c r="S69" s="14"/>
      <c r="T69" s="13">
        <f t="shared" si="74"/>
        <v>0</v>
      </c>
      <c r="U69" s="13">
        <f t="shared" si="75"/>
        <v>0</v>
      </c>
      <c r="V69" s="13">
        <f t="shared" si="76"/>
        <v>0</v>
      </c>
      <c r="W69" s="13">
        <f t="shared" si="77"/>
        <v>0</v>
      </c>
      <c r="X69" s="13">
        <f t="shared" si="78"/>
        <v>0</v>
      </c>
      <c r="Y69" s="13">
        <f t="shared" si="79"/>
        <v>0</v>
      </c>
      <c r="Z69" s="13">
        <f t="shared" si="80"/>
        <v>0</v>
      </c>
      <c r="AA69" s="13">
        <f t="shared" si="81"/>
        <v>0</v>
      </c>
      <c r="AB69" s="14"/>
      <c r="AD69" s="35"/>
    </row>
    <row r="70" spans="1:70" s="16" customFormat="1" x14ac:dyDescent="0.25">
      <c r="A70" s="24">
        <v>2032</v>
      </c>
      <c r="B70" s="13">
        <f t="shared" si="58"/>
        <v>0</v>
      </c>
      <c r="C70" s="13">
        <f t="shared" si="59"/>
        <v>0</v>
      </c>
      <c r="D70" s="13">
        <f t="shared" si="60"/>
        <v>0</v>
      </c>
      <c r="E70" s="13">
        <f t="shared" si="61"/>
        <v>0</v>
      </c>
      <c r="F70" s="13">
        <f t="shared" si="62"/>
        <v>0</v>
      </c>
      <c r="G70" s="13">
        <f t="shared" si="63"/>
        <v>0</v>
      </c>
      <c r="H70" s="13">
        <f t="shared" si="64"/>
        <v>0</v>
      </c>
      <c r="I70" s="13">
        <f t="shared" si="65"/>
        <v>0</v>
      </c>
      <c r="J70" s="14"/>
      <c r="K70" s="13">
        <f t="shared" si="66"/>
        <v>0</v>
      </c>
      <c r="L70" s="13">
        <f t="shared" si="67"/>
        <v>0</v>
      </c>
      <c r="M70" s="13">
        <f t="shared" si="68"/>
        <v>0</v>
      </c>
      <c r="N70" s="13">
        <f t="shared" si="69"/>
        <v>0</v>
      </c>
      <c r="O70" s="13">
        <f t="shared" si="70"/>
        <v>0</v>
      </c>
      <c r="P70" s="13">
        <f t="shared" si="71"/>
        <v>0</v>
      </c>
      <c r="Q70" s="13">
        <f t="shared" si="72"/>
        <v>0</v>
      </c>
      <c r="R70" s="13">
        <f t="shared" si="73"/>
        <v>0</v>
      </c>
      <c r="S70" s="14"/>
      <c r="T70" s="13">
        <f t="shared" si="74"/>
        <v>0</v>
      </c>
      <c r="U70" s="13">
        <f t="shared" si="75"/>
        <v>0</v>
      </c>
      <c r="V70" s="13">
        <f t="shared" si="76"/>
        <v>0</v>
      </c>
      <c r="W70" s="13">
        <f t="shared" si="77"/>
        <v>0</v>
      </c>
      <c r="X70" s="13">
        <f t="shared" si="78"/>
        <v>0</v>
      </c>
      <c r="Y70" s="13">
        <f t="shared" si="79"/>
        <v>0</v>
      </c>
      <c r="Z70" s="13">
        <f t="shared" si="80"/>
        <v>0</v>
      </c>
      <c r="AA70" s="13">
        <f t="shared" si="81"/>
        <v>0</v>
      </c>
      <c r="AB70" s="14"/>
      <c r="AD70" s="35"/>
    </row>
    <row r="71" spans="1:70" s="16" customFormat="1" x14ac:dyDescent="0.25">
      <c r="A71" s="24">
        <v>2033</v>
      </c>
      <c r="B71" s="13">
        <f t="shared" si="58"/>
        <v>0</v>
      </c>
      <c r="C71" s="13">
        <f t="shared" si="59"/>
        <v>0</v>
      </c>
      <c r="D71" s="13">
        <f t="shared" si="60"/>
        <v>0</v>
      </c>
      <c r="E71" s="13">
        <f t="shared" si="61"/>
        <v>0</v>
      </c>
      <c r="F71" s="13">
        <f t="shared" si="62"/>
        <v>0</v>
      </c>
      <c r="G71" s="13">
        <f t="shared" si="63"/>
        <v>0</v>
      </c>
      <c r="H71" s="13">
        <f t="shared" si="64"/>
        <v>0</v>
      </c>
      <c r="I71" s="13">
        <f t="shared" si="65"/>
        <v>0</v>
      </c>
      <c r="J71" s="14"/>
      <c r="K71" s="13">
        <f t="shared" si="66"/>
        <v>0</v>
      </c>
      <c r="L71" s="13">
        <f t="shared" si="67"/>
        <v>0</v>
      </c>
      <c r="M71" s="13">
        <f t="shared" si="68"/>
        <v>0</v>
      </c>
      <c r="N71" s="13">
        <f t="shared" si="69"/>
        <v>0</v>
      </c>
      <c r="O71" s="13">
        <f t="shared" si="70"/>
        <v>0</v>
      </c>
      <c r="P71" s="13">
        <f t="shared" si="71"/>
        <v>0</v>
      </c>
      <c r="Q71" s="13">
        <f t="shared" si="72"/>
        <v>0</v>
      </c>
      <c r="R71" s="13">
        <f t="shared" si="73"/>
        <v>0</v>
      </c>
      <c r="S71" s="14"/>
      <c r="T71" s="13">
        <f t="shared" si="74"/>
        <v>0</v>
      </c>
      <c r="U71" s="13">
        <f t="shared" si="75"/>
        <v>0</v>
      </c>
      <c r="V71" s="13">
        <f t="shared" si="76"/>
        <v>0</v>
      </c>
      <c r="W71" s="13">
        <f t="shared" si="77"/>
        <v>0</v>
      </c>
      <c r="X71" s="13">
        <f t="shared" si="78"/>
        <v>0</v>
      </c>
      <c r="Y71" s="13">
        <f t="shared" si="79"/>
        <v>0</v>
      </c>
      <c r="Z71" s="13">
        <f t="shared" si="80"/>
        <v>0</v>
      </c>
      <c r="AA71" s="13">
        <f t="shared" si="81"/>
        <v>0</v>
      </c>
      <c r="AB71" s="14"/>
      <c r="AD71" s="35"/>
    </row>
    <row r="72" spans="1:70" s="16" customFormat="1" x14ac:dyDescent="0.25">
      <c r="A72" s="24">
        <v>2034</v>
      </c>
      <c r="B72" s="13">
        <f t="shared" si="58"/>
        <v>0</v>
      </c>
      <c r="C72" s="13">
        <f t="shared" si="59"/>
        <v>0</v>
      </c>
      <c r="D72" s="13">
        <f t="shared" si="60"/>
        <v>0</v>
      </c>
      <c r="E72" s="13">
        <f t="shared" si="61"/>
        <v>0</v>
      </c>
      <c r="F72" s="13">
        <f t="shared" si="62"/>
        <v>0</v>
      </c>
      <c r="G72" s="13">
        <f t="shared" si="63"/>
        <v>0</v>
      </c>
      <c r="H72" s="13">
        <f t="shared" si="64"/>
        <v>0</v>
      </c>
      <c r="I72" s="13">
        <f t="shared" si="65"/>
        <v>0</v>
      </c>
      <c r="J72" s="14"/>
      <c r="K72" s="13">
        <f t="shared" si="66"/>
        <v>0</v>
      </c>
      <c r="L72" s="13">
        <f t="shared" si="67"/>
        <v>0</v>
      </c>
      <c r="M72" s="13">
        <f t="shared" si="68"/>
        <v>0</v>
      </c>
      <c r="N72" s="13">
        <f t="shared" si="69"/>
        <v>0</v>
      </c>
      <c r="O72" s="13">
        <f t="shared" si="70"/>
        <v>0</v>
      </c>
      <c r="P72" s="13">
        <f t="shared" si="71"/>
        <v>0</v>
      </c>
      <c r="Q72" s="13">
        <f t="shared" si="72"/>
        <v>0</v>
      </c>
      <c r="R72" s="13">
        <f t="shared" si="73"/>
        <v>0</v>
      </c>
      <c r="S72" s="14"/>
      <c r="T72" s="13">
        <f t="shared" si="74"/>
        <v>0</v>
      </c>
      <c r="U72" s="13">
        <f t="shared" si="75"/>
        <v>0</v>
      </c>
      <c r="V72" s="13">
        <f t="shared" si="76"/>
        <v>0</v>
      </c>
      <c r="W72" s="13">
        <f t="shared" si="77"/>
        <v>0</v>
      </c>
      <c r="X72" s="13">
        <f t="shared" si="78"/>
        <v>0</v>
      </c>
      <c r="Y72" s="13">
        <f t="shared" si="79"/>
        <v>0</v>
      </c>
      <c r="Z72" s="13">
        <f t="shared" si="80"/>
        <v>0</v>
      </c>
      <c r="AA72" s="13">
        <f t="shared" si="81"/>
        <v>0</v>
      </c>
      <c r="AB72" s="14"/>
      <c r="AD72" s="35"/>
    </row>
    <row r="73" spans="1:70" s="16" customFormat="1" x14ac:dyDescent="0.25">
      <c r="A73" s="24">
        <v>2035</v>
      </c>
      <c r="B73" s="13">
        <f t="shared" si="58"/>
        <v>0</v>
      </c>
      <c r="C73" s="13">
        <f t="shared" si="59"/>
        <v>0</v>
      </c>
      <c r="D73" s="13">
        <f t="shared" si="60"/>
        <v>0</v>
      </c>
      <c r="E73" s="13">
        <f t="shared" si="61"/>
        <v>0</v>
      </c>
      <c r="F73" s="13">
        <f t="shared" si="62"/>
        <v>0</v>
      </c>
      <c r="G73" s="13">
        <f t="shared" si="63"/>
        <v>0</v>
      </c>
      <c r="H73" s="13">
        <f t="shared" si="64"/>
        <v>0</v>
      </c>
      <c r="I73" s="13">
        <f t="shared" si="65"/>
        <v>0</v>
      </c>
      <c r="J73" s="14"/>
      <c r="K73" s="13">
        <f t="shared" si="66"/>
        <v>0</v>
      </c>
      <c r="L73" s="13">
        <f t="shared" si="67"/>
        <v>0</v>
      </c>
      <c r="M73" s="13">
        <f t="shared" si="68"/>
        <v>0</v>
      </c>
      <c r="N73" s="13">
        <f t="shared" si="69"/>
        <v>0</v>
      </c>
      <c r="O73" s="13">
        <f t="shared" si="70"/>
        <v>0</v>
      </c>
      <c r="P73" s="13">
        <f t="shared" si="71"/>
        <v>0</v>
      </c>
      <c r="Q73" s="13">
        <f t="shared" si="72"/>
        <v>0</v>
      </c>
      <c r="R73" s="13">
        <f t="shared" si="73"/>
        <v>0</v>
      </c>
      <c r="S73" s="14"/>
      <c r="T73" s="13">
        <f t="shared" si="74"/>
        <v>0</v>
      </c>
      <c r="U73" s="13">
        <f t="shared" si="75"/>
        <v>0</v>
      </c>
      <c r="V73" s="13">
        <f t="shared" si="76"/>
        <v>0</v>
      </c>
      <c r="W73" s="13">
        <f t="shared" si="77"/>
        <v>0</v>
      </c>
      <c r="X73" s="13">
        <f t="shared" si="78"/>
        <v>0</v>
      </c>
      <c r="Y73" s="13">
        <f t="shared" si="79"/>
        <v>0</v>
      </c>
      <c r="Z73" s="13">
        <f t="shared" si="80"/>
        <v>0</v>
      </c>
      <c r="AA73" s="13">
        <f t="shared" si="81"/>
        <v>0</v>
      </c>
      <c r="AB73" s="14"/>
      <c r="AD73" s="35"/>
    </row>
    <row r="74" spans="1:70" s="16" customFormat="1" x14ac:dyDescent="0.25">
      <c r="A74" s="24">
        <v>2036</v>
      </c>
      <c r="B74" s="13">
        <f t="shared" si="58"/>
        <v>0</v>
      </c>
      <c r="C74" s="13">
        <f t="shared" si="59"/>
        <v>0</v>
      </c>
      <c r="D74" s="13">
        <f t="shared" si="60"/>
        <v>0</v>
      </c>
      <c r="E74" s="13">
        <f t="shared" si="61"/>
        <v>0</v>
      </c>
      <c r="F74" s="13">
        <f t="shared" si="62"/>
        <v>0</v>
      </c>
      <c r="G74" s="13">
        <f t="shared" si="63"/>
        <v>0</v>
      </c>
      <c r="H74" s="13">
        <f t="shared" si="64"/>
        <v>0</v>
      </c>
      <c r="I74" s="13">
        <f t="shared" si="65"/>
        <v>0</v>
      </c>
      <c r="J74" s="14"/>
      <c r="K74" s="13">
        <f t="shared" si="66"/>
        <v>0</v>
      </c>
      <c r="L74" s="13">
        <f t="shared" si="67"/>
        <v>0</v>
      </c>
      <c r="M74" s="13">
        <f t="shared" si="68"/>
        <v>0</v>
      </c>
      <c r="N74" s="13">
        <f t="shared" si="69"/>
        <v>0</v>
      </c>
      <c r="O74" s="13">
        <f t="shared" si="70"/>
        <v>0</v>
      </c>
      <c r="P74" s="13">
        <f t="shared" si="71"/>
        <v>0</v>
      </c>
      <c r="Q74" s="13">
        <f t="shared" si="72"/>
        <v>0</v>
      </c>
      <c r="R74" s="13">
        <f t="shared" si="73"/>
        <v>0</v>
      </c>
      <c r="S74" s="14"/>
      <c r="T74" s="13">
        <f t="shared" si="74"/>
        <v>0</v>
      </c>
      <c r="U74" s="13">
        <f t="shared" si="75"/>
        <v>0</v>
      </c>
      <c r="V74" s="13">
        <f t="shared" si="76"/>
        <v>0</v>
      </c>
      <c r="W74" s="13">
        <f t="shared" si="77"/>
        <v>0</v>
      </c>
      <c r="X74" s="13">
        <f t="shared" si="78"/>
        <v>0</v>
      </c>
      <c r="Y74" s="13">
        <f t="shared" si="79"/>
        <v>0</v>
      </c>
      <c r="Z74" s="13">
        <f t="shared" si="80"/>
        <v>0</v>
      </c>
      <c r="AA74" s="13">
        <f t="shared" si="81"/>
        <v>0</v>
      </c>
      <c r="AB74" s="14"/>
      <c r="AD74" s="35"/>
    </row>
    <row r="75" spans="1:70" s="16" customFormat="1" x14ac:dyDescent="0.25">
      <c r="A75" s="24">
        <v>2037</v>
      </c>
      <c r="B75" s="13">
        <f t="shared" si="58"/>
        <v>0</v>
      </c>
      <c r="C75" s="13">
        <f t="shared" si="59"/>
        <v>0</v>
      </c>
      <c r="D75" s="13">
        <f t="shared" si="60"/>
        <v>0</v>
      </c>
      <c r="E75" s="13">
        <f t="shared" si="61"/>
        <v>0</v>
      </c>
      <c r="F75" s="13">
        <f t="shared" si="62"/>
        <v>0</v>
      </c>
      <c r="G75" s="13">
        <f t="shared" si="63"/>
        <v>0</v>
      </c>
      <c r="H75" s="13">
        <f t="shared" si="64"/>
        <v>0</v>
      </c>
      <c r="I75" s="13">
        <f t="shared" si="65"/>
        <v>0</v>
      </c>
      <c r="J75" s="14"/>
      <c r="K75" s="13">
        <f t="shared" si="66"/>
        <v>0</v>
      </c>
      <c r="L75" s="13">
        <f t="shared" si="67"/>
        <v>0</v>
      </c>
      <c r="M75" s="13">
        <f t="shared" si="68"/>
        <v>0</v>
      </c>
      <c r="N75" s="13">
        <f t="shared" si="69"/>
        <v>0</v>
      </c>
      <c r="O75" s="13">
        <f t="shared" si="70"/>
        <v>0</v>
      </c>
      <c r="P75" s="13">
        <f t="shared" si="71"/>
        <v>0</v>
      </c>
      <c r="Q75" s="13">
        <f t="shared" si="72"/>
        <v>0</v>
      </c>
      <c r="R75" s="13">
        <f t="shared" si="73"/>
        <v>0</v>
      </c>
      <c r="S75" s="14"/>
      <c r="T75" s="13">
        <f t="shared" si="74"/>
        <v>0</v>
      </c>
      <c r="U75" s="13">
        <f t="shared" si="75"/>
        <v>0</v>
      </c>
      <c r="V75" s="13">
        <f t="shared" si="76"/>
        <v>0</v>
      </c>
      <c r="W75" s="13">
        <f t="shared" si="77"/>
        <v>0</v>
      </c>
      <c r="X75" s="13">
        <f t="shared" si="78"/>
        <v>0</v>
      </c>
      <c r="Y75" s="13">
        <f t="shared" si="79"/>
        <v>0</v>
      </c>
      <c r="Z75" s="13">
        <f t="shared" si="80"/>
        <v>0</v>
      </c>
      <c r="AA75" s="13">
        <f t="shared" si="81"/>
        <v>0</v>
      </c>
      <c r="AB75" s="14"/>
      <c r="AD75" s="35"/>
    </row>
    <row r="76" spans="1:70" s="16" customFormat="1" x14ac:dyDescent="0.25">
      <c r="A76" s="24">
        <v>2038</v>
      </c>
      <c r="B76" s="13">
        <f t="shared" si="58"/>
        <v>0</v>
      </c>
      <c r="C76" s="13">
        <f t="shared" si="59"/>
        <v>0</v>
      </c>
      <c r="D76" s="13">
        <f t="shared" si="60"/>
        <v>0</v>
      </c>
      <c r="E76" s="13">
        <f t="shared" si="61"/>
        <v>0</v>
      </c>
      <c r="F76" s="13">
        <f t="shared" si="62"/>
        <v>0</v>
      </c>
      <c r="G76" s="13">
        <f t="shared" si="63"/>
        <v>0</v>
      </c>
      <c r="H76" s="13">
        <f t="shared" si="64"/>
        <v>0</v>
      </c>
      <c r="I76" s="13">
        <f t="shared" si="65"/>
        <v>0</v>
      </c>
      <c r="J76" s="14"/>
      <c r="K76" s="13">
        <f t="shared" si="66"/>
        <v>0</v>
      </c>
      <c r="L76" s="13">
        <f t="shared" si="67"/>
        <v>0</v>
      </c>
      <c r="M76" s="13">
        <f t="shared" si="68"/>
        <v>0</v>
      </c>
      <c r="N76" s="13">
        <f t="shared" si="69"/>
        <v>0</v>
      </c>
      <c r="O76" s="13">
        <f t="shared" si="70"/>
        <v>0</v>
      </c>
      <c r="P76" s="13">
        <f t="shared" si="71"/>
        <v>0</v>
      </c>
      <c r="Q76" s="13">
        <f t="shared" si="72"/>
        <v>0</v>
      </c>
      <c r="R76" s="13">
        <f t="shared" si="73"/>
        <v>0</v>
      </c>
      <c r="S76" s="14"/>
      <c r="T76" s="13">
        <f t="shared" si="74"/>
        <v>0</v>
      </c>
      <c r="U76" s="13">
        <f t="shared" si="75"/>
        <v>0</v>
      </c>
      <c r="V76" s="13">
        <f t="shared" si="76"/>
        <v>0</v>
      </c>
      <c r="W76" s="13">
        <f t="shared" si="77"/>
        <v>0</v>
      </c>
      <c r="X76" s="13">
        <f t="shared" si="78"/>
        <v>0</v>
      </c>
      <c r="Y76" s="13">
        <f t="shared" si="79"/>
        <v>0</v>
      </c>
      <c r="Z76" s="13">
        <f t="shared" si="80"/>
        <v>0</v>
      </c>
      <c r="AA76" s="13">
        <f t="shared" si="81"/>
        <v>0</v>
      </c>
      <c r="AB76" s="14"/>
      <c r="AD76" s="35"/>
    </row>
    <row r="77" spans="1:70" s="16" customFormat="1" x14ac:dyDescent="0.25">
      <c r="A77" s="24">
        <v>2039</v>
      </c>
      <c r="B77" s="13">
        <f t="shared" si="58"/>
        <v>0</v>
      </c>
      <c r="C77" s="13">
        <f t="shared" si="59"/>
        <v>0</v>
      </c>
      <c r="D77" s="13">
        <f t="shared" si="60"/>
        <v>0</v>
      </c>
      <c r="E77" s="13">
        <f t="shared" si="61"/>
        <v>0</v>
      </c>
      <c r="F77" s="13">
        <f t="shared" si="62"/>
        <v>0</v>
      </c>
      <c r="G77" s="13">
        <f t="shared" si="63"/>
        <v>0</v>
      </c>
      <c r="H77" s="13">
        <f t="shared" si="64"/>
        <v>0</v>
      </c>
      <c r="I77" s="13">
        <f t="shared" si="65"/>
        <v>0</v>
      </c>
      <c r="J77" s="14"/>
      <c r="K77" s="13">
        <f t="shared" si="66"/>
        <v>0</v>
      </c>
      <c r="L77" s="13">
        <f t="shared" si="67"/>
        <v>0</v>
      </c>
      <c r="M77" s="13">
        <f t="shared" si="68"/>
        <v>0</v>
      </c>
      <c r="N77" s="13">
        <f t="shared" si="69"/>
        <v>0</v>
      </c>
      <c r="O77" s="13">
        <f t="shared" si="70"/>
        <v>0</v>
      </c>
      <c r="P77" s="13">
        <f t="shared" si="71"/>
        <v>0</v>
      </c>
      <c r="Q77" s="13">
        <f t="shared" si="72"/>
        <v>0</v>
      </c>
      <c r="R77" s="13">
        <f t="shared" si="73"/>
        <v>0</v>
      </c>
      <c r="S77" s="14"/>
      <c r="T77" s="13">
        <f t="shared" si="74"/>
        <v>0</v>
      </c>
      <c r="U77" s="13">
        <f t="shared" si="75"/>
        <v>0</v>
      </c>
      <c r="V77" s="13">
        <f t="shared" si="76"/>
        <v>0</v>
      </c>
      <c r="W77" s="13">
        <f t="shared" si="77"/>
        <v>0</v>
      </c>
      <c r="X77" s="13">
        <f t="shared" si="78"/>
        <v>0</v>
      </c>
      <c r="Y77" s="13">
        <f t="shared" si="79"/>
        <v>0</v>
      </c>
      <c r="Z77" s="13">
        <f t="shared" si="80"/>
        <v>0</v>
      </c>
      <c r="AA77" s="13">
        <f t="shared" si="81"/>
        <v>0</v>
      </c>
      <c r="AB77" s="14"/>
      <c r="AD77" s="35"/>
    </row>
    <row r="78" spans="1:70" s="16" customFormat="1" x14ac:dyDescent="0.25">
      <c r="A78" s="24">
        <v>2040</v>
      </c>
      <c r="B78" s="13">
        <f t="shared" si="58"/>
        <v>0</v>
      </c>
      <c r="C78" s="13">
        <f t="shared" si="59"/>
        <v>0</v>
      </c>
      <c r="D78" s="13">
        <f t="shared" si="60"/>
        <v>0</v>
      </c>
      <c r="E78" s="13">
        <f t="shared" si="61"/>
        <v>0</v>
      </c>
      <c r="F78" s="13">
        <f t="shared" si="62"/>
        <v>0</v>
      </c>
      <c r="G78" s="13">
        <f t="shared" si="63"/>
        <v>0</v>
      </c>
      <c r="H78" s="13">
        <f t="shared" si="64"/>
        <v>0</v>
      </c>
      <c r="I78" s="13">
        <f t="shared" si="65"/>
        <v>0</v>
      </c>
      <c r="J78" s="14"/>
      <c r="K78" s="13">
        <f t="shared" si="66"/>
        <v>0</v>
      </c>
      <c r="L78" s="13">
        <f t="shared" si="67"/>
        <v>0</v>
      </c>
      <c r="M78" s="13">
        <f t="shared" si="68"/>
        <v>0</v>
      </c>
      <c r="N78" s="13">
        <f t="shared" si="69"/>
        <v>0</v>
      </c>
      <c r="O78" s="13">
        <f t="shared" si="70"/>
        <v>0</v>
      </c>
      <c r="P78" s="13">
        <f t="shared" si="71"/>
        <v>0</v>
      </c>
      <c r="Q78" s="13">
        <f t="shared" si="72"/>
        <v>0</v>
      </c>
      <c r="R78" s="13">
        <f t="shared" si="73"/>
        <v>0</v>
      </c>
      <c r="S78" s="14"/>
      <c r="T78" s="13">
        <f t="shared" si="74"/>
        <v>0</v>
      </c>
      <c r="U78" s="13">
        <f t="shared" si="75"/>
        <v>0</v>
      </c>
      <c r="V78" s="13">
        <f t="shared" si="76"/>
        <v>0</v>
      </c>
      <c r="W78" s="13">
        <f t="shared" si="77"/>
        <v>0</v>
      </c>
      <c r="X78" s="13">
        <f t="shared" si="78"/>
        <v>0</v>
      </c>
      <c r="Y78" s="13">
        <f t="shared" si="79"/>
        <v>0</v>
      </c>
      <c r="Z78" s="13">
        <f t="shared" si="80"/>
        <v>0</v>
      </c>
      <c r="AA78" s="13">
        <f t="shared" si="81"/>
        <v>0</v>
      </c>
      <c r="AB78" s="14"/>
      <c r="AD78" s="35"/>
    </row>
    <row r="79" spans="1:70" s="16" customFormat="1" x14ac:dyDescent="0.25">
      <c r="A79" s="16" t="s">
        <v>25</v>
      </c>
      <c r="B79" s="13">
        <f>SUM(B58:B78)</f>
        <v>0</v>
      </c>
      <c r="C79" s="13">
        <f t="shared" ref="C79:H79" si="82">SUM(C58:C78)</f>
        <v>0</v>
      </c>
      <c r="D79" s="13">
        <f t="shared" si="82"/>
        <v>0</v>
      </c>
      <c r="E79" s="13">
        <f t="shared" si="82"/>
        <v>0</v>
      </c>
      <c r="F79" s="13">
        <f t="shared" si="82"/>
        <v>0</v>
      </c>
      <c r="G79" s="13">
        <f t="shared" si="82"/>
        <v>0</v>
      </c>
      <c r="H79" s="13">
        <f t="shared" si="82"/>
        <v>0</v>
      </c>
      <c r="I79" s="13">
        <f>SUM(I58:I78)</f>
        <v>0</v>
      </c>
      <c r="J79" s="14"/>
      <c r="K79" s="13">
        <f t="shared" ref="K79:Q79" si="83">SUM(K58:K78)</f>
        <v>0</v>
      </c>
      <c r="L79" s="13">
        <f t="shared" si="83"/>
        <v>0</v>
      </c>
      <c r="M79" s="13">
        <f t="shared" si="83"/>
        <v>0</v>
      </c>
      <c r="N79" s="13">
        <f t="shared" si="83"/>
        <v>0</v>
      </c>
      <c r="O79" s="13">
        <f t="shared" si="83"/>
        <v>0</v>
      </c>
      <c r="P79" s="13">
        <f t="shared" si="83"/>
        <v>0</v>
      </c>
      <c r="Q79" s="13">
        <f t="shared" si="83"/>
        <v>0</v>
      </c>
      <c r="R79" s="13">
        <f t="shared" ref="R79" si="84">SUM(R58:R78)</f>
        <v>0</v>
      </c>
      <c r="S79" s="14"/>
      <c r="T79" s="13">
        <f t="shared" ref="T79:Z79" si="85">SUM(T58:T78)</f>
        <v>0</v>
      </c>
      <c r="U79" s="13">
        <f t="shared" si="85"/>
        <v>0</v>
      </c>
      <c r="V79" s="13">
        <f t="shared" si="85"/>
        <v>0</v>
      </c>
      <c r="W79" s="13">
        <f t="shared" si="85"/>
        <v>0</v>
      </c>
      <c r="X79" s="13">
        <f t="shared" si="85"/>
        <v>0</v>
      </c>
      <c r="Y79" s="13">
        <f t="shared" si="85"/>
        <v>0</v>
      </c>
      <c r="Z79" s="13">
        <f t="shared" si="85"/>
        <v>0</v>
      </c>
      <c r="AA79" s="13">
        <f t="shared" ref="AA79" si="86">SUM(AA58:AA78)</f>
        <v>0</v>
      </c>
      <c r="AB79" s="14"/>
    </row>
    <row r="80" spans="1:70" x14ac:dyDescent="0.25">
      <c r="I80" s="21"/>
      <c r="J80" s="21"/>
      <c r="K80" s="21"/>
      <c r="L80" s="21"/>
      <c r="V80" s="21"/>
      <c r="W80" s="21"/>
      <c r="X80" s="21"/>
      <c r="Y80" s="21"/>
      <c r="AE80" s="40"/>
      <c r="AF80" s="40"/>
      <c r="AG80" s="40"/>
      <c r="AH80" s="40"/>
      <c r="AW80" s="18"/>
      <c r="BR80" s="18"/>
    </row>
    <row r="81" spans="1:71" x14ac:dyDescent="0.25">
      <c r="I81" s="21"/>
      <c r="J81" s="21"/>
      <c r="K81" s="21"/>
      <c r="L81" s="21"/>
      <c r="V81" s="21"/>
      <c r="W81" s="21"/>
      <c r="X81" s="21"/>
      <c r="Y81" s="21"/>
      <c r="AE81" s="40"/>
      <c r="AF81" s="40"/>
      <c r="AG81" s="40"/>
      <c r="AH81" s="40"/>
    </row>
    <row r="82" spans="1:71" ht="30" x14ac:dyDescent="0.25">
      <c r="A82" s="6" t="s">
        <v>62</v>
      </c>
      <c r="I82" s="21"/>
      <c r="J82" s="21"/>
      <c r="K82" s="21"/>
      <c r="L82" s="21"/>
      <c r="V82" s="21"/>
      <c r="W82" s="21"/>
      <c r="X82" s="21"/>
      <c r="Y82" s="21"/>
      <c r="AE82" s="40"/>
      <c r="AF82" s="40"/>
      <c r="AG82" s="40"/>
      <c r="AH82" s="40"/>
    </row>
    <row r="83" spans="1:71" x14ac:dyDescent="0.25">
      <c r="A83" s="6"/>
      <c r="B83" s="5" t="s">
        <v>57</v>
      </c>
      <c r="C83" s="5"/>
      <c r="D83" s="5"/>
      <c r="E83" s="5"/>
      <c r="F83" s="5"/>
      <c r="G83" s="5"/>
      <c r="H83" s="5"/>
      <c r="I83" s="5"/>
      <c r="J83" s="21"/>
      <c r="K83" s="5" t="s">
        <v>58</v>
      </c>
      <c r="L83" s="5"/>
      <c r="M83" s="5"/>
      <c r="N83" s="5"/>
      <c r="O83" s="5"/>
      <c r="P83" s="5"/>
      <c r="Q83" s="5"/>
      <c r="R83" s="5"/>
      <c r="T83" s="5" t="s">
        <v>13</v>
      </c>
      <c r="U83" s="5"/>
      <c r="V83" s="5"/>
      <c r="W83" s="5"/>
      <c r="X83" s="5"/>
      <c r="Y83" s="5"/>
      <c r="Z83" s="5"/>
      <c r="AA83" s="5"/>
      <c r="AE83" s="40"/>
      <c r="AF83" s="40"/>
      <c r="AG83" s="40"/>
      <c r="AH83" s="40"/>
    </row>
    <row r="84" spans="1:71" s="24" customFormat="1" x14ac:dyDescent="0.25">
      <c r="A84" s="24" t="s">
        <v>0</v>
      </c>
      <c r="B84" s="24" t="s">
        <v>4</v>
      </c>
      <c r="C84" s="24" t="s">
        <v>5</v>
      </c>
      <c r="D84" s="24" t="s">
        <v>6</v>
      </c>
      <c r="E84" s="24" t="s">
        <v>7</v>
      </c>
      <c r="F84" s="24" t="s">
        <v>8</v>
      </c>
      <c r="G84" s="24" t="s">
        <v>9</v>
      </c>
      <c r="H84" s="24" t="s">
        <v>10</v>
      </c>
      <c r="I84" s="24" t="s">
        <v>14</v>
      </c>
      <c r="K84" s="24" t="s">
        <v>4</v>
      </c>
      <c r="L84" s="24" t="s">
        <v>5</v>
      </c>
      <c r="M84" s="24" t="s">
        <v>6</v>
      </c>
      <c r="N84" s="24" t="s">
        <v>7</v>
      </c>
      <c r="O84" s="24" t="s">
        <v>8</v>
      </c>
      <c r="P84" s="24" t="s">
        <v>9</v>
      </c>
      <c r="Q84" s="24" t="s">
        <v>10</v>
      </c>
      <c r="R84" s="24" t="s">
        <v>14</v>
      </c>
      <c r="T84" s="24" t="s">
        <v>4</v>
      </c>
      <c r="U84" s="24" t="s">
        <v>5</v>
      </c>
      <c r="V84" s="24" t="s">
        <v>6</v>
      </c>
      <c r="W84" s="24" t="s">
        <v>7</v>
      </c>
      <c r="X84" s="24" t="s">
        <v>8</v>
      </c>
      <c r="Y84" s="24" t="s">
        <v>9</v>
      </c>
      <c r="Z84" s="24" t="s">
        <v>10</v>
      </c>
      <c r="AA84" s="24" t="s">
        <v>14</v>
      </c>
      <c r="AC84" s="6"/>
      <c r="AD84" s="6"/>
      <c r="AE84" s="6"/>
      <c r="AF84" s="40"/>
      <c r="AG84" s="6"/>
      <c r="AH84" s="6"/>
      <c r="AI84" s="6"/>
      <c r="AJ84" s="40"/>
      <c r="AK84" s="40"/>
      <c r="AL84" s="40"/>
      <c r="AM84" s="40"/>
      <c r="AN84" s="40"/>
      <c r="AO84" s="40"/>
      <c r="AP84" s="40"/>
      <c r="AQ84" s="40"/>
      <c r="AR84" s="40"/>
      <c r="AS84" s="40"/>
      <c r="AT84" s="40"/>
      <c r="AU84" s="40"/>
      <c r="AV84" s="40"/>
      <c r="AW84" s="40"/>
      <c r="AX84" s="40"/>
      <c r="AY84" s="40"/>
      <c r="AZ84" s="40"/>
      <c r="BA84" s="40"/>
      <c r="BB84" s="40"/>
      <c r="BC84" s="40"/>
      <c r="BD84" s="40"/>
      <c r="BE84" s="40"/>
      <c r="BF84" s="40"/>
      <c r="BG84" s="40"/>
      <c r="BH84" s="40"/>
      <c r="BI84" s="40"/>
      <c r="BJ84" s="40"/>
      <c r="BK84" s="40"/>
      <c r="BL84" s="40"/>
      <c r="BM84" s="40"/>
      <c r="BN84" s="40"/>
      <c r="BO84" s="40"/>
      <c r="BP84" s="40"/>
      <c r="BQ84" s="40"/>
      <c r="BR84" s="40"/>
      <c r="BS84" s="40"/>
    </row>
    <row r="85" spans="1:71" s="16" customFormat="1" x14ac:dyDescent="0.25">
      <c r="A85" s="24">
        <v>2020</v>
      </c>
      <c r="B85" s="13">
        <f t="shared" ref="B85:B105" si="87">B193-K193</f>
        <v>0</v>
      </c>
      <c r="C85" s="13">
        <f t="shared" ref="C85:C105" si="88">C193-L193</f>
        <v>0</v>
      </c>
      <c r="D85" s="13">
        <f t="shared" ref="D85:D105" si="89">D193-M193</f>
        <v>0</v>
      </c>
      <c r="E85" s="13">
        <f t="shared" ref="E85:E105" si="90">E193-N193</f>
        <v>0</v>
      </c>
      <c r="F85" s="13">
        <f t="shared" ref="F85:F105" si="91">F193-O193</f>
        <v>0</v>
      </c>
      <c r="G85" s="13">
        <f t="shared" ref="G85:G105" si="92">G193-P193</f>
        <v>0</v>
      </c>
      <c r="H85" s="13">
        <f t="shared" ref="H85:H105" si="93">H193-Q193</f>
        <v>0</v>
      </c>
      <c r="I85" s="13">
        <f t="shared" ref="I85:I105" si="94">I193-R193</f>
        <v>0</v>
      </c>
      <c r="J85" s="14"/>
      <c r="K85" s="13">
        <f t="shared" ref="K85:K105" si="95">T193-K193</f>
        <v>0</v>
      </c>
      <c r="L85" s="13">
        <f t="shared" ref="L85:L105" si="96">U193-L193</f>
        <v>0</v>
      </c>
      <c r="M85" s="13">
        <f t="shared" ref="M85:M105" si="97">V193-M193</f>
        <v>0</v>
      </c>
      <c r="N85" s="13">
        <f t="shared" ref="N85:N105" si="98">W193-N193</f>
        <v>0</v>
      </c>
      <c r="O85" s="13">
        <f t="shared" ref="O85:O105" si="99">X193-O193</f>
        <v>0</v>
      </c>
      <c r="P85" s="13">
        <f t="shared" ref="P85:P105" si="100">Y193-P193</f>
        <v>0</v>
      </c>
      <c r="Q85" s="13">
        <f t="shared" ref="Q85:Q105" si="101">Z193-Q193</f>
        <v>0</v>
      </c>
      <c r="R85" s="13">
        <f t="shared" ref="R85:R105" si="102">AA193-R193</f>
        <v>0</v>
      </c>
      <c r="S85" s="14"/>
      <c r="T85" s="13">
        <f t="shared" ref="T85:T105" si="103">T193-B193</f>
        <v>0</v>
      </c>
      <c r="U85" s="13">
        <f t="shared" ref="U85:U105" si="104">U193-C193</f>
        <v>0</v>
      </c>
      <c r="V85" s="13">
        <f t="shared" ref="V85:V105" si="105">V193-D193</f>
        <v>0</v>
      </c>
      <c r="W85" s="13">
        <f t="shared" ref="W85:W105" si="106">W193-E193</f>
        <v>0</v>
      </c>
      <c r="X85" s="13">
        <f t="shared" ref="X85:X105" si="107">X193-F193</f>
        <v>0</v>
      </c>
      <c r="Y85" s="13">
        <f t="shared" ref="Y85:Y105" si="108">Y193-G193</f>
        <v>0</v>
      </c>
      <c r="Z85" s="13">
        <f t="shared" ref="Z85:Z105" si="109">Z193-H193</f>
        <v>0</v>
      </c>
      <c r="AA85" s="13">
        <f t="shared" ref="AA85:AA105" si="110">AA193-I193</f>
        <v>0</v>
      </c>
      <c r="AB85" s="14"/>
    </row>
    <row r="86" spans="1:71" s="16" customFormat="1" x14ac:dyDescent="0.25">
      <c r="A86" s="24">
        <v>2021</v>
      </c>
      <c r="B86" s="13">
        <f t="shared" si="87"/>
        <v>0</v>
      </c>
      <c r="C86" s="13">
        <f t="shared" si="88"/>
        <v>0</v>
      </c>
      <c r="D86" s="13">
        <f t="shared" si="89"/>
        <v>0</v>
      </c>
      <c r="E86" s="13">
        <f t="shared" si="90"/>
        <v>0</v>
      </c>
      <c r="F86" s="13">
        <f t="shared" si="91"/>
        <v>0</v>
      </c>
      <c r="G86" s="13">
        <f t="shared" si="92"/>
        <v>0</v>
      </c>
      <c r="H86" s="13">
        <f t="shared" si="93"/>
        <v>0</v>
      </c>
      <c r="I86" s="13">
        <f t="shared" si="94"/>
        <v>0</v>
      </c>
      <c r="J86" s="14"/>
      <c r="K86" s="13">
        <f t="shared" si="95"/>
        <v>0</v>
      </c>
      <c r="L86" s="13">
        <f t="shared" si="96"/>
        <v>0</v>
      </c>
      <c r="M86" s="13">
        <f t="shared" si="97"/>
        <v>0</v>
      </c>
      <c r="N86" s="13">
        <f t="shared" si="98"/>
        <v>0</v>
      </c>
      <c r="O86" s="13">
        <f t="shared" si="99"/>
        <v>0</v>
      </c>
      <c r="P86" s="13">
        <f t="shared" si="100"/>
        <v>0</v>
      </c>
      <c r="Q86" s="13">
        <f t="shared" si="101"/>
        <v>0</v>
      </c>
      <c r="R86" s="13">
        <f t="shared" si="102"/>
        <v>0</v>
      </c>
      <c r="S86" s="14"/>
      <c r="T86" s="13">
        <f t="shared" si="103"/>
        <v>0</v>
      </c>
      <c r="U86" s="13">
        <f t="shared" si="104"/>
        <v>0</v>
      </c>
      <c r="V86" s="13">
        <f t="shared" si="105"/>
        <v>0</v>
      </c>
      <c r="W86" s="13">
        <f t="shared" si="106"/>
        <v>0</v>
      </c>
      <c r="X86" s="13">
        <f t="shared" si="107"/>
        <v>0</v>
      </c>
      <c r="Y86" s="13">
        <f t="shared" si="108"/>
        <v>0</v>
      </c>
      <c r="Z86" s="13">
        <f t="shared" si="109"/>
        <v>0</v>
      </c>
      <c r="AA86" s="13">
        <f t="shared" si="110"/>
        <v>0</v>
      </c>
      <c r="AB86" s="14"/>
    </row>
    <row r="87" spans="1:71" s="16" customFormat="1" x14ac:dyDescent="0.25">
      <c r="A87" s="24">
        <v>2022</v>
      </c>
      <c r="B87" s="13">
        <f t="shared" si="87"/>
        <v>0</v>
      </c>
      <c r="C87" s="13">
        <f t="shared" si="88"/>
        <v>0</v>
      </c>
      <c r="D87" s="13">
        <f t="shared" si="89"/>
        <v>0</v>
      </c>
      <c r="E87" s="13">
        <f t="shared" si="90"/>
        <v>0</v>
      </c>
      <c r="F87" s="13">
        <f t="shared" si="91"/>
        <v>0</v>
      </c>
      <c r="G87" s="13">
        <f t="shared" si="92"/>
        <v>0</v>
      </c>
      <c r="H87" s="13">
        <f t="shared" si="93"/>
        <v>0</v>
      </c>
      <c r="I87" s="13">
        <f t="shared" si="94"/>
        <v>0</v>
      </c>
      <c r="J87" s="14"/>
      <c r="K87" s="13">
        <f t="shared" si="95"/>
        <v>0</v>
      </c>
      <c r="L87" s="13">
        <f t="shared" si="96"/>
        <v>0</v>
      </c>
      <c r="M87" s="13">
        <f t="shared" si="97"/>
        <v>0</v>
      </c>
      <c r="N87" s="13">
        <f t="shared" si="98"/>
        <v>0</v>
      </c>
      <c r="O87" s="13">
        <f t="shared" si="99"/>
        <v>0</v>
      </c>
      <c r="P87" s="13">
        <f t="shared" si="100"/>
        <v>0</v>
      </c>
      <c r="Q87" s="13">
        <f t="shared" si="101"/>
        <v>0</v>
      </c>
      <c r="R87" s="13">
        <f t="shared" si="102"/>
        <v>0</v>
      </c>
      <c r="S87" s="14"/>
      <c r="T87" s="13">
        <f t="shared" si="103"/>
        <v>0</v>
      </c>
      <c r="U87" s="13">
        <f t="shared" si="104"/>
        <v>0</v>
      </c>
      <c r="V87" s="13">
        <f t="shared" si="105"/>
        <v>0</v>
      </c>
      <c r="W87" s="13">
        <f t="shared" si="106"/>
        <v>0</v>
      </c>
      <c r="X87" s="13">
        <f t="shared" si="107"/>
        <v>0</v>
      </c>
      <c r="Y87" s="13">
        <f t="shared" si="108"/>
        <v>0</v>
      </c>
      <c r="Z87" s="13">
        <f t="shared" si="109"/>
        <v>0</v>
      </c>
      <c r="AA87" s="13">
        <f t="shared" si="110"/>
        <v>0</v>
      </c>
      <c r="AB87" s="14"/>
    </row>
    <row r="88" spans="1:71" s="16" customFormat="1" x14ac:dyDescent="0.25">
      <c r="A88" s="24">
        <v>2023</v>
      </c>
      <c r="B88" s="13">
        <f t="shared" si="87"/>
        <v>0</v>
      </c>
      <c r="C88" s="13">
        <f t="shared" si="88"/>
        <v>0</v>
      </c>
      <c r="D88" s="13">
        <f t="shared" si="89"/>
        <v>0</v>
      </c>
      <c r="E88" s="13">
        <f t="shared" si="90"/>
        <v>0</v>
      </c>
      <c r="F88" s="13">
        <f t="shared" si="91"/>
        <v>0</v>
      </c>
      <c r="G88" s="13">
        <f t="shared" si="92"/>
        <v>0</v>
      </c>
      <c r="H88" s="13">
        <f t="shared" si="93"/>
        <v>0</v>
      </c>
      <c r="I88" s="13">
        <f t="shared" si="94"/>
        <v>0</v>
      </c>
      <c r="J88" s="14"/>
      <c r="K88" s="13">
        <f t="shared" si="95"/>
        <v>0</v>
      </c>
      <c r="L88" s="13">
        <f t="shared" si="96"/>
        <v>0</v>
      </c>
      <c r="M88" s="13">
        <f t="shared" si="97"/>
        <v>0</v>
      </c>
      <c r="N88" s="13">
        <f t="shared" si="98"/>
        <v>0</v>
      </c>
      <c r="O88" s="13">
        <f t="shared" si="99"/>
        <v>0</v>
      </c>
      <c r="P88" s="13">
        <f t="shared" si="100"/>
        <v>0</v>
      </c>
      <c r="Q88" s="13">
        <f t="shared" si="101"/>
        <v>0</v>
      </c>
      <c r="R88" s="13">
        <f t="shared" si="102"/>
        <v>0</v>
      </c>
      <c r="S88" s="14"/>
      <c r="T88" s="13">
        <f t="shared" si="103"/>
        <v>0</v>
      </c>
      <c r="U88" s="13">
        <f t="shared" si="104"/>
        <v>0</v>
      </c>
      <c r="V88" s="13">
        <f t="shared" si="105"/>
        <v>0</v>
      </c>
      <c r="W88" s="13">
        <f t="shared" si="106"/>
        <v>0</v>
      </c>
      <c r="X88" s="13">
        <f t="shared" si="107"/>
        <v>0</v>
      </c>
      <c r="Y88" s="13">
        <f t="shared" si="108"/>
        <v>0</v>
      </c>
      <c r="Z88" s="13">
        <f t="shared" si="109"/>
        <v>0</v>
      </c>
      <c r="AA88" s="13">
        <f t="shared" si="110"/>
        <v>0</v>
      </c>
      <c r="AB88" s="14"/>
    </row>
    <row r="89" spans="1:71" s="16" customFormat="1" x14ac:dyDescent="0.25">
      <c r="A89" s="24">
        <v>2024</v>
      </c>
      <c r="B89" s="13">
        <f t="shared" si="87"/>
        <v>0</v>
      </c>
      <c r="C89" s="13">
        <f t="shared" si="88"/>
        <v>0</v>
      </c>
      <c r="D89" s="13">
        <f t="shared" si="89"/>
        <v>0</v>
      </c>
      <c r="E89" s="13">
        <f t="shared" si="90"/>
        <v>0</v>
      </c>
      <c r="F89" s="13">
        <f t="shared" si="91"/>
        <v>0</v>
      </c>
      <c r="G89" s="13">
        <f t="shared" si="92"/>
        <v>0</v>
      </c>
      <c r="H89" s="13">
        <f t="shared" si="93"/>
        <v>0</v>
      </c>
      <c r="I89" s="13">
        <f t="shared" si="94"/>
        <v>0</v>
      </c>
      <c r="J89" s="14"/>
      <c r="K89" s="13">
        <f t="shared" si="95"/>
        <v>0</v>
      </c>
      <c r="L89" s="13">
        <f t="shared" si="96"/>
        <v>0</v>
      </c>
      <c r="M89" s="13">
        <f t="shared" si="97"/>
        <v>0</v>
      </c>
      <c r="N89" s="13">
        <f t="shared" si="98"/>
        <v>0</v>
      </c>
      <c r="O89" s="13">
        <f t="shared" si="99"/>
        <v>0</v>
      </c>
      <c r="P89" s="13">
        <f t="shared" si="100"/>
        <v>0</v>
      </c>
      <c r="Q89" s="13">
        <f t="shared" si="101"/>
        <v>0</v>
      </c>
      <c r="R89" s="13">
        <f t="shared" si="102"/>
        <v>0</v>
      </c>
      <c r="S89" s="14"/>
      <c r="T89" s="13">
        <f t="shared" si="103"/>
        <v>0</v>
      </c>
      <c r="U89" s="13">
        <f t="shared" si="104"/>
        <v>0</v>
      </c>
      <c r="V89" s="13">
        <f t="shared" si="105"/>
        <v>0</v>
      </c>
      <c r="W89" s="13">
        <f t="shared" si="106"/>
        <v>0</v>
      </c>
      <c r="X89" s="13">
        <f t="shared" si="107"/>
        <v>0</v>
      </c>
      <c r="Y89" s="13">
        <f t="shared" si="108"/>
        <v>0</v>
      </c>
      <c r="Z89" s="13">
        <f t="shared" si="109"/>
        <v>0</v>
      </c>
      <c r="AA89" s="13">
        <f t="shared" si="110"/>
        <v>0</v>
      </c>
      <c r="AB89" s="14"/>
    </row>
    <row r="90" spans="1:71" s="16" customFormat="1" x14ac:dyDescent="0.25">
      <c r="A90" s="24">
        <v>2025</v>
      </c>
      <c r="B90" s="13">
        <f t="shared" si="87"/>
        <v>0</v>
      </c>
      <c r="C90" s="13">
        <f t="shared" si="88"/>
        <v>0</v>
      </c>
      <c r="D90" s="13">
        <f t="shared" si="89"/>
        <v>0</v>
      </c>
      <c r="E90" s="13">
        <f t="shared" si="90"/>
        <v>0</v>
      </c>
      <c r="F90" s="13">
        <f t="shared" si="91"/>
        <v>0</v>
      </c>
      <c r="G90" s="13">
        <f t="shared" si="92"/>
        <v>0</v>
      </c>
      <c r="H90" s="13">
        <f t="shared" si="93"/>
        <v>0</v>
      </c>
      <c r="I90" s="13">
        <f t="shared" si="94"/>
        <v>0</v>
      </c>
      <c r="J90" s="14"/>
      <c r="K90" s="13">
        <f t="shared" si="95"/>
        <v>0</v>
      </c>
      <c r="L90" s="13">
        <f t="shared" si="96"/>
        <v>0</v>
      </c>
      <c r="M90" s="13">
        <f t="shared" si="97"/>
        <v>0</v>
      </c>
      <c r="N90" s="13">
        <f t="shared" si="98"/>
        <v>0</v>
      </c>
      <c r="O90" s="13">
        <f t="shared" si="99"/>
        <v>0</v>
      </c>
      <c r="P90" s="13">
        <f t="shared" si="100"/>
        <v>0</v>
      </c>
      <c r="Q90" s="13">
        <f t="shared" si="101"/>
        <v>0</v>
      </c>
      <c r="R90" s="13">
        <f t="shared" si="102"/>
        <v>0</v>
      </c>
      <c r="S90" s="14"/>
      <c r="T90" s="13">
        <f t="shared" si="103"/>
        <v>0</v>
      </c>
      <c r="U90" s="13">
        <f t="shared" si="104"/>
        <v>0</v>
      </c>
      <c r="V90" s="13">
        <f t="shared" si="105"/>
        <v>0</v>
      </c>
      <c r="W90" s="13">
        <f t="shared" si="106"/>
        <v>0</v>
      </c>
      <c r="X90" s="13">
        <f t="shared" si="107"/>
        <v>0</v>
      </c>
      <c r="Y90" s="13">
        <f t="shared" si="108"/>
        <v>0</v>
      </c>
      <c r="Z90" s="13">
        <f t="shared" si="109"/>
        <v>0</v>
      </c>
      <c r="AA90" s="13">
        <f t="shared" si="110"/>
        <v>0</v>
      </c>
      <c r="AB90" s="14"/>
    </row>
    <row r="91" spans="1:71" s="16" customFormat="1" x14ac:dyDescent="0.25">
      <c r="A91" s="24">
        <v>2026</v>
      </c>
      <c r="B91" s="13">
        <f t="shared" si="87"/>
        <v>0</v>
      </c>
      <c r="C91" s="13">
        <f t="shared" si="88"/>
        <v>0</v>
      </c>
      <c r="D91" s="13">
        <f t="shared" si="89"/>
        <v>0</v>
      </c>
      <c r="E91" s="13">
        <f t="shared" si="90"/>
        <v>0</v>
      </c>
      <c r="F91" s="13">
        <f t="shared" si="91"/>
        <v>0</v>
      </c>
      <c r="G91" s="13">
        <f t="shared" si="92"/>
        <v>0</v>
      </c>
      <c r="H91" s="13">
        <f t="shared" si="93"/>
        <v>0</v>
      </c>
      <c r="I91" s="13">
        <f t="shared" si="94"/>
        <v>0</v>
      </c>
      <c r="J91" s="14"/>
      <c r="K91" s="13">
        <f t="shared" si="95"/>
        <v>0</v>
      </c>
      <c r="L91" s="13">
        <f t="shared" si="96"/>
        <v>0</v>
      </c>
      <c r="M91" s="13">
        <f t="shared" si="97"/>
        <v>0</v>
      </c>
      <c r="N91" s="13">
        <f t="shared" si="98"/>
        <v>0</v>
      </c>
      <c r="O91" s="13">
        <f t="shared" si="99"/>
        <v>0</v>
      </c>
      <c r="P91" s="13">
        <f t="shared" si="100"/>
        <v>0</v>
      </c>
      <c r="Q91" s="13">
        <f t="shared" si="101"/>
        <v>0</v>
      </c>
      <c r="R91" s="13">
        <f t="shared" si="102"/>
        <v>0</v>
      </c>
      <c r="S91" s="14"/>
      <c r="T91" s="13">
        <f t="shared" si="103"/>
        <v>0</v>
      </c>
      <c r="U91" s="13">
        <f t="shared" si="104"/>
        <v>0</v>
      </c>
      <c r="V91" s="13">
        <f t="shared" si="105"/>
        <v>0</v>
      </c>
      <c r="W91" s="13">
        <f t="shared" si="106"/>
        <v>0</v>
      </c>
      <c r="X91" s="13">
        <f t="shared" si="107"/>
        <v>0</v>
      </c>
      <c r="Y91" s="13">
        <f t="shared" si="108"/>
        <v>0</v>
      </c>
      <c r="Z91" s="13">
        <f t="shared" si="109"/>
        <v>0</v>
      </c>
      <c r="AA91" s="13">
        <f t="shared" si="110"/>
        <v>0</v>
      </c>
      <c r="AB91" s="14"/>
    </row>
    <row r="92" spans="1:71" s="16" customFormat="1" x14ac:dyDescent="0.25">
      <c r="A92" s="24">
        <v>2027</v>
      </c>
      <c r="B92" s="13">
        <f t="shared" si="87"/>
        <v>0</v>
      </c>
      <c r="C92" s="13">
        <f t="shared" si="88"/>
        <v>0</v>
      </c>
      <c r="D92" s="13">
        <f t="shared" si="89"/>
        <v>0</v>
      </c>
      <c r="E92" s="13">
        <f t="shared" si="90"/>
        <v>0</v>
      </c>
      <c r="F92" s="13">
        <f t="shared" si="91"/>
        <v>0</v>
      </c>
      <c r="G92" s="13">
        <f t="shared" si="92"/>
        <v>0</v>
      </c>
      <c r="H92" s="13">
        <f t="shared" si="93"/>
        <v>0</v>
      </c>
      <c r="I92" s="13">
        <f t="shared" si="94"/>
        <v>0</v>
      </c>
      <c r="J92" s="14"/>
      <c r="K92" s="13">
        <f t="shared" si="95"/>
        <v>0</v>
      </c>
      <c r="L92" s="13">
        <f t="shared" si="96"/>
        <v>0</v>
      </c>
      <c r="M92" s="13">
        <f t="shared" si="97"/>
        <v>0</v>
      </c>
      <c r="N92" s="13">
        <f t="shared" si="98"/>
        <v>0</v>
      </c>
      <c r="O92" s="13">
        <f t="shared" si="99"/>
        <v>0</v>
      </c>
      <c r="P92" s="13">
        <f t="shared" si="100"/>
        <v>0</v>
      </c>
      <c r="Q92" s="13">
        <f t="shared" si="101"/>
        <v>0</v>
      </c>
      <c r="R92" s="13">
        <f t="shared" si="102"/>
        <v>0</v>
      </c>
      <c r="S92" s="14"/>
      <c r="T92" s="13">
        <f t="shared" si="103"/>
        <v>0</v>
      </c>
      <c r="U92" s="13">
        <f t="shared" si="104"/>
        <v>0</v>
      </c>
      <c r="V92" s="13">
        <f t="shared" si="105"/>
        <v>0</v>
      </c>
      <c r="W92" s="13">
        <f t="shared" si="106"/>
        <v>0</v>
      </c>
      <c r="X92" s="13">
        <f t="shared" si="107"/>
        <v>0</v>
      </c>
      <c r="Y92" s="13">
        <f t="shared" si="108"/>
        <v>0</v>
      </c>
      <c r="Z92" s="13">
        <f t="shared" si="109"/>
        <v>0</v>
      </c>
      <c r="AA92" s="13">
        <f t="shared" si="110"/>
        <v>0</v>
      </c>
      <c r="AB92" s="14"/>
    </row>
    <row r="93" spans="1:71" s="16" customFormat="1" x14ac:dyDescent="0.25">
      <c r="A93" s="24">
        <v>2028</v>
      </c>
      <c r="B93" s="13">
        <f t="shared" si="87"/>
        <v>0</v>
      </c>
      <c r="C93" s="13">
        <f t="shared" si="88"/>
        <v>0</v>
      </c>
      <c r="D93" s="13">
        <f t="shared" si="89"/>
        <v>0</v>
      </c>
      <c r="E93" s="13">
        <f t="shared" si="90"/>
        <v>0</v>
      </c>
      <c r="F93" s="13">
        <f t="shared" si="91"/>
        <v>0</v>
      </c>
      <c r="G93" s="13">
        <f t="shared" si="92"/>
        <v>0</v>
      </c>
      <c r="H93" s="13">
        <f t="shared" si="93"/>
        <v>0</v>
      </c>
      <c r="I93" s="13">
        <f t="shared" si="94"/>
        <v>0</v>
      </c>
      <c r="J93" s="14"/>
      <c r="K93" s="13">
        <f t="shared" si="95"/>
        <v>0</v>
      </c>
      <c r="L93" s="13">
        <f t="shared" si="96"/>
        <v>0</v>
      </c>
      <c r="M93" s="13">
        <f t="shared" si="97"/>
        <v>0</v>
      </c>
      <c r="N93" s="13">
        <f t="shared" si="98"/>
        <v>0</v>
      </c>
      <c r="O93" s="13">
        <f t="shared" si="99"/>
        <v>0</v>
      </c>
      <c r="P93" s="13">
        <f t="shared" si="100"/>
        <v>0</v>
      </c>
      <c r="Q93" s="13">
        <f t="shared" si="101"/>
        <v>0</v>
      </c>
      <c r="R93" s="13">
        <f t="shared" si="102"/>
        <v>0</v>
      </c>
      <c r="S93" s="14"/>
      <c r="T93" s="13">
        <f t="shared" si="103"/>
        <v>0</v>
      </c>
      <c r="U93" s="13">
        <f t="shared" si="104"/>
        <v>0</v>
      </c>
      <c r="V93" s="13">
        <f t="shared" si="105"/>
        <v>0</v>
      </c>
      <c r="W93" s="13">
        <f t="shared" si="106"/>
        <v>0</v>
      </c>
      <c r="X93" s="13">
        <f t="shared" si="107"/>
        <v>0</v>
      </c>
      <c r="Y93" s="13">
        <f t="shared" si="108"/>
        <v>0</v>
      </c>
      <c r="Z93" s="13">
        <f t="shared" si="109"/>
        <v>0</v>
      </c>
      <c r="AA93" s="13">
        <f t="shared" si="110"/>
        <v>0</v>
      </c>
      <c r="AB93" s="14"/>
    </row>
    <row r="94" spans="1:71" s="16" customFormat="1" x14ac:dyDescent="0.25">
      <c r="A94" s="24">
        <v>2029</v>
      </c>
      <c r="B94" s="13">
        <f t="shared" si="87"/>
        <v>0</v>
      </c>
      <c r="C94" s="13">
        <f t="shared" si="88"/>
        <v>0</v>
      </c>
      <c r="D94" s="13">
        <f t="shared" si="89"/>
        <v>0</v>
      </c>
      <c r="E94" s="13">
        <f t="shared" si="90"/>
        <v>0</v>
      </c>
      <c r="F94" s="13">
        <f t="shared" si="91"/>
        <v>0</v>
      </c>
      <c r="G94" s="13">
        <f t="shared" si="92"/>
        <v>0</v>
      </c>
      <c r="H94" s="13">
        <f t="shared" si="93"/>
        <v>0</v>
      </c>
      <c r="I94" s="13">
        <f t="shared" si="94"/>
        <v>0</v>
      </c>
      <c r="J94" s="14"/>
      <c r="K94" s="13">
        <f t="shared" si="95"/>
        <v>0</v>
      </c>
      <c r="L94" s="13">
        <f t="shared" si="96"/>
        <v>0</v>
      </c>
      <c r="M94" s="13">
        <f t="shared" si="97"/>
        <v>0</v>
      </c>
      <c r="N94" s="13">
        <f t="shared" si="98"/>
        <v>0</v>
      </c>
      <c r="O94" s="13">
        <f t="shared" si="99"/>
        <v>0</v>
      </c>
      <c r="P94" s="13">
        <f t="shared" si="100"/>
        <v>0</v>
      </c>
      <c r="Q94" s="13">
        <f t="shared" si="101"/>
        <v>0</v>
      </c>
      <c r="R94" s="13">
        <f t="shared" si="102"/>
        <v>0</v>
      </c>
      <c r="S94" s="14"/>
      <c r="T94" s="13">
        <f t="shared" si="103"/>
        <v>0</v>
      </c>
      <c r="U94" s="13">
        <f t="shared" si="104"/>
        <v>0</v>
      </c>
      <c r="V94" s="13">
        <f t="shared" si="105"/>
        <v>0</v>
      </c>
      <c r="W94" s="13">
        <f t="shared" si="106"/>
        <v>0</v>
      </c>
      <c r="X94" s="13">
        <f t="shared" si="107"/>
        <v>0</v>
      </c>
      <c r="Y94" s="13">
        <f t="shared" si="108"/>
        <v>0</v>
      </c>
      <c r="Z94" s="13">
        <f t="shared" si="109"/>
        <v>0</v>
      </c>
      <c r="AA94" s="13">
        <f t="shared" si="110"/>
        <v>0</v>
      </c>
      <c r="AB94" s="14"/>
    </row>
    <row r="95" spans="1:71" s="16" customFormat="1" x14ac:dyDescent="0.25">
      <c r="A95" s="24">
        <v>2030</v>
      </c>
      <c r="B95" s="13">
        <f t="shared" si="87"/>
        <v>0</v>
      </c>
      <c r="C95" s="13">
        <f t="shared" si="88"/>
        <v>0</v>
      </c>
      <c r="D95" s="13">
        <f t="shared" si="89"/>
        <v>0</v>
      </c>
      <c r="E95" s="13">
        <f t="shared" si="90"/>
        <v>0</v>
      </c>
      <c r="F95" s="13">
        <f t="shared" si="91"/>
        <v>0</v>
      </c>
      <c r="G95" s="13">
        <f t="shared" si="92"/>
        <v>0</v>
      </c>
      <c r="H95" s="13">
        <f t="shared" si="93"/>
        <v>0</v>
      </c>
      <c r="I95" s="13">
        <f t="shared" si="94"/>
        <v>0</v>
      </c>
      <c r="J95" s="14"/>
      <c r="K95" s="13">
        <f t="shared" si="95"/>
        <v>0</v>
      </c>
      <c r="L95" s="13">
        <f t="shared" si="96"/>
        <v>0</v>
      </c>
      <c r="M95" s="13">
        <f t="shared" si="97"/>
        <v>0</v>
      </c>
      <c r="N95" s="13">
        <f t="shared" si="98"/>
        <v>0</v>
      </c>
      <c r="O95" s="13">
        <f t="shared" si="99"/>
        <v>0</v>
      </c>
      <c r="P95" s="13">
        <f t="shared" si="100"/>
        <v>0</v>
      </c>
      <c r="Q95" s="13">
        <f t="shared" si="101"/>
        <v>0</v>
      </c>
      <c r="R95" s="13">
        <f t="shared" si="102"/>
        <v>0</v>
      </c>
      <c r="S95" s="14"/>
      <c r="T95" s="13">
        <f t="shared" si="103"/>
        <v>0</v>
      </c>
      <c r="U95" s="13">
        <f t="shared" si="104"/>
        <v>0</v>
      </c>
      <c r="V95" s="13">
        <f t="shared" si="105"/>
        <v>0</v>
      </c>
      <c r="W95" s="13">
        <f t="shared" si="106"/>
        <v>0</v>
      </c>
      <c r="X95" s="13">
        <f t="shared" si="107"/>
        <v>0</v>
      </c>
      <c r="Y95" s="13">
        <f t="shared" si="108"/>
        <v>0</v>
      </c>
      <c r="Z95" s="13">
        <f t="shared" si="109"/>
        <v>0</v>
      </c>
      <c r="AA95" s="13">
        <f t="shared" si="110"/>
        <v>0</v>
      </c>
      <c r="AB95" s="14"/>
    </row>
    <row r="96" spans="1:71" s="16" customFormat="1" x14ac:dyDescent="0.25">
      <c r="A96" s="24">
        <v>2031</v>
      </c>
      <c r="B96" s="13">
        <f t="shared" si="87"/>
        <v>0</v>
      </c>
      <c r="C96" s="13">
        <f t="shared" si="88"/>
        <v>0</v>
      </c>
      <c r="D96" s="13">
        <f t="shared" si="89"/>
        <v>0</v>
      </c>
      <c r="E96" s="13">
        <f t="shared" si="90"/>
        <v>0</v>
      </c>
      <c r="F96" s="13">
        <f t="shared" si="91"/>
        <v>0</v>
      </c>
      <c r="G96" s="13">
        <f t="shared" si="92"/>
        <v>0</v>
      </c>
      <c r="H96" s="13">
        <f t="shared" si="93"/>
        <v>0</v>
      </c>
      <c r="I96" s="13">
        <f t="shared" si="94"/>
        <v>0</v>
      </c>
      <c r="J96" s="14"/>
      <c r="K96" s="13">
        <f t="shared" si="95"/>
        <v>0</v>
      </c>
      <c r="L96" s="13">
        <f t="shared" si="96"/>
        <v>0</v>
      </c>
      <c r="M96" s="13">
        <f t="shared" si="97"/>
        <v>0</v>
      </c>
      <c r="N96" s="13">
        <f t="shared" si="98"/>
        <v>0</v>
      </c>
      <c r="O96" s="13">
        <f t="shared" si="99"/>
        <v>0</v>
      </c>
      <c r="P96" s="13">
        <f t="shared" si="100"/>
        <v>0</v>
      </c>
      <c r="Q96" s="13">
        <f t="shared" si="101"/>
        <v>0</v>
      </c>
      <c r="R96" s="13">
        <f t="shared" si="102"/>
        <v>0</v>
      </c>
      <c r="S96" s="14"/>
      <c r="T96" s="13">
        <f t="shared" si="103"/>
        <v>0</v>
      </c>
      <c r="U96" s="13">
        <f t="shared" si="104"/>
        <v>0</v>
      </c>
      <c r="V96" s="13">
        <f t="shared" si="105"/>
        <v>0</v>
      </c>
      <c r="W96" s="13">
        <f t="shared" si="106"/>
        <v>0</v>
      </c>
      <c r="X96" s="13">
        <f t="shared" si="107"/>
        <v>0</v>
      </c>
      <c r="Y96" s="13">
        <f t="shared" si="108"/>
        <v>0</v>
      </c>
      <c r="Z96" s="13">
        <f t="shared" si="109"/>
        <v>0</v>
      </c>
      <c r="AA96" s="13">
        <f t="shared" si="110"/>
        <v>0</v>
      </c>
      <c r="AB96" s="14"/>
    </row>
    <row r="97" spans="1:35" s="16" customFormat="1" x14ac:dyDescent="0.25">
      <c r="A97" s="24">
        <v>2032</v>
      </c>
      <c r="B97" s="13">
        <f t="shared" si="87"/>
        <v>0</v>
      </c>
      <c r="C97" s="13">
        <f t="shared" si="88"/>
        <v>0</v>
      </c>
      <c r="D97" s="13">
        <f t="shared" si="89"/>
        <v>0</v>
      </c>
      <c r="E97" s="13">
        <f t="shared" si="90"/>
        <v>0</v>
      </c>
      <c r="F97" s="13">
        <f t="shared" si="91"/>
        <v>0</v>
      </c>
      <c r="G97" s="13">
        <f t="shared" si="92"/>
        <v>0</v>
      </c>
      <c r="H97" s="13">
        <f t="shared" si="93"/>
        <v>0</v>
      </c>
      <c r="I97" s="13">
        <f t="shared" si="94"/>
        <v>0</v>
      </c>
      <c r="J97" s="14"/>
      <c r="K97" s="13">
        <f t="shared" si="95"/>
        <v>0</v>
      </c>
      <c r="L97" s="13">
        <f t="shared" si="96"/>
        <v>0</v>
      </c>
      <c r="M97" s="13">
        <f t="shared" si="97"/>
        <v>0</v>
      </c>
      <c r="N97" s="13">
        <f t="shared" si="98"/>
        <v>0</v>
      </c>
      <c r="O97" s="13">
        <f t="shared" si="99"/>
        <v>0</v>
      </c>
      <c r="P97" s="13">
        <f t="shared" si="100"/>
        <v>0</v>
      </c>
      <c r="Q97" s="13">
        <f t="shared" si="101"/>
        <v>0</v>
      </c>
      <c r="R97" s="13">
        <f t="shared" si="102"/>
        <v>0</v>
      </c>
      <c r="S97" s="14"/>
      <c r="T97" s="13">
        <f t="shared" si="103"/>
        <v>0</v>
      </c>
      <c r="U97" s="13">
        <f t="shared" si="104"/>
        <v>0</v>
      </c>
      <c r="V97" s="13">
        <f t="shared" si="105"/>
        <v>0</v>
      </c>
      <c r="W97" s="13">
        <f t="shared" si="106"/>
        <v>0</v>
      </c>
      <c r="X97" s="13">
        <f t="shared" si="107"/>
        <v>0</v>
      </c>
      <c r="Y97" s="13">
        <f t="shared" si="108"/>
        <v>0</v>
      </c>
      <c r="Z97" s="13">
        <f t="shared" si="109"/>
        <v>0</v>
      </c>
      <c r="AA97" s="13">
        <f t="shared" si="110"/>
        <v>0</v>
      </c>
      <c r="AB97" s="14"/>
    </row>
    <row r="98" spans="1:35" s="16" customFormat="1" x14ac:dyDescent="0.25">
      <c r="A98" s="24">
        <v>2033</v>
      </c>
      <c r="B98" s="13">
        <f t="shared" si="87"/>
        <v>0</v>
      </c>
      <c r="C98" s="13">
        <f t="shared" si="88"/>
        <v>0</v>
      </c>
      <c r="D98" s="13">
        <f t="shared" si="89"/>
        <v>0</v>
      </c>
      <c r="E98" s="13">
        <f t="shared" si="90"/>
        <v>0</v>
      </c>
      <c r="F98" s="13">
        <f t="shared" si="91"/>
        <v>0</v>
      </c>
      <c r="G98" s="13">
        <f t="shared" si="92"/>
        <v>0</v>
      </c>
      <c r="H98" s="13">
        <f t="shared" si="93"/>
        <v>0</v>
      </c>
      <c r="I98" s="13">
        <f t="shared" si="94"/>
        <v>0</v>
      </c>
      <c r="J98" s="14"/>
      <c r="K98" s="13">
        <f t="shared" si="95"/>
        <v>0</v>
      </c>
      <c r="L98" s="13">
        <f t="shared" si="96"/>
        <v>0</v>
      </c>
      <c r="M98" s="13">
        <f t="shared" si="97"/>
        <v>0</v>
      </c>
      <c r="N98" s="13">
        <f t="shared" si="98"/>
        <v>0</v>
      </c>
      <c r="O98" s="13">
        <f t="shared" si="99"/>
        <v>0</v>
      </c>
      <c r="P98" s="13">
        <f t="shared" si="100"/>
        <v>0</v>
      </c>
      <c r="Q98" s="13">
        <f t="shared" si="101"/>
        <v>0</v>
      </c>
      <c r="R98" s="13">
        <f t="shared" si="102"/>
        <v>0</v>
      </c>
      <c r="S98" s="14"/>
      <c r="T98" s="13">
        <f t="shared" si="103"/>
        <v>0</v>
      </c>
      <c r="U98" s="13">
        <f t="shared" si="104"/>
        <v>0</v>
      </c>
      <c r="V98" s="13">
        <f t="shared" si="105"/>
        <v>0</v>
      </c>
      <c r="W98" s="13">
        <f t="shared" si="106"/>
        <v>0</v>
      </c>
      <c r="X98" s="13">
        <f t="shared" si="107"/>
        <v>0</v>
      </c>
      <c r="Y98" s="13">
        <f t="shared" si="108"/>
        <v>0</v>
      </c>
      <c r="Z98" s="13">
        <f t="shared" si="109"/>
        <v>0</v>
      </c>
      <c r="AA98" s="13">
        <f t="shared" si="110"/>
        <v>0</v>
      </c>
      <c r="AB98" s="14"/>
    </row>
    <row r="99" spans="1:35" s="16" customFormat="1" x14ac:dyDescent="0.25">
      <c r="A99" s="24">
        <v>2034</v>
      </c>
      <c r="B99" s="13">
        <f t="shared" si="87"/>
        <v>0</v>
      </c>
      <c r="C99" s="13">
        <f t="shared" si="88"/>
        <v>0</v>
      </c>
      <c r="D99" s="13">
        <f t="shared" si="89"/>
        <v>0</v>
      </c>
      <c r="E99" s="13">
        <f t="shared" si="90"/>
        <v>0</v>
      </c>
      <c r="F99" s="13">
        <f t="shared" si="91"/>
        <v>0</v>
      </c>
      <c r="G99" s="13">
        <f t="shared" si="92"/>
        <v>0</v>
      </c>
      <c r="H99" s="13">
        <f t="shared" si="93"/>
        <v>0</v>
      </c>
      <c r="I99" s="13">
        <f t="shared" si="94"/>
        <v>0</v>
      </c>
      <c r="J99" s="14"/>
      <c r="K99" s="13">
        <f t="shared" si="95"/>
        <v>0</v>
      </c>
      <c r="L99" s="13">
        <f t="shared" si="96"/>
        <v>0</v>
      </c>
      <c r="M99" s="13">
        <f t="shared" si="97"/>
        <v>0</v>
      </c>
      <c r="N99" s="13">
        <f t="shared" si="98"/>
        <v>0</v>
      </c>
      <c r="O99" s="13">
        <f t="shared" si="99"/>
        <v>0</v>
      </c>
      <c r="P99" s="13">
        <f t="shared" si="100"/>
        <v>0</v>
      </c>
      <c r="Q99" s="13">
        <f t="shared" si="101"/>
        <v>0</v>
      </c>
      <c r="R99" s="13">
        <f t="shared" si="102"/>
        <v>0</v>
      </c>
      <c r="S99" s="14"/>
      <c r="T99" s="13">
        <f t="shared" si="103"/>
        <v>0</v>
      </c>
      <c r="U99" s="13">
        <f t="shared" si="104"/>
        <v>0</v>
      </c>
      <c r="V99" s="13">
        <f t="shared" si="105"/>
        <v>0</v>
      </c>
      <c r="W99" s="13">
        <f t="shared" si="106"/>
        <v>0</v>
      </c>
      <c r="X99" s="13">
        <f t="shared" si="107"/>
        <v>0</v>
      </c>
      <c r="Y99" s="13">
        <f t="shared" si="108"/>
        <v>0</v>
      </c>
      <c r="Z99" s="13">
        <f t="shared" si="109"/>
        <v>0</v>
      </c>
      <c r="AA99" s="13">
        <f t="shared" si="110"/>
        <v>0</v>
      </c>
      <c r="AB99" s="14"/>
    </row>
    <row r="100" spans="1:35" s="16" customFormat="1" x14ac:dyDescent="0.25">
      <c r="A100" s="24">
        <v>2035</v>
      </c>
      <c r="B100" s="13">
        <f t="shared" si="87"/>
        <v>0</v>
      </c>
      <c r="C100" s="13">
        <f t="shared" si="88"/>
        <v>0</v>
      </c>
      <c r="D100" s="13">
        <f t="shared" si="89"/>
        <v>0</v>
      </c>
      <c r="E100" s="13">
        <f t="shared" si="90"/>
        <v>0</v>
      </c>
      <c r="F100" s="13">
        <f t="shared" si="91"/>
        <v>0</v>
      </c>
      <c r="G100" s="13">
        <f t="shared" si="92"/>
        <v>0</v>
      </c>
      <c r="H100" s="13">
        <f t="shared" si="93"/>
        <v>0</v>
      </c>
      <c r="I100" s="13">
        <f t="shared" si="94"/>
        <v>0</v>
      </c>
      <c r="J100" s="14"/>
      <c r="K100" s="13">
        <f t="shared" si="95"/>
        <v>0</v>
      </c>
      <c r="L100" s="13">
        <f t="shared" si="96"/>
        <v>0</v>
      </c>
      <c r="M100" s="13">
        <f t="shared" si="97"/>
        <v>0</v>
      </c>
      <c r="N100" s="13">
        <f t="shared" si="98"/>
        <v>0</v>
      </c>
      <c r="O100" s="13">
        <f t="shared" si="99"/>
        <v>0</v>
      </c>
      <c r="P100" s="13">
        <f t="shared" si="100"/>
        <v>0</v>
      </c>
      <c r="Q100" s="13">
        <f t="shared" si="101"/>
        <v>0</v>
      </c>
      <c r="R100" s="13">
        <f t="shared" si="102"/>
        <v>0</v>
      </c>
      <c r="S100" s="14"/>
      <c r="T100" s="13">
        <f t="shared" si="103"/>
        <v>0</v>
      </c>
      <c r="U100" s="13">
        <f t="shared" si="104"/>
        <v>0</v>
      </c>
      <c r="V100" s="13">
        <f t="shared" si="105"/>
        <v>0</v>
      </c>
      <c r="W100" s="13">
        <f t="shared" si="106"/>
        <v>0</v>
      </c>
      <c r="X100" s="13">
        <f t="shared" si="107"/>
        <v>0</v>
      </c>
      <c r="Y100" s="13">
        <f t="shared" si="108"/>
        <v>0</v>
      </c>
      <c r="Z100" s="13">
        <f t="shared" si="109"/>
        <v>0</v>
      </c>
      <c r="AA100" s="13">
        <f t="shared" si="110"/>
        <v>0</v>
      </c>
      <c r="AB100" s="14"/>
    </row>
    <row r="101" spans="1:35" s="16" customFormat="1" x14ac:dyDescent="0.25">
      <c r="A101" s="24">
        <v>2036</v>
      </c>
      <c r="B101" s="13">
        <f t="shared" si="87"/>
        <v>0</v>
      </c>
      <c r="C101" s="13">
        <f t="shared" si="88"/>
        <v>0</v>
      </c>
      <c r="D101" s="13">
        <f t="shared" si="89"/>
        <v>0</v>
      </c>
      <c r="E101" s="13">
        <f t="shared" si="90"/>
        <v>0</v>
      </c>
      <c r="F101" s="13">
        <f t="shared" si="91"/>
        <v>0</v>
      </c>
      <c r="G101" s="13">
        <f t="shared" si="92"/>
        <v>0</v>
      </c>
      <c r="H101" s="13">
        <f t="shared" si="93"/>
        <v>0</v>
      </c>
      <c r="I101" s="13">
        <f t="shared" si="94"/>
        <v>0</v>
      </c>
      <c r="J101" s="14"/>
      <c r="K101" s="13">
        <f t="shared" si="95"/>
        <v>0</v>
      </c>
      <c r="L101" s="13">
        <f t="shared" si="96"/>
        <v>0</v>
      </c>
      <c r="M101" s="13">
        <f t="shared" si="97"/>
        <v>0</v>
      </c>
      <c r="N101" s="13">
        <f t="shared" si="98"/>
        <v>0</v>
      </c>
      <c r="O101" s="13">
        <f t="shared" si="99"/>
        <v>0</v>
      </c>
      <c r="P101" s="13">
        <f t="shared" si="100"/>
        <v>0</v>
      </c>
      <c r="Q101" s="13">
        <f t="shared" si="101"/>
        <v>0</v>
      </c>
      <c r="R101" s="13">
        <f t="shared" si="102"/>
        <v>0</v>
      </c>
      <c r="S101" s="14"/>
      <c r="T101" s="13">
        <f t="shared" si="103"/>
        <v>0</v>
      </c>
      <c r="U101" s="13">
        <f t="shared" si="104"/>
        <v>0</v>
      </c>
      <c r="V101" s="13">
        <f t="shared" si="105"/>
        <v>0</v>
      </c>
      <c r="W101" s="13">
        <f t="shared" si="106"/>
        <v>0</v>
      </c>
      <c r="X101" s="13">
        <f t="shared" si="107"/>
        <v>0</v>
      </c>
      <c r="Y101" s="13">
        <f t="shared" si="108"/>
        <v>0</v>
      </c>
      <c r="Z101" s="13">
        <f t="shared" si="109"/>
        <v>0</v>
      </c>
      <c r="AA101" s="13">
        <f t="shared" si="110"/>
        <v>0</v>
      </c>
      <c r="AB101" s="14"/>
    </row>
    <row r="102" spans="1:35" s="16" customFormat="1" x14ac:dyDescent="0.25">
      <c r="A102" s="24">
        <v>2037</v>
      </c>
      <c r="B102" s="13">
        <f t="shared" si="87"/>
        <v>0</v>
      </c>
      <c r="C102" s="13">
        <f t="shared" si="88"/>
        <v>0</v>
      </c>
      <c r="D102" s="13">
        <f t="shared" si="89"/>
        <v>0</v>
      </c>
      <c r="E102" s="13">
        <f t="shared" si="90"/>
        <v>0</v>
      </c>
      <c r="F102" s="13">
        <f t="shared" si="91"/>
        <v>0</v>
      </c>
      <c r="G102" s="13">
        <f t="shared" si="92"/>
        <v>0</v>
      </c>
      <c r="H102" s="13">
        <f t="shared" si="93"/>
        <v>0</v>
      </c>
      <c r="I102" s="13">
        <f t="shared" si="94"/>
        <v>0</v>
      </c>
      <c r="J102" s="14"/>
      <c r="K102" s="13">
        <f t="shared" si="95"/>
        <v>0</v>
      </c>
      <c r="L102" s="13">
        <f t="shared" si="96"/>
        <v>0</v>
      </c>
      <c r="M102" s="13">
        <f t="shared" si="97"/>
        <v>0</v>
      </c>
      <c r="N102" s="13">
        <f t="shared" si="98"/>
        <v>0</v>
      </c>
      <c r="O102" s="13">
        <f t="shared" si="99"/>
        <v>0</v>
      </c>
      <c r="P102" s="13">
        <f t="shared" si="100"/>
        <v>0</v>
      </c>
      <c r="Q102" s="13">
        <f t="shared" si="101"/>
        <v>0</v>
      </c>
      <c r="R102" s="13">
        <f t="shared" si="102"/>
        <v>0</v>
      </c>
      <c r="S102" s="14"/>
      <c r="T102" s="13">
        <f t="shared" si="103"/>
        <v>0</v>
      </c>
      <c r="U102" s="13">
        <f t="shared" si="104"/>
        <v>0</v>
      </c>
      <c r="V102" s="13">
        <f t="shared" si="105"/>
        <v>0</v>
      </c>
      <c r="W102" s="13">
        <f t="shared" si="106"/>
        <v>0</v>
      </c>
      <c r="X102" s="13">
        <f t="shared" si="107"/>
        <v>0</v>
      </c>
      <c r="Y102" s="13">
        <f t="shared" si="108"/>
        <v>0</v>
      </c>
      <c r="Z102" s="13">
        <f t="shared" si="109"/>
        <v>0</v>
      </c>
      <c r="AA102" s="13">
        <f t="shared" si="110"/>
        <v>0</v>
      </c>
      <c r="AB102" s="14"/>
    </row>
    <row r="103" spans="1:35" s="16" customFormat="1" x14ac:dyDescent="0.25">
      <c r="A103" s="24">
        <v>2038</v>
      </c>
      <c r="B103" s="13">
        <f t="shared" si="87"/>
        <v>0</v>
      </c>
      <c r="C103" s="13">
        <f t="shared" si="88"/>
        <v>0</v>
      </c>
      <c r="D103" s="13">
        <f t="shared" si="89"/>
        <v>0</v>
      </c>
      <c r="E103" s="13">
        <f t="shared" si="90"/>
        <v>0</v>
      </c>
      <c r="F103" s="13">
        <f t="shared" si="91"/>
        <v>0</v>
      </c>
      <c r="G103" s="13">
        <f t="shared" si="92"/>
        <v>0</v>
      </c>
      <c r="H103" s="13">
        <f t="shared" si="93"/>
        <v>0</v>
      </c>
      <c r="I103" s="13">
        <f t="shared" si="94"/>
        <v>0</v>
      </c>
      <c r="J103" s="14"/>
      <c r="K103" s="13">
        <f t="shared" si="95"/>
        <v>0</v>
      </c>
      <c r="L103" s="13">
        <f t="shared" si="96"/>
        <v>0</v>
      </c>
      <c r="M103" s="13">
        <f t="shared" si="97"/>
        <v>0</v>
      </c>
      <c r="N103" s="13">
        <f t="shared" si="98"/>
        <v>0</v>
      </c>
      <c r="O103" s="13">
        <f t="shared" si="99"/>
        <v>0</v>
      </c>
      <c r="P103" s="13">
        <f t="shared" si="100"/>
        <v>0</v>
      </c>
      <c r="Q103" s="13">
        <f t="shared" si="101"/>
        <v>0</v>
      </c>
      <c r="R103" s="13">
        <f t="shared" si="102"/>
        <v>0</v>
      </c>
      <c r="S103" s="14"/>
      <c r="T103" s="13">
        <f t="shared" si="103"/>
        <v>0</v>
      </c>
      <c r="U103" s="13">
        <f t="shared" si="104"/>
        <v>0</v>
      </c>
      <c r="V103" s="13">
        <f t="shared" si="105"/>
        <v>0</v>
      </c>
      <c r="W103" s="13">
        <f t="shared" si="106"/>
        <v>0</v>
      </c>
      <c r="X103" s="13">
        <f t="shared" si="107"/>
        <v>0</v>
      </c>
      <c r="Y103" s="13">
        <f t="shared" si="108"/>
        <v>0</v>
      </c>
      <c r="Z103" s="13">
        <f t="shared" si="109"/>
        <v>0</v>
      </c>
      <c r="AA103" s="13">
        <f t="shared" si="110"/>
        <v>0</v>
      </c>
      <c r="AB103" s="14"/>
    </row>
    <row r="104" spans="1:35" s="16" customFormat="1" x14ac:dyDescent="0.25">
      <c r="A104" s="24">
        <v>2039</v>
      </c>
      <c r="B104" s="13">
        <f t="shared" si="87"/>
        <v>0</v>
      </c>
      <c r="C104" s="13">
        <f t="shared" si="88"/>
        <v>0</v>
      </c>
      <c r="D104" s="13">
        <f t="shared" si="89"/>
        <v>0</v>
      </c>
      <c r="E104" s="13">
        <f t="shared" si="90"/>
        <v>0</v>
      </c>
      <c r="F104" s="13">
        <f t="shared" si="91"/>
        <v>0</v>
      </c>
      <c r="G104" s="13">
        <f t="shared" si="92"/>
        <v>0</v>
      </c>
      <c r="H104" s="13">
        <f t="shared" si="93"/>
        <v>0</v>
      </c>
      <c r="I104" s="13">
        <f t="shared" si="94"/>
        <v>0</v>
      </c>
      <c r="J104" s="14"/>
      <c r="K104" s="13">
        <f t="shared" si="95"/>
        <v>0</v>
      </c>
      <c r="L104" s="13">
        <f t="shared" si="96"/>
        <v>0</v>
      </c>
      <c r="M104" s="13">
        <f t="shared" si="97"/>
        <v>0</v>
      </c>
      <c r="N104" s="13">
        <f t="shared" si="98"/>
        <v>0</v>
      </c>
      <c r="O104" s="13">
        <f t="shared" si="99"/>
        <v>0</v>
      </c>
      <c r="P104" s="13">
        <f t="shared" si="100"/>
        <v>0</v>
      </c>
      <c r="Q104" s="13">
        <f t="shared" si="101"/>
        <v>0</v>
      </c>
      <c r="R104" s="13">
        <f t="shared" si="102"/>
        <v>0</v>
      </c>
      <c r="S104" s="14"/>
      <c r="T104" s="13">
        <f t="shared" si="103"/>
        <v>0</v>
      </c>
      <c r="U104" s="13">
        <f t="shared" si="104"/>
        <v>0</v>
      </c>
      <c r="V104" s="13">
        <f t="shared" si="105"/>
        <v>0</v>
      </c>
      <c r="W104" s="13">
        <f t="shared" si="106"/>
        <v>0</v>
      </c>
      <c r="X104" s="13">
        <f t="shared" si="107"/>
        <v>0</v>
      </c>
      <c r="Y104" s="13">
        <f t="shared" si="108"/>
        <v>0</v>
      </c>
      <c r="Z104" s="13">
        <f t="shared" si="109"/>
        <v>0</v>
      </c>
      <c r="AA104" s="13">
        <f t="shared" si="110"/>
        <v>0</v>
      </c>
      <c r="AB104" s="14"/>
    </row>
    <row r="105" spans="1:35" s="16" customFormat="1" x14ac:dyDescent="0.25">
      <c r="A105" s="24">
        <v>2040</v>
      </c>
      <c r="B105" s="13">
        <f t="shared" si="87"/>
        <v>0</v>
      </c>
      <c r="C105" s="13">
        <f t="shared" si="88"/>
        <v>0</v>
      </c>
      <c r="D105" s="13">
        <f t="shared" si="89"/>
        <v>0</v>
      </c>
      <c r="E105" s="13">
        <f t="shared" si="90"/>
        <v>0</v>
      </c>
      <c r="F105" s="13">
        <f t="shared" si="91"/>
        <v>0</v>
      </c>
      <c r="G105" s="13">
        <f t="shared" si="92"/>
        <v>0</v>
      </c>
      <c r="H105" s="13">
        <f t="shared" si="93"/>
        <v>0</v>
      </c>
      <c r="I105" s="13">
        <f t="shared" si="94"/>
        <v>0</v>
      </c>
      <c r="J105" s="14"/>
      <c r="K105" s="13">
        <f t="shared" si="95"/>
        <v>0</v>
      </c>
      <c r="L105" s="13">
        <f t="shared" si="96"/>
        <v>0</v>
      </c>
      <c r="M105" s="13">
        <f t="shared" si="97"/>
        <v>0</v>
      </c>
      <c r="N105" s="13">
        <f t="shared" si="98"/>
        <v>0</v>
      </c>
      <c r="O105" s="13">
        <f t="shared" si="99"/>
        <v>0</v>
      </c>
      <c r="P105" s="13">
        <f t="shared" si="100"/>
        <v>0</v>
      </c>
      <c r="Q105" s="13">
        <f t="shared" si="101"/>
        <v>0</v>
      </c>
      <c r="R105" s="13">
        <f t="shared" si="102"/>
        <v>0</v>
      </c>
      <c r="S105" s="14"/>
      <c r="T105" s="13">
        <f t="shared" si="103"/>
        <v>0</v>
      </c>
      <c r="U105" s="13">
        <f t="shared" si="104"/>
        <v>0</v>
      </c>
      <c r="V105" s="13">
        <f t="shared" si="105"/>
        <v>0</v>
      </c>
      <c r="W105" s="13">
        <f t="shared" si="106"/>
        <v>0</v>
      </c>
      <c r="X105" s="13">
        <f t="shared" si="107"/>
        <v>0</v>
      </c>
      <c r="Y105" s="13">
        <f t="shared" si="108"/>
        <v>0</v>
      </c>
      <c r="Z105" s="13">
        <f t="shared" si="109"/>
        <v>0</v>
      </c>
      <c r="AA105" s="13">
        <f t="shared" si="110"/>
        <v>0</v>
      </c>
      <c r="AB105" s="14"/>
    </row>
    <row r="106" spans="1:35" s="16" customFormat="1" x14ac:dyDescent="0.25">
      <c r="A106" s="16" t="s">
        <v>25</v>
      </c>
      <c r="B106" s="13">
        <f>SUM(B85:B105)</f>
        <v>0</v>
      </c>
      <c r="C106" s="13">
        <f t="shared" ref="C106:H106" si="111">SUM(C85:C105)</f>
        <v>0</v>
      </c>
      <c r="D106" s="13">
        <f t="shared" si="111"/>
        <v>0</v>
      </c>
      <c r="E106" s="13">
        <f t="shared" si="111"/>
        <v>0</v>
      </c>
      <c r="F106" s="13">
        <f t="shared" si="111"/>
        <v>0</v>
      </c>
      <c r="G106" s="13">
        <f t="shared" si="111"/>
        <v>0</v>
      </c>
      <c r="H106" s="13">
        <f t="shared" si="111"/>
        <v>0</v>
      </c>
      <c r="I106" s="13">
        <f>SUM(I85:I105)</f>
        <v>0</v>
      </c>
      <c r="J106" s="14"/>
      <c r="K106" s="13">
        <f t="shared" ref="K106:Q106" si="112">SUM(K85:K105)</f>
        <v>0</v>
      </c>
      <c r="L106" s="13">
        <f t="shared" si="112"/>
        <v>0</v>
      </c>
      <c r="M106" s="13">
        <f t="shared" si="112"/>
        <v>0</v>
      </c>
      <c r="N106" s="13">
        <f t="shared" si="112"/>
        <v>0</v>
      </c>
      <c r="O106" s="13">
        <f t="shared" si="112"/>
        <v>0</v>
      </c>
      <c r="P106" s="13">
        <f t="shared" si="112"/>
        <v>0</v>
      </c>
      <c r="Q106" s="13">
        <f t="shared" si="112"/>
        <v>0</v>
      </c>
      <c r="R106" s="13">
        <f t="shared" ref="R106" si="113">SUM(R85:R105)</f>
        <v>0</v>
      </c>
      <c r="S106" s="14"/>
      <c r="T106" s="13">
        <f t="shared" ref="T106:Z106" si="114">SUM(T85:T105)</f>
        <v>0</v>
      </c>
      <c r="U106" s="13">
        <f t="shared" si="114"/>
        <v>0</v>
      </c>
      <c r="V106" s="13">
        <f t="shared" si="114"/>
        <v>0</v>
      </c>
      <c r="W106" s="13">
        <f t="shared" si="114"/>
        <v>0</v>
      </c>
      <c r="X106" s="13">
        <f t="shared" si="114"/>
        <v>0</v>
      </c>
      <c r="Y106" s="13">
        <f t="shared" si="114"/>
        <v>0</v>
      </c>
      <c r="Z106" s="13">
        <f t="shared" si="114"/>
        <v>0</v>
      </c>
      <c r="AA106" s="13">
        <f t="shared" ref="AA106" si="115">SUM(AA85:AA105)</f>
        <v>0</v>
      </c>
      <c r="AB106" s="14"/>
    </row>
    <row r="107" spans="1:35" s="16" customFormat="1" x14ac:dyDescent="0.25"/>
    <row r="108" spans="1:35" s="16" customFormat="1" x14ac:dyDescent="0.25"/>
    <row r="109" spans="1:35" x14ac:dyDescent="0.25">
      <c r="A109" s="6" t="s">
        <v>63</v>
      </c>
      <c r="I109" s="21"/>
      <c r="J109" s="21"/>
      <c r="K109" s="21"/>
      <c r="L109" s="21"/>
      <c r="V109" s="21"/>
      <c r="W109" s="21"/>
      <c r="X109" s="21"/>
      <c r="Y109" s="21"/>
      <c r="AE109" s="40"/>
      <c r="AF109" s="40"/>
      <c r="AG109" s="40"/>
      <c r="AH109" s="40"/>
    </row>
    <row r="110" spans="1:35" x14ac:dyDescent="0.25">
      <c r="A110" s="6"/>
      <c r="B110" s="5" t="s">
        <v>2</v>
      </c>
      <c r="C110" s="5"/>
      <c r="D110" s="5"/>
      <c r="E110" s="5"/>
      <c r="F110" s="5"/>
      <c r="G110" s="5"/>
      <c r="H110" s="5"/>
      <c r="I110" s="5"/>
      <c r="J110" s="21"/>
      <c r="K110" s="5" t="s">
        <v>59</v>
      </c>
      <c r="L110" s="5"/>
      <c r="M110" s="5"/>
      <c r="N110" s="5"/>
      <c r="O110" s="5"/>
      <c r="P110" s="5"/>
      <c r="Q110" s="5"/>
      <c r="R110" s="5"/>
      <c r="T110" s="5" t="s">
        <v>3</v>
      </c>
      <c r="U110" s="5"/>
      <c r="V110" s="5"/>
      <c r="W110" s="5"/>
      <c r="X110" s="5"/>
      <c r="Y110" s="5"/>
      <c r="Z110" s="5"/>
      <c r="AA110" s="5"/>
      <c r="AE110" s="40"/>
      <c r="AF110" s="40"/>
      <c r="AG110" s="40"/>
      <c r="AH110" s="40"/>
    </row>
    <row r="111" spans="1:35" x14ac:dyDescent="0.25">
      <c r="A111" s="21" t="s">
        <v>0</v>
      </c>
      <c r="B111" s="21" t="s">
        <v>4</v>
      </c>
      <c r="C111" s="21" t="s">
        <v>5</v>
      </c>
      <c r="D111" s="21" t="s">
        <v>6</v>
      </c>
      <c r="E111" s="21" t="s">
        <v>7</v>
      </c>
      <c r="F111" s="21" t="s">
        <v>8</v>
      </c>
      <c r="G111" s="21" t="s">
        <v>9</v>
      </c>
      <c r="H111" s="21" t="s">
        <v>10</v>
      </c>
      <c r="I111" s="21" t="s">
        <v>14</v>
      </c>
      <c r="J111" s="21"/>
      <c r="K111" s="21" t="s">
        <v>4</v>
      </c>
      <c r="L111" s="21" t="s">
        <v>5</v>
      </c>
      <c r="M111" s="21" t="s">
        <v>6</v>
      </c>
      <c r="N111" s="21" t="s">
        <v>7</v>
      </c>
      <c r="O111" s="21" t="s">
        <v>8</v>
      </c>
      <c r="P111" s="21" t="s">
        <v>9</v>
      </c>
      <c r="Q111" s="21" t="s">
        <v>10</v>
      </c>
      <c r="R111" s="21" t="s">
        <v>14</v>
      </c>
      <c r="T111" s="21" t="s">
        <v>4</v>
      </c>
      <c r="U111" s="21" t="s">
        <v>5</v>
      </c>
      <c r="V111" s="21" t="s">
        <v>6</v>
      </c>
      <c r="W111" s="21" t="s">
        <v>7</v>
      </c>
      <c r="X111" s="21" t="s">
        <v>8</v>
      </c>
      <c r="Y111" s="21" t="s">
        <v>9</v>
      </c>
      <c r="Z111" s="21" t="s">
        <v>10</v>
      </c>
      <c r="AA111" s="21" t="s">
        <v>14</v>
      </c>
      <c r="AC111" s="6"/>
      <c r="AD111" s="6"/>
      <c r="AE111" s="6"/>
      <c r="AF111" s="40"/>
      <c r="AG111" s="6"/>
      <c r="AH111" s="6"/>
      <c r="AI111" s="6"/>
    </row>
    <row r="112" spans="1:35" s="16" customFormat="1" x14ac:dyDescent="0.25">
      <c r="A112" s="24">
        <v>2020</v>
      </c>
      <c r="B112" s="16">
        <f>(B220)*($B$336-'Cost Data'!$E$4)-'Cost Data'!$B$26</f>
        <v>0</v>
      </c>
      <c r="C112" s="16">
        <f>(C220)*($C$336-'Cost Data'!$E$5)-'Cost Data'!$B$27</f>
        <v>0</v>
      </c>
      <c r="D112" s="16">
        <f>(D220)*($D$336-'Cost Data'!$E$6)-'Cost Data'!$B$28</f>
        <v>0</v>
      </c>
      <c r="E112" s="16">
        <f>(E220)*($E$336-'Cost Data'!$E$7)-'Cost Data'!$B$29</f>
        <v>0</v>
      </c>
      <c r="F112" s="16">
        <f>(F220)*($F$336-'Cost Data'!$E$8)-'Cost Data'!$B$30</f>
        <v>0</v>
      </c>
      <c r="G112" s="16">
        <f>(G220)*($G$336-'Cost Data'!$E$9)-'Cost Data'!$B$31</f>
        <v>0</v>
      </c>
      <c r="H112" s="16">
        <f>(H220)*($H$336-'Cost Data'!$E$10)-'Cost Data'!$B$32</f>
        <v>0</v>
      </c>
      <c r="I112" s="16">
        <f t="shared" ref="I112:I132" si="116">SUM(B112:H112)</f>
        <v>0</v>
      </c>
      <c r="K112" s="16">
        <f>(K220)*($J$336-'Cost Data'!$E$4)-'Cost Data'!$C$26</f>
        <v>0</v>
      </c>
      <c r="L112" s="16">
        <f>(L220)*($K$336-'Cost Data'!$E$5)-'Cost Data'!$C$27</f>
        <v>0</v>
      </c>
      <c r="M112" s="16">
        <f>(M220)*($L$336-'Cost Data'!$E$6)-'Cost Data'!$C$28</f>
        <v>0</v>
      </c>
      <c r="N112" s="16">
        <f>(N220)*($M$336-'Cost Data'!$E$7)-'Cost Data'!$C$29</f>
        <v>0</v>
      </c>
      <c r="O112" s="16">
        <f>(O220)*($N$336-'Cost Data'!$E$8)-'Cost Data'!$C$30</f>
        <v>0</v>
      </c>
      <c r="P112" s="16">
        <f>(P220)*($O$336-'Cost Data'!$E$9)-'Cost Data'!$C$31</f>
        <v>0</v>
      </c>
      <c r="Q112" s="16">
        <f>(Q220)*($P$336-'Cost Data'!$E$10)-'Cost Data'!$C$32</f>
        <v>0</v>
      </c>
      <c r="R112" s="16">
        <f t="shared" ref="R112:R132" si="117">SUM(K112:Q112)</f>
        <v>0</v>
      </c>
      <c r="T112" s="16">
        <f>(T220)*($R$336-'Cost Data'!$E$4)-'Cost Data'!$D$26</f>
        <v>0</v>
      </c>
      <c r="U112" s="16">
        <f>(U220)*($S$336-'Cost Data'!$E$5)-'Cost Data'!$D$27</f>
        <v>0</v>
      </c>
      <c r="V112" s="16">
        <f>(V220)*($T$336-'Cost Data'!$E$6)-'Cost Data'!$D$28</f>
        <v>0</v>
      </c>
      <c r="W112" s="16">
        <f>(W220)*($U$336-'Cost Data'!$E$7)-'Cost Data'!$D$29</f>
        <v>0</v>
      </c>
      <c r="X112" s="16">
        <f>(X220)*($V$336-'Cost Data'!$E$8)-'Cost Data'!$D$30</f>
        <v>0</v>
      </c>
      <c r="Y112" s="16">
        <f>(Y220)*($W$336-'Cost Data'!$E$9)-'Cost Data'!$D$31</f>
        <v>0</v>
      </c>
      <c r="Z112" s="16">
        <f>(Z220)*($X$336-'Cost Data'!$E$10)-'Cost Data'!$D$32</f>
        <v>0</v>
      </c>
      <c r="AA112" s="16">
        <f t="shared" ref="AA112:AA132" si="118">SUM(T112:Z112)</f>
        <v>0</v>
      </c>
    </row>
    <row r="113" spans="1:27" s="16" customFormat="1" x14ac:dyDescent="0.25">
      <c r="A113" s="24">
        <v>2021</v>
      </c>
      <c r="B113" s="16">
        <f>(B221)*($B$337-'Cost Data'!$E$4)-'Cost Data'!$B$26</f>
        <v>0</v>
      </c>
      <c r="C113" s="16">
        <f>(C221)*($C$337-'Cost Data'!$E$5)-'Cost Data'!$B$27</f>
        <v>0</v>
      </c>
      <c r="D113" s="16">
        <f>(D221)*($D$337-'Cost Data'!$E$6)-'Cost Data'!$B$28</f>
        <v>0</v>
      </c>
      <c r="E113" s="16">
        <f>(E221)*($E$337-'Cost Data'!$E$7)-'Cost Data'!$B$29</f>
        <v>0</v>
      </c>
      <c r="F113" s="16">
        <f>(F221)*($F$337-'Cost Data'!$E$8)-'Cost Data'!$B$30</f>
        <v>0</v>
      </c>
      <c r="G113" s="16">
        <f>(G221)*($G$337-'Cost Data'!$E$9)-'Cost Data'!$B$31</f>
        <v>0</v>
      </c>
      <c r="H113" s="16">
        <f>(H221)*($H$337-'Cost Data'!$E$10)-'Cost Data'!$B$32</f>
        <v>0</v>
      </c>
      <c r="I113" s="16">
        <f t="shared" si="116"/>
        <v>0</v>
      </c>
      <c r="K113" s="16">
        <f>(K221)*($J$337-'Cost Data'!$E$4)-'Cost Data'!$C$26</f>
        <v>0</v>
      </c>
      <c r="L113" s="16">
        <f>(L221)*($K$337-'Cost Data'!$E$5)-'Cost Data'!$C$27</f>
        <v>0</v>
      </c>
      <c r="M113" s="16">
        <f>(M221)*($L$337-'Cost Data'!$E$6)-'Cost Data'!$C$28</f>
        <v>0</v>
      </c>
      <c r="N113" s="16">
        <f>(N221)*($M$337-'Cost Data'!$E$7)-'Cost Data'!$C$29</f>
        <v>0</v>
      </c>
      <c r="O113" s="16">
        <f>(O221)*($N$337-'Cost Data'!$E$8)-'Cost Data'!$C$30</f>
        <v>0</v>
      </c>
      <c r="P113" s="16">
        <f>(P221)*($O$337-'Cost Data'!$E$9)-'Cost Data'!$C$31</f>
        <v>0</v>
      </c>
      <c r="Q113" s="16">
        <f>(Q221)*($P$337-'Cost Data'!$E$10)-'Cost Data'!$C$32</f>
        <v>0</v>
      </c>
      <c r="R113" s="16">
        <f t="shared" si="117"/>
        <v>0</v>
      </c>
      <c r="T113" s="16">
        <f>(T221)*($R$337-'Cost Data'!$E$4)-'Cost Data'!$D$26</f>
        <v>0</v>
      </c>
      <c r="U113" s="16">
        <f>(U221)*($S$337-'Cost Data'!$E$5)-'Cost Data'!$D$27</f>
        <v>0</v>
      </c>
      <c r="V113" s="16">
        <f>(V221)*($T$337-'Cost Data'!$E$6)-'Cost Data'!$D$28</f>
        <v>0</v>
      </c>
      <c r="W113" s="16">
        <f>(W221)*($U$337-'Cost Data'!$E$7)-'Cost Data'!$D$29</f>
        <v>0</v>
      </c>
      <c r="X113" s="16">
        <f>(X221)*($V$337-'Cost Data'!$E$8)-'Cost Data'!$D$30</f>
        <v>0</v>
      </c>
      <c r="Y113" s="16">
        <f>(Y221)*($W$337-'Cost Data'!$E$9)-'Cost Data'!$D$31</f>
        <v>0</v>
      </c>
      <c r="Z113" s="16">
        <f>(Z221)*($X$337-'Cost Data'!$E$10)-'Cost Data'!$D$32</f>
        <v>0</v>
      </c>
      <c r="AA113" s="16">
        <f t="shared" si="118"/>
        <v>0</v>
      </c>
    </row>
    <row r="114" spans="1:27" s="16" customFormat="1" x14ac:dyDescent="0.25">
      <c r="A114" s="24">
        <v>2022</v>
      </c>
      <c r="B114" s="16">
        <f>(B222)*($B$338-'Cost Data'!$E$4)-'Cost Data'!$B$26</f>
        <v>0</v>
      </c>
      <c r="C114" s="16">
        <f>(C222)*($C$338-'Cost Data'!$E$5)-'Cost Data'!$B$27</f>
        <v>0</v>
      </c>
      <c r="D114" s="16">
        <f>(D222)*($D$338-'Cost Data'!$E$6)-'Cost Data'!$B$28</f>
        <v>0</v>
      </c>
      <c r="E114" s="16">
        <f>(E222)*($E$338-'Cost Data'!$E$7)-'Cost Data'!$B$29</f>
        <v>0</v>
      </c>
      <c r="F114" s="16">
        <f>(F222)*($F$338-'Cost Data'!$E$8)-'Cost Data'!$B$30</f>
        <v>0</v>
      </c>
      <c r="G114" s="16">
        <f>(G222)*($G$338-'Cost Data'!$E$9)-'Cost Data'!$B$31</f>
        <v>0</v>
      </c>
      <c r="H114" s="16">
        <f>(H222)*($H$338-'Cost Data'!$E$10)-'Cost Data'!$B$32</f>
        <v>0</v>
      </c>
      <c r="I114" s="16">
        <f t="shared" si="116"/>
        <v>0</v>
      </c>
      <c r="K114" s="16">
        <f>(K222)*($J$338-'Cost Data'!$E$4)-'Cost Data'!$C$26</f>
        <v>0</v>
      </c>
      <c r="L114" s="16">
        <f>(L222)*($K$338-'Cost Data'!$E$5)-'Cost Data'!$C$27</f>
        <v>0</v>
      </c>
      <c r="M114" s="16">
        <f>(M222)*($L$338-'Cost Data'!$E$6)-'Cost Data'!$C$28</f>
        <v>0</v>
      </c>
      <c r="N114" s="16">
        <f>(N222)*($M$338-'Cost Data'!$E$7)-'Cost Data'!$C$29</f>
        <v>0</v>
      </c>
      <c r="O114" s="16">
        <f>(O222)*($N$338-'Cost Data'!$E$8)-'Cost Data'!$C$30</f>
        <v>0</v>
      </c>
      <c r="P114" s="16">
        <f>(P222)*($O$338-'Cost Data'!$E$9)-'Cost Data'!$C$31</f>
        <v>0</v>
      </c>
      <c r="Q114" s="16">
        <f>(Q222)*($P$338-'Cost Data'!$E$10)-'Cost Data'!$C$32</f>
        <v>0</v>
      </c>
      <c r="R114" s="16">
        <f t="shared" si="117"/>
        <v>0</v>
      </c>
      <c r="T114" s="16">
        <f>(T222)*($R$338-'Cost Data'!$E$4)-'Cost Data'!$D$26</f>
        <v>0</v>
      </c>
      <c r="U114" s="16">
        <f>(U222)*($S$338-'Cost Data'!$E$5)-'Cost Data'!$D$27</f>
        <v>0</v>
      </c>
      <c r="V114" s="16">
        <f>(V222)*($T$338-'Cost Data'!$E$6)-'Cost Data'!$D$28</f>
        <v>0</v>
      </c>
      <c r="W114" s="16">
        <f>(W222)*($U$338-'Cost Data'!$E$7)-'Cost Data'!$D$29</f>
        <v>0</v>
      </c>
      <c r="X114" s="16">
        <f>(X222)*($V$338-'Cost Data'!$E$8)-'Cost Data'!$D$30</f>
        <v>0</v>
      </c>
      <c r="Y114" s="16">
        <f>(Y222)*($W$338-'Cost Data'!$E$9)-'Cost Data'!$D$31</f>
        <v>0</v>
      </c>
      <c r="Z114" s="16">
        <f>(Z222)*($X$338-'Cost Data'!$E$10)-'Cost Data'!$D$32</f>
        <v>0</v>
      </c>
      <c r="AA114" s="16">
        <f t="shared" si="118"/>
        <v>0</v>
      </c>
    </row>
    <row r="115" spans="1:27" s="16" customFormat="1" x14ac:dyDescent="0.25">
      <c r="A115" s="24">
        <v>2023</v>
      </c>
      <c r="B115" s="16">
        <f>(B223)*($B$339-'Cost Data'!$E$4)-'Cost Data'!$B$26</f>
        <v>0</v>
      </c>
      <c r="C115" s="16">
        <f>(C223)*($C$339-'Cost Data'!$E$5)-'Cost Data'!$B$27</f>
        <v>0</v>
      </c>
      <c r="D115" s="16">
        <f>(D223)*($D$339-'Cost Data'!$E$6)-'Cost Data'!$B$28</f>
        <v>0</v>
      </c>
      <c r="E115" s="16">
        <f>(E223)*($E$339-'Cost Data'!$E$7)-'Cost Data'!$B$29</f>
        <v>0</v>
      </c>
      <c r="F115" s="16">
        <f>(F223)*($F$339-'Cost Data'!$E$8)-'Cost Data'!$B$30</f>
        <v>0</v>
      </c>
      <c r="G115" s="16">
        <f>(G223)*($G$339-'Cost Data'!$E$9)-'Cost Data'!$B$31</f>
        <v>0</v>
      </c>
      <c r="H115" s="16">
        <f>(H223)*($H$339-'Cost Data'!$E$10)-'Cost Data'!$B$32</f>
        <v>0</v>
      </c>
      <c r="I115" s="16">
        <f t="shared" si="116"/>
        <v>0</v>
      </c>
      <c r="K115" s="16">
        <f>(K223)*($J$339-'Cost Data'!$E$4)-'Cost Data'!$C$26</f>
        <v>0</v>
      </c>
      <c r="L115" s="16">
        <f>(L223)*($K$339-'Cost Data'!$E$5)-'Cost Data'!$C$27</f>
        <v>0</v>
      </c>
      <c r="M115" s="16">
        <f>(M223)*($L$339-'Cost Data'!$E$6)-'Cost Data'!$C$28</f>
        <v>0</v>
      </c>
      <c r="N115" s="16">
        <f>(N223)*($M$339-'Cost Data'!$E$7)-'Cost Data'!$C$29</f>
        <v>0</v>
      </c>
      <c r="O115" s="16">
        <f>(O223)*($N$339-'Cost Data'!$E$8)-'Cost Data'!$C$30</f>
        <v>0</v>
      </c>
      <c r="P115" s="16">
        <f>(P223)*($O$339-'Cost Data'!$E$9)-'Cost Data'!$C$31</f>
        <v>0</v>
      </c>
      <c r="Q115" s="16">
        <f>(Q223)*($P$339-'Cost Data'!$E$10)-'Cost Data'!$C$32</f>
        <v>0</v>
      </c>
      <c r="R115" s="16">
        <f t="shared" si="117"/>
        <v>0</v>
      </c>
      <c r="T115" s="16">
        <f>(T223)*($R$339-'Cost Data'!$E$4)-'Cost Data'!$D$26</f>
        <v>0</v>
      </c>
      <c r="U115" s="16">
        <f>(U223)*($S$339-'Cost Data'!$E$5)-'Cost Data'!$D$27</f>
        <v>0</v>
      </c>
      <c r="V115" s="16">
        <f>(V223)*($T$339-'Cost Data'!$E$6)-'Cost Data'!$D$28</f>
        <v>0</v>
      </c>
      <c r="W115" s="16">
        <f>(W223)*($U$339-'Cost Data'!$E$7)-'Cost Data'!$D$29</f>
        <v>0</v>
      </c>
      <c r="X115" s="16">
        <f>(X223)*($V$339-'Cost Data'!$E$8)-'Cost Data'!$D$30</f>
        <v>0</v>
      </c>
      <c r="Y115" s="16">
        <f>(Y223)*($W$339-'Cost Data'!$E$9)-'Cost Data'!$D$31</f>
        <v>0</v>
      </c>
      <c r="Z115" s="16">
        <f>(Z223)*($X$339-'Cost Data'!$E$10)-'Cost Data'!$D$32</f>
        <v>0</v>
      </c>
      <c r="AA115" s="16">
        <f t="shared" si="118"/>
        <v>0</v>
      </c>
    </row>
    <row r="116" spans="1:27" s="16" customFormat="1" x14ac:dyDescent="0.25">
      <c r="A116" s="24">
        <v>2024</v>
      </c>
      <c r="B116" s="16">
        <f>(B224)*($B$340-'Cost Data'!$E$4)-'Cost Data'!$B$26</f>
        <v>0</v>
      </c>
      <c r="C116" s="16">
        <f>(C224)*($C$340-'Cost Data'!$E$5)-'Cost Data'!$B$27</f>
        <v>0</v>
      </c>
      <c r="D116" s="16">
        <f>(D224)*($D$340-'Cost Data'!$E$6)-'Cost Data'!$B$28</f>
        <v>0</v>
      </c>
      <c r="E116" s="16">
        <f>(E224)*($E$340-'Cost Data'!$E$7)-'Cost Data'!$B$29</f>
        <v>0</v>
      </c>
      <c r="F116" s="16">
        <f>(F224)*($F$340-'Cost Data'!$E$8)-'Cost Data'!$B$30</f>
        <v>0</v>
      </c>
      <c r="G116" s="16">
        <f>(G224)*($G$340-'Cost Data'!$E$9)-'Cost Data'!$B$31</f>
        <v>0</v>
      </c>
      <c r="H116" s="16">
        <f>(H224)*($H$340-'Cost Data'!$E$10)-'Cost Data'!$B$32</f>
        <v>0</v>
      </c>
      <c r="I116" s="16">
        <f t="shared" si="116"/>
        <v>0</v>
      </c>
      <c r="K116" s="16">
        <f>(K224)*($J$340-'Cost Data'!$E$4)-'Cost Data'!$C$26</f>
        <v>0</v>
      </c>
      <c r="L116" s="16">
        <f>(L224)*($K$340-'Cost Data'!$E$5)-'Cost Data'!$C$27</f>
        <v>0</v>
      </c>
      <c r="M116" s="16">
        <f>(M224)*($L$340-'Cost Data'!$E$6)-'Cost Data'!$C$28</f>
        <v>0</v>
      </c>
      <c r="N116" s="16">
        <f>(N224)*($M$340-'Cost Data'!$E$7)-'Cost Data'!$C$29</f>
        <v>0</v>
      </c>
      <c r="O116" s="16">
        <f>(O224)*($N$340-'Cost Data'!$E$8)-'Cost Data'!$C$30</f>
        <v>0</v>
      </c>
      <c r="P116" s="16">
        <f>(P224)*($O$340-'Cost Data'!$E$9)-'Cost Data'!$C$31</f>
        <v>0</v>
      </c>
      <c r="Q116" s="16">
        <f>(Q224)*($P$340-'Cost Data'!$E$10)-'Cost Data'!$C$32</f>
        <v>0</v>
      </c>
      <c r="R116" s="16">
        <f t="shared" si="117"/>
        <v>0</v>
      </c>
      <c r="T116" s="16">
        <f>(T224)*($R$340-'Cost Data'!$E$4)-'Cost Data'!$D$26</f>
        <v>0</v>
      </c>
      <c r="U116" s="16">
        <f>(U224)*($S$340-'Cost Data'!$E$5)-'Cost Data'!$D$27</f>
        <v>0</v>
      </c>
      <c r="V116" s="16">
        <f>(V224)*($T$340-'Cost Data'!$E$6)-'Cost Data'!$D$28</f>
        <v>0</v>
      </c>
      <c r="W116" s="16">
        <f>(W224)*($U$340-'Cost Data'!$E$7)-'Cost Data'!$D$29</f>
        <v>0</v>
      </c>
      <c r="X116" s="16">
        <f>(X224)*($V$340-'Cost Data'!$E$8)-'Cost Data'!$D$30</f>
        <v>0</v>
      </c>
      <c r="Y116" s="16">
        <f>(Y224)*($W$340-'Cost Data'!$E$9)-'Cost Data'!$D$31</f>
        <v>0</v>
      </c>
      <c r="Z116" s="16">
        <f>(Z224)*($X$340-'Cost Data'!$E$10)-'Cost Data'!$D$32</f>
        <v>0</v>
      </c>
      <c r="AA116" s="16">
        <f t="shared" si="118"/>
        <v>0</v>
      </c>
    </row>
    <row r="117" spans="1:27" s="16" customFormat="1" x14ac:dyDescent="0.25">
      <c r="A117" s="24">
        <v>2025</v>
      </c>
      <c r="B117" s="16">
        <f>(B225)*($B$341-'Cost Data'!$E$4)-'Cost Data'!$B$26</f>
        <v>0</v>
      </c>
      <c r="C117" s="16">
        <f>(C225)*($C$341-'Cost Data'!$E$5)-'Cost Data'!$B$27</f>
        <v>0</v>
      </c>
      <c r="D117" s="16">
        <f>(D225)*($D$341-'Cost Data'!$E$6)-'Cost Data'!$B$28</f>
        <v>0</v>
      </c>
      <c r="E117" s="16">
        <f>(E225)*($E$341-'Cost Data'!$E$7)-'Cost Data'!$B$29</f>
        <v>0</v>
      </c>
      <c r="F117" s="16">
        <f>(F225)*($F$341-'Cost Data'!$E$8)-'Cost Data'!$B$30</f>
        <v>0</v>
      </c>
      <c r="G117" s="16">
        <f>(G225)*($G$341-'Cost Data'!$E$9)-'Cost Data'!$B$31</f>
        <v>0</v>
      </c>
      <c r="H117" s="16">
        <f>(H225)*($H$341-'Cost Data'!$E$10)-'Cost Data'!$B$32</f>
        <v>0</v>
      </c>
      <c r="I117" s="16">
        <f t="shared" si="116"/>
        <v>0</v>
      </c>
      <c r="K117" s="16">
        <f>(K225)*($J$341-'Cost Data'!$E$4)-'Cost Data'!$C$26</f>
        <v>0</v>
      </c>
      <c r="L117" s="16">
        <f>(L225)*($K$341-'Cost Data'!$E$5)-'Cost Data'!$C$27</f>
        <v>0</v>
      </c>
      <c r="M117" s="16">
        <f>(M225)*($L$341-'Cost Data'!$E$6)-'Cost Data'!$C$28</f>
        <v>0</v>
      </c>
      <c r="N117" s="16">
        <f>(N225)*($M$341-'Cost Data'!$E$7)-'Cost Data'!$C$29</f>
        <v>0</v>
      </c>
      <c r="O117" s="16">
        <f>(O225)*($N$341-'Cost Data'!$E$8)-'Cost Data'!$C$30</f>
        <v>0</v>
      </c>
      <c r="P117" s="16">
        <f>(P225)*($O$341-'Cost Data'!$E$9)-'Cost Data'!$C$31</f>
        <v>0</v>
      </c>
      <c r="Q117" s="16">
        <f>(Q225)*($P$341-'Cost Data'!$E$10)-'Cost Data'!$C$32</f>
        <v>0</v>
      </c>
      <c r="R117" s="16">
        <f t="shared" si="117"/>
        <v>0</v>
      </c>
      <c r="T117" s="16">
        <f>(T225)*($R$341-'Cost Data'!$E$4)-'Cost Data'!$D$26</f>
        <v>0</v>
      </c>
      <c r="U117" s="16">
        <f>(U225)*($S$341-'Cost Data'!$E$5)-'Cost Data'!$D$27</f>
        <v>0</v>
      </c>
      <c r="V117" s="16">
        <f>(V225)*($T$341-'Cost Data'!$E$6)-'Cost Data'!$D$28</f>
        <v>0</v>
      </c>
      <c r="W117" s="16">
        <f>(W225)*($U$341-'Cost Data'!$E$7)-'Cost Data'!$D$29</f>
        <v>0</v>
      </c>
      <c r="X117" s="16">
        <f>(X225)*($V$341-'Cost Data'!$E$8)-'Cost Data'!$D$30</f>
        <v>0</v>
      </c>
      <c r="Y117" s="16">
        <f>(Y225)*($W$341-'Cost Data'!$E$9)-'Cost Data'!$D$31</f>
        <v>0</v>
      </c>
      <c r="Z117" s="16">
        <f>(Z225)*($X$341-'Cost Data'!$E$10)-'Cost Data'!$D$32</f>
        <v>0</v>
      </c>
      <c r="AA117" s="16">
        <f t="shared" si="118"/>
        <v>0</v>
      </c>
    </row>
    <row r="118" spans="1:27" s="16" customFormat="1" x14ac:dyDescent="0.25">
      <c r="A118" s="24">
        <v>2026</v>
      </c>
      <c r="B118" s="16">
        <f>(B226)*($B$342-'Cost Data'!$E$4)-'Cost Data'!$B$26</f>
        <v>0</v>
      </c>
      <c r="C118" s="16">
        <f>(C226)*($C$342-'Cost Data'!$E$5)-'Cost Data'!$B$27</f>
        <v>0</v>
      </c>
      <c r="D118" s="16">
        <f>(D226)*($D$342-'Cost Data'!$E$6)-'Cost Data'!$B$28</f>
        <v>0</v>
      </c>
      <c r="E118" s="16">
        <f>(E226)*($E$342-'Cost Data'!$E$7)-'Cost Data'!$B$29</f>
        <v>0</v>
      </c>
      <c r="F118" s="16">
        <f>(F226)*($F$342-'Cost Data'!$E$8)-'Cost Data'!$B$30</f>
        <v>0</v>
      </c>
      <c r="G118" s="16">
        <f>(G226)*($G$342-'Cost Data'!$E$9)-'Cost Data'!$B$31</f>
        <v>0</v>
      </c>
      <c r="H118" s="16">
        <f>(H226)*($H$342-'Cost Data'!$E$10)-'Cost Data'!$B$32</f>
        <v>0</v>
      </c>
      <c r="I118" s="16">
        <f t="shared" si="116"/>
        <v>0</v>
      </c>
      <c r="K118" s="16">
        <f>(K226)*($J$342-'Cost Data'!$E$4)-'Cost Data'!$C$26</f>
        <v>0</v>
      </c>
      <c r="L118" s="16">
        <f>(L226)*($K$342-'Cost Data'!$E$5)-'Cost Data'!$C$27</f>
        <v>0</v>
      </c>
      <c r="M118" s="16">
        <f>(M226)*($L$342-'Cost Data'!$E$6)-'Cost Data'!$C$28</f>
        <v>0</v>
      </c>
      <c r="N118" s="16">
        <f>(N226)*($M$342-'Cost Data'!$E$7)-'Cost Data'!$C$29</f>
        <v>0</v>
      </c>
      <c r="O118" s="16">
        <f>(O226)*($N$342-'Cost Data'!$E$8)-'Cost Data'!$C$30</f>
        <v>0</v>
      </c>
      <c r="P118" s="16">
        <f>(P226)*($O$342-'Cost Data'!$E$9)-'Cost Data'!$C$31</f>
        <v>0</v>
      </c>
      <c r="Q118" s="16">
        <f>(Q226)*($P$342-'Cost Data'!$E$10)-'Cost Data'!$C$32</f>
        <v>0</v>
      </c>
      <c r="R118" s="16">
        <f t="shared" si="117"/>
        <v>0</v>
      </c>
      <c r="T118" s="16">
        <f>(T226)*($R$342-'Cost Data'!$E$4)-'Cost Data'!$D$26</f>
        <v>0</v>
      </c>
      <c r="U118" s="16">
        <f>(U226)*($S$342-'Cost Data'!$E$5)-'Cost Data'!$D$27</f>
        <v>0</v>
      </c>
      <c r="V118" s="16">
        <f>(V226)*($T$342-'Cost Data'!$E$6)-'Cost Data'!$D$28</f>
        <v>0</v>
      </c>
      <c r="W118" s="16">
        <f>(W226)*($U$342-'Cost Data'!$E$7)-'Cost Data'!$D$29</f>
        <v>0</v>
      </c>
      <c r="X118" s="16">
        <f>(X226)*($V$342-'Cost Data'!$E$8)-'Cost Data'!$D$30</f>
        <v>0</v>
      </c>
      <c r="Y118" s="16">
        <f>(Y226)*($W$342-'Cost Data'!$E$9)-'Cost Data'!$D$31</f>
        <v>0</v>
      </c>
      <c r="Z118" s="16">
        <f>(Z226)*($X$342-'Cost Data'!$E$10)-'Cost Data'!$D$32</f>
        <v>0</v>
      </c>
      <c r="AA118" s="16">
        <f t="shared" si="118"/>
        <v>0</v>
      </c>
    </row>
    <row r="119" spans="1:27" s="16" customFormat="1" x14ac:dyDescent="0.25">
      <c r="A119" s="24">
        <v>2027</v>
      </c>
      <c r="B119" s="16">
        <f>(B227)*($B$343-'Cost Data'!$E$4)-'Cost Data'!$B$26</f>
        <v>0</v>
      </c>
      <c r="C119" s="16">
        <f>(C227)*($C$343-'Cost Data'!$E$5)-'Cost Data'!$B$27</f>
        <v>0</v>
      </c>
      <c r="D119" s="16">
        <f>(D227)*($D$343-'Cost Data'!$E$6)-'Cost Data'!$B$28</f>
        <v>0</v>
      </c>
      <c r="E119" s="16">
        <f>(E227)*($E$343-'Cost Data'!$E$7)-'Cost Data'!$B$29</f>
        <v>0</v>
      </c>
      <c r="F119" s="16">
        <f>(F227)*($F$343-'Cost Data'!$E$8)-'Cost Data'!$B$30</f>
        <v>0</v>
      </c>
      <c r="G119" s="16">
        <f>(G227)*($G$343-'Cost Data'!$E$9)-'Cost Data'!$B$31</f>
        <v>0</v>
      </c>
      <c r="H119" s="16">
        <f>(H227)*($H$343-'Cost Data'!$E$10)-'Cost Data'!$B$32</f>
        <v>0</v>
      </c>
      <c r="I119" s="16">
        <f t="shared" si="116"/>
        <v>0</v>
      </c>
      <c r="K119" s="16">
        <f>(K227)*($J$343-'Cost Data'!$E$4)-'Cost Data'!$C$26</f>
        <v>0</v>
      </c>
      <c r="L119" s="16">
        <f>(L227)*($K$343-'Cost Data'!$E$5)-'Cost Data'!$C$27</f>
        <v>0</v>
      </c>
      <c r="M119" s="16">
        <f>(M227)*($L$343-'Cost Data'!$E$6)-'Cost Data'!$C$28</f>
        <v>0</v>
      </c>
      <c r="N119" s="16">
        <f>(N227)*($M$343-'Cost Data'!$E$7)-'Cost Data'!$C$29</f>
        <v>0</v>
      </c>
      <c r="O119" s="16">
        <f>(O227)*($N$343-'Cost Data'!$E$8)-'Cost Data'!$C$30</f>
        <v>0</v>
      </c>
      <c r="P119" s="16">
        <f>(P227)*($O$343-'Cost Data'!$E$9)-'Cost Data'!$C$31</f>
        <v>0</v>
      </c>
      <c r="Q119" s="16">
        <f>(Q227)*($P$343-'Cost Data'!$E$10)-'Cost Data'!$C$32</f>
        <v>0</v>
      </c>
      <c r="R119" s="16">
        <f t="shared" si="117"/>
        <v>0</v>
      </c>
      <c r="T119" s="16">
        <f>(T227)*($R$343-'Cost Data'!$E$4)-'Cost Data'!$D$26</f>
        <v>0</v>
      </c>
      <c r="U119" s="16">
        <f>(U227)*($S$343-'Cost Data'!$E$5)-'Cost Data'!$D$27</f>
        <v>0</v>
      </c>
      <c r="V119" s="16">
        <f>(V227)*($T$343-'Cost Data'!$E$6)-'Cost Data'!$D$28</f>
        <v>0</v>
      </c>
      <c r="W119" s="16">
        <f>(W227)*($U$343-'Cost Data'!$E$7)-'Cost Data'!$D$29</f>
        <v>0</v>
      </c>
      <c r="X119" s="16">
        <f>(X227)*($V$343-'Cost Data'!$E$8)-'Cost Data'!$D$30</f>
        <v>0</v>
      </c>
      <c r="Y119" s="16">
        <f>(Y227)*($W$343-'Cost Data'!$E$9)-'Cost Data'!$D$31</f>
        <v>0</v>
      </c>
      <c r="Z119" s="16">
        <f>(Z227)*($X$343-'Cost Data'!$E$10)-'Cost Data'!$D$32</f>
        <v>0</v>
      </c>
      <c r="AA119" s="16">
        <f t="shared" si="118"/>
        <v>0</v>
      </c>
    </row>
    <row r="120" spans="1:27" s="16" customFormat="1" x14ac:dyDescent="0.25">
      <c r="A120" s="24">
        <v>2028</v>
      </c>
      <c r="B120" s="16">
        <f>(B228)*($B$344-'Cost Data'!$E$4)-'Cost Data'!$B$26</f>
        <v>0</v>
      </c>
      <c r="C120" s="16">
        <f>(C228)*($C$344-'Cost Data'!$E$5)-'Cost Data'!$B$27</f>
        <v>0</v>
      </c>
      <c r="D120" s="16">
        <f>(D228)*($D$344-'Cost Data'!$E$6)-'Cost Data'!$B$28</f>
        <v>0</v>
      </c>
      <c r="E120" s="16">
        <f>(E228)*($E$344-'Cost Data'!$E$7)-'Cost Data'!$B$29</f>
        <v>0</v>
      </c>
      <c r="F120" s="16">
        <f>(F228)*($F$344-'Cost Data'!$E$8)-'Cost Data'!$B$30</f>
        <v>0</v>
      </c>
      <c r="G120" s="16">
        <f>(G228)*($G$344-'Cost Data'!$E$9)-'Cost Data'!$B$31</f>
        <v>0</v>
      </c>
      <c r="H120" s="16">
        <f>(H228)*($H$344-'Cost Data'!$E$10)-'Cost Data'!$B$32</f>
        <v>0</v>
      </c>
      <c r="I120" s="16">
        <f t="shared" si="116"/>
        <v>0</v>
      </c>
      <c r="K120" s="16">
        <f>(K228)*($J$344-'Cost Data'!$E$4)-'Cost Data'!$C$26</f>
        <v>0</v>
      </c>
      <c r="L120" s="16">
        <f>(L228)*($K$344-'Cost Data'!$E$5)-'Cost Data'!$C$27</f>
        <v>0</v>
      </c>
      <c r="M120" s="16">
        <f>(M228)*($L$344-'Cost Data'!$E$6)-'Cost Data'!$C$28</f>
        <v>0</v>
      </c>
      <c r="N120" s="16">
        <f>(N228)*($M$344-'Cost Data'!$E$7)-'Cost Data'!$C$29</f>
        <v>0</v>
      </c>
      <c r="O120" s="16">
        <f>(O228)*($N$344-'Cost Data'!$E$8)-'Cost Data'!$C$30</f>
        <v>0</v>
      </c>
      <c r="P120" s="16">
        <f>(P228)*($O$344-'Cost Data'!$E$9)-'Cost Data'!$C$31</f>
        <v>0</v>
      </c>
      <c r="Q120" s="16">
        <f>(Q228)*($P$344-'Cost Data'!$E$10)-'Cost Data'!$C$32</f>
        <v>0</v>
      </c>
      <c r="R120" s="16">
        <f t="shared" si="117"/>
        <v>0</v>
      </c>
      <c r="T120" s="16">
        <f>(T228)*($R$344-'Cost Data'!$E$4)-'Cost Data'!$D$26</f>
        <v>0</v>
      </c>
      <c r="U120" s="16">
        <f>(U228)*($S$344-'Cost Data'!$E$5)-'Cost Data'!$D$27</f>
        <v>0</v>
      </c>
      <c r="V120" s="16">
        <f>(V228)*($T$344-'Cost Data'!$E$6)-'Cost Data'!$D$28</f>
        <v>0</v>
      </c>
      <c r="W120" s="16">
        <f>(W228)*($U$344-'Cost Data'!$E$7)-'Cost Data'!$D$29</f>
        <v>0</v>
      </c>
      <c r="X120" s="16">
        <f>(X228)*($V$344-'Cost Data'!$E$8)-'Cost Data'!$D$30</f>
        <v>0</v>
      </c>
      <c r="Y120" s="16">
        <f>(Y228)*($W$344-'Cost Data'!$E$9)-'Cost Data'!$D$31</f>
        <v>0</v>
      </c>
      <c r="Z120" s="16">
        <f>(Z228)*($X$344-'Cost Data'!$E$10)-'Cost Data'!$D$32</f>
        <v>0</v>
      </c>
      <c r="AA120" s="16">
        <f t="shared" si="118"/>
        <v>0</v>
      </c>
    </row>
    <row r="121" spans="1:27" s="16" customFormat="1" x14ac:dyDescent="0.25">
      <c r="A121" s="24">
        <v>2029</v>
      </c>
      <c r="B121" s="16">
        <f>(B229)*($B$345-'Cost Data'!$E$4)-'Cost Data'!$B$26</f>
        <v>0</v>
      </c>
      <c r="C121" s="16">
        <f>(C229)*($C$345-'Cost Data'!$E$5)-'Cost Data'!$B$27</f>
        <v>0</v>
      </c>
      <c r="D121" s="16">
        <f>(D229)*($D$345-'Cost Data'!$E$6)-'Cost Data'!$B$28</f>
        <v>0</v>
      </c>
      <c r="E121" s="16">
        <f>(E229)*($E$345-'Cost Data'!$E$7)-'Cost Data'!$B$29</f>
        <v>0</v>
      </c>
      <c r="F121" s="16">
        <f>(F229)*($F$345-'Cost Data'!$E$8)-'Cost Data'!$B$30</f>
        <v>0</v>
      </c>
      <c r="G121" s="16">
        <f>(G229)*($G$345-'Cost Data'!$E$9)-'Cost Data'!$B$31</f>
        <v>0</v>
      </c>
      <c r="H121" s="16">
        <f>(H229)*($H$345-'Cost Data'!$E$10)-'Cost Data'!$B$32</f>
        <v>0</v>
      </c>
      <c r="I121" s="16">
        <f t="shared" si="116"/>
        <v>0</v>
      </c>
      <c r="K121" s="16">
        <f>(K229)*($J$345-'Cost Data'!$E$4)-'Cost Data'!$C$26</f>
        <v>0</v>
      </c>
      <c r="L121" s="16">
        <f>(L229)*($K$345-'Cost Data'!$E$5)-'Cost Data'!$C$27</f>
        <v>0</v>
      </c>
      <c r="M121" s="16">
        <f>(M229)*($L$345-'Cost Data'!$E$6)-'Cost Data'!$C$28</f>
        <v>0</v>
      </c>
      <c r="N121" s="16">
        <f>(N229)*($M$345-'Cost Data'!$E$7)-'Cost Data'!$C$29</f>
        <v>0</v>
      </c>
      <c r="O121" s="16">
        <f>(O229)*($N$345-'Cost Data'!$E$8)-'Cost Data'!$C$30</f>
        <v>0</v>
      </c>
      <c r="P121" s="16">
        <f>(P229)*($O$345-'Cost Data'!$E$9)-'Cost Data'!$C$31</f>
        <v>0</v>
      </c>
      <c r="Q121" s="16">
        <f>(Q229)*($P$345-'Cost Data'!$E$10)-'Cost Data'!$C$32</f>
        <v>0</v>
      </c>
      <c r="R121" s="16">
        <f t="shared" si="117"/>
        <v>0</v>
      </c>
      <c r="T121" s="16">
        <f>(T229)*($R$345-'Cost Data'!$E$4)-'Cost Data'!$D$26</f>
        <v>0</v>
      </c>
      <c r="U121" s="16">
        <f>(U229)*($S$345-'Cost Data'!$E$5)-'Cost Data'!$D$27</f>
        <v>0</v>
      </c>
      <c r="V121" s="16">
        <f>(V229)*($T$345-'Cost Data'!$E$6)-'Cost Data'!$D$28</f>
        <v>0</v>
      </c>
      <c r="W121" s="16">
        <f>(W229)*($U$345-'Cost Data'!$E$7)-'Cost Data'!$D$29</f>
        <v>0</v>
      </c>
      <c r="X121" s="16">
        <f>(X229)*($V$345-'Cost Data'!$E$8)-'Cost Data'!$D$30</f>
        <v>0</v>
      </c>
      <c r="Y121" s="16">
        <f>(Y229)*($W$345-'Cost Data'!$E$9)-'Cost Data'!$D$31</f>
        <v>0</v>
      </c>
      <c r="Z121" s="16">
        <f>(Z229)*($X$345-'Cost Data'!$E$10)-'Cost Data'!$D$32</f>
        <v>0</v>
      </c>
      <c r="AA121" s="16">
        <f t="shared" si="118"/>
        <v>0</v>
      </c>
    </row>
    <row r="122" spans="1:27" s="16" customFormat="1" x14ac:dyDescent="0.25">
      <c r="A122" s="24">
        <v>2030</v>
      </c>
      <c r="B122" s="16">
        <f>(B230)*($B$346-'Cost Data'!$E$4)-'Cost Data'!$B$26</f>
        <v>0</v>
      </c>
      <c r="C122" s="16">
        <f>(C230)*($C$346-'Cost Data'!$E$5)-'Cost Data'!$B$27</f>
        <v>0</v>
      </c>
      <c r="D122" s="16">
        <f>(D230)*($D$346-'Cost Data'!$E$6)-'Cost Data'!$B$28</f>
        <v>0</v>
      </c>
      <c r="E122" s="16">
        <f>(E230)*($E$346-'Cost Data'!$E$7)-'Cost Data'!$B$29</f>
        <v>0</v>
      </c>
      <c r="F122" s="16">
        <f>(F230)*($F$346-'Cost Data'!$E$8)-'Cost Data'!$B$30</f>
        <v>0</v>
      </c>
      <c r="G122" s="16">
        <f>(G230)*($G$346-'Cost Data'!$E$9)-'Cost Data'!$B$31</f>
        <v>0</v>
      </c>
      <c r="H122" s="16">
        <f>(H230)*($H$346-'Cost Data'!$E$10)-'Cost Data'!$B$32</f>
        <v>0</v>
      </c>
      <c r="I122" s="16">
        <f t="shared" si="116"/>
        <v>0</v>
      </c>
      <c r="K122" s="16">
        <f>(K230)*($J$346-'Cost Data'!$E$4)-'Cost Data'!$C$26</f>
        <v>0</v>
      </c>
      <c r="L122" s="16">
        <f>(L230)*($K$346-'Cost Data'!$E$5)-'Cost Data'!$C$27</f>
        <v>0</v>
      </c>
      <c r="M122" s="16">
        <f>(M230)*($L$346-'Cost Data'!$E$6)-'Cost Data'!$C$28</f>
        <v>0</v>
      </c>
      <c r="N122" s="16">
        <f>(N230)*($M$346-'Cost Data'!$E$7)-'Cost Data'!$C$29</f>
        <v>0</v>
      </c>
      <c r="O122" s="16">
        <f>(O230)*($N$346-'Cost Data'!$E$8)-'Cost Data'!$C$30</f>
        <v>0</v>
      </c>
      <c r="P122" s="16">
        <f>(P230)*($O$346-'Cost Data'!$E$9)-'Cost Data'!$C$31</f>
        <v>0</v>
      </c>
      <c r="Q122" s="16">
        <f>(Q230)*($P$346-'Cost Data'!$E$10)-'Cost Data'!$C$32</f>
        <v>0</v>
      </c>
      <c r="R122" s="16">
        <f t="shared" si="117"/>
        <v>0</v>
      </c>
      <c r="T122" s="16">
        <f>(T230)*($R$346-'Cost Data'!$E$4)-'Cost Data'!$D$26</f>
        <v>0</v>
      </c>
      <c r="U122" s="16">
        <f>(U230)*($S$346-'Cost Data'!$E$5)-'Cost Data'!$D$27</f>
        <v>0</v>
      </c>
      <c r="V122" s="16">
        <f>(V230)*($T$346-'Cost Data'!$E$6)-'Cost Data'!$D$28</f>
        <v>0</v>
      </c>
      <c r="W122" s="16">
        <f>(W230)*($U$346-'Cost Data'!$E$7)-'Cost Data'!$D$29</f>
        <v>0</v>
      </c>
      <c r="X122" s="16">
        <f>(X230)*($V$346-'Cost Data'!$E$8)-'Cost Data'!$D$30</f>
        <v>0</v>
      </c>
      <c r="Y122" s="16">
        <f>(Y230)*($W$346-'Cost Data'!$E$9)-'Cost Data'!$D$31</f>
        <v>0</v>
      </c>
      <c r="Z122" s="16">
        <f>(Z230)*($X$346-'Cost Data'!$E$10)-'Cost Data'!$D$32</f>
        <v>0</v>
      </c>
      <c r="AA122" s="16">
        <f t="shared" si="118"/>
        <v>0</v>
      </c>
    </row>
    <row r="123" spans="1:27" s="16" customFormat="1" x14ac:dyDescent="0.25">
      <c r="A123" s="24">
        <v>2031</v>
      </c>
      <c r="B123" s="16">
        <f>(B231)*($B$347-'Cost Data'!$E$4)-'Cost Data'!$B$26</f>
        <v>0</v>
      </c>
      <c r="C123" s="16">
        <f>(C231)*($C$347-'Cost Data'!$E$5)-'Cost Data'!$B$27</f>
        <v>0</v>
      </c>
      <c r="D123" s="16">
        <f>(D231)*($D$347-'Cost Data'!$E$6)-'Cost Data'!$B$28</f>
        <v>0</v>
      </c>
      <c r="E123" s="16">
        <f>(E231)*($E$347-'Cost Data'!$E$7)-'Cost Data'!$B$29</f>
        <v>0</v>
      </c>
      <c r="F123" s="16">
        <f>(F231)*($F$347-'Cost Data'!$E$8)-'Cost Data'!$B$30</f>
        <v>0</v>
      </c>
      <c r="G123" s="16">
        <f>(G231)*($G$347-'Cost Data'!$E$9)-'Cost Data'!$B$31</f>
        <v>0</v>
      </c>
      <c r="H123" s="16">
        <f>(H231)*($H$347-'Cost Data'!$E$10)-'Cost Data'!$B$32</f>
        <v>0</v>
      </c>
      <c r="I123" s="16">
        <f t="shared" si="116"/>
        <v>0</v>
      </c>
      <c r="K123" s="16">
        <f>(K231)*($J$347-'Cost Data'!$E$4)-'Cost Data'!$C$26</f>
        <v>0</v>
      </c>
      <c r="L123" s="16">
        <f>(L231)*($K$347-'Cost Data'!$E$5)-'Cost Data'!$C$27</f>
        <v>0</v>
      </c>
      <c r="M123" s="16">
        <f>(M231)*($L$347-'Cost Data'!$E$6)-'Cost Data'!$C$28</f>
        <v>0</v>
      </c>
      <c r="N123" s="16">
        <f>(N231)*($M$347-'Cost Data'!$E$7)-'Cost Data'!$C$29</f>
        <v>0</v>
      </c>
      <c r="O123" s="16">
        <f>(O231)*($N$347-'Cost Data'!$E$8)-'Cost Data'!$C$30</f>
        <v>0</v>
      </c>
      <c r="P123" s="16">
        <f>(P231)*($O$347-'Cost Data'!$E$9)-'Cost Data'!$C$31</f>
        <v>0</v>
      </c>
      <c r="Q123" s="16">
        <f>(Q231)*($P$347-'Cost Data'!$E$10)-'Cost Data'!$C$32</f>
        <v>0</v>
      </c>
      <c r="R123" s="16">
        <f t="shared" si="117"/>
        <v>0</v>
      </c>
      <c r="T123" s="16">
        <f>(T231)*($R$347-'Cost Data'!$E$4)-'Cost Data'!$D$26</f>
        <v>0</v>
      </c>
      <c r="U123" s="16">
        <f>(U231)*($S$347-'Cost Data'!$E$5)-'Cost Data'!$D$27</f>
        <v>0</v>
      </c>
      <c r="V123" s="16">
        <f>(V231)*($T$347-'Cost Data'!$E$6)-'Cost Data'!$D$28</f>
        <v>0</v>
      </c>
      <c r="W123" s="16">
        <f>(W231)*($U$347-'Cost Data'!$E$7)-'Cost Data'!$D$29</f>
        <v>0</v>
      </c>
      <c r="X123" s="16">
        <f>(X231)*($V$347-'Cost Data'!$E$8)-'Cost Data'!$D$30</f>
        <v>0</v>
      </c>
      <c r="Y123" s="16">
        <f>(Y231)*($W$347-'Cost Data'!$E$9)-'Cost Data'!$D$31</f>
        <v>0</v>
      </c>
      <c r="Z123" s="16">
        <f>(Z231)*($X$347-'Cost Data'!$E$10)-'Cost Data'!$D$32</f>
        <v>0</v>
      </c>
      <c r="AA123" s="16">
        <f t="shared" si="118"/>
        <v>0</v>
      </c>
    </row>
    <row r="124" spans="1:27" s="16" customFormat="1" x14ac:dyDescent="0.25">
      <c r="A124" s="24">
        <v>2032</v>
      </c>
      <c r="B124" s="16">
        <f>(B232)*($B$348-'Cost Data'!$E$4)-'Cost Data'!$B$26</f>
        <v>0</v>
      </c>
      <c r="C124" s="16">
        <f>(C232)*($C$348-'Cost Data'!$E$5)-'Cost Data'!$B$27</f>
        <v>0</v>
      </c>
      <c r="D124" s="16">
        <f>(D232)*($D$348-'Cost Data'!$E$6)-'Cost Data'!$B$28</f>
        <v>0</v>
      </c>
      <c r="E124" s="16">
        <f>(E232)*($E$348-'Cost Data'!$E$7)-'Cost Data'!$B$29</f>
        <v>0</v>
      </c>
      <c r="F124" s="16">
        <f>(F232)*($F$348-'Cost Data'!$E$8)-'Cost Data'!$B$30</f>
        <v>0</v>
      </c>
      <c r="G124" s="16">
        <f>(G232)*($G$348-'Cost Data'!$E$9)-'Cost Data'!$B$31</f>
        <v>0</v>
      </c>
      <c r="H124" s="16">
        <f>(H232)*($H$348-'Cost Data'!$E$10)-'Cost Data'!$B$32</f>
        <v>0</v>
      </c>
      <c r="I124" s="16">
        <f t="shared" si="116"/>
        <v>0</v>
      </c>
      <c r="K124" s="16">
        <f>(K232)*($J$348-'Cost Data'!$E$4)-'Cost Data'!$C$26</f>
        <v>0</v>
      </c>
      <c r="L124" s="16">
        <f>(L232)*($K$348-'Cost Data'!$E$5)-'Cost Data'!$C$27</f>
        <v>0</v>
      </c>
      <c r="M124" s="16">
        <f>(M232)*($L$348-'Cost Data'!$E$6)-'Cost Data'!$C$28</f>
        <v>0</v>
      </c>
      <c r="N124" s="16">
        <f>(N232)*($M$348-'Cost Data'!$E$7)-'Cost Data'!$C$29</f>
        <v>0</v>
      </c>
      <c r="O124" s="16">
        <f>(O232)*($N$348-'Cost Data'!$E$8)-'Cost Data'!$C$30</f>
        <v>0</v>
      </c>
      <c r="P124" s="16">
        <f>(P232)*($O$348-'Cost Data'!$E$9)-'Cost Data'!$C$31</f>
        <v>0</v>
      </c>
      <c r="Q124" s="16">
        <f>(Q232)*($P$348-'Cost Data'!$E$10)-'Cost Data'!$C$32</f>
        <v>0</v>
      </c>
      <c r="R124" s="16">
        <f t="shared" si="117"/>
        <v>0</v>
      </c>
      <c r="T124" s="16">
        <f>(T232)*($R$348-'Cost Data'!$E$4)-'Cost Data'!$D$26</f>
        <v>0</v>
      </c>
      <c r="U124" s="16">
        <f>(U232)*($S$348-'Cost Data'!$E$5)-'Cost Data'!$D$27</f>
        <v>0</v>
      </c>
      <c r="V124" s="16">
        <f>(V232)*($T$348-'Cost Data'!$E$6)-'Cost Data'!$D$28</f>
        <v>0</v>
      </c>
      <c r="W124" s="16">
        <f>(W232)*($U$348-'Cost Data'!$E$7)-'Cost Data'!$D$29</f>
        <v>0</v>
      </c>
      <c r="X124" s="16">
        <f>(X232)*($V$348-'Cost Data'!$E$8)-'Cost Data'!$D$30</f>
        <v>0</v>
      </c>
      <c r="Y124" s="16">
        <f>(Y232)*($W$348-'Cost Data'!$E$9)-'Cost Data'!$D$31</f>
        <v>0</v>
      </c>
      <c r="Z124" s="16">
        <f>(Z232)*($X$348-'Cost Data'!$E$10)-'Cost Data'!$D$32</f>
        <v>0</v>
      </c>
      <c r="AA124" s="16">
        <f t="shared" si="118"/>
        <v>0</v>
      </c>
    </row>
    <row r="125" spans="1:27" s="16" customFormat="1" x14ac:dyDescent="0.25">
      <c r="A125" s="24">
        <v>2033</v>
      </c>
      <c r="B125" s="16">
        <f>(B233)*($B$349-'Cost Data'!$E$4)-'Cost Data'!$B$26</f>
        <v>0</v>
      </c>
      <c r="C125" s="16">
        <f>(C233)*($C$349-'Cost Data'!$E$5)-'Cost Data'!$B$27</f>
        <v>0</v>
      </c>
      <c r="D125" s="16">
        <f>(D233)*($D$349-'Cost Data'!$E$6)-'Cost Data'!$B$28</f>
        <v>0</v>
      </c>
      <c r="E125" s="16">
        <f>(E233)*($E$349-'Cost Data'!$E$7)-'Cost Data'!$B$29</f>
        <v>0</v>
      </c>
      <c r="F125" s="16">
        <f>(F233)*($F$349-'Cost Data'!$E$8)-'Cost Data'!$B$30</f>
        <v>0</v>
      </c>
      <c r="G125" s="16">
        <f>(G233)*($G$349-'Cost Data'!$E$9)-'Cost Data'!$B$31</f>
        <v>0</v>
      </c>
      <c r="H125" s="16">
        <f>(H233)*($H$349-'Cost Data'!$E$10)-'Cost Data'!$B$32</f>
        <v>0</v>
      </c>
      <c r="I125" s="16">
        <f t="shared" si="116"/>
        <v>0</v>
      </c>
      <c r="K125" s="16">
        <f>(K233)*($J$349-'Cost Data'!$E$4)-'Cost Data'!$C$26</f>
        <v>0</v>
      </c>
      <c r="L125" s="16">
        <f>(L233)*($K$349-'Cost Data'!$E$5)-'Cost Data'!$C$27</f>
        <v>0</v>
      </c>
      <c r="M125" s="16">
        <f>(M233)*($L$349-'Cost Data'!$E$6)-'Cost Data'!$C$28</f>
        <v>0</v>
      </c>
      <c r="N125" s="16">
        <f>(N233)*($M$349-'Cost Data'!$E$7)-'Cost Data'!$C$29</f>
        <v>0</v>
      </c>
      <c r="O125" s="16">
        <f>(O233)*($N$349-'Cost Data'!$E$8)-'Cost Data'!$C$30</f>
        <v>0</v>
      </c>
      <c r="P125" s="16">
        <f>(P233)*($O$349-'Cost Data'!$E$9)-'Cost Data'!$C$31</f>
        <v>0</v>
      </c>
      <c r="Q125" s="16">
        <f>(Q233)*($P$349-'Cost Data'!$E$10)-'Cost Data'!$C$32</f>
        <v>0</v>
      </c>
      <c r="R125" s="16">
        <f t="shared" si="117"/>
        <v>0</v>
      </c>
      <c r="T125" s="16">
        <f>(T233)*($R$349-'Cost Data'!$E$4)-'Cost Data'!$D$26</f>
        <v>0</v>
      </c>
      <c r="U125" s="16">
        <f>(U233)*($S$349-'Cost Data'!$E$5)-'Cost Data'!$D$27</f>
        <v>0</v>
      </c>
      <c r="V125" s="16">
        <f>(V233)*($T$349-'Cost Data'!$E$6)-'Cost Data'!$D$28</f>
        <v>0</v>
      </c>
      <c r="W125" s="16">
        <f>(W233)*($U$349-'Cost Data'!$E$7)-'Cost Data'!$D$29</f>
        <v>0</v>
      </c>
      <c r="X125" s="16">
        <f>(X233)*($V$349-'Cost Data'!$E$8)-'Cost Data'!$D$30</f>
        <v>0</v>
      </c>
      <c r="Y125" s="16">
        <f>(Y233)*($W$349-'Cost Data'!$E$9)-'Cost Data'!$D$31</f>
        <v>0</v>
      </c>
      <c r="Z125" s="16">
        <f>(Z233)*($X$349-'Cost Data'!$E$10)-'Cost Data'!$D$32</f>
        <v>0</v>
      </c>
      <c r="AA125" s="16">
        <f t="shared" si="118"/>
        <v>0</v>
      </c>
    </row>
    <row r="126" spans="1:27" s="16" customFormat="1" x14ac:dyDescent="0.25">
      <c r="A126" s="24">
        <v>2034</v>
      </c>
      <c r="B126" s="16">
        <f>(B234)*($B$350-'Cost Data'!$E$4)-'Cost Data'!$B$26</f>
        <v>0</v>
      </c>
      <c r="C126" s="16">
        <f>(C234)*($C$350-'Cost Data'!$E$5)-'Cost Data'!$B$27</f>
        <v>0</v>
      </c>
      <c r="D126" s="16">
        <f>(D234)*($D$350-'Cost Data'!$E$6)-'Cost Data'!$B$28</f>
        <v>0</v>
      </c>
      <c r="E126" s="16">
        <f>(E234)*($E$350-'Cost Data'!$E$7)-'Cost Data'!$B$29</f>
        <v>0</v>
      </c>
      <c r="F126" s="16">
        <f>(F234)*($F$350-'Cost Data'!$E$8)-'Cost Data'!$B$30</f>
        <v>0</v>
      </c>
      <c r="G126" s="16">
        <f>(G234)*($G$350-'Cost Data'!$E$9)-'Cost Data'!$B$31</f>
        <v>0</v>
      </c>
      <c r="H126" s="16">
        <f>(H234)*($H$350-'Cost Data'!$E$10)-'Cost Data'!$B$32</f>
        <v>0</v>
      </c>
      <c r="I126" s="16">
        <f t="shared" si="116"/>
        <v>0</v>
      </c>
      <c r="K126" s="16">
        <f>(K234)*($J$350-'Cost Data'!$E$4)-'Cost Data'!$C$26</f>
        <v>0</v>
      </c>
      <c r="L126" s="16">
        <f>(L234)*($K$350-'Cost Data'!$E$5)-'Cost Data'!$C$27</f>
        <v>0</v>
      </c>
      <c r="M126" s="16">
        <f>(M234)*($L$350-'Cost Data'!$E$6)-'Cost Data'!$C$28</f>
        <v>0</v>
      </c>
      <c r="N126" s="16">
        <f>(N234)*($M$350-'Cost Data'!$E$7)-'Cost Data'!$C$29</f>
        <v>0</v>
      </c>
      <c r="O126" s="16">
        <f>(O234)*($N$350-'Cost Data'!$E$8)-'Cost Data'!$C$30</f>
        <v>0</v>
      </c>
      <c r="P126" s="16">
        <f>(P234)*($O$350-'Cost Data'!$E$9)-'Cost Data'!$C$31</f>
        <v>0</v>
      </c>
      <c r="Q126" s="16">
        <f>(Q234)*($P$350-'Cost Data'!$E$10)-'Cost Data'!$C$32</f>
        <v>0</v>
      </c>
      <c r="R126" s="16">
        <f t="shared" si="117"/>
        <v>0</v>
      </c>
      <c r="T126" s="16">
        <f>(T234)*($R$350-'Cost Data'!$E$4)-'Cost Data'!$D$26</f>
        <v>0</v>
      </c>
      <c r="U126" s="16">
        <f>(U234)*($S$350-'Cost Data'!$E$5)-'Cost Data'!$D$27</f>
        <v>0</v>
      </c>
      <c r="V126" s="16">
        <f>(V234)*($T$350-'Cost Data'!$E$6)-'Cost Data'!$D$28</f>
        <v>0</v>
      </c>
      <c r="W126" s="16">
        <f>(W234)*($U$350-'Cost Data'!$E$7)-'Cost Data'!$D$29</f>
        <v>0</v>
      </c>
      <c r="X126" s="16">
        <f>(X234)*($V$350-'Cost Data'!$E$8)-'Cost Data'!$D$30</f>
        <v>0</v>
      </c>
      <c r="Y126" s="16">
        <f>(Y234)*($W$350-'Cost Data'!$E$9)-'Cost Data'!$D$31</f>
        <v>0</v>
      </c>
      <c r="Z126" s="16">
        <f>(Z234)*($X$350-'Cost Data'!$E$10)-'Cost Data'!$D$32</f>
        <v>0</v>
      </c>
      <c r="AA126" s="16">
        <f t="shared" si="118"/>
        <v>0</v>
      </c>
    </row>
    <row r="127" spans="1:27" s="16" customFormat="1" x14ac:dyDescent="0.25">
      <c r="A127" s="24">
        <v>2035</v>
      </c>
      <c r="B127" s="16">
        <f>(B235)*($B$351-'Cost Data'!$E$4)-'Cost Data'!$B$26</f>
        <v>0</v>
      </c>
      <c r="C127" s="16">
        <f>(C235)*($C$351-'Cost Data'!$E$5)-'Cost Data'!$B$27</f>
        <v>0</v>
      </c>
      <c r="D127" s="16">
        <f>(D235)*($D$351-'Cost Data'!$E$6)-'Cost Data'!$B$28</f>
        <v>0</v>
      </c>
      <c r="E127" s="16">
        <f>(E235)*($E$351-'Cost Data'!$E$7)-'Cost Data'!$B$29</f>
        <v>0</v>
      </c>
      <c r="F127" s="16">
        <f>(F235)*($F$351-'Cost Data'!$E$8)-'Cost Data'!$B$30</f>
        <v>0</v>
      </c>
      <c r="G127" s="16">
        <f>(G235)*($G$351-'Cost Data'!$E$9)-'Cost Data'!$B$31</f>
        <v>0</v>
      </c>
      <c r="H127" s="16">
        <f>(H235)*($H$351-'Cost Data'!$E$10)-'Cost Data'!$B$32</f>
        <v>0</v>
      </c>
      <c r="I127" s="16">
        <f t="shared" si="116"/>
        <v>0</v>
      </c>
      <c r="K127" s="16">
        <f>(K235)*($J$351-'Cost Data'!$E$4)-'Cost Data'!$C$26</f>
        <v>0</v>
      </c>
      <c r="L127" s="16">
        <f>(L235)*($K$351-'Cost Data'!$E$5)-'Cost Data'!$C$27</f>
        <v>0</v>
      </c>
      <c r="M127" s="16">
        <f>(M235)*($L$351-'Cost Data'!$E$6)-'Cost Data'!$C$28</f>
        <v>0</v>
      </c>
      <c r="N127" s="16">
        <f>(N235)*($M$351-'Cost Data'!$E$7)-'Cost Data'!$C$29</f>
        <v>0</v>
      </c>
      <c r="O127" s="16">
        <f>(O235)*($N$351-'Cost Data'!$E$8)-'Cost Data'!$C$30</f>
        <v>0</v>
      </c>
      <c r="P127" s="16">
        <f>(P235)*($O$351-'Cost Data'!$E$9)-'Cost Data'!$C$31</f>
        <v>0</v>
      </c>
      <c r="Q127" s="16">
        <f>(Q235)*($P$351-'Cost Data'!$E$10)-'Cost Data'!$C$32</f>
        <v>0</v>
      </c>
      <c r="R127" s="16">
        <f t="shared" si="117"/>
        <v>0</v>
      </c>
      <c r="T127" s="16">
        <f>(T235)*($R$351-'Cost Data'!$E$4)-'Cost Data'!$D$26</f>
        <v>0</v>
      </c>
      <c r="U127" s="16">
        <f>(U235)*($S$351-'Cost Data'!$E$5)-'Cost Data'!$D$27</f>
        <v>0</v>
      </c>
      <c r="V127" s="16">
        <f>(V235)*($T$351-'Cost Data'!$E$6)-'Cost Data'!$D$28</f>
        <v>0</v>
      </c>
      <c r="W127" s="16">
        <f>(W235)*($U$351-'Cost Data'!$E$7)-'Cost Data'!$D$29</f>
        <v>0</v>
      </c>
      <c r="X127" s="16">
        <f>(X235)*($V$351-'Cost Data'!$E$8)-'Cost Data'!$D$30</f>
        <v>0</v>
      </c>
      <c r="Y127" s="16">
        <f>(Y235)*($W$351-'Cost Data'!$E$9)-'Cost Data'!$D$31</f>
        <v>0</v>
      </c>
      <c r="Z127" s="16">
        <f>(Z235)*($X$351-'Cost Data'!$E$10)-'Cost Data'!$D$32</f>
        <v>0</v>
      </c>
      <c r="AA127" s="16">
        <f t="shared" si="118"/>
        <v>0</v>
      </c>
    </row>
    <row r="128" spans="1:27" s="16" customFormat="1" x14ac:dyDescent="0.25">
      <c r="A128" s="24">
        <v>2036</v>
      </c>
      <c r="B128" s="16">
        <f>(B236)*($B$352-'Cost Data'!$E$4)-'Cost Data'!$B$26</f>
        <v>0</v>
      </c>
      <c r="C128" s="16">
        <f>(C236)*($C$352-'Cost Data'!$E$5)-'Cost Data'!$B$27</f>
        <v>0</v>
      </c>
      <c r="D128" s="16">
        <f>(D236)*($D$352-'Cost Data'!$E$6)-'Cost Data'!$B$28</f>
        <v>0</v>
      </c>
      <c r="E128" s="16">
        <f>(E236)*($E$352-'Cost Data'!$E$7)-'Cost Data'!$B$29</f>
        <v>0</v>
      </c>
      <c r="F128" s="16">
        <f>(F236)*($F$352-'Cost Data'!$E$8)-'Cost Data'!$B$30</f>
        <v>0</v>
      </c>
      <c r="G128" s="16">
        <f>(G236)*($G$352-'Cost Data'!$E$9)-'Cost Data'!$B$31</f>
        <v>0</v>
      </c>
      <c r="H128" s="16">
        <f>(H236)*($H$352-'Cost Data'!$E$10)-'Cost Data'!$B$32</f>
        <v>0</v>
      </c>
      <c r="I128" s="16">
        <f t="shared" si="116"/>
        <v>0</v>
      </c>
      <c r="K128" s="16">
        <f>(K236)*($J$352-'Cost Data'!$E$4)-'Cost Data'!$C$26</f>
        <v>0</v>
      </c>
      <c r="L128" s="16">
        <f>(L236)*($K$352-'Cost Data'!$E$5)-'Cost Data'!$C$27</f>
        <v>0</v>
      </c>
      <c r="M128" s="16">
        <f>(M236)*($L$352-'Cost Data'!$E$6)-'Cost Data'!$C$28</f>
        <v>0</v>
      </c>
      <c r="N128" s="16">
        <f>(N236)*($M$352-'Cost Data'!$E$7)-'Cost Data'!$C$29</f>
        <v>0</v>
      </c>
      <c r="O128" s="16">
        <f>(O236)*($N$352-'Cost Data'!$E$8)-'Cost Data'!$C$30</f>
        <v>0</v>
      </c>
      <c r="P128" s="16">
        <f>(P236)*($O$352-'Cost Data'!$E$9)-'Cost Data'!$C$31</f>
        <v>0</v>
      </c>
      <c r="Q128" s="16">
        <f>(Q236)*($P$352-'Cost Data'!$E$10)-'Cost Data'!$C$32</f>
        <v>0</v>
      </c>
      <c r="R128" s="16">
        <f t="shared" si="117"/>
        <v>0</v>
      </c>
      <c r="T128" s="16">
        <f>(T236)*($R$352-'Cost Data'!$E$4)-'Cost Data'!$D$26</f>
        <v>0</v>
      </c>
      <c r="U128" s="16">
        <f>(U236)*($S$352-'Cost Data'!$E$5)-'Cost Data'!$D$27</f>
        <v>0</v>
      </c>
      <c r="V128" s="16">
        <f>(V236)*($T$352-'Cost Data'!$E$6)-'Cost Data'!$D$28</f>
        <v>0</v>
      </c>
      <c r="W128" s="16">
        <f>(W236)*($U$352-'Cost Data'!$E$7)-'Cost Data'!$D$29</f>
        <v>0</v>
      </c>
      <c r="X128" s="16">
        <f>(X236)*($V$352-'Cost Data'!$E$8)-'Cost Data'!$D$30</f>
        <v>0</v>
      </c>
      <c r="Y128" s="16">
        <f>(Y236)*($W$352-'Cost Data'!$E$9)-'Cost Data'!$D$31</f>
        <v>0</v>
      </c>
      <c r="Z128" s="16">
        <f>(Z236)*($X$352-'Cost Data'!$E$10)-'Cost Data'!$D$32</f>
        <v>0</v>
      </c>
      <c r="AA128" s="16">
        <f t="shared" si="118"/>
        <v>0</v>
      </c>
    </row>
    <row r="129" spans="1:35" s="16" customFormat="1" x14ac:dyDescent="0.25">
      <c r="A129" s="24">
        <v>2037</v>
      </c>
      <c r="B129" s="16">
        <f>(B237)*($B$353-'Cost Data'!$E$4)-'Cost Data'!$B$26</f>
        <v>0</v>
      </c>
      <c r="C129" s="16">
        <f>(C237)*($C$353-'Cost Data'!$E$5)-'Cost Data'!$B$27</f>
        <v>0</v>
      </c>
      <c r="D129" s="16">
        <f>(D237)*($D$353-'Cost Data'!$E$6)-'Cost Data'!$B$28</f>
        <v>0</v>
      </c>
      <c r="E129" s="16">
        <f>(E237)*($E$353-'Cost Data'!$E$7)-'Cost Data'!$B$29</f>
        <v>0</v>
      </c>
      <c r="F129" s="16">
        <f>(F237)*($F$353-'Cost Data'!$E$8)-'Cost Data'!$B$30</f>
        <v>0</v>
      </c>
      <c r="G129" s="16">
        <f>(G237)*($G$353-'Cost Data'!$E$9)-'Cost Data'!$B$31</f>
        <v>0</v>
      </c>
      <c r="H129" s="16">
        <f>(H237)*($H$353-'Cost Data'!$E$10)-'Cost Data'!$B$32</f>
        <v>0</v>
      </c>
      <c r="I129" s="16">
        <f t="shared" si="116"/>
        <v>0</v>
      </c>
      <c r="K129" s="16">
        <f>(K237)*($J$353-'Cost Data'!$E$4)-'Cost Data'!$C$26</f>
        <v>0</v>
      </c>
      <c r="L129" s="16">
        <f>(L237)*($K$353-'Cost Data'!$E$5)-'Cost Data'!$C$27</f>
        <v>0</v>
      </c>
      <c r="M129" s="16">
        <f>(M237)*($L$353-'Cost Data'!$E$6)-'Cost Data'!$C$28</f>
        <v>0</v>
      </c>
      <c r="N129" s="16">
        <f>(N237)*($M$353-'Cost Data'!$E$7)-'Cost Data'!$C$29</f>
        <v>0</v>
      </c>
      <c r="O129" s="16">
        <f>(O237)*($N$353-'Cost Data'!$E$8)-'Cost Data'!$C$30</f>
        <v>0</v>
      </c>
      <c r="P129" s="16">
        <f>(P237)*($O$353-'Cost Data'!$E$9)-'Cost Data'!$C$31</f>
        <v>0</v>
      </c>
      <c r="Q129" s="16">
        <f>(Q237)*($P$353-'Cost Data'!$E$10)-'Cost Data'!$C$32</f>
        <v>0</v>
      </c>
      <c r="R129" s="16">
        <f t="shared" si="117"/>
        <v>0</v>
      </c>
      <c r="T129" s="16">
        <f>(T237)*($R$353-'Cost Data'!$E$4)-'Cost Data'!$D$26</f>
        <v>0</v>
      </c>
      <c r="U129" s="16">
        <f>(U237)*($S$353-'Cost Data'!$E$5)-'Cost Data'!$D$27</f>
        <v>0</v>
      </c>
      <c r="V129" s="16">
        <f>(V237)*($T$353-'Cost Data'!$E$6)-'Cost Data'!$D$28</f>
        <v>0</v>
      </c>
      <c r="W129" s="16">
        <f>(W237)*($U$353-'Cost Data'!$E$7)-'Cost Data'!$D$29</f>
        <v>0</v>
      </c>
      <c r="X129" s="16">
        <f>(X237)*($V$353-'Cost Data'!$E$8)-'Cost Data'!$D$30</f>
        <v>0</v>
      </c>
      <c r="Y129" s="16">
        <f>(Y237)*($W$353-'Cost Data'!$E$9)-'Cost Data'!$D$31</f>
        <v>0</v>
      </c>
      <c r="Z129" s="16">
        <f>(Z237)*($X$353-'Cost Data'!$E$10)-'Cost Data'!$D$32</f>
        <v>0</v>
      </c>
      <c r="AA129" s="16">
        <f t="shared" si="118"/>
        <v>0</v>
      </c>
    </row>
    <row r="130" spans="1:35" s="16" customFormat="1" x14ac:dyDescent="0.25">
      <c r="A130" s="24">
        <v>2038</v>
      </c>
      <c r="B130" s="16">
        <f>(B238)*($B$354-'Cost Data'!$E$4)-'Cost Data'!$B$26</f>
        <v>0</v>
      </c>
      <c r="C130" s="16">
        <f>(C238)*($C$354-'Cost Data'!$E$5)-'Cost Data'!$B$27</f>
        <v>0</v>
      </c>
      <c r="D130" s="16">
        <f>(D238)*($D$354-'Cost Data'!$E$6)-'Cost Data'!$B$28</f>
        <v>0</v>
      </c>
      <c r="E130" s="16">
        <f>(E238)*($E$354-'Cost Data'!$E$7)-'Cost Data'!$B$29</f>
        <v>0</v>
      </c>
      <c r="F130" s="16">
        <f>(F238)*($F$354-'Cost Data'!$E$8)-'Cost Data'!$B$30</f>
        <v>0</v>
      </c>
      <c r="G130" s="16">
        <f>(G238)*($G$354-'Cost Data'!$E$9)-'Cost Data'!$B$31</f>
        <v>0</v>
      </c>
      <c r="H130" s="16">
        <f>(H238)*($H$354-'Cost Data'!$E$10)-'Cost Data'!$B$32</f>
        <v>0</v>
      </c>
      <c r="I130" s="16">
        <f t="shared" si="116"/>
        <v>0</v>
      </c>
      <c r="K130" s="16">
        <f>(K238)*($J$354-'Cost Data'!$E$4)-'Cost Data'!$C$26</f>
        <v>0</v>
      </c>
      <c r="L130" s="16">
        <f>(L238)*($K$354-'Cost Data'!$E$5)-'Cost Data'!$C$27</f>
        <v>0</v>
      </c>
      <c r="M130" s="16">
        <f>(M238)*($L$354-'Cost Data'!$E$6)-'Cost Data'!$C$28</f>
        <v>0</v>
      </c>
      <c r="N130" s="16">
        <f>(N238)*($M$354-'Cost Data'!$E$7)-'Cost Data'!$C$29</f>
        <v>0</v>
      </c>
      <c r="O130" s="16">
        <f>(O238)*($N$354-'Cost Data'!$E$8)-'Cost Data'!$C$30</f>
        <v>0</v>
      </c>
      <c r="P130" s="16">
        <f>(P238)*($O$354-'Cost Data'!$E$9)-'Cost Data'!$C$31</f>
        <v>0</v>
      </c>
      <c r="Q130" s="16">
        <f>(Q238)*($P$354-'Cost Data'!$E$10)-'Cost Data'!$C$32</f>
        <v>0</v>
      </c>
      <c r="R130" s="16">
        <f t="shared" si="117"/>
        <v>0</v>
      </c>
      <c r="T130" s="16">
        <f>(T238)*($R$354-'Cost Data'!$E$4)-'Cost Data'!$D$26</f>
        <v>0</v>
      </c>
      <c r="U130" s="16">
        <f>(U238)*($S$354-'Cost Data'!$E$5)-'Cost Data'!$D$27</f>
        <v>0</v>
      </c>
      <c r="V130" s="16">
        <f>(V238)*($T$354-'Cost Data'!$E$6)-'Cost Data'!$D$28</f>
        <v>0</v>
      </c>
      <c r="W130" s="16">
        <f>(W238)*($U$354-'Cost Data'!$E$7)-'Cost Data'!$D$29</f>
        <v>0</v>
      </c>
      <c r="X130" s="16">
        <f>(X238)*($V$354-'Cost Data'!$E$8)-'Cost Data'!$D$30</f>
        <v>0</v>
      </c>
      <c r="Y130" s="16">
        <f>(Y238)*($W$354-'Cost Data'!$E$9)-'Cost Data'!$D$31</f>
        <v>0</v>
      </c>
      <c r="Z130" s="16">
        <f>(Z238)*($X$354-'Cost Data'!$E$10)-'Cost Data'!$D$32</f>
        <v>0</v>
      </c>
      <c r="AA130" s="16">
        <f t="shared" si="118"/>
        <v>0</v>
      </c>
    </row>
    <row r="131" spans="1:35" s="16" customFormat="1" x14ac:dyDescent="0.25">
      <c r="A131" s="24">
        <v>2039</v>
      </c>
      <c r="B131" s="16">
        <f>(B239)*($B$355-'Cost Data'!$E$4)-'Cost Data'!$B$26</f>
        <v>0</v>
      </c>
      <c r="C131" s="16">
        <f>(C239)*($C$355-'Cost Data'!$E$5)-'Cost Data'!$B$27</f>
        <v>0</v>
      </c>
      <c r="D131" s="16">
        <f>(D239)*($D$355-'Cost Data'!$E$6)-'Cost Data'!$B$28</f>
        <v>0</v>
      </c>
      <c r="E131" s="16">
        <f>(E239)*($E$355-'Cost Data'!$E$7)-'Cost Data'!$B$29</f>
        <v>0</v>
      </c>
      <c r="F131" s="16">
        <f>(F239)*($F$355-'Cost Data'!$E$8)-'Cost Data'!$B$30</f>
        <v>0</v>
      </c>
      <c r="G131" s="16">
        <f>(G239)*($G$355-'Cost Data'!$E$9)-'Cost Data'!$B$31</f>
        <v>0</v>
      </c>
      <c r="H131" s="16">
        <f>(H239)*($H$355-'Cost Data'!$E$10)-'Cost Data'!$B$32</f>
        <v>0</v>
      </c>
      <c r="I131" s="16">
        <f t="shared" si="116"/>
        <v>0</v>
      </c>
      <c r="K131" s="16">
        <f>(K239)*($J$355-'Cost Data'!$E$4)-'Cost Data'!$C$26</f>
        <v>0</v>
      </c>
      <c r="L131" s="16">
        <f>(L239)*($K$355-'Cost Data'!$E$5)-'Cost Data'!$C$27</f>
        <v>0</v>
      </c>
      <c r="M131" s="16">
        <f>(M239)*($L$355-'Cost Data'!$E$6)-'Cost Data'!$C$28</f>
        <v>0</v>
      </c>
      <c r="N131" s="16">
        <f>(N239)*($M$355-'Cost Data'!$E$7)-'Cost Data'!$C$29</f>
        <v>0</v>
      </c>
      <c r="O131" s="16">
        <f>(O239)*($N$355-'Cost Data'!$E$8)-'Cost Data'!$C$30</f>
        <v>0</v>
      </c>
      <c r="P131" s="16">
        <f>(P239)*($O$355-'Cost Data'!$E$9)-'Cost Data'!$C$31</f>
        <v>0</v>
      </c>
      <c r="Q131" s="16">
        <f>(Q239)*($P$355-'Cost Data'!$E$10)-'Cost Data'!$C$32</f>
        <v>0</v>
      </c>
      <c r="R131" s="16">
        <f t="shared" si="117"/>
        <v>0</v>
      </c>
      <c r="T131" s="16">
        <f>(T239)*($R$355-'Cost Data'!$E$4)-'Cost Data'!$D$26</f>
        <v>0</v>
      </c>
      <c r="U131" s="16">
        <f>(U239)*($S$355-'Cost Data'!$E$5)-'Cost Data'!$D$27</f>
        <v>0</v>
      </c>
      <c r="V131" s="16">
        <f>(V239)*($T$355-'Cost Data'!$E$6)-'Cost Data'!$D$28</f>
        <v>0</v>
      </c>
      <c r="W131" s="16">
        <f>(W239)*($U$355-'Cost Data'!$E$7)-'Cost Data'!$D$29</f>
        <v>0</v>
      </c>
      <c r="X131" s="16">
        <f>(X239)*($V$355-'Cost Data'!$E$8)-'Cost Data'!$D$30</f>
        <v>0</v>
      </c>
      <c r="Y131" s="16">
        <f>(Y239)*($W$355-'Cost Data'!$E$9)-'Cost Data'!$D$31</f>
        <v>0</v>
      </c>
      <c r="Z131" s="16">
        <f>(Z239)*($X$355-'Cost Data'!$E$10)-'Cost Data'!$D$32</f>
        <v>0</v>
      </c>
      <c r="AA131" s="16">
        <f t="shared" si="118"/>
        <v>0</v>
      </c>
    </row>
    <row r="132" spans="1:35" s="16" customFormat="1" x14ac:dyDescent="0.25">
      <c r="A132" s="24">
        <v>2040</v>
      </c>
      <c r="B132" s="16">
        <f>(B240)*($B$356-'Cost Data'!$E$4)-'Cost Data'!$B$26</f>
        <v>0</v>
      </c>
      <c r="C132" s="16">
        <f>(C240)*($C$356-'Cost Data'!$E$5)-'Cost Data'!$B$27</f>
        <v>0</v>
      </c>
      <c r="D132" s="16">
        <f>(D240)*($D$356-'Cost Data'!$E$6)-'Cost Data'!$B$28</f>
        <v>0</v>
      </c>
      <c r="E132" s="16">
        <f>(E240)*($E$356-'Cost Data'!$E$7)-'Cost Data'!$B$29</f>
        <v>0</v>
      </c>
      <c r="F132" s="16">
        <f>(F240)*($F$356-'Cost Data'!$E$8)-'Cost Data'!$B$30</f>
        <v>0</v>
      </c>
      <c r="G132" s="16">
        <f>(G240)*($G$356-'Cost Data'!$E$9)-'Cost Data'!$B$31</f>
        <v>0</v>
      </c>
      <c r="H132" s="16">
        <f>(H240)*($H$356-'Cost Data'!$E$10)-'Cost Data'!$B$32</f>
        <v>0</v>
      </c>
      <c r="I132" s="16">
        <f t="shared" si="116"/>
        <v>0</v>
      </c>
      <c r="K132" s="16">
        <f>(K240)*($J$356-'Cost Data'!$E$4)-'Cost Data'!$C$26</f>
        <v>0</v>
      </c>
      <c r="L132" s="16">
        <f>(L240)*($K$356-'Cost Data'!$E$5)-'Cost Data'!$C$27</f>
        <v>0</v>
      </c>
      <c r="M132" s="16">
        <f>(M240)*($L$356-'Cost Data'!$E$6)-'Cost Data'!$C$28</f>
        <v>0</v>
      </c>
      <c r="N132" s="16">
        <f>(N240)*($M$356-'Cost Data'!$E$7)-'Cost Data'!$C$29</f>
        <v>0</v>
      </c>
      <c r="O132" s="16">
        <f>(O240)*($N$356-'Cost Data'!$E$8)-'Cost Data'!$C$30</f>
        <v>0</v>
      </c>
      <c r="P132" s="16">
        <f>(P240)*($O$356-'Cost Data'!$E$9)-'Cost Data'!$C$31</f>
        <v>0</v>
      </c>
      <c r="Q132" s="16">
        <f>(Q240)*($P$356-'Cost Data'!$E$10)-'Cost Data'!$C$32</f>
        <v>0</v>
      </c>
      <c r="R132" s="16">
        <f t="shared" si="117"/>
        <v>0</v>
      </c>
      <c r="T132" s="16">
        <f>(T240)*($R$356-'Cost Data'!$E$4)-'Cost Data'!$D$26</f>
        <v>0</v>
      </c>
      <c r="U132" s="16">
        <f>(U240)*($S$356-'Cost Data'!$E$5)-'Cost Data'!$D$27</f>
        <v>0</v>
      </c>
      <c r="V132" s="16">
        <f>(V240)*($T$356-'Cost Data'!$E$6)-'Cost Data'!$D$28</f>
        <v>0</v>
      </c>
      <c r="W132" s="16">
        <f>(W240)*($U$356-'Cost Data'!$E$7)-'Cost Data'!$D$29</f>
        <v>0</v>
      </c>
      <c r="X132" s="16">
        <f>(X240)*($V$356-'Cost Data'!$E$8)-'Cost Data'!$D$30</f>
        <v>0</v>
      </c>
      <c r="Y132" s="16">
        <f>(Y240)*($W$356-'Cost Data'!$E$9)-'Cost Data'!$D$31</f>
        <v>0</v>
      </c>
      <c r="Z132" s="16">
        <f>(Z240)*($X$356-'Cost Data'!$E$10)-'Cost Data'!$D$32</f>
        <v>0</v>
      </c>
      <c r="AA132" s="16">
        <f t="shared" si="118"/>
        <v>0</v>
      </c>
    </row>
    <row r="133" spans="1:35" s="16" customFormat="1" x14ac:dyDescent="0.25">
      <c r="A133" s="16" t="s">
        <v>25</v>
      </c>
      <c r="B133" s="16">
        <f>SUM(B112:B132)</f>
        <v>0</v>
      </c>
      <c r="C133" s="16">
        <f t="shared" ref="C133:I133" si="119">SUM(C112:C132)</f>
        <v>0</v>
      </c>
      <c r="D133" s="16">
        <f t="shared" si="119"/>
        <v>0</v>
      </c>
      <c r="E133" s="16">
        <f t="shared" si="119"/>
        <v>0</v>
      </c>
      <c r="F133" s="16">
        <f t="shared" si="119"/>
        <v>0</v>
      </c>
      <c r="G133" s="16">
        <f t="shared" si="119"/>
        <v>0</v>
      </c>
      <c r="H133" s="16">
        <f t="shared" si="119"/>
        <v>0</v>
      </c>
      <c r="I133" s="16">
        <f t="shared" si="119"/>
        <v>0</v>
      </c>
      <c r="K133" s="16">
        <f t="shared" ref="K133:R133" si="120">SUM(K112:K132)</f>
        <v>0</v>
      </c>
      <c r="L133" s="16">
        <f t="shared" si="120"/>
        <v>0</v>
      </c>
      <c r="M133" s="16">
        <f t="shared" si="120"/>
        <v>0</v>
      </c>
      <c r="N133" s="16">
        <f t="shared" si="120"/>
        <v>0</v>
      </c>
      <c r="O133" s="16">
        <f t="shared" si="120"/>
        <v>0</v>
      </c>
      <c r="P133" s="16">
        <f t="shared" si="120"/>
        <v>0</v>
      </c>
      <c r="Q133" s="16">
        <f t="shared" si="120"/>
        <v>0</v>
      </c>
      <c r="R133" s="16">
        <f t="shared" si="120"/>
        <v>0</v>
      </c>
      <c r="T133" s="16">
        <f t="shared" ref="T133:AA133" si="121">SUM(T112:T132)</f>
        <v>0</v>
      </c>
      <c r="U133" s="16">
        <f t="shared" si="121"/>
        <v>0</v>
      </c>
      <c r="V133" s="16">
        <f t="shared" si="121"/>
        <v>0</v>
      </c>
      <c r="W133" s="16">
        <f t="shared" si="121"/>
        <v>0</v>
      </c>
      <c r="X133" s="16">
        <f t="shared" si="121"/>
        <v>0</v>
      </c>
      <c r="Y133" s="16">
        <f t="shared" si="121"/>
        <v>0</v>
      </c>
      <c r="Z133" s="16">
        <f t="shared" si="121"/>
        <v>0</v>
      </c>
      <c r="AA133" s="16">
        <f t="shared" si="121"/>
        <v>0</v>
      </c>
    </row>
    <row r="134" spans="1:35" x14ac:dyDescent="0.25">
      <c r="I134" s="21"/>
      <c r="J134" s="21"/>
      <c r="K134" s="21"/>
      <c r="L134" s="21"/>
      <c r="V134" s="21"/>
      <c r="W134" s="21"/>
      <c r="X134" s="21"/>
      <c r="Y134" s="21"/>
      <c r="AE134" s="40"/>
      <c r="AF134" s="40"/>
      <c r="AG134" s="40"/>
      <c r="AH134" s="40"/>
    </row>
    <row r="135" spans="1:35" x14ac:dyDescent="0.25">
      <c r="I135" s="21"/>
      <c r="J135" s="21"/>
      <c r="K135" s="21"/>
      <c r="L135" s="21"/>
      <c r="V135" s="21"/>
      <c r="W135" s="21"/>
      <c r="X135" s="21"/>
      <c r="Y135" s="21"/>
      <c r="AE135" s="40"/>
      <c r="AF135" s="40"/>
      <c r="AG135" s="40"/>
      <c r="AH135" s="40"/>
    </row>
    <row r="136" spans="1:35" x14ac:dyDescent="0.25">
      <c r="A136" s="6" t="s">
        <v>64</v>
      </c>
      <c r="I136" s="21"/>
      <c r="J136" s="21"/>
      <c r="K136" s="21"/>
      <c r="L136" s="21"/>
      <c r="V136" s="21"/>
      <c r="W136" s="21"/>
      <c r="X136" s="21"/>
      <c r="Y136" s="21"/>
      <c r="AE136" s="40"/>
      <c r="AF136" s="40"/>
      <c r="AG136" s="40"/>
      <c r="AH136" s="40"/>
    </row>
    <row r="137" spans="1:35" x14ac:dyDescent="0.25">
      <c r="A137" s="6"/>
      <c r="B137" s="5" t="s">
        <v>2</v>
      </c>
      <c r="C137" s="5"/>
      <c r="D137" s="5"/>
      <c r="E137" s="5"/>
      <c r="F137" s="5"/>
      <c r="G137" s="5"/>
      <c r="H137" s="5"/>
      <c r="I137" s="5"/>
      <c r="J137" s="21"/>
      <c r="K137" s="5" t="s">
        <v>59</v>
      </c>
      <c r="L137" s="5"/>
      <c r="M137" s="5"/>
      <c r="N137" s="5"/>
      <c r="O137" s="5"/>
      <c r="P137" s="5"/>
      <c r="Q137" s="5"/>
      <c r="R137" s="5"/>
      <c r="T137" s="5" t="s">
        <v>3</v>
      </c>
      <c r="U137" s="5"/>
      <c r="V137" s="5"/>
      <c r="W137" s="5"/>
      <c r="X137" s="5"/>
      <c r="Y137" s="5"/>
      <c r="Z137" s="5"/>
      <c r="AA137" s="5"/>
      <c r="AE137" s="40"/>
      <c r="AF137" s="40"/>
      <c r="AG137" s="40"/>
      <c r="AH137" s="40"/>
    </row>
    <row r="138" spans="1:35" x14ac:dyDescent="0.25">
      <c r="A138" s="21" t="s">
        <v>0</v>
      </c>
      <c r="B138" s="21" t="s">
        <v>4</v>
      </c>
      <c r="C138" s="21" t="s">
        <v>5</v>
      </c>
      <c r="D138" s="21" t="s">
        <v>6</v>
      </c>
      <c r="E138" s="21" t="s">
        <v>7</v>
      </c>
      <c r="F138" s="21" t="s">
        <v>8</v>
      </c>
      <c r="G138" s="21" t="s">
        <v>9</v>
      </c>
      <c r="H138" s="21" t="s">
        <v>10</v>
      </c>
      <c r="I138" s="21" t="s">
        <v>14</v>
      </c>
      <c r="J138" s="21"/>
      <c r="K138" s="21" t="s">
        <v>4</v>
      </c>
      <c r="L138" s="21" t="s">
        <v>5</v>
      </c>
      <c r="M138" s="21" t="s">
        <v>6</v>
      </c>
      <c r="N138" s="21" t="s">
        <v>7</v>
      </c>
      <c r="O138" s="21" t="s">
        <v>8</v>
      </c>
      <c r="P138" s="21" t="s">
        <v>9</v>
      </c>
      <c r="Q138" s="21" t="s">
        <v>10</v>
      </c>
      <c r="R138" s="21" t="s">
        <v>14</v>
      </c>
      <c r="T138" s="21" t="s">
        <v>4</v>
      </c>
      <c r="U138" s="21" t="s">
        <v>5</v>
      </c>
      <c r="V138" s="21" t="s">
        <v>6</v>
      </c>
      <c r="W138" s="21" t="s">
        <v>7</v>
      </c>
      <c r="X138" s="21" t="s">
        <v>8</v>
      </c>
      <c r="Y138" s="21" t="s">
        <v>9</v>
      </c>
      <c r="Z138" s="21" t="s">
        <v>10</v>
      </c>
      <c r="AA138" s="21" t="s">
        <v>14</v>
      </c>
      <c r="AC138" s="6"/>
      <c r="AD138" s="6"/>
      <c r="AE138" s="6"/>
      <c r="AF138" s="40"/>
      <c r="AG138" s="6"/>
      <c r="AH138" s="6"/>
      <c r="AI138" s="6"/>
    </row>
    <row r="139" spans="1:35" s="16" customFormat="1" x14ac:dyDescent="0.25">
      <c r="A139" s="24">
        <v>2020</v>
      </c>
      <c r="B139" s="16">
        <f>(B247)*($B$336-'Cost Data'!$E$4)-'Cost Data'!$B$26</f>
        <v>0</v>
      </c>
      <c r="C139" s="16">
        <f>(C247)*($C$336-'Cost Data'!$E$5)-'Cost Data'!$B$27</f>
        <v>0</v>
      </c>
      <c r="D139" s="16">
        <f>(D247)*($D$336-'Cost Data'!$E$6)-'Cost Data'!$B$28</f>
        <v>0</v>
      </c>
      <c r="E139" s="16">
        <f>(E247)*($E$336-'Cost Data'!$E$7)-'Cost Data'!$B$29</f>
        <v>0</v>
      </c>
      <c r="F139" s="16">
        <f>(F247)*($F$336-'Cost Data'!$E$8)-'Cost Data'!$B$30</f>
        <v>0</v>
      </c>
      <c r="G139" s="16">
        <f>(G247)*($G$336-'Cost Data'!$E$9)-'Cost Data'!$B$31</f>
        <v>0</v>
      </c>
      <c r="H139" s="16">
        <f>(H247)*($H$336-'Cost Data'!$E$10)-'Cost Data'!$B$32</f>
        <v>0</v>
      </c>
      <c r="I139" s="16">
        <f t="shared" ref="I139:I159" si="122">SUM(B139:H139)</f>
        <v>0</v>
      </c>
      <c r="K139" s="16">
        <f>(K247)*($J$336-'Cost Data'!$E$4)-'Cost Data'!$C$26</f>
        <v>0</v>
      </c>
      <c r="L139" s="16">
        <f>(L247)*($K$336-'Cost Data'!$E$5)-'Cost Data'!$C$27</f>
        <v>0</v>
      </c>
      <c r="M139" s="16">
        <f>(M247)*($L$336-'Cost Data'!$E$6)-'Cost Data'!$C$28</f>
        <v>0</v>
      </c>
      <c r="N139" s="16">
        <f>(N247)*($M$336-'Cost Data'!$E$7)-'Cost Data'!$C$29</f>
        <v>0</v>
      </c>
      <c r="O139" s="16">
        <f>(O247)*($N$336-'Cost Data'!$E$8)-'Cost Data'!$C$30</f>
        <v>0</v>
      </c>
      <c r="P139" s="16">
        <f>(P247)*($O$336-'Cost Data'!$E$9)-'Cost Data'!$C$31</f>
        <v>0</v>
      </c>
      <c r="Q139" s="16">
        <f>(Q247)*($P$336-'Cost Data'!$E$10)-'Cost Data'!$C$32</f>
        <v>0</v>
      </c>
      <c r="R139" s="16">
        <f t="shared" ref="R139:R159" si="123">SUM(K139:Q139)</f>
        <v>0</v>
      </c>
      <c r="T139" s="16">
        <f>(T247)*($R$336-'Cost Data'!$E$4)-'Cost Data'!$D$26</f>
        <v>0</v>
      </c>
      <c r="U139" s="16">
        <f>(U247)*($S$336-'Cost Data'!$E$5)-'Cost Data'!$D$27</f>
        <v>0</v>
      </c>
      <c r="V139" s="16">
        <f>(V247)*($T$336-'Cost Data'!$E$6)-'Cost Data'!$D$28</f>
        <v>0</v>
      </c>
      <c r="W139" s="16">
        <f>(W247)*($U$336-'Cost Data'!$E$7)-'Cost Data'!$D$29</f>
        <v>0</v>
      </c>
      <c r="X139" s="16">
        <f>(X247)*($V$336-'Cost Data'!$E$8)-'Cost Data'!$D$30</f>
        <v>0</v>
      </c>
      <c r="Y139" s="16">
        <f>(Y247)*($W$336-'Cost Data'!$E$9)-'Cost Data'!$D$31</f>
        <v>0</v>
      </c>
      <c r="Z139" s="16">
        <f>(Z247)*($X$336-'Cost Data'!$E$10)-'Cost Data'!$D$32</f>
        <v>0</v>
      </c>
      <c r="AA139" s="16">
        <f t="shared" ref="AA139:AA159" si="124">SUM(T139:Z139)</f>
        <v>0</v>
      </c>
    </row>
    <row r="140" spans="1:35" s="16" customFormat="1" x14ac:dyDescent="0.25">
      <c r="A140" s="24">
        <v>2021</v>
      </c>
      <c r="B140" s="16">
        <f>(B248)*($B$337-'Cost Data'!$E$4)-'Cost Data'!$B$26</f>
        <v>0</v>
      </c>
      <c r="C140" s="16">
        <f>(C248)*($C$337-'Cost Data'!$E$5)-'Cost Data'!$B$27</f>
        <v>0</v>
      </c>
      <c r="D140" s="16">
        <f>(D248)*($D$337-'Cost Data'!$E$6)-'Cost Data'!$B$28</f>
        <v>0</v>
      </c>
      <c r="E140" s="16">
        <f>(E248)*($E$337-'Cost Data'!$E$7)-'Cost Data'!$B$29</f>
        <v>0</v>
      </c>
      <c r="F140" s="16">
        <f>(F248)*($F$337-'Cost Data'!$E$8)-'Cost Data'!$B$30</f>
        <v>0</v>
      </c>
      <c r="G140" s="16">
        <f>(G248)*($G$337-'Cost Data'!$E$9)-'Cost Data'!$B$31</f>
        <v>0</v>
      </c>
      <c r="H140" s="16">
        <f>(H248)*($H$337-'Cost Data'!$E$10)-'Cost Data'!$B$32</f>
        <v>0</v>
      </c>
      <c r="I140" s="16">
        <f t="shared" si="122"/>
        <v>0</v>
      </c>
      <c r="K140" s="16">
        <f>(K248)*($J$337-'Cost Data'!$E$4)-'Cost Data'!$C$26</f>
        <v>0</v>
      </c>
      <c r="L140" s="16">
        <f>(L248)*($K$337-'Cost Data'!$E$5)-'Cost Data'!$C$27</f>
        <v>0</v>
      </c>
      <c r="M140" s="16">
        <f>(M248)*($L$337-'Cost Data'!$E$6)-'Cost Data'!$C$28</f>
        <v>0</v>
      </c>
      <c r="N140" s="16">
        <f>(N248)*($M$337-'Cost Data'!$E$7)-'Cost Data'!$C$29</f>
        <v>0</v>
      </c>
      <c r="O140" s="16">
        <f>(O248)*($N$337-'Cost Data'!$E$8)-'Cost Data'!$C$30</f>
        <v>0</v>
      </c>
      <c r="P140" s="16">
        <f>(P248)*($O$337-'Cost Data'!$E$9)-'Cost Data'!$C$31</f>
        <v>0</v>
      </c>
      <c r="Q140" s="16">
        <f>(Q248)*($P$337-'Cost Data'!$E$10)-'Cost Data'!$C$32</f>
        <v>0</v>
      </c>
      <c r="R140" s="16">
        <f t="shared" si="123"/>
        <v>0</v>
      </c>
      <c r="T140" s="16">
        <f>(T248)*($R$337-'Cost Data'!$E$4)-'Cost Data'!$D$26</f>
        <v>0</v>
      </c>
      <c r="U140" s="16">
        <f>(U248)*($S$337-'Cost Data'!$E$5)-'Cost Data'!$D$27</f>
        <v>0</v>
      </c>
      <c r="V140" s="16">
        <f>(V248)*($T$337-'Cost Data'!$E$6)-'Cost Data'!$D$28</f>
        <v>0</v>
      </c>
      <c r="W140" s="16">
        <f>(W248)*($U$337-'Cost Data'!$E$7)-'Cost Data'!$D$29</f>
        <v>0</v>
      </c>
      <c r="X140" s="16">
        <f>(X248)*($V$337-'Cost Data'!$E$8)-'Cost Data'!$D$30</f>
        <v>0</v>
      </c>
      <c r="Y140" s="16">
        <f>(Y248)*($W$337-'Cost Data'!$E$9)-'Cost Data'!$D$31</f>
        <v>0</v>
      </c>
      <c r="Z140" s="16">
        <f>(Z248)*($X$337-'Cost Data'!$E$10)-'Cost Data'!$D$32</f>
        <v>0</v>
      </c>
      <c r="AA140" s="16">
        <f t="shared" si="124"/>
        <v>0</v>
      </c>
    </row>
    <row r="141" spans="1:35" s="16" customFormat="1" x14ac:dyDescent="0.25">
      <c r="A141" s="24">
        <v>2022</v>
      </c>
      <c r="B141" s="16">
        <f>(B249)*($B$338-'Cost Data'!$E$4)-'Cost Data'!$B$26</f>
        <v>0</v>
      </c>
      <c r="C141" s="16">
        <f>(C249)*($C$338-'Cost Data'!$E$5)-'Cost Data'!$B$27</f>
        <v>0</v>
      </c>
      <c r="D141" s="16">
        <f>(D249)*($D$338-'Cost Data'!$E$6)-'Cost Data'!$B$28</f>
        <v>0</v>
      </c>
      <c r="E141" s="16">
        <f>(E249)*($E$338-'Cost Data'!$E$7)-'Cost Data'!$B$29</f>
        <v>0</v>
      </c>
      <c r="F141" s="16">
        <f>(F249)*($F$338-'Cost Data'!$E$8)-'Cost Data'!$B$30</f>
        <v>0</v>
      </c>
      <c r="G141" s="16">
        <f>(G249)*($G$338-'Cost Data'!$E$9)-'Cost Data'!$B$31</f>
        <v>0</v>
      </c>
      <c r="H141" s="16">
        <f>(H249)*($H$338-'Cost Data'!$E$10)-'Cost Data'!$B$32</f>
        <v>0</v>
      </c>
      <c r="I141" s="16">
        <f t="shared" si="122"/>
        <v>0</v>
      </c>
      <c r="K141" s="16">
        <f>(K249)*($J$338-'Cost Data'!$E$4)-'Cost Data'!$C$26</f>
        <v>0</v>
      </c>
      <c r="L141" s="16">
        <f>(L249)*($K$338-'Cost Data'!$E$5)-'Cost Data'!$C$27</f>
        <v>0</v>
      </c>
      <c r="M141" s="16">
        <f>(M249)*($L$338-'Cost Data'!$E$6)-'Cost Data'!$C$28</f>
        <v>0</v>
      </c>
      <c r="N141" s="16">
        <f>(N249)*($M$338-'Cost Data'!$E$7)-'Cost Data'!$C$29</f>
        <v>0</v>
      </c>
      <c r="O141" s="16">
        <f>(O249)*($N$338-'Cost Data'!$E$8)-'Cost Data'!$C$30</f>
        <v>0</v>
      </c>
      <c r="P141" s="16">
        <f>(P249)*($O$338-'Cost Data'!$E$9)-'Cost Data'!$C$31</f>
        <v>0</v>
      </c>
      <c r="Q141" s="16">
        <f>(Q249)*($P$338-'Cost Data'!$E$10)-'Cost Data'!$C$32</f>
        <v>0</v>
      </c>
      <c r="R141" s="16">
        <f t="shared" si="123"/>
        <v>0</v>
      </c>
      <c r="T141" s="16">
        <f>(T249)*($R$338-'Cost Data'!$E$4)-'Cost Data'!$D$26</f>
        <v>0</v>
      </c>
      <c r="U141" s="16">
        <f>(U249)*($S$338-'Cost Data'!$E$5)-'Cost Data'!$D$27</f>
        <v>0</v>
      </c>
      <c r="V141" s="16">
        <f>(V249)*($T$338-'Cost Data'!$E$6)-'Cost Data'!$D$28</f>
        <v>0</v>
      </c>
      <c r="W141" s="16">
        <f>(W249)*($U$338-'Cost Data'!$E$7)-'Cost Data'!$D$29</f>
        <v>0</v>
      </c>
      <c r="X141" s="16">
        <f>(X249)*($V$338-'Cost Data'!$E$8)-'Cost Data'!$D$30</f>
        <v>0</v>
      </c>
      <c r="Y141" s="16">
        <f>(Y249)*($W$338-'Cost Data'!$E$9)-'Cost Data'!$D$31</f>
        <v>0</v>
      </c>
      <c r="Z141" s="16">
        <f>(Z249)*($X$338-'Cost Data'!$E$10)-'Cost Data'!$D$32</f>
        <v>0</v>
      </c>
      <c r="AA141" s="16">
        <f t="shared" si="124"/>
        <v>0</v>
      </c>
    </row>
    <row r="142" spans="1:35" s="16" customFormat="1" x14ac:dyDescent="0.25">
      <c r="A142" s="24">
        <v>2023</v>
      </c>
      <c r="B142" s="16">
        <f>(B250)*($B$339-'Cost Data'!$E$4)-'Cost Data'!$B$26</f>
        <v>0</v>
      </c>
      <c r="C142" s="16">
        <f>(C250)*($C$339-'Cost Data'!$E$5)-'Cost Data'!$B$27</f>
        <v>0</v>
      </c>
      <c r="D142" s="16">
        <f>(D250)*($D$339-'Cost Data'!$E$6)-'Cost Data'!$B$28</f>
        <v>0</v>
      </c>
      <c r="E142" s="16">
        <f>(E250)*($E$339-'Cost Data'!$E$7)-'Cost Data'!$B$29</f>
        <v>0</v>
      </c>
      <c r="F142" s="16">
        <f>(F250)*($F$339-'Cost Data'!$E$8)-'Cost Data'!$B$30</f>
        <v>0</v>
      </c>
      <c r="G142" s="16">
        <f>(G250)*($G$339-'Cost Data'!$E$9)-'Cost Data'!$B$31</f>
        <v>0</v>
      </c>
      <c r="H142" s="16">
        <f>(H250)*($H$339-'Cost Data'!$E$10)-'Cost Data'!$B$32</f>
        <v>0</v>
      </c>
      <c r="I142" s="16">
        <f t="shared" si="122"/>
        <v>0</v>
      </c>
      <c r="K142" s="16">
        <f>(K250)*($J$339-'Cost Data'!$E$4)-'Cost Data'!$C$26</f>
        <v>0</v>
      </c>
      <c r="L142" s="16">
        <f>(L250)*($K$339-'Cost Data'!$E$5)-'Cost Data'!$C$27</f>
        <v>0</v>
      </c>
      <c r="M142" s="16">
        <f>(M250)*($L$339-'Cost Data'!$E$6)-'Cost Data'!$C$28</f>
        <v>0</v>
      </c>
      <c r="N142" s="16">
        <f>(N250)*($M$339-'Cost Data'!$E$7)-'Cost Data'!$C$29</f>
        <v>0</v>
      </c>
      <c r="O142" s="16">
        <f>(O250)*($N$339-'Cost Data'!$E$8)-'Cost Data'!$C$30</f>
        <v>0</v>
      </c>
      <c r="P142" s="16">
        <f>(P250)*($O$339-'Cost Data'!$E$9)-'Cost Data'!$C$31</f>
        <v>0</v>
      </c>
      <c r="Q142" s="16">
        <f>(Q250)*($P$339-'Cost Data'!$E$10)-'Cost Data'!$C$32</f>
        <v>0</v>
      </c>
      <c r="R142" s="16">
        <f t="shared" si="123"/>
        <v>0</v>
      </c>
      <c r="T142" s="16">
        <f>(T250)*($R$339-'Cost Data'!$E$4)-'Cost Data'!$D$26</f>
        <v>0</v>
      </c>
      <c r="U142" s="16">
        <f>(U250)*($S$339-'Cost Data'!$E$5)-'Cost Data'!$D$27</f>
        <v>0</v>
      </c>
      <c r="V142" s="16">
        <f>(V250)*($T$339-'Cost Data'!$E$6)-'Cost Data'!$D$28</f>
        <v>0</v>
      </c>
      <c r="W142" s="16">
        <f>(W250)*($U$339-'Cost Data'!$E$7)-'Cost Data'!$D$29</f>
        <v>0</v>
      </c>
      <c r="X142" s="16">
        <f>(X250)*($V$339-'Cost Data'!$E$8)-'Cost Data'!$D$30</f>
        <v>0</v>
      </c>
      <c r="Y142" s="16">
        <f>(Y250)*($W$339-'Cost Data'!$E$9)-'Cost Data'!$D$31</f>
        <v>0</v>
      </c>
      <c r="Z142" s="16">
        <f>(Z250)*($X$339-'Cost Data'!$E$10)-'Cost Data'!$D$32</f>
        <v>0</v>
      </c>
      <c r="AA142" s="16">
        <f t="shared" si="124"/>
        <v>0</v>
      </c>
    </row>
    <row r="143" spans="1:35" s="16" customFormat="1" x14ac:dyDescent="0.25">
      <c r="A143" s="24">
        <v>2024</v>
      </c>
      <c r="B143" s="16">
        <f>(B251)*($B$340-'Cost Data'!$E$4)-'Cost Data'!$B$26</f>
        <v>0</v>
      </c>
      <c r="C143" s="16">
        <f>(C251)*($C$340-'Cost Data'!$E$5)-'Cost Data'!$B$27</f>
        <v>0</v>
      </c>
      <c r="D143" s="16">
        <f>(D251)*($D$340-'Cost Data'!$E$6)-'Cost Data'!$B$28</f>
        <v>0</v>
      </c>
      <c r="E143" s="16">
        <f>(E251)*($E$340-'Cost Data'!$E$7)-'Cost Data'!$B$29</f>
        <v>0</v>
      </c>
      <c r="F143" s="16">
        <f>(F251)*($F$340-'Cost Data'!$E$8)-'Cost Data'!$B$30</f>
        <v>0</v>
      </c>
      <c r="G143" s="16">
        <f>(G251)*($G$340-'Cost Data'!$E$9)-'Cost Data'!$B$31</f>
        <v>0</v>
      </c>
      <c r="H143" s="16">
        <f>(H251)*($H$340-'Cost Data'!$E$10)-'Cost Data'!$B$32</f>
        <v>0</v>
      </c>
      <c r="I143" s="16">
        <f t="shared" si="122"/>
        <v>0</v>
      </c>
      <c r="K143" s="16">
        <f>(K251)*($J$340-'Cost Data'!$E$4)-'Cost Data'!$C$26</f>
        <v>0</v>
      </c>
      <c r="L143" s="16">
        <f>(L251)*($K$340-'Cost Data'!$E$5)-'Cost Data'!$C$27</f>
        <v>0</v>
      </c>
      <c r="M143" s="16">
        <f>(M251)*($L$340-'Cost Data'!$E$6)-'Cost Data'!$C$28</f>
        <v>0</v>
      </c>
      <c r="N143" s="16">
        <f>(N251)*($M$340-'Cost Data'!$E$7)-'Cost Data'!$C$29</f>
        <v>0</v>
      </c>
      <c r="O143" s="16">
        <f>(O251)*($N$340-'Cost Data'!$E$8)-'Cost Data'!$C$30</f>
        <v>0</v>
      </c>
      <c r="P143" s="16">
        <f>(P251)*($O$340-'Cost Data'!$E$9)-'Cost Data'!$C$31</f>
        <v>0</v>
      </c>
      <c r="Q143" s="16">
        <f>(Q251)*($P$340-'Cost Data'!$E$10)-'Cost Data'!$C$32</f>
        <v>0</v>
      </c>
      <c r="R143" s="16">
        <f t="shared" si="123"/>
        <v>0</v>
      </c>
      <c r="T143" s="16">
        <f>(T251)*($R$340-'Cost Data'!$E$4)-'Cost Data'!$D$26</f>
        <v>0</v>
      </c>
      <c r="U143" s="16">
        <f>(U251)*($S$340-'Cost Data'!$E$5)-'Cost Data'!$D$27</f>
        <v>0</v>
      </c>
      <c r="V143" s="16">
        <f>(V251)*($T$340-'Cost Data'!$E$6)-'Cost Data'!$D$28</f>
        <v>0</v>
      </c>
      <c r="W143" s="16">
        <f>(W251)*($U$340-'Cost Data'!$E$7)-'Cost Data'!$D$29</f>
        <v>0</v>
      </c>
      <c r="X143" s="16">
        <f>(X251)*($V$340-'Cost Data'!$E$8)-'Cost Data'!$D$30</f>
        <v>0</v>
      </c>
      <c r="Y143" s="16">
        <f>(Y251)*($W$340-'Cost Data'!$E$9)-'Cost Data'!$D$31</f>
        <v>0</v>
      </c>
      <c r="Z143" s="16">
        <f>(Z251)*($X$340-'Cost Data'!$E$10)-'Cost Data'!$D$32</f>
        <v>0</v>
      </c>
      <c r="AA143" s="16">
        <f t="shared" si="124"/>
        <v>0</v>
      </c>
    </row>
    <row r="144" spans="1:35" s="16" customFormat="1" x14ac:dyDescent="0.25">
      <c r="A144" s="24">
        <v>2025</v>
      </c>
      <c r="B144" s="16">
        <f>(B252)*($B$341-'Cost Data'!$E$4)-'Cost Data'!$B$26</f>
        <v>0</v>
      </c>
      <c r="C144" s="16">
        <f>(C252)*($C$341-'Cost Data'!$E$5)-'Cost Data'!$B$27</f>
        <v>0</v>
      </c>
      <c r="D144" s="16">
        <f>(D252)*($D$341-'Cost Data'!$E$6)-'Cost Data'!$B$28</f>
        <v>0</v>
      </c>
      <c r="E144" s="16">
        <f>(E252)*($E$341-'Cost Data'!$E$7)-'Cost Data'!$B$29</f>
        <v>0</v>
      </c>
      <c r="F144" s="16">
        <f>(F252)*($F$341-'Cost Data'!$E$8)-'Cost Data'!$B$30</f>
        <v>0</v>
      </c>
      <c r="G144" s="16">
        <f>(G252)*($G$341-'Cost Data'!$E$9)-'Cost Data'!$B$31</f>
        <v>0</v>
      </c>
      <c r="H144" s="16">
        <f>(H252)*($H$341-'Cost Data'!$E$10)-'Cost Data'!$B$32</f>
        <v>0</v>
      </c>
      <c r="I144" s="16">
        <f t="shared" si="122"/>
        <v>0</v>
      </c>
      <c r="K144" s="16">
        <f>(K252)*($J$341-'Cost Data'!$E$4)-'Cost Data'!$C$26</f>
        <v>0</v>
      </c>
      <c r="L144" s="16">
        <f>(L252)*($K$341-'Cost Data'!$E$5)-'Cost Data'!$C$27</f>
        <v>0</v>
      </c>
      <c r="M144" s="16">
        <f>(M252)*($L$341-'Cost Data'!$E$6)-'Cost Data'!$C$28</f>
        <v>0</v>
      </c>
      <c r="N144" s="16">
        <f>(N252)*($M$341-'Cost Data'!$E$7)-'Cost Data'!$C$29</f>
        <v>0</v>
      </c>
      <c r="O144" s="16">
        <f>(O252)*($N$341-'Cost Data'!$E$8)-'Cost Data'!$C$30</f>
        <v>0</v>
      </c>
      <c r="P144" s="16">
        <f>(P252)*($O$341-'Cost Data'!$E$9)-'Cost Data'!$C$31</f>
        <v>0</v>
      </c>
      <c r="Q144" s="16">
        <f>(Q252)*($P$341-'Cost Data'!$E$10)-'Cost Data'!$C$32</f>
        <v>0</v>
      </c>
      <c r="R144" s="16">
        <f t="shared" si="123"/>
        <v>0</v>
      </c>
      <c r="T144" s="16">
        <f>(T252)*($R$341-'Cost Data'!$E$4)-'Cost Data'!$D$26</f>
        <v>0</v>
      </c>
      <c r="U144" s="16">
        <f>(U252)*($S$341-'Cost Data'!$E$5)-'Cost Data'!$D$27</f>
        <v>0</v>
      </c>
      <c r="V144" s="16">
        <f>(V252)*($T$341-'Cost Data'!$E$6)-'Cost Data'!$D$28</f>
        <v>0</v>
      </c>
      <c r="W144" s="16">
        <f>(W252)*($U$341-'Cost Data'!$E$7)-'Cost Data'!$D$29</f>
        <v>0</v>
      </c>
      <c r="X144" s="16">
        <f>(X252)*($V$341-'Cost Data'!$E$8)-'Cost Data'!$D$30</f>
        <v>0</v>
      </c>
      <c r="Y144" s="16">
        <f>(Y252)*($W$341-'Cost Data'!$E$9)-'Cost Data'!$D$31</f>
        <v>0</v>
      </c>
      <c r="Z144" s="16">
        <f>(Z252)*($X$341-'Cost Data'!$E$10)-'Cost Data'!$D$32</f>
        <v>0</v>
      </c>
      <c r="AA144" s="16">
        <f t="shared" si="124"/>
        <v>0</v>
      </c>
    </row>
    <row r="145" spans="1:27" s="16" customFormat="1" x14ac:dyDescent="0.25">
      <c r="A145" s="24">
        <v>2026</v>
      </c>
      <c r="B145" s="16">
        <f>(B253)*($B$342-'Cost Data'!$E$4)-'Cost Data'!$B$26</f>
        <v>0</v>
      </c>
      <c r="C145" s="16">
        <f>(C253)*($C$342-'Cost Data'!$E$5)-'Cost Data'!$B$27</f>
        <v>0</v>
      </c>
      <c r="D145" s="16">
        <f>(D253)*($D$342-'Cost Data'!$E$6)-'Cost Data'!$B$28</f>
        <v>0</v>
      </c>
      <c r="E145" s="16">
        <f>(E253)*($E$342-'Cost Data'!$E$7)-'Cost Data'!$B$29</f>
        <v>0</v>
      </c>
      <c r="F145" s="16">
        <f>(F253)*($F$342-'Cost Data'!$E$8)-'Cost Data'!$B$30</f>
        <v>0</v>
      </c>
      <c r="G145" s="16">
        <f>(G253)*($G$342-'Cost Data'!$E$9)-'Cost Data'!$B$31</f>
        <v>0</v>
      </c>
      <c r="H145" s="16">
        <f>(H253)*($H$342-'Cost Data'!$E$10)-'Cost Data'!$B$32</f>
        <v>0</v>
      </c>
      <c r="I145" s="16">
        <f t="shared" si="122"/>
        <v>0</v>
      </c>
      <c r="K145" s="16">
        <f>(K253)*($J$342-'Cost Data'!$E$4)-'Cost Data'!$C$26</f>
        <v>0</v>
      </c>
      <c r="L145" s="16">
        <f>(L253)*($K$342-'Cost Data'!$E$5)-'Cost Data'!$C$27</f>
        <v>0</v>
      </c>
      <c r="M145" s="16">
        <f>(M253)*($L$342-'Cost Data'!$E$6)-'Cost Data'!$C$28</f>
        <v>0</v>
      </c>
      <c r="N145" s="16">
        <f>(N253)*($M$342-'Cost Data'!$E$7)-'Cost Data'!$C$29</f>
        <v>0</v>
      </c>
      <c r="O145" s="16">
        <f>(O253)*($N$342-'Cost Data'!$E$8)-'Cost Data'!$C$30</f>
        <v>0</v>
      </c>
      <c r="P145" s="16">
        <f>(P253)*($O$342-'Cost Data'!$E$9)-'Cost Data'!$C$31</f>
        <v>0</v>
      </c>
      <c r="Q145" s="16">
        <f>(Q253)*($P$342-'Cost Data'!$E$10)-'Cost Data'!$C$32</f>
        <v>0</v>
      </c>
      <c r="R145" s="16">
        <f t="shared" si="123"/>
        <v>0</v>
      </c>
      <c r="T145" s="16">
        <f>(T253)*($R$342-'Cost Data'!$E$4)-'Cost Data'!$D$26</f>
        <v>0</v>
      </c>
      <c r="U145" s="16">
        <f>(U253)*($S$342-'Cost Data'!$E$5)-'Cost Data'!$D$27</f>
        <v>0</v>
      </c>
      <c r="V145" s="16">
        <f>(V253)*($T$342-'Cost Data'!$E$6)-'Cost Data'!$D$28</f>
        <v>0</v>
      </c>
      <c r="W145" s="16">
        <f>(W253)*($U$342-'Cost Data'!$E$7)-'Cost Data'!$D$29</f>
        <v>0</v>
      </c>
      <c r="X145" s="16">
        <f>(X253)*($V$342-'Cost Data'!$E$8)-'Cost Data'!$D$30</f>
        <v>0</v>
      </c>
      <c r="Y145" s="16">
        <f>(Y253)*($W$342-'Cost Data'!$E$9)-'Cost Data'!$D$31</f>
        <v>0</v>
      </c>
      <c r="Z145" s="16">
        <f>(Z253)*($X$342-'Cost Data'!$E$10)-'Cost Data'!$D$32</f>
        <v>0</v>
      </c>
      <c r="AA145" s="16">
        <f t="shared" si="124"/>
        <v>0</v>
      </c>
    </row>
    <row r="146" spans="1:27" s="16" customFormat="1" x14ac:dyDescent="0.25">
      <c r="A146" s="24">
        <v>2027</v>
      </c>
      <c r="B146" s="16">
        <f>(B254)*($B$343-'Cost Data'!$E$4)-'Cost Data'!$B$26</f>
        <v>0</v>
      </c>
      <c r="C146" s="16">
        <f>(C254)*($C$343-'Cost Data'!$E$5)-'Cost Data'!$B$27</f>
        <v>0</v>
      </c>
      <c r="D146" s="16">
        <f>(D254)*($D$343-'Cost Data'!$E$6)-'Cost Data'!$B$28</f>
        <v>0</v>
      </c>
      <c r="E146" s="16">
        <f>(E254)*($E$343-'Cost Data'!$E$7)-'Cost Data'!$B$29</f>
        <v>0</v>
      </c>
      <c r="F146" s="16">
        <f>(F254)*($F$343-'Cost Data'!$E$8)-'Cost Data'!$B$30</f>
        <v>0</v>
      </c>
      <c r="G146" s="16">
        <f>(G254)*($G$343-'Cost Data'!$E$9)-'Cost Data'!$B$31</f>
        <v>0</v>
      </c>
      <c r="H146" s="16">
        <f>(H254)*($H$343-'Cost Data'!$E$10)-'Cost Data'!$B$32</f>
        <v>0</v>
      </c>
      <c r="I146" s="16">
        <f t="shared" si="122"/>
        <v>0</v>
      </c>
      <c r="K146" s="16">
        <f>(K254)*($J$343-'Cost Data'!$E$4)-'Cost Data'!$C$26</f>
        <v>0</v>
      </c>
      <c r="L146" s="16">
        <f>(L254)*($K$343-'Cost Data'!$E$5)-'Cost Data'!$C$27</f>
        <v>0</v>
      </c>
      <c r="M146" s="16">
        <f>(M254)*($L$343-'Cost Data'!$E$6)-'Cost Data'!$C$28</f>
        <v>0</v>
      </c>
      <c r="N146" s="16">
        <f>(N254)*($M$343-'Cost Data'!$E$7)-'Cost Data'!$C$29</f>
        <v>0</v>
      </c>
      <c r="O146" s="16">
        <f>(O254)*($N$343-'Cost Data'!$E$8)-'Cost Data'!$C$30</f>
        <v>0</v>
      </c>
      <c r="P146" s="16">
        <f>(P254)*($O$343-'Cost Data'!$E$9)-'Cost Data'!$C$31</f>
        <v>0</v>
      </c>
      <c r="Q146" s="16">
        <f>(Q254)*($P$343-'Cost Data'!$E$10)-'Cost Data'!$C$32</f>
        <v>0</v>
      </c>
      <c r="R146" s="16">
        <f t="shared" si="123"/>
        <v>0</v>
      </c>
      <c r="T146" s="16">
        <f>(T254)*($R$343-'Cost Data'!$E$4)-'Cost Data'!$D$26</f>
        <v>0</v>
      </c>
      <c r="U146" s="16">
        <f>(U254)*($S$343-'Cost Data'!$E$5)-'Cost Data'!$D$27</f>
        <v>0</v>
      </c>
      <c r="V146" s="16">
        <f>(V254)*($T$343-'Cost Data'!$E$6)-'Cost Data'!$D$28</f>
        <v>0</v>
      </c>
      <c r="W146" s="16">
        <f>(W254)*($U$343-'Cost Data'!$E$7)-'Cost Data'!$D$29</f>
        <v>0</v>
      </c>
      <c r="X146" s="16">
        <f>(X254)*($V$343-'Cost Data'!$E$8)-'Cost Data'!$D$30</f>
        <v>0</v>
      </c>
      <c r="Y146" s="16">
        <f>(Y254)*($W$343-'Cost Data'!$E$9)-'Cost Data'!$D$31</f>
        <v>0</v>
      </c>
      <c r="Z146" s="16">
        <f>(Z254)*($X$343-'Cost Data'!$E$10)-'Cost Data'!$D$32</f>
        <v>0</v>
      </c>
      <c r="AA146" s="16">
        <f t="shared" si="124"/>
        <v>0</v>
      </c>
    </row>
    <row r="147" spans="1:27" s="16" customFormat="1" x14ac:dyDescent="0.25">
      <c r="A147" s="24">
        <v>2028</v>
      </c>
      <c r="B147" s="16">
        <f>(B255)*($B$344-'Cost Data'!$E$4)-'Cost Data'!$B$26</f>
        <v>0</v>
      </c>
      <c r="C147" s="16">
        <f>(C255)*($C$344-'Cost Data'!$E$5)-'Cost Data'!$B$27</f>
        <v>0</v>
      </c>
      <c r="D147" s="16">
        <f>(D255)*($D$344-'Cost Data'!$E$6)-'Cost Data'!$B$28</f>
        <v>0</v>
      </c>
      <c r="E147" s="16">
        <f>(E255)*($E$344-'Cost Data'!$E$7)-'Cost Data'!$B$29</f>
        <v>0</v>
      </c>
      <c r="F147" s="16">
        <f>(F255)*($F$344-'Cost Data'!$E$8)-'Cost Data'!$B$30</f>
        <v>0</v>
      </c>
      <c r="G147" s="16">
        <f>(G255)*($G$344-'Cost Data'!$E$9)-'Cost Data'!$B$31</f>
        <v>0</v>
      </c>
      <c r="H147" s="16">
        <f>(H255)*($H$344-'Cost Data'!$E$10)-'Cost Data'!$B$32</f>
        <v>0</v>
      </c>
      <c r="I147" s="16">
        <f t="shared" si="122"/>
        <v>0</v>
      </c>
      <c r="K147" s="16">
        <f>(K255)*($J$344-'Cost Data'!$E$4)-'Cost Data'!$C$26</f>
        <v>0</v>
      </c>
      <c r="L147" s="16">
        <f>(L255)*($K$344-'Cost Data'!$E$5)-'Cost Data'!$C$27</f>
        <v>0</v>
      </c>
      <c r="M147" s="16">
        <f>(M255)*($L$344-'Cost Data'!$E$6)-'Cost Data'!$C$28</f>
        <v>0</v>
      </c>
      <c r="N147" s="16">
        <f>(N255)*($M$344-'Cost Data'!$E$7)-'Cost Data'!$C$29</f>
        <v>0</v>
      </c>
      <c r="O147" s="16">
        <f>(O255)*($N$344-'Cost Data'!$E$8)-'Cost Data'!$C$30</f>
        <v>0</v>
      </c>
      <c r="P147" s="16">
        <f>(P255)*($O$344-'Cost Data'!$E$9)-'Cost Data'!$C$31</f>
        <v>0</v>
      </c>
      <c r="Q147" s="16">
        <f>(Q255)*($P$344-'Cost Data'!$E$10)-'Cost Data'!$C$32</f>
        <v>0</v>
      </c>
      <c r="R147" s="16">
        <f t="shared" si="123"/>
        <v>0</v>
      </c>
      <c r="T147" s="16">
        <f>(T255)*($R$344-'Cost Data'!$E$4)-'Cost Data'!$D$26</f>
        <v>0</v>
      </c>
      <c r="U147" s="16">
        <f>(U255)*($S$344-'Cost Data'!$E$5)-'Cost Data'!$D$27</f>
        <v>0</v>
      </c>
      <c r="V147" s="16">
        <f>(V255)*($T$344-'Cost Data'!$E$6)-'Cost Data'!$D$28</f>
        <v>0</v>
      </c>
      <c r="W147" s="16">
        <f>(W255)*($U$344-'Cost Data'!$E$7)-'Cost Data'!$D$29</f>
        <v>0</v>
      </c>
      <c r="X147" s="16">
        <f>(X255)*($V$344-'Cost Data'!$E$8)-'Cost Data'!$D$30</f>
        <v>0</v>
      </c>
      <c r="Y147" s="16">
        <f>(Y255)*($W$344-'Cost Data'!$E$9)-'Cost Data'!$D$31</f>
        <v>0</v>
      </c>
      <c r="Z147" s="16">
        <f>(Z255)*($X$344-'Cost Data'!$E$10)-'Cost Data'!$D$32</f>
        <v>0</v>
      </c>
      <c r="AA147" s="16">
        <f t="shared" si="124"/>
        <v>0</v>
      </c>
    </row>
    <row r="148" spans="1:27" s="16" customFormat="1" x14ac:dyDescent="0.25">
      <c r="A148" s="24">
        <v>2029</v>
      </c>
      <c r="B148" s="16">
        <f>(B256)*($B$345-'Cost Data'!$E$4)-'Cost Data'!$B$26</f>
        <v>0</v>
      </c>
      <c r="C148" s="16">
        <f>(C256)*($C$345-'Cost Data'!$E$5)-'Cost Data'!$B$27</f>
        <v>0</v>
      </c>
      <c r="D148" s="16">
        <f>(D256)*($D$345-'Cost Data'!$E$6)-'Cost Data'!$B$28</f>
        <v>0</v>
      </c>
      <c r="E148" s="16">
        <f>(E256)*($E$345-'Cost Data'!$E$7)-'Cost Data'!$B$29</f>
        <v>0</v>
      </c>
      <c r="F148" s="16">
        <f>(F256)*($F$345-'Cost Data'!$E$8)-'Cost Data'!$B$30</f>
        <v>0</v>
      </c>
      <c r="G148" s="16">
        <f>(G256)*($G$345-'Cost Data'!$E$9)-'Cost Data'!$B$31</f>
        <v>0</v>
      </c>
      <c r="H148" s="16">
        <f>(H256)*($H$345-'Cost Data'!$E$10)-'Cost Data'!$B$32</f>
        <v>0</v>
      </c>
      <c r="I148" s="16">
        <f t="shared" si="122"/>
        <v>0</v>
      </c>
      <c r="K148" s="16">
        <f>(K256)*($J$345-'Cost Data'!$E$4)-'Cost Data'!$C$26</f>
        <v>0</v>
      </c>
      <c r="L148" s="16">
        <f>(L256)*($K$345-'Cost Data'!$E$5)-'Cost Data'!$C$27</f>
        <v>0</v>
      </c>
      <c r="M148" s="16">
        <f>(M256)*($L$345-'Cost Data'!$E$6)-'Cost Data'!$C$28</f>
        <v>0</v>
      </c>
      <c r="N148" s="16">
        <f>(N256)*($M$345-'Cost Data'!$E$7)-'Cost Data'!$C$29</f>
        <v>0</v>
      </c>
      <c r="O148" s="16">
        <f>(O256)*($N$345-'Cost Data'!$E$8)-'Cost Data'!$C$30</f>
        <v>0</v>
      </c>
      <c r="P148" s="16">
        <f>(P256)*($O$345-'Cost Data'!$E$9)-'Cost Data'!$C$31</f>
        <v>0</v>
      </c>
      <c r="Q148" s="16">
        <f>(Q256)*($P$345-'Cost Data'!$E$10)-'Cost Data'!$C$32</f>
        <v>0</v>
      </c>
      <c r="R148" s="16">
        <f t="shared" si="123"/>
        <v>0</v>
      </c>
      <c r="T148" s="16">
        <f>(T256)*($R$345-'Cost Data'!$E$4)-'Cost Data'!$D$26</f>
        <v>0</v>
      </c>
      <c r="U148" s="16">
        <f>(U256)*($S$345-'Cost Data'!$E$5)-'Cost Data'!$D$27</f>
        <v>0</v>
      </c>
      <c r="V148" s="16">
        <f>(V256)*($T$345-'Cost Data'!$E$6)-'Cost Data'!$D$28</f>
        <v>0</v>
      </c>
      <c r="W148" s="16">
        <f>(W256)*($U$345-'Cost Data'!$E$7)-'Cost Data'!$D$29</f>
        <v>0</v>
      </c>
      <c r="X148" s="16">
        <f>(X256)*($V$345-'Cost Data'!$E$8)-'Cost Data'!$D$30</f>
        <v>0</v>
      </c>
      <c r="Y148" s="16">
        <f>(Y256)*($W$345-'Cost Data'!$E$9)-'Cost Data'!$D$31</f>
        <v>0</v>
      </c>
      <c r="Z148" s="16">
        <f>(Z256)*($X$345-'Cost Data'!$E$10)-'Cost Data'!$D$32</f>
        <v>0</v>
      </c>
      <c r="AA148" s="16">
        <f t="shared" si="124"/>
        <v>0</v>
      </c>
    </row>
    <row r="149" spans="1:27" s="16" customFormat="1" x14ac:dyDescent="0.25">
      <c r="A149" s="24">
        <v>2030</v>
      </c>
      <c r="B149" s="16">
        <f>(B257)*($B$346-'Cost Data'!$E$4)-'Cost Data'!$B$26</f>
        <v>0</v>
      </c>
      <c r="C149" s="16">
        <f>(C257)*($C$346-'Cost Data'!$E$5)-'Cost Data'!$B$27</f>
        <v>0</v>
      </c>
      <c r="D149" s="16">
        <f>(D257)*($D$346-'Cost Data'!$E$6)-'Cost Data'!$B$28</f>
        <v>0</v>
      </c>
      <c r="E149" s="16">
        <f>(E257)*($E$346-'Cost Data'!$E$7)-'Cost Data'!$B$29</f>
        <v>0</v>
      </c>
      <c r="F149" s="16">
        <f>(F257)*($F$346-'Cost Data'!$E$8)-'Cost Data'!$B$30</f>
        <v>0</v>
      </c>
      <c r="G149" s="16">
        <f>(G257)*($G$346-'Cost Data'!$E$9)-'Cost Data'!$B$31</f>
        <v>0</v>
      </c>
      <c r="H149" s="16">
        <f>(H257)*($H$346-'Cost Data'!$E$10)-'Cost Data'!$B$32</f>
        <v>0</v>
      </c>
      <c r="I149" s="16">
        <f t="shared" si="122"/>
        <v>0</v>
      </c>
      <c r="K149" s="16">
        <f>(K257)*($J$346-'Cost Data'!$E$4)-'Cost Data'!$C$26</f>
        <v>0</v>
      </c>
      <c r="L149" s="16">
        <f>(L257)*($K$346-'Cost Data'!$E$5)-'Cost Data'!$C$27</f>
        <v>0</v>
      </c>
      <c r="M149" s="16">
        <f>(M257)*($L$346-'Cost Data'!$E$6)-'Cost Data'!$C$28</f>
        <v>0</v>
      </c>
      <c r="N149" s="16">
        <f>(N257)*($M$346-'Cost Data'!$E$7)-'Cost Data'!$C$29</f>
        <v>0</v>
      </c>
      <c r="O149" s="16">
        <f>(O257)*($N$346-'Cost Data'!$E$8)-'Cost Data'!$C$30</f>
        <v>0</v>
      </c>
      <c r="P149" s="16">
        <f>(P257)*($O$346-'Cost Data'!$E$9)-'Cost Data'!$C$31</f>
        <v>0</v>
      </c>
      <c r="Q149" s="16">
        <f>(Q257)*($P$346-'Cost Data'!$E$10)-'Cost Data'!$C$32</f>
        <v>0</v>
      </c>
      <c r="R149" s="16">
        <f t="shared" si="123"/>
        <v>0</v>
      </c>
      <c r="T149" s="16">
        <f>(T257)*($R$346-'Cost Data'!$E$4)-'Cost Data'!$D$26</f>
        <v>0</v>
      </c>
      <c r="U149" s="16">
        <f>(U257)*($S$346-'Cost Data'!$E$5)-'Cost Data'!$D$27</f>
        <v>0</v>
      </c>
      <c r="V149" s="16">
        <f>(V257)*($T$346-'Cost Data'!$E$6)-'Cost Data'!$D$28</f>
        <v>0</v>
      </c>
      <c r="W149" s="16">
        <f>(W257)*($U$346-'Cost Data'!$E$7)-'Cost Data'!$D$29</f>
        <v>0</v>
      </c>
      <c r="X149" s="16">
        <f>(X257)*($V$346-'Cost Data'!$E$8)-'Cost Data'!$D$30</f>
        <v>0</v>
      </c>
      <c r="Y149" s="16">
        <f>(Y257)*($W$346-'Cost Data'!$E$9)-'Cost Data'!$D$31</f>
        <v>0</v>
      </c>
      <c r="Z149" s="16">
        <f>(Z257)*($X$346-'Cost Data'!$E$10)-'Cost Data'!$D$32</f>
        <v>0</v>
      </c>
      <c r="AA149" s="16">
        <f t="shared" si="124"/>
        <v>0</v>
      </c>
    </row>
    <row r="150" spans="1:27" s="16" customFormat="1" x14ac:dyDescent="0.25">
      <c r="A150" s="24">
        <v>2031</v>
      </c>
      <c r="B150" s="16">
        <f>(B258)*($B$347-'Cost Data'!$E$4)-'Cost Data'!$B$26</f>
        <v>0</v>
      </c>
      <c r="C150" s="16">
        <f>(C258)*($C$347-'Cost Data'!$E$5)-'Cost Data'!$B$27</f>
        <v>0</v>
      </c>
      <c r="D150" s="16">
        <f>(D258)*($D$347-'Cost Data'!$E$6)-'Cost Data'!$B$28</f>
        <v>0</v>
      </c>
      <c r="E150" s="16">
        <f>(E258)*($E$347-'Cost Data'!$E$7)-'Cost Data'!$B$29</f>
        <v>0</v>
      </c>
      <c r="F150" s="16">
        <f>(F258)*($F$347-'Cost Data'!$E$8)-'Cost Data'!$B$30</f>
        <v>0</v>
      </c>
      <c r="G150" s="16">
        <f>(G258)*($G$347-'Cost Data'!$E$9)-'Cost Data'!$B$31</f>
        <v>0</v>
      </c>
      <c r="H150" s="16">
        <f>(H258)*($H$347-'Cost Data'!$E$10)-'Cost Data'!$B$32</f>
        <v>0</v>
      </c>
      <c r="I150" s="16">
        <f t="shared" si="122"/>
        <v>0</v>
      </c>
      <c r="K150" s="16">
        <f>(K258)*($J$347-'Cost Data'!$E$4)-'Cost Data'!$C$26</f>
        <v>0</v>
      </c>
      <c r="L150" s="16">
        <f>(L258)*($K$347-'Cost Data'!$E$5)-'Cost Data'!$C$27</f>
        <v>0</v>
      </c>
      <c r="M150" s="16">
        <f>(M258)*($L$347-'Cost Data'!$E$6)-'Cost Data'!$C$28</f>
        <v>0</v>
      </c>
      <c r="N150" s="16">
        <f>(N258)*($M$347-'Cost Data'!$E$7)-'Cost Data'!$C$29</f>
        <v>0</v>
      </c>
      <c r="O150" s="16">
        <f>(O258)*($N$347-'Cost Data'!$E$8)-'Cost Data'!$C$30</f>
        <v>0</v>
      </c>
      <c r="P150" s="16">
        <f>(P258)*($O$347-'Cost Data'!$E$9)-'Cost Data'!$C$31</f>
        <v>0</v>
      </c>
      <c r="Q150" s="16">
        <f>(Q258)*($P$347-'Cost Data'!$E$10)-'Cost Data'!$C$32</f>
        <v>0</v>
      </c>
      <c r="R150" s="16">
        <f t="shared" si="123"/>
        <v>0</v>
      </c>
      <c r="T150" s="16">
        <f>(T258)*($R$347-'Cost Data'!$E$4)-'Cost Data'!$D$26</f>
        <v>0</v>
      </c>
      <c r="U150" s="16">
        <f>(U258)*($S$347-'Cost Data'!$E$5)-'Cost Data'!$D$27</f>
        <v>0</v>
      </c>
      <c r="V150" s="16">
        <f>(V258)*($T$347-'Cost Data'!$E$6)-'Cost Data'!$D$28</f>
        <v>0</v>
      </c>
      <c r="W150" s="16">
        <f>(W258)*($U$347-'Cost Data'!$E$7)-'Cost Data'!$D$29</f>
        <v>0</v>
      </c>
      <c r="X150" s="16">
        <f>(X258)*($V$347-'Cost Data'!$E$8)-'Cost Data'!$D$30</f>
        <v>0</v>
      </c>
      <c r="Y150" s="16">
        <f>(Y258)*($W$347-'Cost Data'!$E$9)-'Cost Data'!$D$31</f>
        <v>0</v>
      </c>
      <c r="Z150" s="16">
        <f>(Z258)*($X$347-'Cost Data'!$E$10)-'Cost Data'!$D$32</f>
        <v>0</v>
      </c>
      <c r="AA150" s="16">
        <f t="shared" si="124"/>
        <v>0</v>
      </c>
    </row>
    <row r="151" spans="1:27" s="16" customFormat="1" x14ac:dyDescent="0.25">
      <c r="A151" s="24">
        <v>2032</v>
      </c>
      <c r="B151" s="16">
        <f>(B259)*($B$348-'Cost Data'!$E$4)-'Cost Data'!$B$26</f>
        <v>0</v>
      </c>
      <c r="C151" s="16">
        <f>(C259)*($C$348-'Cost Data'!$E$5)-'Cost Data'!$B$27</f>
        <v>0</v>
      </c>
      <c r="D151" s="16">
        <f>(D259)*($D$348-'Cost Data'!$E$6)-'Cost Data'!$B$28</f>
        <v>0</v>
      </c>
      <c r="E151" s="16">
        <f>(E259)*($E$348-'Cost Data'!$E$7)-'Cost Data'!$B$29</f>
        <v>0</v>
      </c>
      <c r="F151" s="16">
        <f>(F259)*($F$348-'Cost Data'!$E$8)-'Cost Data'!$B$30</f>
        <v>0</v>
      </c>
      <c r="G151" s="16">
        <f>(G259)*($G$348-'Cost Data'!$E$9)-'Cost Data'!$B$31</f>
        <v>0</v>
      </c>
      <c r="H151" s="16">
        <f>(H259)*($H$348-'Cost Data'!$E$10)-'Cost Data'!$B$32</f>
        <v>0</v>
      </c>
      <c r="I151" s="16">
        <f t="shared" si="122"/>
        <v>0</v>
      </c>
      <c r="K151" s="16">
        <f>(K259)*($J$348-'Cost Data'!$E$4)-'Cost Data'!$C$26</f>
        <v>0</v>
      </c>
      <c r="L151" s="16">
        <f>(L259)*($K$348-'Cost Data'!$E$5)-'Cost Data'!$C$27</f>
        <v>0</v>
      </c>
      <c r="M151" s="16">
        <f>(M259)*($L$348-'Cost Data'!$E$6)-'Cost Data'!$C$28</f>
        <v>0</v>
      </c>
      <c r="N151" s="16">
        <f>(N259)*($M$348-'Cost Data'!$E$7)-'Cost Data'!$C$29</f>
        <v>0</v>
      </c>
      <c r="O151" s="16">
        <f>(O259)*($N$348-'Cost Data'!$E$8)-'Cost Data'!$C$30</f>
        <v>0</v>
      </c>
      <c r="P151" s="16">
        <f>(P259)*($O$348-'Cost Data'!$E$9)-'Cost Data'!$C$31</f>
        <v>0</v>
      </c>
      <c r="Q151" s="16">
        <f>(Q259)*($P$348-'Cost Data'!$E$10)-'Cost Data'!$C$32</f>
        <v>0</v>
      </c>
      <c r="R151" s="16">
        <f t="shared" si="123"/>
        <v>0</v>
      </c>
      <c r="T151" s="16">
        <f>(T259)*($R$348-'Cost Data'!$E$4)-'Cost Data'!$D$26</f>
        <v>0</v>
      </c>
      <c r="U151" s="16">
        <f>(U259)*($S$348-'Cost Data'!$E$5)-'Cost Data'!$D$27</f>
        <v>0</v>
      </c>
      <c r="V151" s="16">
        <f>(V259)*($T$348-'Cost Data'!$E$6)-'Cost Data'!$D$28</f>
        <v>0</v>
      </c>
      <c r="W151" s="16">
        <f>(W259)*($U$348-'Cost Data'!$E$7)-'Cost Data'!$D$29</f>
        <v>0</v>
      </c>
      <c r="X151" s="16">
        <f>(X259)*($V$348-'Cost Data'!$E$8)-'Cost Data'!$D$30</f>
        <v>0</v>
      </c>
      <c r="Y151" s="16">
        <f>(Y259)*($W$348-'Cost Data'!$E$9)-'Cost Data'!$D$31</f>
        <v>0</v>
      </c>
      <c r="Z151" s="16">
        <f>(Z259)*($X$348-'Cost Data'!$E$10)-'Cost Data'!$D$32</f>
        <v>0</v>
      </c>
      <c r="AA151" s="16">
        <f t="shared" si="124"/>
        <v>0</v>
      </c>
    </row>
    <row r="152" spans="1:27" s="16" customFormat="1" x14ac:dyDescent="0.25">
      <c r="A152" s="24">
        <v>2033</v>
      </c>
      <c r="B152" s="16">
        <f>(B260)*($B$349-'Cost Data'!$E$4)-'Cost Data'!$B$26</f>
        <v>0</v>
      </c>
      <c r="C152" s="16">
        <f>(C260)*($C$349-'Cost Data'!$E$5)-'Cost Data'!$B$27</f>
        <v>0</v>
      </c>
      <c r="D152" s="16">
        <f>(D260)*($D$349-'Cost Data'!$E$6)-'Cost Data'!$B$28</f>
        <v>0</v>
      </c>
      <c r="E152" s="16">
        <f>(E260)*($E$349-'Cost Data'!$E$7)-'Cost Data'!$B$29</f>
        <v>0</v>
      </c>
      <c r="F152" s="16">
        <f>(F260)*($F$349-'Cost Data'!$E$8)-'Cost Data'!$B$30</f>
        <v>0</v>
      </c>
      <c r="G152" s="16">
        <f>(G260)*($G$349-'Cost Data'!$E$9)-'Cost Data'!$B$31</f>
        <v>0</v>
      </c>
      <c r="H152" s="16">
        <f>(H260)*($H$349-'Cost Data'!$E$10)-'Cost Data'!$B$32</f>
        <v>0</v>
      </c>
      <c r="I152" s="16">
        <f t="shared" si="122"/>
        <v>0</v>
      </c>
      <c r="K152" s="16">
        <f>(K260)*($J$349-'Cost Data'!$E$4)-'Cost Data'!$C$26</f>
        <v>0</v>
      </c>
      <c r="L152" s="16">
        <f>(L260)*($K$349-'Cost Data'!$E$5)-'Cost Data'!$C$27</f>
        <v>0</v>
      </c>
      <c r="M152" s="16">
        <f>(M260)*($L$349-'Cost Data'!$E$6)-'Cost Data'!$C$28</f>
        <v>0</v>
      </c>
      <c r="N152" s="16">
        <f>(N260)*($M$349-'Cost Data'!$E$7)-'Cost Data'!$C$29</f>
        <v>0</v>
      </c>
      <c r="O152" s="16">
        <f>(O260)*($N$349-'Cost Data'!$E$8)-'Cost Data'!$C$30</f>
        <v>0</v>
      </c>
      <c r="P152" s="16">
        <f>(P260)*($O$349-'Cost Data'!$E$9)-'Cost Data'!$C$31</f>
        <v>0</v>
      </c>
      <c r="Q152" s="16">
        <f>(Q260)*($P$349-'Cost Data'!$E$10)-'Cost Data'!$C$32</f>
        <v>0</v>
      </c>
      <c r="R152" s="16">
        <f t="shared" si="123"/>
        <v>0</v>
      </c>
      <c r="T152" s="16">
        <f>(T260)*($R$349-'Cost Data'!$E$4)-'Cost Data'!$D$26</f>
        <v>0</v>
      </c>
      <c r="U152" s="16">
        <f>(U260)*($S$349-'Cost Data'!$E$5)-'Cost Data'!$D$27</f>
        <v>0</v>
      </c>
      <c r="V152" s="16">
        <f>(V260)*($T$349-'Cost Data'!$E$6)-'Cost Data'!$D$28</f>
        <v>0</v>
      </c>
      <c r="W152" s="16">
        <f>(W260)*($U$349-'Cost Data'!$E$7)-'Cost Data'!$D$29</f>
        <v>0</v>
      </c>
      <c r="X152" s="16">
        <f>(X260)*($V$349-'Cost Data'!$E$8)-'Cost Data'!$D$30</f>
        <v>0</v>
      </c>
      <c r="Y152" s="16">
        <f>(Y260)*($W$349-'Cost Data'!$E$9)-'Cost Data'!$D$31</f>
        <v>0</v>
      </c>
      <c r="Z152" s="16">
        <f>(Z260)*($X$349-'Cost Data'!$E$10)-'Cost Data'!$D$32</f>
        <v>0</v>
      </c>
      <c r="AA152" s="16">
        <f t="shared" si="124"/>
        <v>0</v>
      </c>
    </row>
    <row r="153" spans="1:27" s="16" customFormat="1" x14ac:dyDescent="0.25">
      <c r="A153" s="24">
        <v>2034</v>
      </c>
      <c r="B153" s="16">
        <f>(B261)*($B$350-'Cost Data'!$E$4)-'Cost Data'!$B$26</f>
        <v>0</v>
      </c>
      <c r="C153" s="16">
        <f>(C261)*($C$350-'Cost Data'!$E$5)-'Cost Data'!$B$27</f>
        <v>0</v>
      </c>
      <c r="D153" s="16">
        <f>(D261)*($D$350-'Cost Data'!$E$6)-'Cost Data'!$B$28</f>
        <v>0</v>
      </c>
      <c r="E153" s="16">
        <f>(E261)*($E$350-'Cost Data'!$E$7)-'Cost Data'!$B$29</f>
        <v>0</v>
      </c>
      <c r="F153" s="16">
        <f>(F261)*($F$350-'Cost Data'!$E$8)-'Cost Data'!$B$30</f>
        <v>0</v>
      </c>
      <c r="G153" s="16">
        <f>(G261)*($G$350-'Cost Data'!$E$9)-'Cost Data'!$B$31</f>
        <v>0</v>
      </c>
      <c r="H153" s="16">
        <f>(H261)*($H$350-'Cost Data'!$E$10)-'Cost Data'!$B$32</f>
        <v>0</v>
      </c>
      <c r="I153" s="16">
        <f t="shared" si="122"/>
        <v>0</v>
      </c>
      <c r="K153" s="16">
        <f>(K261)*($J$350-'Cost Data'!$E$4)-'Cost Data'!$C$26</f>
        <v>0</v>
      </c>
      <c r="L153" s="16">
        <f>(L261)*($K$350-'Cost Data'!$E$5)-'Cost Data'!$C$27</f>
        <v>0</v>
      </c>
      <c r="M153" s="16">
        <f>(M261)*($L$350-'Cost Data'!$E$6)-'Cost Data'!$C$28</f>
        <v>0</v>
      </c>
      <c r="N153" s="16">
        <f>(N261)*($M$350-'Cost Data'!$E$7)-'Cost Data'!$C$29</f>
        <v>0</v>
      </c>
      <c r="O153" s="16">
        <f>(O261)*($N$350-'Cost Data'!$E$8)-'Cost Data'!$C$30</f>
        <v>0</v>
      </c>
      <c r="P153" s="16">
        <f>(P261)*($O$350-'Cost Data'!$E$9)-'Cost Data'!$C$31</f>
        <v>0</v>
      </c>
      <c r="Q153" s="16">
        <f>(Q261)*($P$350-'Cost Data'!$E$10)-'Cost Data'!$C$32</f>
        <v>0</v>
      </c>
      <c r="R153" s="16">
        <f t="shared" si="123"/>
        <v>0</v>
      </c>
      <c r="T153" s="16">
        <f>(T261)*($R$350-'Cost Data'!$E$4)-'Cost Data'!$D$26</f>
        <v>0</v>
      </c>
      <c r="U153" s="16">
        <f>(U261)*($S$350-'Cost Data'!$E$5)-'Cost Data'!$D$27</f>
        <v>0</v>
      </c>
      <c r="V153" s="16">
        <f>(V261)*($T$350-'Cost Data'!$E$6)-'Cost Data'!$D$28</f>
        <v>0</v>
      </c>
      <c r="W153" s="16">
        <f>(W261)*($U$350-'Cost Data'!$E$7)-'Cost Data'!$D$29</f>
        <v>0</v>
      </c>
      <c r="X153" s="16">
        <f>(X261)*($V$350-'Cost Data'!$E$8)-'Cost Data'!$D$30</f>
        <v>0</v>
      </c>
      <c r="Y153" s="16">
        <f>(Y261)*($W$350-'Cost Data'!$E$9)-'Cost Data'!$D$31</f>
        <v>0</v>
      </c>
      <c r="Z153" s="16">
        <f>(Z261)*($X$350-'Cost Data'!$E$10)-'Cost Data'!$D$32</f>
        <v>0</v>
      </c>
      <c r="AA153" s="16">
        <f t="shared" si="124"/>
        <v>0</v>
      </c>
    </row>
    <row r="154" spans="1:27" s="16" customFormat="1" x14ac:dyDescent="0.25">
      <c r="A154" s="24">
        <v>2035</v>
      </c>
      <c r="B154" s="16">
        <f>(B262)*($B$351-'Cost Data'!$E$4)-'Cost Data'!$B$26</f>
        <v>0</v>
      </c>
      <c r="C154" s="16">
        <f>(C262)*($C$351-'Cost Data'!$E$5)-'Cost Data'!$B$27</f>
        <v>0</v>
      </c>
      <c r="D154" s="16">
        <f>(D262)*($D$351-'Cost Data'!$E$6)-'Cost Data'!$B$28</f>
        <v>0</v>
      </c>
      <c r="E154" s="16">
        <f>(E262)*($E$351-'Cost Data'!$E$7)-'Cost Data'!$B$29</f>
        <v>0</v>
      </c>
      <c r="F154" s="16">
        <f>(F262)*($F$351-'Cost Data'!$E$8)-'Cost Data'!$B$30</f>
        <v>0</v>
      </c>
      <c r="G154" s="16">
        <f>(G262)*($G$351-'Cost Data'!$E$9)-'Cost Data'!$B$31</f>
        <v>0</v>
      </c>
      <c r="H154" s="16">
        <f>(H262)*($H$351-'Cost Data'!$E$10)-'Cost Data'!$B$32</f>
        <v>0</v>
      </c>
      <c r="I154" s="16">
        <f t="shared" si="122"/>
        <v>0</v>
      </c>
      <c r="K154" s="16">
        <f>(K262)*($J$351-'Cost Data'!$E$4)-'Cost Data'!$C$26</f>
        <v>0</v>
      </c>
      <c r="L154" s="16">
        <f>(L262)*($K$351-'Cost Data'!$E$5)-'Cost Data'!$C$27</f>
        <v>0</v>
      </c>
      <c r="M154" s="16">
        <f>(M262)*($L$351-'Cost Data'!$E$6)-'Cost Data'!$C$28</f>
        <v>0</v>
      </c>
      <c r="N154" s="16">
        <f>(N262)*($M$351-'Cost Data'!$E$7)-'Cost Data'!$C$29</f>
        <v>0</v>
      </c>
      <c r="O154" s="16">
        <f>(O262)*($N$351-'Cost Data'!$E$8)-'Cost Data'!$C$30</f>
        <v>0</v>
      </c>
      <c r="P154" s="16">
        <f>(P262)*($O$351-'Cost Data'!$E$9)-'Cost Data'!$C$31</f>
        <v>0</v>
      </c>
      <c r="Q154" s="16">
        <f>(Q262)*($P$351-'Cost Data'!$E$10)-'Cost Data'!$C$32</f>
        <v>0</v>
      </c>
      <c r="R154" s="16">
        <f t="shared" si="123"/>
        <v>0</v>
      </c>
      <c r="T154" s="16">
        <f>(T262)*($R$351-'Cost Data'!$E$4)-'Cost Data'!$D$26</f>
        <v>0</v>
      </c>
      <c r="U154" s="16">
        <f>(U262)*($S$351-'Cost Data'!$E$5)-'Cost Data'!$D$27</f>
        <v>0</v>
      </c>
      <c r="V154" s="16">
        <f>(V262)*($T$351-'Cost Data'!$E$6)-'Cost Data'!$D$28</f>
        <v>0</v>
      </c>
      <c r="W154" s="16">
        <f>(W262)*($U$351-'Cost Data'!$E$7)-'Cost Data'!$D$29</f>
        <v>0</v>
      </c>
      <c r="X154" s="16">
        <f>(X262)*($V$351-'Cost Data'!$E$8)-'Cost Data'!$D$30</f>
        <v>0</v>
      </c>
      <c r="Y154" s="16">
        <f>(Y262)*($W$351-'Cost Data'!$E$9)-'Cost Data'!$D$31</f>
        <v>0</v>
      </c>
      <c r="Z154" s="16">
        <f>(Z262)*($X$351-'Cost Data'!$E$10)-'Cost Data'!$D$32</f>
        <v>0</v>
      </c>
      <c r="AA154" s="16">
        <f t="shared" si="124"/>
        <v>0</v>
      </c>
    </row>
    <row r="155" spans="1:27" s="16" customFormat="1" x14ac:dyDescent="0.25">
      <c r="A155" s="24">
        <v>2036</v>
      </c>
      <c r="B155" s="16">
        <f>(B263)*($B$352-'Cost Data'!$E$4)-'Cost Data'!$B$26</f>
        <v>0</v>
      </c>
      <c r="C155" s="16">
        <f>(C263)*($C$352-'Cost Data'!$E$5)-'Cost Data'!$B$27</f>
        <v>0</v>
      </c>
      <c r="D155" s="16">
        <f>(D263)*($D$352-'Cost Data'!$E$6)-'Cost Data'!$B$28</f>
        <v>0</v>
      </c>
      <c r="E155" s="16">
        <f>(E263)*($E$352-'Cost Data'!$E$7)-'Cost Data'!$B$29</f>
        <v>0</v>
      </c>
      <c r="F155" s="16">
        <f>(F263)*($F$352-'Cost Data'!$E$8)-'Cost Data'!$B$30</f>
        <v>0</v>
      </c>
      <c r="G155" s="16">
        <f>(G263)*($G$352-'Cost Data'!$E$9)-'Cost Data'!$B$31</f>
        <v>0</v>
      </c>
      <c r="H155" s="16">
        <f>(H263)*($H$352-'Cost Data'!$E$10)-'Cost Data'!$B$32</f>
        <v>0</v>
      </c>
      <c r="I155" s="16">
        <f t="shared" si="122"/>
        <v>0</v>
      </c>
      <c r="K155" s="16">
        <f>(K263)*($J$352-'Cost Data'!$E$4)-'Cost Data'!$C$26</f>
        <v>0</v>
      </c>
      <c r="L155" s="16">
        <f>(L263)*($K$352-'Cost Data'!$E$5)-'Cost Data'!$C$27</f>
        <v>0</v>
      </c>
      <c r="M155" s="16">
        <f>(M263)*($L$352-'Cost Data'!$E$6)-'Cost Data'!$C$28</f>
        <v>0</v>
      </c>
      <c r="N155" s="16">
        <f>(N263)*($M$352-'Cost Data'!$E$7)-'Cost Data'!$C$29</f>
        <v>0</v>
      </c>
      <c r="O155" s="16">
        <f>(O263)*($N$352-'Cost Data'!$E$8)-'Cost Data'!$C$30</f>
        <v>0</v>
      </c>
      <c r="P155" s="16">
        <f>(P263)*($O$352-'Cost Data'!$E$9)-'Cost Data'!$C$31</f>
        <v>0</v>
      </c>
      <c r="Q155" s="16">
        <f>(Q263)*($P$352-'Cost Data'!$E$10)-'Cost Data'!$C$32</f>
        <v>0</v>
      </c>
      <c r="R155" s="16">
        <f t="shared" si="123"/>
        <v>0</v>
      </c>
      <c r="T155" s="16">
        <f>(T263)*($R$352-'Cost Data'!$E$4)-'Cost Data'!$D$26</f>
        <v>0</v>
      </c>
      <c r="U155" s="16">
        <f>(U263)*($S$352-'Cost Data'!$E$5)-'Cost Data'!$D$27</f>
        <v>0</v>
      </c>
      <c r="V155" s="16">
        <f>(V263)*($T$352-'Cost Data'!$E$6)-'Cost Data'!$D$28</f>
        <v>0</v>
      </c>
      <c r="W155" s="16">
        <f>(W263)*($U$352-'Cost Data'!$E$7)-'Cost Data'!$D$29</f>
        <v>0</v>
      </c>
      <c r="X155" s="16">
        <f>(X263)*($V$352-'Cost Data'!$E$8)-'Cost Data'!$D$30</f>
        <v>0</v>
      </c>
      <c r="Y155" s="16">
        <f>(Y263)*($W$352-'Cost Data'!$E$9)-'Cost Data'!$D$31</f>
        <v>0</v>
      </c>
      <c r="Z155" s="16">
        <f>(Z263)*($X$352-'Cost Data'!$E$10)-'Cost Data'!$D$32</f>
        <v>0</v>
      </c>
      <c r="AA155" s="16">
        <f t="shared" si="124"/>
        <v>0</v>
      </c>
    </row>
    <row r="156" spans="1:27" s="16" customFormat="1" x14ac:dyDescent="0.25">
      <c r="A156" s="24">
        <v>2037</v>
      </c>
      <c r="B156" s="16">
        <f>(B264)*($B$353-'Cost Data'!$E$4)-'Cost Data'!$B$26</f>
        <v>0</v>
      </c>
      <c r="C156" s="16">
        <f>(C264)*($C$353-'Cost Data'!$E$5)-'Cost Data'!$B$27</f>
        <v>0</v>
      </c>
      <c r="D156" s="16">
        <f>(D264)*($D$353-'Cost Data'!$E$6)-'Cost Data'!$B$28</f>
        <v>0</v>
      </c>
      <c r="E156" s="16">
        <f>(E264)*($E$353-'Cost Data'!$E$7)-'Cost Data'!$B$29</f>
        <v>0</v>
      </c>
      <c r="F156" s="16">
        <f>(F264)*($F$353-'Cost Data'!$E$8)-'Cost Data'!$B$30</f>
        <v>0</v>
      </c>
      <c r="G156" s="16">
        <f>(G264)*($G$353-'Cost Data'!$E$9)-'Cost Data'!$B$31</f>
        <v>0</v>
      </c>
      <c r="H156" s="16">
        <f>(H264)*($H$353-'Cost Data'!$E$10)-'Cost Data'!$B$32</f>
        <v>0</v>
      </c>
      <c r="I156" s="16">
        <f t="shared" si="122"/>
        <v>0</v>
      </c>
      <c r="K156" s="16">
        <f>(K264)*($J$353-'Cost Data'!$E$4)-'Cost Data'!$C$26</f>
        <v>0</v>
      </c>
      <c r="L156" s="16">
        <f>(L264)*($K$353-'Cost Data'!$E$5)-'Cost Data'!$C$27</f>
        <v>0</v>
      </c>
      <c r="M156" s="16">
        <f>(M264)*($L$353-'Cost Data'!$E$6)-'Cost Data'!$C$28</f>
        <v>0</v>
      </c>
      <c r="N156" s="16">
        <f>(N264)*($M$353-'Cost Data'!$E$7)-'Cost Data'!$C$29</f>
        <v>0</v>
      </c>
      <c r="O156" s="16">
        <f>(O264)*($N$353-'Cost Data'!$E$8)-'Cost Data'!$C$30</f>
        <v>0</v>
      </c>
      <c r="P156" s="16">
        <f>(P264)*($O$353-'Cost Data'!$E$9)-'Cost Data'!$C$31</f>
        <v>0</v>
      </c>
      <c r="Q156" s="16">
        <f>(Q264)*($P$353-'Cost Data'!$E$10)-'Cost Data'!$C$32</f>
        <v>0</v>
      </c>
      <c r="R156" s="16">
        <f t="shared" si="123"/>
        <v>0</v>
      </c>
      <c r="T156" s="16">
        <f>(T264)*($R$353-'Cost Data'!$E$4)-'Cost Data'!$D$26</f>
        <v>0</v>
      </c>
      <c r="U156" s="16">
        <f>(U264)*($S$353-'Cost Data'!$E$5)-'Cost Data'!$D$27</f>
        <v>0</v>
      </c>
      <c r="V156" s="16">
        <f>(V264)*($T$353-'Cost Data'!$E$6)-'Cost Data'!$D$28</f>
        <v>0</v>
      </c>
      <c r="W156" s="16">
        <f>(W264)*($U$353-'Cost Data'!$E$7)-'Cost Data'!$D$29</f>
        <v>0</v>
      </c>
      <c r="X156" s="16">
        <f>(X264)*($V$353-'Cost Data'!$E$8)-'Cost Data'!$D$30</f>
        <v>0</v>
      </c>
      <c r="Y156" s="16">
        <f>(Y264)*($W$353-'Cost Data'!$E$9)-'Cost Data'!$D$31</f>
        <v>0</v>
      </c>
      <c r="Z156" s="16">
        <f>(Z264)*($X$353-'Cost Data'!$E$10)-'Cost Data'!$D$32</f>
        <v>0</v>
      </c>
      <c r="AA156" s="16">
        <f t="shared" si="124"/>
        <v>0</v>
      </c>
    </row>
    <row r="157" spans="1:27" s="16" customFormat="1" x14ac:dyDescent="0.25">
      <c r="A157" s="24">
        <v>2038</v>
      </c>
      <c r="B157" s="16">
        <f>(B265)*($B$354-'Cost Data'!$E$4)-'Cost Data'!$B$26</f>
        <v>0</v>
      </c>
      <c r="C157" s="16">
        <f>(C265)*($C$354-'Cost Data'!$E$5)-'Cost Data'!$B$27</f>
        <v>0</v>
      </c>
      <c r="D157" s="16">
        <f>(D265)*($D$354-'Cost Data'!$E$6)-'Cost Data'!$B$28</f>
        <v>0</v>
      </c>
      <c r="E157" s="16">
        <f>(E265)*($E$354-'Cost Data'!$E$7)-'Cost Data'!$B$29</f>
        <v>0</v>
      </c>
      <c r="F157" s="16">
        <f>(F265)*($F$354-'Cost Data'!$E$8)-'Cost Data'!$B$30</f>
        <v>0</v>
      </c>
      <c r="G157" s="16">
        <f>(G265)*($G$354-'Cost Data'!$E$9)-'Cost Data'!$B$31</f>
        <v>0</v>
      </c>
      <c r="H157" s="16">
        <f>(H265)*($H$354-'Cost Data'!$E$10)-'Cost Data'!$B$32</f>
        <v>0</v>
      </c>
      <c r="I157" s="16">
        <f t="shared" si="122"/>
        <v>0</v>
      </c>
      <c r="K157" s="16">
        <f>(K265)*($J$354-'Cost Data'!$E$4)-'Cost Data'!$C$26</f>
        <v>0</v>
      </c>
      <c r="L157" s="16">
        <f>(L265)*($K$354-'Cost Data'!$E$5)-'Cost Data'!$C$27</f>
        <v>0</v>
      </c>
      <c r="M157" s="16">
        <f>(M265)*($L$354-'Cost Data'!$E$6)-'Cost Data'!$C$28</f>
        <v>0</v>
      </c>
      <c r="N157" s="16">
        <f>(N265)*($M$354-'Cost Data'!$E$7)-'Cost Data'!$C$29</f>
        <v>0</v>
      </c>
      <c r="O157" s="16">
        <f>(O265)*($N$354-'Cost Data'!$E$8)-'Cost Data'!$C$30</f>
        <v>0</v>
      </c>
      <c r="P157" s="16">
        <f>(P265)*($O$354-'Cost Data'!$E$9)-'Cost Data'!$C$31</f>
        <v>0</v>
      </c>
      <c r="Q157" s="16">
        <f>(Q265)*($P$354-'Cost Data'!$E$10)-'Cost Data'!$C$32</f>
        <v>0</v>
      </c>
      <c r="R157" s="16">
        <f t="shared" si="123"/>
        <v>0</v>
      </c>
      <c r="T157" s="16">
        <f>(T265)*($R$354-'Cost Data'!$E$4)-'Cost Data'!$D$26</f>
        <v>0</v>
      </c>
      <c r="U157" s="16">
        <f>(U265)*($S$354-'Cost Data'!$E$5)-'Cost Data'!$D$27</f>
        <v>0</v>
      </c>
      <c r="V157" s="16">
        <f>(V265)*($T$354-'Cost Data'!$E$6)-'Cost Data'!$D$28</f>
        <v>0</v>
      </c>
      <c r="W157" s="16">
        <f>(W265)*($U$354-'Cost Data'!$E$7)-'Cost Data'!$D$29</f>
        <v>0</v>
      </c>
      <c r="X157" s="16">
        <f>(X265)*($V$354-'Cost Data'!$E$8)-'Cost Data'!$D$30</f>
        <v>0</v>
      </c>
      <c r="Y157" s="16">
        <f>(Y265)*($W$354-'Cost Data'!$E$9)-'Cost Data'!$D$31</f>
        <v>0</v>
      </c>
      <c r="Z157" s="16">
        <f>(Z265)*($X$354-'Cost Data'!$E$10)-'Cost Data'!$D$32</f>
        <v>0</v>
      </c>
      <c r="AA157" s="16">
        <f t="shared" si="124"/>
        <v>0</v>
      </c>
    </row>
    <row r="158" spans="1:27" s="16" customFormat="1" x14ac:dyDescent="0.25">
      <c r="A158" s="24">
        <v>2039</v>
      </c>
      <c r="B158" s="16">
        <f>(B266)*($B$355-'Cost Data'!$E$4)-'Cost Data'!$B$26</f>
        <v>0</v>
      </c>
      <c r="C158" s="16">
        <f>(C266)*($C$355-'Cost Data'!$E$5)-'Cost Data'!$B$27</f>
        <v>0</v>
      </c>
      <c r="D158" s="16">
        <f>(D266)*($D$355-'Cost Data'!$E$6)-'Cost Data'!$B$28</f>
        <v>0</v>
      </c>
      <c r="E158" s="16">
        <f>(E266)*($E$355-'Cost Data'!$E$7)-'Cost Data'!$B$29</f>
        <v>0</v>
      </c>
      <c r="F158" s="16">
        <f>(F266)*($F$355-'Cost Data'!$E$8)-'Cost Data'!$B$30</f>
        <v>0</v>
      </c>
      <c r="G158" s="16">
        <f>(G266)*($G$355-'Cost Data'!$E$9)-'Cost Data'!$B$31</f>
        <v>0</v>
      </c>
      <c r="H158" s="16">
        <f>(H266)*($H$355-'Cost Data'!$E$10)-'Cost Data'!$B$32</f>
        <v>0</v>
      </c>
      <c r="I158" s="16">
        <f t="shared" si="122"/>
        <v>0</v>
      </c>
      <c r="K158" s="16">
        <f>(K266)*($J$355-'Cost Data'!$E$4)-'Cost Data'!$C$26</f>
        <v>0</v>
      </c>
      <c r="L158" s="16">
        <f>(L266)*($K$355-'Cost Data'!$E$5)-'Cost Data'!$C$27</f>
        <v>0</v>
      </c>
      <c r="M158" s="16">
        <f>(M266)*($L$355-'Cost Data'!$E$6)-'Cost Data'!$C$28</f>
        <v>0</v>
      </c>
      <c r="N158" s="16">
        <f>(N266)*($M$355-'Cost Data'!$E$7)-'Cost Data'!$C$29</f>
        <v>0</v>
      </c>
      <c r="O158" s="16">
        <f>(O266)*($N$355-'Cost Data'!$E$8)-'Cost Data'!$C$30</f>
        <v>0</v>
      </c>
      <c r="P158" s="16">
        <f>(P266)*($O$355-'Cost Data'!$E$9)-'Cost Data'!$C$31</f>
        <v>0</v>
      </c>
      <c r="Q158" s="16">
        <f>(Q266)*($P$355-'Cost Data'!$E$10)-'Cost Data'!$C$32</f>
        <v>0</v>
      </c>
      <c r="R158" s="16">
        <f t="shared" si="123"/>
        <v>0</v>
      </c>
      <c r="T158" s="16">
        <f>(T266)*($R$355-'Cost Data'!$E$4)-'Cost Data'!$D$26</f>
        <v>0</v>
      </c>
      <c r="U158" s="16">
        <f>(U266)*($S$355-'Cost Data'!$E$5)-'Cost Data'!$D$27</f>
        <v>0</v>
      </c>
      <c r="V158" s="16">
        <f>(V266)*($T$355-'Cost Data'!$E$6)-'Cost Data'!$D$28</f>
        <v>0</v>
      </c>
      <c r="W158" s="16">
        <f>(W266)*($U$355-'Cost Data'!$E$7)-'Cost Data'!$D$29</f>
        <v>0</v>
      </c>
      <c r="X158" s="16">
        <f>(X266)*($V$355-'Cost Data'!$E$8)-'Cost Data'!$D$30</f>
        <v>0</v>
      </c>
      <c r="Y158" s="16">
        <f>(Y266)*($W$355-'Cost Data'!$E$9)-'Cost Data'!$D$31</f>
        <v>0</v>
      </c>
      <c r="Z158" s="16">
        <f>(Z266)*($X$355-'Cost Data'!$E$10)-'Cost Data'!$D$32</f>
        <v>0</v>
      </c>
      <c r="AA158" s="16">
        <f t="shared" si="124"/>
        <v>0</v>
      </c>
    </row>
    <row r="159" spans="1:27" s="16" customFormat="1" x14ac:dyDescent="0.25">
      <c r="A159" s="24">
        <v>2040</v>
      </c>
      <c r="B159" s="16">
        <f>(B267)*($B$356-'Cost Data'!$E$4)-'Cost Data'!$B$26</f>
        <v>0</v>
      </c>
      <c r="C159" s="16">
        <f>(C267)*($C$356-'Cost Data'!$E$5)-'Cost Data'!$B$27</f>
        <v>0</v>
      </c>
      <c r="D159" s="16">
        <f>(D267)*($D$356-'Cost Data'!$E$6)-'Cost Data'!$B$28</f>
        <v>0</v>
      </c>
      <c r="E159" s="16">
        <f>(E267)*($E$356-'Cost Data'!$E$7)-'Cost Data'!$B$29</f>
        <v>0</v>
      </c>
      <c r="F159" s="16">
        <f>(F267)*($F$356-'Cost Data'!$E$8)-'Cost Data'!$B$30</f>
        <v>0</v>
      </c>
      <c r="G159" s="16">
        <f>(G267)*($G$356-'Cost Data'!$E$9)-'Cost Data'!$B$31</f>
        <v>0</v>
      </c>
      <c r="H159" s="16">
        <f>(H267)*($H$356-'Cost Data'!$E$10)-'Cost Data'!$B$32</f>
        <v>0</v>
      </c>
      <c r="I159" s="16">
        <f t="shared" si="122"/>
        <v>0</v>
      </c>
      <c r="K159" s="16">
        <f>(K267)*($J$356-'Cost Data'!$E$4)-'Cost Data'!$C$26</f>
        <v>0</v>
      </c>
      <c r="L159" s="16">
        <f>(L267)*($K$356-'Cost Data'!$E$5)-'Cost Data'!$C$27</f>
        <v>0</v>
      </c>
      <c r="M159" s="16">
        <f>(M267)*($L$356-'Cost Data'!$E$6)-'Cost Data'!$C$28</f>
        <v>0</v>
      </c>
      <c r="N159" s="16">
        <f>(N267)*($M$356-'Cost Data'!$E$7)-'Cost Data'!$C$29</f>
        <v>0</v>
      </c>
      <c r="O159" s="16">
        <f>(O267)*($N$356-'Cost Data'!$E$8)-'Cost Data'!$C$30</f>
        <v>0</v>
      </c>
      <c r="P159" s="16">
        <f>(P267)*($O$356-'Cost Data'!$E$9)-'Cost Data'!$C$31</f>
        <v>0</v>
      </c>
      <c r="Q159" s="16">
        <f>(Q267)*($P$356-'Cost Data'!$E$10)-'Cost Data'!$C$32</f>
        <v>0</v>
      </c>
      <c r="R159" s="16">
        <f t="shared" si="123"/>
        <v>0</v>
      </c>
      <c r="T159" s="16">
        <f>(T267)*($R$356-'Cost Data'!$E$4)-'Cost Data'!$D$26</f>
        <v>0</v>
      </c>
      <c r="U159" s="16">
        <f>(U267)*($S$356-'Cost Data'!$E$5)-'Cost Data'!$D$27</f>
        <v>0</v>
      </c>
      <c r="V159" s="16">
        <f>(V267)*($T$356-'Cost Data'!$E$6)-'Cost Data'!$D$28</f>
        <v>0</v>
      </c>
      <c r="W159" s="16">
        <f>(W267)*($U$356-'Cost Data'!$E$7)-'Cost Data'!$D$29</f>
        <v>0</v>
      </c>
      <c r="X159" s="16">
        <f>(X267)*($V$356-'Cost Data'!$E$8)-'Cost Data'!$D$30</f>
        <v>0</v>
      </c>
      <c r="Y159" s="16">
        <f>(Y267)*($W$356-'Cost Data'!$E$9)-'Cost Data'!$D$31</f>
        <v>0</v>
      </c>
      <c r="Z159" s="16">
        <f>(Z267)*($X$356-'Cost Data'!$E$10)-'Cost Data'!$D$32</f>
        <v>0</v>
      </c>
      <c r="AA159" s="16">
        <f t="shared" si="124"/>
        <v>0</v>
      </c>
    </row>
    <row r="160" spans="1:27" s="16" customFormat="1" x14ac:dyDescent="0.25">
      <c r="A160" s="16" t="s">
        <v>25</v>
      </c>
      <c r="B160" s="16">
        <f>SUM(B139:B159)</f>
        <v>0</v>
      </c>
      <c r="C160" s="16">
        <f t="shared" ref="C160:I160" si="125">SUM(C139:C159)</f>
        <v>0</v>
      </c>
      <c r="D160" s="16">
        <f t="shared" si="125"/>
        <v>0</v>
      </c>
      <c r="E160" s="16">
        <f t="shared" si="125"/>
        <v>0</v>
      </c>
      <c r="F160" s="16">
        <f t="shared" si="125"/>
        <v>0</v>
      </c>
      <c r="G160" s="16">
        <f t="shared" si="125"/>
        <v>0</v>
      </c>
      <c r="H160" s="16">
        <f t="shared" si="125"/>
        <v>0</v>
      </c>
      <c r="I160" s="16">
        <f t="shared" si="125"/>
        <v>0</v>
      </c>
      <c r="K160" s="16">
        <f t="shared" ref="K160:R160" si="126">SUM(K139:K159)</f>
        <v>0</v>
      </c>
      <c r="L160" s="16">
        <f t="shared" si="126"/>
        <v>0</v>
      </c>
      <c r="M160" s="16">
        <f t="shared" si="126"/>
        <v>0</v>
      </c>
      <c r="N160" s="16">
        <f t="shared" si="126"/>
        <v>0</v>
      </c>
      <c r="O160" s="16">
        <f t="shared" si="126"/>
        <v>0</v>
      </c>
      <c r="P160" s="16">
        <f t="shared" si="126"/>
        <v>0</v>
      </c>
      <c r="Q160" s="16">
        <f t="shared" si="126"/>
        <v>0</v>
      </c>
      <c r="R160" s="16">
        <f t="shared" si="126"/>
        <v>0</v>
      </c>
      <c r="T160" s="16">
        <f t="shared" ref="T160:AA160" si="127">SUM(T139:T159)</f>
        <v>0</v>
      </c>
      <c r="U160" s="16">
        <f t="shared" si="127"/>
        <v>0</v>
      </c>
      <c r="V160" s="16">
        <f t="shared" si="127"/>
        <v>0</v>
      </c>
      <c r="W160" s="16">
        <f t="shared" si="127"/>
        <v>0</v>
      </c>
      <c r="X160" s="16">
        <f t="shared" si="127"/>
        <v>0</v>
      </c>
      <c r="Y160" s="16">
        <f t="shared" si="127"/>
        <v>0</v>
      </c>
      <c r="Z160" s="16">
        <f t="shared" si="127"/>
        <v>0</v>
      </c>
      <c r="AA160" s="16">
        <f t="shared" si="127"/>
        <v>0</v>
      </c>
    </row>
    <row r="161" spans="1:35" x14ac:dyDescent="0.25">
      <c r="I161" s="21"/>
      <c r="J161" s="21"/>
      <c r="K161" s="21"/>
      <c r="L161" s="21"/>
      <c r="V161" s="21"/>
      <c r="W161" s="21"/>
      <c r="X161" s="21"/>
      <c r="Y161" s="21"/>
      <c r="AE161" s="40"/>
      <c r="AF161" s="40"/>
      <c r="AG161" s="40"/>
      <c r="AH161" s="40"/>
    </row>
    <row r="162" spans="1:35" x14ac:dyDescent="0.25">
      <c r="I162" s="21"/>
      <c r="J162" s="21"/>
      <c r="K162" s="21"/>
      <c r="L162" s="21"/>
      <c r="V162" s="21"/>
      <c r="W162" s="21"/>
      <c r="X162" s="21"/>
      <c r="Y162" s="21"/>
      <c r="AE162" s="40"/>
      <c r="AF162" s="40"/>
      <c r="AG162" s="40"/>
      <c r="AH162" s="40"/>
    </row>
    <row r="163" spans="1:35" x14ac:dyDescent="0.25">
      <c r="A163" s="6" t="s">
        <v>65</v>
      </c>
      <c r="I163" s="21"/>
      <c r="J163" s="21"/>
      <c r="K163" s="21"/>
      <c r="L163" s="21"/>
      <c r="V163" s="21"/>
      <c r="W163" s="21"/>
      <c r="X163" s="21"/>
      <c r="Y163" s="21"/>
      <c r="AE163" s="40"/>
      <c r="AF163" s="40"/>
      <c r="AG163" s="40"/>
      <c r="AH163" s="40"/>
    </row>
    <row r="164" spans="1:35" x14ac:dyDescent="0.25">
      <c r="A164" s="6"/>
      <c r="B164" s="5" t="s">
        <v>2</v>
      </c>
      <c r="C164" s="5"/>
      <c r="D164" s="5"/>
      <c r="E164" s="5"/>
      <c r="F164" s="5"/>
      <c r="G164" s="5"/>
      <c r="H164" s="5"/>
      <c r="I164" s="5"/>
      <c r="J164" s="21"/>
      <c r="K164" s="5" t="s">
        <v>59</v>
      </c>
      <c r="L164" s="5"/>
      <c r="M164" s="5"/>
      <c r="N164" s="5"/>
      <c r="O164" s="5"/>
      <c r="P164" s="5"/>
      <c r="Q164" s="5"/>
      <c r="R164" s="5"/>
      <c r="T164" s="5" t="s">
        <v>3</v>
      </c>
      <c r="U164" s="5"/>
      <c r="V164" s="5"/>
      <c r="W164" s="5"/>
      <c r="X164" s="5"/>
      <c r="Y164" s="5"/>
      <c r="Z164" s="5"/>
      <c r="AA164" s="5"/>
      <c r="AE164" s="40"/>
      <c r="AF164" s="40"/>
      <c r="AG164" s="40"/>
      <c r="AH164" s="40"/>
    </row>
    <row r="165" spans="1:35" x14ac:dyDescent="0.25">
      <c r="A165" s="21" t="s">
        <v>0</v>
      </c>
      <c r="B165" s="21" t="s">
        <v>4</v>
      </c>
      <c r="C165" s="21" t="s">
        <v>5</v>
      </c>
      <c r="D165" s="21" t="s">
        <v>6</v>
      </c>
      <c r="E165" s="21" t="s">
        <v>7</v>
      </c>
      <c r="F165" s="21" t="s">
        <v>8</v>
      </c>
      <c r="G165" s="21" t="s">
        <v>9</v>
      </c>
      <c r="H165" s="21" t="s">
        <v>10</v>
      </c>
      <c r="I165" s="21" t="s">
        <v>14</v>
      </c>
      <c r="J165" s="21"/>
      <c r="K165" s="21" t="s">
        <v>4</v>
      </c>
      <c r="L165" s="21" t="s">
        <v>5</v>
      </c>
      <c r="M165" s="21" t="s">
        <v>6</v>
      </c>
      <c r="N165" s="21" t="s">
        <v>7</v>
      </c>
      <c r="O165" s="21" t="s">
        <v>8</v>
      </c>
      <c r="P165" s="21" t="s">
        <v>9</v>
      </c>
      <c r="Q165" s="21" t="s">
        <v>10</v>
      </c>
      <c r="R165" s="21" t="s">
        <v>14</v>
      </c>
      <c r="T165" s="21" t="s">
        <v>4</v>
      </c>
      <c r="U165" s="21" t="s">
        <v>5</v>
      </c>
      <c r="V165" s="21" t="s">
        <v>6</v>
      </c>
      <c r="W165" s="21" t="s">
        <v>7</v>
      </c>
      <c r="X165" s="21" t="s">
        <v>8</v>
      </c>
      <c r="Y165" s="21" t="s">
        <v>9</v>
      </c>
      <c r="Z165" s="21" t="s">
        <v>10</v>
      </c>
      <c r="AA165" s="21" t="s">
        <v>14</v>
      </c>
      <c r="AC165" s="6"/>
      <c r="AD165" s="6"/>
      <c r="AE165" s="6"/>
      <c r="AF165" s="40"/>
      <c r="AG165" s="6"/>
      <c r="AH165" s="6"/>
      <c r="AI165" s="6"/>
    </row>
    <row r="166" spans="1:35" s="16" customFormat="1" x14ac:dyDescent="0.25">
      <c r="A166" s="24">
        <v>2020</v>
      </c>
      <c r="B166" s="16">
        <f>(B274)*($B$336-'Cost Data'!$E$4)-'Cost Data'!$B$26</f>
        <v>0</v>
      </c>
      <c r="C166" s="16">
        <f>(C274)*($C$336-'Cost Data'!$E$5)-'Cost Data'!$B$27</f>
        <v>0</v>
      </c>
      <c r="D166" s="16">
        <f>(D274)*($D$336-'Cost Data'!$E$6)-'Cost Data'!$B$28</f>
        <v>0</v>
      </c>
      <c r="E166" s="16">
        <f>(E274)*($E$336-'Cost Data'!$E$7)-'Cost Data'!$B$29</f>
        <v>0</v>
      </c>
      <c r="F166" s="16">
        <f>(F274)*($F$336-'Cost Data'!$E$8)-'Cost Data'!$B$30</f>
        <v>0</v>
      </c>
      <c r="G166" s="16">
        <f>(G274)*($G$336-'Cost Data'!$E$9)-'Cost Data'!$B$31</f>
        <v>0</v>
      </c>
      <c r="H166" s="16">
        <f>(H274)*($H$336-'Cost Data'!$E$10)-'Cost Data'!$B$32</f>
        <v>0</v>
      </c>
      <c r="I166" s="16">
        <f t="shared" ref="I166:I186" si="128">SUM(B166:H166)</f>
        <v>0</v>
      </c>
      <c r="K166" s="16">
        <f>(K274)*($J$336-'Cost Data'!$E$4)-'Cost Data'!$C$26</f>
        <v>0</v>
      </c>
      <c r="L166" s="16">
        <f>(L274)*($K$336-'Cost Data'!$E$5)-'Cost Data'!$C$27</f>
        <v>0</v>
      </c>
      <c r="M166" s="16">
        <f>(M274)*($L$336-'Cost Data'!$E$6)-'Cost Data'!$C$28</f>
        <v>0</v>
      </c>
      <c r="N166" s="16">
        <f>(N274)*($M$336-'Cost Data'!$E$7)-'Cost Data'!$C$29</f>
        <v>0</v>
      </c>
      <c r="O166" s="16">
        <f>(O274)*($N$336-'Cost Data'!$E$8)-'Cost Data'!$C$30</f>
        <v>0</v>
      </c>
      <c r="P166" s="16">
        <f>(P274)*($O$336-'Cost Data'!$E$9)-'Cost Data'!$C$31</f>
        <v>0</v>
      </c>
      <c r="Q166" s="16">
        <f>(Q274)*($P$336-'Cost Data'!$E$10)-'Cost Data'!$C$32</f>
        <v>0</v>
      </c>
      <c r="R166" s="16">
        <f t="shared" ref="R166:R186" si="129">SUM(K166:Q166)</f>
        <v>0</v>
      </c>
      <c r="T166" s="16">
        <f>(T274)*($R$336-'Cost Data'!$E$4)-'Cost Data'!$D$26</f>
        <v>0</v>
      </c>
      <c r="U166" s="16">
        <f>(U274)*($S$336-'Cost Data'!$E$5)-'Cost Data'!$D$27</f>
        <v>0</v>
      </c>
      <c r="V166" s="16">
        <f>(V274)*($T$336-'Cost Data'!$E$6)-'Cost Data'!$D$28</f>
        <v>0</v>
      </c>
      <c r="W166" s="16">
        <f>(W274)*($U$336-'Cost Data'!$E$7)-'Cost Data'!$D$29</f>
        <v>0</v>
      </c>
      <c r="X166" s="16">
        <f>(X274)*($V$336-'Cost Data'!$E$8)-'Cost Data'!$D$30</f>
        <v>0</v>
      </c>
      <c r="Y166" s="16">
        <f>(Y274)*($W$336-'Cost Data'!$E$9)-'Cost Data'!$D$31</f>
        <v>0</v>
      </c>
      <c r="Z166" s="16">
        <f>(Z274)*($X$336-'Cost Data'!$E$10)-'Cost Data'!$D$32</f>
        <v>0</v>
      </c>
      <c r="AA166" s="16">
        <f t="shared" ref="AA166:AA186" si="130">SUM(T166:Z166)</f>
        <v>0</v>
      </c>
    </row>
    <row r="167" spans="1:35" s="16" customFormat="1" x14ac:dyDescent="0.25">
      <c r="A167" s="24">
        <v>2021</v>
      </c>
      <c r="B167" s="16">
        <f>(B275)*($B$337-'Cost Data'!$E$4)-'Cost Data'!$B$26</f>
        <v>0</v>
      </c>
      <c r="C167" s="16">
        <f>(C275)*($C$337-'Cost Data'!$E$5)-'Cost Data'!$B$27</f>
        <v>0</v>
      </c>
      <c r="D167" s="16">
        <f>(D275)*($D$337-'Cost Data'!$E$6)-'Cost Data'!$B$28</f>
        <v>0</v>
      </c>
      <c r="E167" s="16">
        <f>(E275)*($E$337-'Cost Data'!$E$7)-'Cost Data'!$B$29</f>
        <v>0</v>
      </c>
      <c r="F167" s="16">
        <f>(F275)*($F$337-'Cost Data'!$E$8)-'Cost Data'!$B$30</f>
        <v>0</v>
      </c>
      <c r="G167" s="16">
        <f>(G275)*($G$337-'Cost Data'!$E$9)-'Cost Data'!$B$31</f>
        <v>0</v>
      </c>
      <c r="H167" s="16">
        <f>(H275)*($H$337-'Cost Data'!$E$10)-'Cost Data'!$B$32</f>
        <v>0</v>
      </c>
      <c r="I167" s="16">
        <f t="shared" si="128"/>
        <v>0</v>
      </c>
      <c r="K167" s="16">
        <f>(K275)*($J$337-'Cost Data'!$E$4)-'Cost Data'!$C$26</f>
        <v>0</v>
      </c>
      <c r="L167" s="16">
        <f>(L275)*($K$337-'Cost Data'!$E$5)-'Cost Data'!$C$27</f>
        <v>0</v>
      </c>
      <c r="M167" s="16">
        <f>(M275)*($L$337-'Cost Data'!$E$6)-'Cost Data'!$C$28</f>
        <v>0</v>
      </c>
      <c r="N167" s="16">
        <f>(N275)*($M$337-'Cost Data'!$E$7)-'Cost Data'!$C$29</f>
        <v>0</v>
      </c>
      <c r="O167" s="16">
        <f>(O275)*($N$337-'Cost Data'!$E$8)-'Cost Data'!$C$30</f>
        <v>0</v>
      </c>
      <c r="P167" s="16">
        <f>(P275)*($O$337-'Cost Data'!$E$9)-'Cost Data'!$C$31</f>
        <v>0</v>
      </c>
      <c r="Q167" s="16">
        <f>(Q275)*($P$337-'Cost Data'!$E$10)-'Cost Data'!$C$32</f>
        <v>0</v>
      </c>
      <c r="R167" s="16">
        <f t="shared" si="129"/>
        <v>0</v>
      </c>
      <c r="T167" s="16">
        <f>(T275)*($R$337-'Cost Data'!$E$4)-'Cost Data'!$D$26</f>
        <v>0</v>
      </c>
      <c r="U167" s="16">
        <f>(U275)*($S$337-'Cost Data'!$E$5)-'Cost Data'!$D$27</f>
        <v>0</v>
      </c>
      <c r="V167" s="16">
        <f>(V275)*($T$337-'Cost Data'!$E$6)-'Cost Data'!$D$28</f>
        <v>0</v>
      </c>
      <c r="W167" s="16">
        <f>(W275)*($U$337-'Cost Data'!$E$7)-'Cost Data'!$D$29</f>
        <v>0</v>
      </c>
      <c r="X167" s="16">
        <f>(X275)*($V$337-'Cost Data'!$E$8)-'Cost Data'!$D$30</f>
        <v>0</v>
      </c>
      <c r="Y167" s="16">
        <f>(Y275)*($W$337-'Cost Data'!$E$9)-'Cost Data'!$D$31</f>
        <v>0</v>
      </c>
      <c r="Z167" s="16">
        <f>(Z275)*($X$337-'Cost Data'!$E$10)-'Cost Data'!$D$32</f>
        <v>0</v>
      </c>
      <c r="AA167" s="16">
        <f t="shared" si="130"/>
        <v>0</v>
      </c>
    </row>
    <row r="168" spans="1:35" s="16" customFormat="1" x14ac:dyDescent="0.25">
      <c r="A168" s="24">
        <v>2022</v>
      </c>
      <c r="B168" s="16">
        <f>(B276)*($B$338-'Cost Data'!$E$4)-'Cost Data'!$B$26</f>
        <v>0</v>
      </c>
      <c r="C168" s="16">
        <f>(C276)*($C$338-'Cost Data'!$E$5)-'Cost Data'!$B$27</f>
        <v>0</v>
      </c>
      <c r="D168" s="16">
        <f>(D276)*($D$338-'Cost Data'!$E$6)-'Cost Data'!$B$28</f>
        <v>0</v>
      </c>
      <c r="E168" s="16">
        <f>(E276)*($E$338-'Cost Data'!$E$7)-'Cost Data'!$B$29</f>
        <v>0</v>
      </c>
      <c r="F168" s="16">
        <f>(F276)*($F$338-'Cost Data'!$E$8)-'Cost Data'!$B$30</f>
        <v>0</v>
      </c>
      <c r="G168" s="16">
        <f>(G276)*($G$338-'Cost Data'!$E$9)-'Cost Data'!$B$31</f>
        <v>0</v>
      </c>
      <c r="H168" s="16">
        <f>(H276)*($H$338-'Cost Data'!$E$10)-'Cost Data'!$B$32</f>
        <v>0</v>
      </c>
      <c r="I168" s="16">
        <f t="shared" si="128"/>
        <v>0</v>
      </c>
      <c r="K168" s="16">
        <f>(K276)*($J$338-'Cost Data'!$E$4)-'Cost Data'!$C$26</f>
        <v>0</v>
      </c>
      <c r="L168" s="16">
        <f>(L276)*($K$338-'Cost Data'!$E$5)-'Cost Data'!$C$27</f>
        <v>0</v>
      </c>
      <c r="M168" s="16">
        <f>(M276)*($L$338-'Cost Data'!$E$6)-'Cost Data'!$C$28</f>
        <v>0</v>
      </c>
      <c r="N168" s="16">
        <f>(N276)*($M$338-'Cost Data'!$E$7)-'Cost Data'!$C$29</f>
        <v>0</v>
      </c>
      <c r="O168" s="16">
        <f>(O276)*($N$338-'Cost Data'!$E$8)-'Cost Data'!$C$30</f>
        <v>0</v>
      </c>
      <c r="P168" s="16">
        <f>(P276)*($O$338-'Cost Data'!$E$9)-'Cost Data'!$C$31</f>
        <v>0</v>
      </c>
      <c r="Q168" s="16">
        <f>(Q276)*($P$338-'Cost Data'!$E$10)-'Cost Data'!$C$32</f>
        <v>0</v>
      </c>
      <c r="R168" s="16">
        <f t="shared" si="129"/>
        <v>0</v>
      </c>
      <c r="T168" s="16">
        <f>(T276)*($R$338-'Cost Data'!$E$4)-'Cost Data'!$D$26</f>
        <v>0</v>
      </c>
      <c r="U168" s="16">
        <f>(U276)*($S$338-'Cost Data'!$E$5)-'Cost Data'!$D$27</f>
        <v>0</v>
      </c>
      <c r="V168" s="16">
        <f>(V276)*($T$338-'Cost Data'!$E$6)-'Cost Data'!$D$28</f>
        <v>0</v>
      </c>
      <c r="W168" s="16">
        <f>(W276)*($U$338-'Cost Data'!$E$7)-'Cost Data'!$D$29</f>
        <v>0</v>
      </c>
      <c r="X168" s="16">
        <f>(X276)*($V$338-'Cost Data'!$E$8)-'Cost Data'!$D$30</f>
        <v>0</v>
      </c>
      <c r="Y168" s="16">
        <f>(Y276)*($W$338-'Cost Data'!$E$9)-'Cost Data'!$D$31</f>
        <v>0</v>
      </c>
      <c r="Z168" s="16">
        <f>(Z276)*($X$338-'Cost Data'!$E$10)-'Cost Data'!$D$32</f>
        <v>0</v>
      </c>
      <c r="AA168" s="16">
        <f t="shared" si="130"/>
        <v>0</v>
      </c>
    </row>
    <row r="169" spans="1:35" s="16" customFormat="1" x14ac:dyDescent="0.25">
      <c r="A169" s="24">
        <v>2023</v>
      </c>
      <c r="B169" s="16">
        <f>(B277)*($B$339-'Cost Data'!$E$4)-'Cost Data'!$B$26</f>
        <v>0</v>
      </c>
      <c r="C169" s="16">
        <f>(C277)*($C$339-'Cost Data'!$E$5)-'Cost Data'!$B$27</f>
        <v>0</v>
      </c>
      <c r="D169" s="16">
        <f>(D277)*($D$339-'Cost Data'!$E$6)-'Cost Data'!$B$28</f>
        <v>0</v>
      </c>
      <c r="E169" s="16">
        <f>(E277)*($E$339-'Cost Data'!$E$7)-'Cost Data'!$B$29</f>
        <v>0</v>
      </c>
      <c r="F169" s="16">
        <f>(F277)*($F$339-'Cost Data'!$E$8)-'Cost Data'!$B$30</f>
        <v>0</v>
      </c>
      <c r="G169" s="16">
        <f>(G277)*($G$339-'Cost Data'!$E$9)-'Cost Data'!$B$31</f>
        <v>0</v>
      </c>
      <c r="H169" s="16">
        <f>(H277)*($H$339-'Cost Data'!$E$10)-'Cost Data'!$B$32</f>
        <v>0</v>
      </c>
      <c r="I169" s="16">
        <f t="shared" si="128"/>
        <v>0</v>
      </c>
      <c r="K169" s="16">
        <f>(K277)*($J$339-'Cost Data'!$E$4)-'Cost Data'!$C$26</f>
        <v>0</v>
      </c>
      <c r="L169" s="16">
        <f>(L277)*($K$339-'Cost Data'!$E$5)-'Cost Data'!$C$27</f>
        <v>0</v>
      </c>
      <c r="M169" s="16">
        <f>(M277)*($L$339-'Cost Data'!$E$6)-'Cost Data'!$C$28</f>
        <v>0</v>
      </c>
      <c r="N169" s="16">
        <f>(N277)*($M$339-'Cost Data'!$E$7)-'Cost Data'!$C$29</f>
        <v>0</v>
      </c>
      <c r="O169" s="16">
        <f>(O277)*($N$339-'Cost Data'!$E$8)-'Cost Data'!$C$30</f>
        <v>0</v>
      </c>
      <c r="P169" s="16">
        <f>(P277)*($O$339-'Cost Data'!$E$9)-'Cost Data'!$C$31</f>
        <v>0</v>
      </c>
      <c r="Q169" s="16">
        <f>(Q277)*($P$339-'Cost Data'!$E$10)-'Cost Data'!$C$32</f>
        <v>0</v>
      </c>
      <c r="R169" s="16">
        <f t="shared" si="129"/>
        <v>0</v>
      </c>
      <c r="T169" s="16">
        <f>(T277)*($R$339-'Cost Data'!$E$4)-'Cost Data'!$D$26</f>
        <v>0</v>
      </c>
      <c r="U169" s="16">
        <f>(U277)*($S$339-'Cost Data'!$E$5)-'Cost Data'!$D$27</f>
        <v>0</v>
      </c>
      <c r="V169" s="16">
        <f>(V277)*($T$339-'Cost Data'!$E$6)-'Cost Data'!$D$28</f>
        <v>0</v>
      </c>
      <c r="W169" s="16">
        <f>(W277)*($U$339-'Cost Data'!$E$7)-'Cost Data'!$D$29</f>
        <v>0</v>
      </c>
      <c r="X169" s="16">
        <f>(X277)*($V$339-'Cost Data'!$E$8)-'Cost Data'!$D$30</f>
        <v>0</v>
      </c>
      <c r="Y169" s="16">
        <f>(Y277)*($W$339-'Cost Data'!$E$9)-'Cost Data'!$D$31</f>
        <v>0</v>
      </c>
      <c r="Z169" s="16">
        <f>(Z277)*($X$339-'Cost Data'!$E$10)-'Cost Data'!$D$32</f>
        <v>0</v>
      </c>
      <c r="AA169" s="16">
        <f t="shared" si="130"/>
        <v>0</v>
      </c>
    </row>
    <row r="170" spans="1:35" s="16" customFormat="1" x14ac:dyDescent="0.25">
      <c r="A170" s="24">
        <v>2024</v>
      </c>
      <c r="B170" s="16">
        <f>(B278)*($B$340-'Cost Data'!$E$4)-'Cost Data'!$B$26</f>
        <v>0</v>
      </c>
      <c r="C170" s="16">
        <f>(C278)*($C$340-'Cost Data'!$E$5)-'Cost Data'!$B$27</f>
        <v>0</v>
      </c>
      <c r="D170" s="16">
        <f>(D278)*($D$340-'Cost Data'!$E$6)-'Cost Data'!$B$28</f>
        <v>0</v>
      </c>
      <c r="E170" s="16">
        <f>(E278)*($E$340-'Cost Data'!$E$7)-'Cost Data'!$B$29</f>
        <v>0</v>
      </c>
      <c r="F170" s="16">
        <f>(F278)*($F$340-'Cost Data'!$E$8)-'Cost Data'!$B$30</f>
        <v>0</v>
      </c>
      <c r="G170" s="16">
        <f>(G278)*($G$340-'Cost Data'!$E$9)-'Cost Data'!$B$31</f>
        <v>0</v>
      </c>
      <c r="H170" s="16">
        <f>(H278)*($H$340-'Cost Data'!$E$10)-'Cost Data'!$B$32</f>
        <v>0</v>
      </c>
      <c r="I170" s="16">
        <f t="shared" si="128"/>
        <v>0</v>
      </c>
      <c r="K170" s="16">
        <f>(K278)*($J$340-'Cost Data'!$E$4)-'Cost Data'!$C$26</f>
        <v>0</v>
      </c>
      <c r="L170" s="16">
        <f>(L278)*($K$340-'Cost Data'!$E$5)-'Cost Data'!$C$27</f>
        <v>0</v>
      </c>
      <c r="M170" s="16">
        <f>(M278)*($L$340-'Cost Data'!$E$6)-'Cost Data'!$C$28</f>
        <v>0</v>
      </c>
      <c r="N170" s="16">
        <f>(N278)*($M$340-'Cost Data'!$E$7)-'Cost Data'!$C$29</f>
        <v>0</v>
      </c>
      <c r="O170" s="16">
        <f>(O278)*($N$340-'Cost Data'!$E$8)-'Cost Data'!$C$30</f>
        <v>0</v>
      </c>
      <c r="P170" s="16">
        <f>(P278)*($O$340-'Cost Data'!$E$9)-'Cost Data'!$C$31</f>
        <v>0</v>
      </c>
      <c r="Q170" s="16">
        <f>(Q278)*($P$340-'Cost Data'!$E$10)-'Cost Data'!$C$32</f>
        <v>0</v>
      </c>
      <c r="R170" s="16">
        <f t="shared" si="129"/>
        <v>0</v>
      </c>
      <c r="T170" s="16">
        <f>(T278)*($R$340-'Cost Data'!$E$4)-'Cost Data'!$D$26</f>
        <v>0</v>
      </c>
      <c r="U170" s="16">
        <f>(U278)*($S$340-'Cost Data'!$E$5)-'Cost Data'!$D$27</f>
        <v>0</v>
      </c>
      <c r="V170" s="16">
        <f>(V278)*($T$340-'Cost Data'!$E$6)-'Cost Data'!$D$28</f>
        <v>0</v>
      </c>
      <c r="W170" s="16">
        <f>(W278)*($U$340-'Cost Data'!$E$7)-'Cost Data'!$D$29</f>
        <v>0</v>
      </c>
      <c r="X170" s="16">
        <f>(X278)*($V$340-'Cost Data'!$E$8)-'Cost Data'!$D$30</f>
        <v>0</v>
      </c>
      <c r="Y170" s="16">
        <f>(Y278)*($W$340-'Cost Data'!$E$9)-'Cost Data'!$D$31</f>
        <v>0</v>
      </c>
      <c r="Z170" s="16">
        <f>(Z278)*($X$340-'Cost Data'!$E$10)-'Cost Data'!$D$32</f>
        <v>0</v>
      </c>
      <c r="AA170" s="16">
        <f t="shared" si="130"/>
        <v>0</v>
      </c>
    </row>
    <row r="171" spans="1:35" s="16" customFormat="1" x14ac:dyDescent="0.25">
      <c r="A171" s="24">
        <v>2025</v>
      </c>
      <c r="B171" s="16">
        <f>(B279)*($B$341-'Cost Data'!$E$4)-'Cost Data'!$B$26</f>
        <v>0</v>
      </c>
      <c r="C171" s="16">
        <f>(C279)*($C$341-'Cost Data'!$E$5)-'Cost Data'!$B$27</f>
        <v>0</v>
      </c>
      <c r="D171" s="16">
        <f>(D279)*($D$341-'Cost Data'!$E$6)-'Cost Data'!$B$28</f>
        <v>0</v>
      </c>
      <c r="E171" s="16">
        <f>(E279)*($E$341-'Cost Data'!$E$7)-'Cost Data'!$B$29</f>
        <v>0</v>
      </c>
      <c r="F171" s="16">
        <f>(F279)*($F$341-'Cost Data'!$E$8)-'Cost Data'!$B$30</f>
        <v>0</v>
      </c>
      <c r="G171" s="16">
        <f>(G279)*($G$341-'Cost Data'!$E$9)-'Cost Data'!$B$31</f>
        <v>0</v>
      </c>
      <c r="H171" s="16">
        <f>(H279)*($H$341-'Cost Data'!$E$10)-'Cost Data'!$B$32</f>
        <v>0</v>
      </c>
      <c r="I171" s="16">
        <f t="shared" si="128"/>
        <v>0</v>
      </c>
      <c r="K171" s="16">
        <f>(K279)*($J$341-'Cost Data'!$E$4)-'Cost Data'!$C$26</f>
        <v>0</v>
      </c>
      <c r="L171" s="16">
        <f>(L279)*($K$341-'Cost Data'!$E$5)-'Cost Data'!$C$27</f>
        <v>0</v>
      </c>
      <c r="M171" s="16">
        <f>(M279)*($L$341-'Cost Data'!$E$6)-'Cost Data'!$C$28</f>
        <v>0</v>
      </c>
      <c r="N171" s="16">
        <f>(N279)*($M$341-'Cost Data'!$E$7)-'Cost Data'!$C$29</f>
        <v>0</v>
      </c>
      <c r="O171" s="16">
        <f>(O279)*($N$341-'Cost Data'!$E$8)-'Cost Data'!$C$30</f>
        <v>0</v>
      </c>
      <c r="P171" s="16">
        <f>(P279)*($O$341-'Cost Data'!$E$9)-'Cost Data'!$C$31</f>
        <v>0</v>
      </c>
      <c r="Q171" s="16">
        <f>(Q279)*($P$341-'Cost Data'!$E$10)-'Cost Data'!$C$32</f>
        <v>0</v>
      </c>
      <c r="R171" s="16">
        <f t="shared" si="129"/>
        <v>0</v>
      </c>
      <c r="T171" s="16">
        <f>(T279)*($R$341-'Cost Data'!$E$4)-'Cost Data'!$D$26</f>
        <v>0</v>
      </c>
      <c r="U171" s="16">
        <f>(U279)*($S$341-'Cost Data'!$E$5)-'Cost Data'!$D$27</f>
        <v>0</v>
      </c>
      <c r="V171" s="16">
        <f>(V279)*($T$341-'Cost Data'!$E$6)-'Cost Data'!$D$28</f>
        <v>0</v>
      </c>
      <c r="W171" s="16">
        <f>(W279)*($U$341-'Cost Data'!$E$7)-'Cost Data'!$D$29</f>
        <v>0</v>
      </c>
      <c r="X171" s="16">
        <f>(X279)*($V$341-'Cost Data'!$E$8)-'Cost Data'!$D$30</f>
        <v>0</v>
      </c>
      <c r="Y171" s="16">
        <f>(Y279)*($W$341-'Cost Data'!$E$9)-'Cost Data'!$D$31</f>
        <v>0</v>
      </c>
      <c r="Z171" s="16">
        <f>(Z279)*($X$341-'Cost Data'!$E$10)-'Cost Data'!$D$32</f>
        <v>0</v>
      </c>
      <c r="AA171" s="16">
        <f t="shared" si="130"/>
        <v>0</v>
      </c>
    </row>
    <row r="172" spans="1:35" s="16" customFormat="1" x14ac:dyDescent="0.25">
      <c r="A172" s="24">
        <v>2026</v>
      </c>
      <c r="B172" s="16">
        <f>(B280)*($B$342-'Cost Data'!$E$4)-'Cost Data'!$B$26</f>
        <v>0</v>
      </c>
      <c r="C172" s="16">
        <f>(C280)*($C$342-'Cost Data'!$E$5)-'Cost Data'!$B$27</f>
        <v>0</v>
      </c>
      <c r="D172" s="16">
        <f>(D280)*($D$342-'Cost Data'!$E$6)-'Cost Data'!$B$28</f>
        <v>0</v>
      </c>
      <c r="E172" s="16">
        <f>(E280)*($E$342-'Cost Data'!$E$7)-'Cost Data'!$B$29</f>
        <v>0</v>
      </c>
      <c r="F172" s="16">
        <f>(F280)*($F$342-'Cost Data'!$E$8)-'Cost Data'!$B$30</f>
        <v>0</v>
      </c>
      <c r="G172" s="16">
        <f>(G280)*($G$342-'Cost Data'!$E$9)-'Cost Data'!$B$31</f>
        <v>0</v>
      </c>
      <c r="H172" s="16">
        <f>(H280)*($H$342-'Cost Data'!$E$10)-'Cost Data'!$B$32</f>
        <v>0</v>
      </c>
      <c r="I172" s="16">
        <f t="shared" si="128"/>
        <v>0</v>
      </c>
      <c r="K172" s="16">
        <f>(K280)*($J$342-'Cost Data'!$E$4)-'Cost Data'!$C$26</f>
        <v>0</v>
      </c>
      <c r="L172" s="16">
        <f>(L280)*($K$342-'Cost Data'!$E$5)-'Cost Data'!$C$27</f>
        <v>0</v>
      </c>
      <c r="M172" s="16">
        <f>(M280)*($L$342-'Cost Data'!$E$6)-'Cost Data'!$C$28</f>
        <v>0</v>
      </c>
      <c r="N172" s="16">
        <f>(N280)*($M$342-'Cost Data'!$E$7)-'Cost Data'!$C$29</f>
        <v>0</v>
      </c>
      <c r="O172" s="16">
        <f>(O280)*($N$342-'Cost Data'!$E$8)-'Cost Data'!$C$30</f>
        <v>0</v>
      </c>
      <c r="P172" s="16">
        <f>(P280)*($O$342-'Cost Data'!$E$9)-'Cost Data'!$C$31</f>
        <v>0</v>
      </c>
      <c r="Q172" s="16">
        <f>(Q280)*($P$342-'Cost Data'!$E$10)-'Cost Data'!$C$32</f>
        <v>0</v>
      </c>
      <c r="R172" s="16">
        <f t="shared" si="129"/>
        <v>0</v>
      </c>
      <c r="T172" s="16">
        <f>(T280)*($R$342-'Cost Data'!$E$4)-'Cost Data'!$D$26</f>
        <v>0</v>
      </c>
      <c r="U172" s="16">
        <f>(U280)*($S$342-'Cost Data'!$E$5)-'Cost Data'!$D$27</f>
        <v>0</v>
      </c>
      <c r="V172" s="16">
        <f>(V280)*($T$342-'Cost Data'!$E$6)-'Cost Data'!$D$28</f>
        <v>0</v>
      </c>
      <c r="W172" s="16">
        <f>(W280)*($U$342-'Cost Data'!$E$7)-'Cost Data'!$D$29</f>
        <v>0</v>
      </c>
      <c r="X172" s="16">
        <f>(X280)*($V$342-'Cost Data'!$E$8)-'Cost Data'!$D$30</f>
        <v>0</v>
      </c>
      <c r="Y172" s="16">
        <f>(Y280)*($W$342-'Cost Data'!$E$9)-'Cost Data'!$D$31</f>
        <v>0</v>
      </c>
      <c r="Z172" s="16">
        <f>(Z280)*($X$342-'Cost Data'!$E$10)-'Cost Data'!$D$32</f>
        <v>0</v>
      </c>
      <c r="AA172" s="16">
        <f t="shared" si="130"/>
        <v>0</v>
      </c>
    </row>
    <row r="173" spans="1:35" s="16" customFormat="1" x14ac:dyDescent="0.25">
      <c r="A173" s="24">
        <v>2027</v>
      </c>
      <c r="B173" s="16">
        <f>(B281)*($B$343-'Cost Data'!$E$4)-'Cost Data'!$B$26</f>
        <v>0</v>
      </c>
      <c r="C173" s="16">
        <f>(C281)*($C$343-'Cost Data'!$E$5)-'Cost Data'!$B$27</f>
        <v>0</v>
      </c>
      <c r="D173" s="16">
        <f>(D281)*($D$343-'Cost Data'!$E$6)-'Cost Data'!$B$28</f>
        <v>0</v>
      </c>
      <c r="E173" s="16">
        <f>(E281)*($E$343-'Cost Data'!$E$7)-'Cost Data'!$B$29</f>
        <v>0</v>
      </c>
      <c r="F173" s="16">
        <f>(F281)*($F$343-'Cost Data'!$E$8)-'Cost Data'!$B$30</f>
        <v>0</v>
      </c>
      <c r="G173" s="16">
        <f>(G281)*($G$343-'Cost Data'!$E$9)-'Cost Data'!$B$31</f>
        <v>0</v>
      </c>
      <c r="H173" s="16">
        <f>(H281)*($H$343-'Cost Data'!$E$10)-'Cost Data'!$B$32</f>
        <v>0</v>
      </c>
      <c r="I173" s="16">
        <f t="shared" si="128"/>
        <v>0</v>
      </c>
      <c r="K173" s="16">
        <f>(K281)*($J$343-'Cost Data'!$E$4)-'Cost Data'!$C$26</f>
        <v>0</v>
      </c>
      <c r="L173" s="16">
        <f>(L281)*($K$343-'Cost Data'!$E$5)-'Cost Data'!$C$27</f>
        <v>0</v>
      </c>
      <c r="M173" s="16">
        <f>(M281)*($L$343-'Cost Data'!$E$6)-'Cost Data'!$C$28</f>
        <v>0</v>
      </c>
      <c r="N173" s="16">
        <f>(N281)*($M$343-'Cost Data'!$E$7)-'Cost Data'!$C$29</f>
        <v>0</v>
      </c>
      <c r="O173" s="16">
        <f>(O281)*($N$343-'Cost Data'!$E$8)-'Cost Data'!$C$30</f>
        <v>0</v>
      </c>
      <c r="P173" s="16">
        <f>(P281)*($O$343-'Cost Data'!$E$9)-'Cost Data'!$C$31</f>
        <v>0</v>
      </c>
      <c r="Q173" s="16">
        <f>(Q281)*($P$343-'Cost Data'!$E$10)-'Cost Data'!$C$32</f>
        <v>0</v>
      </c>
      <c r="R173" s="16">
        <f t="shared" si="129"/>
        <v>0</v>
      </c>
      <c r="T173" s="16">
        <f>(T281)*($R$343-'Cost Data'!$E$4)-'Cost Data'!$D$26</f>
        <v>0</v>
      </c>
      <c r="U173" s="16">
        <f>(U281)*($S$343-'Cost Data'!$E$5)-'Cost Data'!$D$27</f>
        <v>0</v>
      </c>
      <c r="V173" s="16">
        <f>(V281)*($T$343-'Cost Data'!$E$6)-'Cost Data'!$D$28</f>
        <v>0</v>
      </c>
      <c r="W173" s="16">
        <f>(W281)*($U$343-'Cost Data'!$E$7)-'Cost Data'!$D$29</f>
        <v>0</v>
      </c>
      <c r="X173" s="16">
        <f>(X281)*($V$343-'Cost Data'!$E$8)-'Cost Data'!$D$30</f>
        <v>0</v>
      </c>
      <c r="Y173" s="16">
        <f>(Y281)*($W$343-'Cost Data'!$E$9)-'Cost Data'!$D$31</f>
        <v>0</v>
      </c>
      <c r="Z173" s="16">
        <f>(Z281)*($X$343-'Cost Data'!$E$10)-'Cost Data'!$D$32</f>
        <v>0</v>
      </c>
      <c r="AA173" s="16">
        <f t="shared" si="130"/>
        <v>0</v>
      </c>
    </row>
    <row r="174" spans="1:35" s="16" customFormat="1" x14ac:dyDescent="0.25">
      <c r="A174" s="24">
        <v>2028</v>
      </c>
      <c r="B174" s="16">
        <f>(B282)*($B$344-'Cost Data'!$E$4)-'Cost Data'!$B$26</f>
        <v>0</v>
      </c>
      <c r="C174" s="16">
        <f>(C282)*($C$344-'Cost Data'!$E$5)-'Cost Data'!$B$27</f>
        <v>0</v>
      </c>
      <c r="D174" s="16">
        <f>(D282)*($D$344-'Cost Data'!$E$6)-'Cost Data'!$B$28</f>
        <v>0</v>
      </c>
      <c r="E174" s="16">
        <f>(E282)*($E$344-'Cost Data'!$E$7)-'Cost Data'!$B$29</f>
        <v>0</v>
      </c>
      <c r="F174" s="16">
        <f>(F282)*($F$344-'Cost Data'!$E$8)-'Cost Data'!$B$30</f>
        <v>0</v>
      </c>
      <c r="G174" s="16">
        <f>(G282)*($G$344-'Cost Data'!$E$9)-'Cost Data'!$B$31</f>
        <v>0</v>
      </c>
      <c r="H174" s="16">
        <f>(H282)*($H$344-'Cost Data'!$E$10)-'Cost Data'!$B$32</f>
        <v>0</v>
      </c>
      <c r="I174" s="16">
        <f t="shared" si="128"/>
        <v>0</v>
      </c>
      <c r="K174" s="16">
        <f>(K282)*($J$344-'Cost Data'!$E$4)-'Cost Data'!$C$26</f>
        <v>0</v>
      </c>
      <c r="L174" s="16">
        <f>(L282)*($K$344-'Cost Data'!$E$5)-'Cost Data'!$C$27</f>
        <v>0</v>
      </c>
      <c r="M174" s="16">
        <f>(M282)*($L$344-'Cost Data'!$E$6)-'Cost Data'!$C$28</f>
        <v>0</v>
      </c>
      <c r="N174" s="16">
        <f>(N282)*($M$344-'Cost Data'!$E$7)-'Cost Data'!$C$29</f>
        <v>0</v>
      </c>
      <c r="O174" s="16">
        <f>(O282)*($N$344-'Cost Data'!$E$8)-'Cost Data'!$C$30</f>
        <v>0</v>
      </c>
      <c r="P174" s="16">
        <f>(P282)*($O$344-'Cost Data'!$E$9)-'Cost Data'!$C$31</f>
        <v>0</v>
      </c>
      <c r="Q174" s="16">
        <f>(Q282)*($P$344-'Cost Data'!$E$10)-'Cost Data'!$C$32</f>
        <v>0</v>
      </c>
      <c r="R174" s="16">
        <f t="shared" si="129"/>
        <v>0</v>
      </c>
      <c r="T174" s="16">
        <f>(T282)*($R$344-'Cost Data'!$E$4)-'Cost Data'!$D$26</f>
        <v>0</v>
      </c>
      <c r="U174" s="16">
        <f>(U282)*($S$344-'Cost Data'!$E$5)-'Cost Data'!$D$27</f>
        <v>0</v>
      </c>
      <c r="V174" s="16">
        <f>(V282)*($T$344-'Cost Data'!$E$6)-'Cost Data'!$D$28</f>
        <v>0</v>
      </c>
      <c r="W174" s="16">
        <f>(W282)*($U$344-'Cost Data'!$E$7)-'Cost Data'!$D$29</f>
        <v>0</v>
      </c>
      <c r="X174" s="16">
        <f>(X282)*($V$344-'Cost Data'!$E$8)-'Cost Data'!$D$30</f>
        <v>0</v>
      </c>
      <c r="Y174" s="16">
        <f>(Y282)*($W$344-'Cost Data'!$E$9)-'Cost Data'!$D$31</f>
        <v>0</v>
      </c>
      <c r="Z174" s="16">
        <f>(Z282)*($X$344-'Cost Data'!$E$10)-'Cost Data'!$D$32</f>
        <v>0</v>
      </c>
      <c r="AA174" s="16">
        <f t="shared" si="130"/>
        <v>0</v>
      </c>
    </row>
    <row r="175" spans="1:35" s="16" customFormat="1" x14ac:dyDescent="0.25">
      <c r="A175" s="24">
        <v>2029</v>
      </c>
      <c r="B175" s="16">
        <f>(B283)*($B$345-'Cost Data'!$E$4)-'Cost Data'!$B$26</f>
        <v>0</v>
      </c>
      <c r="C175" s="16">
        <f>(C283)*($C$345-'Cost Data'!$E$5)-'Cost Data'!$B$27</f>
        <v>0</v>
      </c>
      <c r="D175" s="16">
        <f>(D283)*($D$345-'Cost Data'!$E$6)-'Cost Data'!$B$28</f>
        <v>0</v>
      </c>
      <c r="E175" s="16">
        <f>(E283)*($E$345-'Cost Data'!$E$7)-'Cost Data'!$B$29</f>
        <v>0</v>
      </c>
      <c r="F175" s="16">
        <f>(F283)*($F$345-'Cost Data'!$E$8)-'Cost Data'!$B$30</f>
        <v>0</v>
      </c>
      <c r="G175" s="16">
        <f>(G283)*($G$345-'Cost Data'!$E$9)-'Cost Data'!$B$31</f>
        <v>0</v>
      </c>
      <c r="H175" s="16">
        <f>(H283)*($H$345-'Cost Data'!$E$10)-'Cost Data'!$B$32</f>
        <v>0</v>
      </c>
      <c r="I175" s="16">
        <f t="shared" si="128"/>
        <v>0</v>
      </c>
      <c r="K175" s="16">
        <f>(K283)*($J$345-'Cost Data'!$E$4)-'Cost Data'!$C$26</f>
        <v>0</v>
      </c>
      <c r="L175" s="16">
        <f>(L283)*($K$345-'Cost Data'!$E$5)-'Cost Data'!$C$27</f>
        <v>0</v>
      </c>
      <c r="M175" s="16">
        <f>(M283)*($L$345-'Cost Data'!$E$6)-'Cost Data'!$C$28</f>
        <v>0</v>
      </c>
      <c r="N175" s="16">
        <f>(N283)*($M$345-'Cost Data'!$E$7)-'Cost Data'!$C$29</f>
        <v>0</v>
      </c>
      <c r="O175" s="16">
        <f>(O283)*($N$345-'Cost Data'!$E$8)-'Cost Data'!$C$30</f>
        <v>0</v>
      </c>
      <c r="P175" s="16">
        <f>(P283)*($O$345-'Cost Data'!$E$9)-'Cost Data'!$C$31</f>
        <v>0</v>
      </c>
      <c r="Q175" s="16">
        <f>(Q283)*($P$345-'Cost Data'!$E$10)-'Cost Data'!$C$32</f>
        <v>0</v>
      </c>
      <c r="R175" s="16">
        <f t="shared" si="129"/>
        <v>0</v>
      </c>
      <c r="T175" s="16">
        <f>(T283)*($R$345-'Cost Data'!$E$4)-'Cost Data'!$D$26</f>
        <v>0</v>
      </c>
      <c r="U175" s="16">
        <f>(U283)*($S$345-'Cost Data'!$E$5)-'Cost Data'!$D$27</f>
        <v>0</v>
      </c>
      <c r="V175" s="16">
        <f>(V283)*($T$345-'Cost Data'!$E$6)-'Cost Data'!$D$28</f>
        <v>0</v>
      </c>
      <c r="W175" s="16">
        <f>(W283)*($U$345-'Cost Data'!$E$7)-'Cost Data'!$D$29</f>
        <v>0</v>
      </c>
      <c r="X175" s="16">
        <f>(X283)*($V$345-'Cost Data'!$E$8)-'Cost Data'!$D$30</f>
        <v>0</v>
      </c>
      <c r="Y175" s="16">
        <f>(Y283)*($W$345-'Cost Data'!$E$9)-'Cost Data'!$D$31</f>
        <v>0</v>
      </c>
      <c r="Z175" s="16">
        <f>(Z283)*($X$345-'Cost Data'!$E$10)-'Cost Data'!$D$32</f>
        <v>0</v>
      </c>
      <c r="AA175" s="16">
        <f t="shared" si="130"/>
        <v>0</v>
      </c>
    </row>
    <row r="176" spans="1:35" s="16" customFormat="1" x14ac:dyDescent="0.25">
      <c r="A176" s="24">
        <v>2030</v>
      </c>
      <c r="B176" s="16">
        <f>(B284)*($B$346-'Cost Data'!$E$4)-'Cost Data'!$B$26</f>
        <v>0</v>
      </c>
      <c r="C176" s="16">
        <f>(C284)*($C$346-'Cost Data'!$E$5)-'Cost Data'!$B$27</f>
        <v>0</v>
      </c>
      <c r="D176" s="16">
        <f>(D284)*($D$346-'Cost Data'!$E$6)-'Cost Data'!$B$28</f>
        <v>0</v>
      </c>
      <c r="E176" s="16">
        <f>(E284)*($E$346-'Cost Data'!$E$7)-'Cost Data'!$B$29</f>
        <v>0</v>
      </c>
      <c r="F176" s="16">
        <f>(F284)*($F$346-'Cost Data'!$E$8)-'Cost Data'!$B$30</f>
        <v>0</v>
      </c>
      <c r="G176" s="16">
        <f>(G284)*($G$346-'Cost Data'!$E$9)-'Cost Data'!$B$31</f>
        <v>0</v>
      </c>
      <c r="H176" s="16">
        <f>(H284)*($H$346-'Cost Data'!$E$10)-'Cost Data'!$B$32</f>
        <v>0</v>
      </c>
      <c r="I176" s="16">
        <f t="shared" si="128"/>
        <v>0</v>
      </c>
      <c r="K176" s="16">
        <f>(K284)*($J$346-'Cost Data'!$E$4)-'Cost Data'!$C$26</f>
        <v>0</v>
      </c>
      <c r="L176" s="16">
        <f>(L284)*($K$346-'Cost Data'!$E$5)-'Cost Data'!$C$27</f>
        <v>0</v>
      </c>
      <c r="M176" s="16">
        <f>(M284)*($L$346-'Cost Data'!$E$6)-'Cost Data'!$C$28</f>
        <v>0</v>
      </c>
      <c r="N176" s="16">
        <f>(N284)*($M$346-'Cost Data'!$E$7)-'Cost Data'!$C$29</f>
        <v>0</v>
      </c>
      <c r="O176" s="16">
        <f>(O284)*($N$346-'Cost Data'!$E$8)-'Cost Data'!$C$30</f>
        <v>0</v>
      </c>
      <c r="P176" s="16">
        <f>(P284)*($O$346-'Cost Data'!$E$9)-'Cost Data'!$C$31</f>
        <v>0</v>
      </c>
      <c r="Q176" s="16">
        <f>(Q284)*($P$346-'Cost Data'!$E$10)-'Cost Data'!$C$32</f>
        <v>0</v>
      </c>
      <c r="R176" s="16">
        <f t="shared" si="129"/>
        <v>0</v>
      </c>
      <c r="T176" s="16">
        <f>(T284)*($R$346-'Cost Data'!$E$4)-'Cost Data'!$D$26</f>
        <v>0</v>
      </c>
      <c r="U176" s="16">
        <f>(U284)*($S$346-'Cost Data'!$E$5)-'Cost Data'!$D$27</f>
        <v>0</v>
      </c>
      <c r="V176" s="16">
        <f>(V284)*($T$346-'Cost Data'!$E$6)-'Cost Data'!$D$28</f>
        <v>0</v>
      </c>
      <c r="W176" s="16">
        <f>(W284)*($U$346-'Cost Data'!$E$7)-'Cost Data'!$D$29</f>
        <v>0</v>
      </c>
      <c r="X176" s="16">
        <f>(X284)*($V$346-'Cost Data'!$E$8)-'Cost Data'!$D$30</f>
        <v>0</v>
      </c>
      <c r="Y176" s="16">
        <f>(Y284)*($W$346-'Cost Data'!$E$9)-'Cost Data'!$D$31</f>
        <v>0</v>
      </c>
      <c r="Z176" s="16">
        <f>(Z284)*($X$346-'Cost Data'!$E$10)-'Cost Data'!$D$32</f>
        <v>0</v>
      </c>
      <c r="AA176" s="16">
        <f t="shared" si="130"/>
        <v>0</v>
      </c>
    </row>
    <row r="177" spans="1:35" s="16" customFormat="1" x14ac:dyDescent="0.25">
      <c r="A177" s="24">
        <v>2031</v>
      </c>
      <c r="B177" s="16">
        <f>(B285)*($B$347-'Cost Data'!$E$4)-'Cost Data'!$B$26</f>
        <v>0</v>
      </c>
      <c r="C177" s="16">
        <f>(C285)*($C$347-'Cost Data'!$E$5)-'Cost Data'!$B$27</f>
        <v>0</v>
      </c>
      <c r="D177" s="16">
        <f>(D285)*($D$347-'Cost Data'!$E$6)-'Cost Data'!$B$28</f>
        <v>0</v>
      </c>
      <c r="E177" s="16">
        <f>(E285)*($E$347-'Cost Data'!$E$7)-'Cost Data'!$B$29</f>
        <v>0</v>
      </c>
      <c r="F177" s="16">
        <f>(F285)*($F$347-'Cost Data'!$E$8)-'Cost Data'!$B$30</f>
        <v>0</v>
      </c>
      <c r="G177" s="16">
        <f>(G285)*($G$347-'Cost Data'!$E$9)-'Cost Data'!$B$31</f>
        <v>0</v>
      </c>
      <c r="H177" s="16">
        <f>(H285)*($H$347-'Cost Data'!$E$10)-'Cost Data'!$B$32</f>
        <v>0</v>
      </c>
      <c r="I177" s="16">
        <f t="shared" si="128"/>
        <v>0</v>
      </c>
      <c r="K177" s="16">
        <f>(K285)*($J$347-'Cost Data'!$E$4)-'Cost Data'!$C$26</f>
        <v>0</v>
      </c>
      <c r="L177" s="16">
        <f>(L285)*($K$347-'Cost Data'!$E$5)-'Cost Data'!$C$27</f>
        <v>0</v>
      </c>
      <c r="M177" s="16">
        <f>(M285)*($L$347-'Cost Data'!$E$6)-'Cost Data'!$C$28</f>
        <v>0</v>
      </c>
      <c r="N177" s="16">
        <f>(N285)*($M$347-'Cost Data'!$E$7)-'Cost Data'!$C$29</f>
        <v>0</v>
      </c>
      <c r="O177" s="16">
        <f>(O285)*($N$347-'Cost Data'!$E$8)-'Cost Data'!$C$30</f>
        <v>0</v>
      </c>
      <c r="P177" s="16">
        <f>(P285)*($O$347-'Cost Data'!$E$9)-'Cost Data'!$C$31</f>
        <v>0</v>
      </c>
      <c r="Q177" s="16">
        <f>(Q285)*($P$347-'Cost Data'!$E$10)-'Cost Data'!$C$32</f>
        <v>0</v>
      </c>
      <c r="R177" s="16">
        <f t="shared" si="129"/>
        <v>0</v>
      </c>
      <c r="T177" s="16">
        <f>(T285)*($R$347-'Cost Data'!$E$4)-'Cost Data'!$D$26</f>
        <v>0</v>
      </c>
      <c r="U177" s="16">
        <f>(U285)*($S$347-'Cost Data'!$E$5)-'Cost Data'!$D$27</f>
        <v>0</v>
      </c>
      <c r="V177" s="16">
        <f>(V285)*($T$347-'Cost Data'!$E$6)-'Cost Data'!$D$28</f>
        <v>0</v>
      </c>
      <c r="W177" s="16">
        <f>(W285)*($U$347-'Cost Data'!$E$7)-'Cost Data'!$D$29</f>
        <v>0</v>
      </c>
      <c r="X177" s="16">
        <f>(X285)*($V$347-'Cost Data'!$E$8)-'Cost Data'!$D$30</f>
        <v>0</v>
      </c>
      <c r="Y177" s="16">
        <f>(Y285)*($W$347-'Cost Data'!$E$9)-'Cost Data'!$D$31</f>
        <v>0</v>
      </c>
      <c r="Z177" s="16">
        <f>(Z285)*($X$347-'Cost Data'!$E$10)-'Cost Data'!$D$32</f>
        <v>0</v>
      </c>
      <c r="AA177" s="16">
        <f t="shared" si="130"/>
        <v>0</v>
      </c>
    </row>
    <row r="178" spans="1:35" s="16" customFormat="1" x14ac:dyDescent="0.25">
      <c r="A178" s="24">
        <v>2032</v>
      </c>
      <c r="B178" s="16">
        <f>(B286)*($B$348-'Cost Data'!$E$4)-'Cost Data'!$B$26</f>
        <v>0</v>
      </c>
      <c r="C178" s="16">
        <f>(C286)*($C$348-'Cost Data'!$E$5)-'Cost Data'!$B$27</f>
        <v>0</v>
      </c>
      <c r="D178" s="16">
        <f>(D286)*($D$348-'Cost Data'!$E$6)-'Cost Data'!$B$28</f>
        <v>0</v>
      </c>
      <c r="E178" s="16">
        <f>(E286)*($E$348-'Cost Data'!$E$7)-'Cost Data'!$B$29</f>
        <v>0</v>
      </c>
      <c r="F178" s="16">
        <f>(F286)*($F$348-'Cost Data'!$E$8)-'Cost Data'!$B$30</f>
        <v>0</v>
      </c>
      <c r="G178" s="16">
        <f>(G286)*($G$348-'Cost Data'!$E$9)-'Cost Data'!$B$31</f>
        <v>0</v>
      </c>
      <c r="H178" s="16">
        <f>(H286)*($H$348-'Cost Data'!$E$10)-'Cost Data'!$B$32</f>
        <v>0</v>
      </c>
      <c r="I178" s="16">
        <f t="shared" si="128"/>
        <v>0</v>
      </c>
      <c r="K178" s="16">
        <f>(K286)*($J$348-'Cost Data'!$E$4)-'Cost Data'!$C$26</f>
        <v>0</v>
      </c>
      <c r="L178" s="16">
        <f>(L286)*($K$348-'Cost Data'!$E$5)-'Cost Data'!$C$27</f>
        <v>0</v>
      </c>
      <c r="M178" s="16">
        <f>(M286)*($L$348-'Cost Data'!$E$6)-'Cost Data'!$C$28</f>
        <v>0</v>
      </c>
      <c r="N178" s="16">
        <f>(N286)*($M$348-'Cost Data'!$E$7)-'Cost Data'!$C$29</f>
        <v>0</v>
      </c>
      <c r="O178" s="16">
        <f>(O286)*($N$348-'Cost Data'!$E$8)-'Cost Data'!$C$30</f>
        <v>0</v>
      </c>
      <c r="P178" s="16">
        <f>(P286)*($O$348-'Cost Data'!$E$9)-'Cost Data'!$C$31</f>
        <v>0</v>
      </c>
      <c r="Q178" s="16">
        <f>(Q286)*($P$348-'Cost Data'!$E$10)-'Cost Data'!$C$32</f>
        <v>0</v>
      </c>
      <c r="R178" s="16">
        <f t="shared" si="129"/>
        <v>0</v>
      </c>
      <c r="T178" s="16">
        <f>(T286)*($R$348-'Cost Data'!$E$4)-'Cost Data'!$D$26</f>
        <v>0</v>
      </c>
      <c r="U178" s="16">
        <f>(U286)*($S$348-'Cost Data'!$E$5)-'Cost Data'!$D$27</f>
        <v>0</v>
      </c>
      <c r="V178" s="16">
        <f>(V286)*($T$348-'Cost Data'!$E$6)-'Cost Data'!$D$28</f>
        <v>0</v>
      </c>
      <c r="W178" s="16">
        <f>(W286)*($U$348-'Cost Data'!$E$7)-'Cost Data'!$D$29</f>
        <v>0</v>
      </c>
      <c r="X178" s="16">
        <f>(X286)*($V$348-'Cost Data'!$E$8)-'Cost Data'!$D$30</f>
        <v>0</v>
      </c>
      <c r="Y178" s="16">
        <f>(Y286)*($W$348-'Cost Data'!$E$9)-'Cost Data'!$D$31</f>
        <v>0</v>
      </c>
      <c r="Z178" s="16">
        <f>(Z286)*($X$348-'Cost Data'!$E$10)-'Cost Data'!$D$32</f>
        <v>0</v>
      </c>
      <c r="AA178" s="16">
        <f t="shared" si="130"/>
        <v>0</v>
      </c>
    </row>
    <row r="179" spans="1:35" s="16" customFormat="1" x14ac:dyDescent="0.25">
      <c r="A179" s="24">
        <v>2033</v>
      </c>
      <c r="B179" s="16">
        <f>(B287)*($B$349-'Cost Data'!$E$4)-'Cost Data'!$B$26</f>
        <v>0</v>
      </c>
      <c r="C179" s="16">
        <f>(C287)*($C$349-'Cost Data'!$E$5)-'Cost Data'!$B$27</f>
        <v>0</v>
      </c>
      <c r="D179" s="16">
        <f>(D287)*($D$349-'Cost Data'!$E$6)-'Cost Data'!$B$28</f>
        <v>0</v>
      </c>
      <c r="E179" s="16">
        <f>(E287)*($E$349-'Cost Data'!$E$7)-'Cost Data'!$B$29</f>
        <v>0</v>
      </c>
      <c r="F179" s="16">
        <f>(F287)*($F$349-'Cost Data'!$E$8)-'Cost Data'!$B$30</f>
        <v>0</v>
      </c>
      <c r="G179" s="16">
        <f>(G287)*($G$349-'Cost Data'!$E$9)-'Cost Data'!$B$31</f>
        <v>0</v>
      </c>
      <c r="H179" s="16">
        <f>(H287)*($H$349-'Cost Data'!$E$10)-'Cost Data'!$B$32</f>
        <v>0</v>
      </c>
      <c r="I179" s="16">
        <f t="shared" si="128"/>
        <v>0</v>
      </c>
      <c r="K179" s="16">
        <f>(K287)*($J$349-'Cost Data'!$E$4)-'Cost Data'!$C$26</f>
        <v>0</v>
      </c>
      <c r="L179" s="16">
        <f>(L287)*($K$349-'Cost Data'!$E$5)-'Cost Data'!$C$27</f>
        <v>0</v>
      </c>
      <c r="M179" s="16">
        <f>(M287)*($L$349-'Cost Data'!$E$6)-'Cost Data'!$C$28</f>
        <v>0</v>
      </c>
      <c r="N179" s="16">
        <f>(N287)*($M$349-'Cost Data'!$E$7)-'Cost Data'!$C$29</f>
        <v>0</v>
      </c>
      <c r="O179" s="16">
        <f>(O287)*($N$349-'Cost Data'!$E$8)-'Cost Data'!$C$30</f>
        <v>0</v>
      </c>
      <c r="P179" s="16">
        <f>(P287)*($O$349-'Cost Data'!$E$9)-'Cost Data'!$C$31</f>
        <v>0</v>
      </c>
      <c r="Q179" s="16">
        <f>(Q287)*($P$349-'Cost Data'!$E$10)-'Cost Data'!$C$32</f>
        <v>0</v>
      </c>
      <c r="R179" s="16">
        <f t="shared" si="129"/>
        <v>0</v>
      </c>
      <c r="T179" s="16">
        <f>(T287)*($R$349-'Cost Data'!$E$4)-'Cost Data'!$D$26</f>
        <v>0</v>
      </c>
      <c r="U179" s="16">
        <f>(U287)*($S$349-'Cost Data'!$E$5)-'Cost Data'!$D$27</f>
        <v>0</v>
      </c>
      <c r="V179" s="16">
        <f>(V287)*($T$349-'Cost Data'!$E$6)-'Cost Data'!$D$28</f>
        <v>0</v>
      </c>
      <c r="W179" s="16">
        <f>(W287)*($U$349-'Cost Data'!$E$7)-'Cost Data'!$D$29</f>
        <v>0</v>
      </c>
      <c r="X179" s="16">
        <f>(X287)*($V$349-'Cost Data'!$E$8)-'Cost Data'!$D$30</f>
        <v>0</v>
      </c>
      <c r="Y179" s="16">
        <f>(Y287)*($W$349-'Cost Data'!$E$9)-'Cost Data'!$D$31</f>
        <v>0</v>
      </c>
      <c r="Z179" s="16">
        <f>(Z287)*($X$349-'Cost Data'!$E$10)-'Cost Data'!$D$32</f>
        <v>0</v>
      </c>
      <c r="AA179" s="16">
        <f t="shared" si="130"/>
        <v>0</v>
      </c>
    </row>
    <row r="180" spans="1:35" s="16" customFormat="1" x14ac:dyDescent="0.25">
      <c r="A180" s="24">
        <v>2034</v>
      </c>
      <c r="B180" s="16">
        <f>(B288)*($B$350-'Cost Data'!$E$4)-'Cost Data'!$B$26</f>
        <v>0</v>
      </c>
      <c r="C180" s="16">
        <f>(C288)*($C$350-'Cost Data'!$E$5)-'Cost Data'!$B$27</f>
        <v>0</v>
      </c>
      <c r="D180" s="16">
        <f>(D288)*($D$350-'Cost Data'!$E$6)-'Cost Data'!$B$28</f>
        <v>0</v>
      </c>
      <c r="E180" s="16">
        <f>(E288)*($E$350-'Cost Data'!$E$7)-'Cost Data'!$B$29</f>
        <v>0</v>
      </c>
      <c r="F180" s="16">
        <f>(F288)*($F$350-'Cost Data'!$E$8)-'Cost Data'!$B$30</f>
        <v>0</v>
      </c>
      <c r="G180" s="16">
        <f>(G288)*($G$350-'Cost Data'!$E$9)-'Cost Data'!$B$31</f>
        <v>0</v>
      </c>
      <c r="H180" s="16">
        <f>(H288)*($H$350-'Cost Data'!$E$10)-'Cost Data'!$B$32</f>
        <v>0</v>
      </c>
      <c r="I180" s="16">
        <f t="shared" si="128"/>
        <v>0</v>
      </c>
      <c r="K180" s="16">
        <f>(K288)*($J$350-'Cost Data'!$E$4)-'Cost Data'!$C$26</f>
        <v>0</v>
      </c>
      <c r="L180" s="16">
        <f>(L288)*($K$350-'Cost Data'!$E$5)-'Cost Data'!$C$27</f>
        <v>0</v>
      </c>
      <c r="M180" s="16">
        <f>(M288)*($L$350-'Cost Data'!$E$6)-'Cost Data'!$C$28</f>
        <v>0</v>
      </c>
      <c r="N180" s="16">
        <f>(N288)*($M$350-'Cost Data'!$E$7)-'Cost Data'!$C$29</f>
        <v>0</v>
      </c>
      <c r="O180" s="16">
        <f>(O288)*($N$350-'Cost Data'!$E$8)-'Cost Data'!$C$30</f>
        <v>0</v>
      </c>
      <c r="P180" s="16">
        <f>(P288)*($O$350-'Cost Data'!$E$9)-'Cost Data'!$C$31</f>
        <v>0</v>
      </c>
      <c r="Q180" s="16">
        <f>(Q288)*($P$350-'Cost Data'!$E$10)-'Cost Data'!$C$32</f>
        <v>0</v>
      </c>
      <c r="R180" s="16">
        <f t="shared" si="129"/>
        <v>0</v>
      </c>
      <c r="T180" s="16">
        <f>(T288)*($R$350-'Cost Data'!$E$4)-'Cost Data'!$D$26</f>
        <v>0</v>
      </c>
      <c r="U180" s="16">
        <f>(U288)*($S$350-'Cost Data'!$E$5)-'Cost Data'!$D$27</f>
        <v>0</v>
      </c>
      <c r="V180" s="16">
        <f>(V288)*($T$350-'Cost Data'!$E$6)-'Cost Data'!$D$28</f>
        <v>0</v>
      </c>
      <c r="W180" s="16">
        <f>(W288)*($U$350-'Cost Data'!$E$7)-'Cost Data'!$D$29</f>
        <v>0</v>
      </c>
      <c r="X180" s="16">
        <f>(X288)*($V$350-'Cost Data'!$E$8)-'Cost Data'!$D$30</f>
        <v>0</v>
      </c>
      <c r="Y180" s="16">
        <f>(Y288)*($W$350-'Cost Data'!$E$9)-'Cost Data'!$D$31</f>
        <v>0</v>
      </c>
      <c r="Z180" s="16">
        <f>(Z288)*($X$350-'Cost Data'!$E$10)-'Cost Data'!$D$32</f>
        <v>0</v>
      </c>
      <c r="AA180" s="16">
        <f t="shared" si="130"/>
        <v>0</v>
      </c>
    </row>
    <row r="181" spans="1:35" s="16" customFormat="1" x14ac:dyDescent="0.25">
      <c r="A181" s="24">
        <v>2035</v>
      </c>
      <c r="B181" s="16">
        <f>(B289)*($B$351-'Cost Data'!$E$4)-'Cost Data'!$B$26</f>
        <v>0</v>
      </c>
      <c r="C181" s="16">
        <f>(C289)*($C$351-'Cost Data'!$E$5)-'Cost Data'!$B$27</f>
        <v>0</v>
      </c>
      <c r="D181" s="16">
        <f>(D289)*($D$351-'Cost Data'!$E$6)-'Cost Data'!$B$28</f>
        <v>0</v>
      </c>
      <c r="E181" s="16">
        <f>(E289)*($E$351-'Cost Data'!$E$7)-'Cost Data'!$B$29</f>
        <v>0</v>
      </c>
      <c r="F181" s="16">
        <f>(F289)*($F$351-'Cost Data'!$E$8)-'Cost Data'!$B$30</f>
        <v>0</v>
      </c>
      <c r="G181" s="16">
        <f>(G289)*($G$351-'Cost Data'!$E$9)-'Cost Data'!$B$31</f>
        <v>0</v>
      </c>
      <c r="H181" s="16">
        <f>(H289)*($H$351-'Cost Data'!$E$10)-'Cost Data'!$B$32</f>
        <v>0</v>
      </c>
      <c r="I181" s="16">
        <f t="shared" si="128"/>
        <v>0</v>
      </c>
      <c r="K181" s="16">
        <f>(K289)*($J$351-'Cost Data'!$E$4)-'Cost Data'!$C$26</f>
        <v>0</v>
      </c>
      <c r="L181" s="16">
        <f>(L289)*($K$351-'Cost Data'!$E$5)-'Cost Data'!$C$27</f>
        <v>0</v>
      </c>
      <c r="M181" s="16">
        <f>(M289)*($L$351-'Cost Data'!$E$6)-'Cost Data'!$C$28</f>
        <v>0</v>
      </c>
      <c r="N181" s="16">
        <f>(N289)*($M$351-'Cost Data'!$E$7)-'Cost Data'!$C$29</f>
        <v>0</v>
      </c>
      <c r="O181" s="16">
        <f>(O289)*($N$351-'Cost Data'!$E$8)-'Cost Data'!$C$30</f>
        <v>0</v>
      </c>
      <c r="P181" s="16">
        <f>(P289)*($O$351-'Cost Data'!$E$9)-'Cost Data'!$C$31</f>
        <v>0</v>
      </c>
      <c r="Q181" s="16">
        <f>(Q289)*($P$351-'Cost Data'!$E$10)-'Cost Data'!$C$32</f>
        <v>0</v>
      </c>
      <c r="R181" s="16">
        <f t="shared" si="129"/>
        <v>0</v>
      </c>
      <c r="T181" s="16">
        <f>(T289)*($R$351-'Cost Data'!$E$4)-'Cost Data'!$D$26</f>
        <v>0</v>
      </c>
      <c r="U181" s="16">
        <f>(U289)*($S$351-'Cost Data'!$E$5)-'Cost Data'!$D$27</f>
        <v>0</v>
      </c>
      <c r="V181" s="16">
        <f>(V289)*($T$351-'Cost Data'!$E$6)-'Cost Data'!$D$28</f>
        <v>0</v>
      </c>
      <c r="W181" s="16">
        <f>(W289)*($U$351-'Cost Data'!$E$7)-'Cost Data'!$D$29</f>
        <v>0</v>
      </c>
      <c r="X181" s="16">
        <f>(X289)*($V$351-'Cost Data'!$E$8)-'Cost Data'!$D$30</f>
        <v>0</v>
      </c>
      <c r="Y181" s="16">
        <f>(Y289)*($W$351-'Cost Data'!$E$9)-'Cost Data'!$D$31</f>
        <v>0</v>
      </c>
      <c r="Z181" s="16">
        <f>(Z289)*($X$351-'Cost Data'!$E$10)-'Cost Data'!$D$32</f>
        <v>0</v>
      </c>
      <c r="AA181" s="16">
        <f t="shared" si="130"/>
        <v>0</v>
      </c>
    </row>
    <row r="182" spans="1:35" s="16" customFormat="1" x14ac:dyDescent="0.25">
      <c r="A182" s="24">
        <v>2036</v>
      </c>
      <c r="B182" s="16">
        <f>(B290)*($B$352-'Cost Data'!$E$4)-'Cost Data'!$B$26</f>
        <v>0</v>
      </c>
      <c r="C182" s="16">
        <f>(C290)*($C$352-'Cost Data'!$E$5)-'Cost Data'!$B$27</f>
        <v>0</v>
      </c>
      <c r="D182" s="16">
        <f>(D290)*($D$352-'Cost Data'!$E$6)-'Cost Data'!$B$28</f>
        <v>0</v>
      </c>
      <c r="E182" s="16">
        <f>(E290)*($E$352-'Cost Data'!$E$7)-'Cost Data'!$B$29</f>
        <v>0</v>
      </c>
      <c r="F182" s="16">
        <f>(F290)*($F$352-'Cost Data'!$E$8)-'Cost Data'!$B$30</f>
        <v>0</v>
      </c>
      <c r="G182" s="16">
        <f>(G290)*($G$352-'Cost Data'!$E$9)-'Cost Data'!$B$31</f>
        <v>0</v>
      </c>
      <c r="H182" s="16">
        <f>(H290)*($H$352-'Cost Data'!$E$10)-'Cost Data'!$B$32</f>
        <v>0</v>
      </c>
      <c r="I182" s="16">
        <f t="shared" si="128"/>
        <v>0</v>
      </c>
      <c r="K182" s="16">
        <f>(K290)*($J$352-'Cost Data'!$E$4)-'Cost Data'!$C$26</f>
        <v>0</v>
      </c>
      <c r="L182" s="16">
        <f>(L290)*($K$352-'Cost Data'!$E$5)-'Cost Data'!$C$27</f>
        <v>0</v>
      </c>
      <c r="M182" s="16">
        <f>(M290)*($L$352-'Cost Data'!$E$6)-'Cost Data'!$C$28</f>
        <v>0</v>
      </c>
      <c r="N182" s="16">
        <f>(N290)*($M$352-'Cost Data'!$E$7)-'Cost Data'!$C$29</f>
        <v>0</v>
      </c>
      <c r="O182" s="16">
        <f>(O290)*($N$352-'Cost Data'!$E$8)-'Cost Data'!$C$30</f>
        <v>0</v>
      </c>
      <c r="P182" s="16">
        <f>(P290)*($O$352-'Cost Data'!$E$9)-'Cost Data'!$C$31</f>
        <v>0</v>
      </c>
      <c r="Q182" s="16">
        <f>(Q290)*($P$352-'Cost Data'!$E$10)-'Cost Data'!$C$32</f>
        <v>0</v>
      </c>
      <c r="R182" s="16">
        <f t="shared" si="129"/>
        <v>0</v>
      </c>
      <c r="T182" s="16">
        <f>(T290)*($R$352-'Cost Data'!$E$4)-'Cost Data'!$D$26</f>
        <v>0</v>
      </c>
      <c r="U182" s="16">
        <f>(U290)*($S$352-'Cost Data'!$E$5)-'Cost Data'!$D$27</f>
        <v>0</v>
      </c>
      <c r="V182" s="16">
        <f>(V290)*($T$352-'Cost Data'!$E$6)-'Cost Data'!$D$28</f>
        <v>0</v>
      </c>
      <c r="W182" s="16">
        <f>(W290)*($U$352-'Cost Data'!$E$7)-'Cost Data'!$D$29</f>
        <v>0</v>
      </c>
      <c r="X182" s="16">
        <f>(X290)*($V$352-'Cost Data'!$E$8)-'Cost Data'!$D$30</f>
        <v>0</v>
      </c>
      <c r="Y182" s="16">
        <f>(Y290)*($W$352-'Cost Data'!$E$9)-'Cost Data'!$D$31</f>
        <v>0</v>
      </c>
      <c r="Z182" s="16">
        <f>(Z290)*($X$352-'Cost Data'!$E$10)-'Cost Data'!$D$32</f>
        <v>0</v>
      </c>
      <c r="AA182" s="16">
        <f t="shared" si="130"/>
        <v>0</v>
      </c>
    </row>
    <row r="183" spans="1:35" s="16" customFormat="1" x14ac:dyDescent="0.25">
      <c r="A183" s="24">
        <v>2037</v>
      </c>
      <c r="B183" s="16">
        <f>(B291)*($B$353-'Cost Data'!$E$4)-'Cost Data'!$B$26</f>
        <v>0</v>
      </c>
      <c r="C183" s="16">
        <f>(C291)*($C$353-'Cost Data'!$E$5)-'Cost Data'!$B$27</f>
        <v>0</v>
      </c>
      <c r="D183" s="16">
        <f>(D291)*($D$353-'Cost Data'!$E$6)-'Cost Data'!$B$28</f>
        <v>0</v>
      </c>
      <c r="E183" s="16">
        <f>(E291)*($E$353-'Cost Data'!$E$7)-'Cost Data'!$B$29</f>
        <v>0</v>
      </c>
      <c r="F183" s="16">
        <f>(F291)*($F$353-'Cost Data'!$E$8)-'Cost Data'!$B$30</f>
        <v>0</v>
      </c>
      <c r="G183" s="16">
        <f>(G291)*($G$353-'Cost Data'!$E$9)-'Cost Data'!$B$31</f>
        <v>0</v>
      </c>
      <c r="H183" s="16">
        <f>(H291)*($H$353-'Cost Data'!$E$10)-'Cost Data'!$B$32</f>
        <v>0</v>
      </c>
      <c r="I183" s="16">
        <f t="shared" si="128"/>
        <v>0</v>
      </c>
      <c r="K183" s="16">
        <f>(K291)*($J$353-'Cost Data'!$E$4)-'Cost Data'!$C$26</f>
        <v>0</v>
      </c>
      <c r="L183" s="16">
        <f>(L291)*($K$353-'Cost Data'!$E$5)-'Cost Data'!$C$27</f>
        <v>0</v>
      </c>
      <c r="M183" s="16">
        <f>(M291)*($L$353-'Cost Data'!$E$6)-'Cost Data'!$C$28</f>
        <v>0</v>
      </c>
      <c r="N183" s="16">
        <f>(N291)*($M$353-'Cost Data'!$E$7)-'Cost Data'!$C$29</f>
        <v>0</v>
      </c>
      <c r="O183" s="16">
        <f>(O291)*($N$353-'Cost Data'!$E$8)-'Cost Data'!$C$30</f>
        <v>0</v>
      </c>
      <c r="P183" s="16">
        <f>(P291)*($O$353-'Cost Data'!$E$9)-'Cost Data'!$C$31</f>
        <v>0</v>
      </c>
      <c r="Q183" s="16">
        <f>(Q291)*($P$353-'Cost Data'!$E$10)-'Cost Data'!$C$32</f>
        <v>0</v>
      </c>
      <c r="R183" s="16">
        <f t="shared" si="129"/>
        <v>0</v>
      </c>
      <c r="T183" s="16">
        <f>(T291)*($R$353-'Cost Data'!$E$4)-'Cost Data'!$D$26</f>
        <v>0</v>
      </c>
      <c r="U183" s="16">
        <f>(U291)*($S$353-'Cost Data'!$E$5)-'Cost Data'!$D$27</f>
        <v>0</v>
      </c>
      <c r="V183" s="16">
        <f>(V291)*($T$353-'Cost Data'!$E$6)-'Cost Data'!$D$28</f>
        <v>0</v>
      </c>
      <c r="W183" s="16">
        <f>(W291)*($U$353-'Cost Data'!$E$7)-'Cost Data'!$D$29</f>
        <v>0</v>
      </c>
      <c r="X183" s="16">
        <f>(X291)*($V$353-'Cost Data'!$E$8)-'Cost Data'!$D$30</f>
        <v>0</v>
      </c>
      <c r="Y183" s="16">
        <f>(Y291)*($W$353-'Cost Data'!$E$9)-'Cost Data'!$D$31</f>
        <v>0</v>
      </c>
      <c r="Z183" s="16">
        <f>(Z291)*($X$353-'Cost Data'!$E$10)-'Cost Data'!$D$32</f>
        <v>0</v>
      </c>
      <c r="AA183" s="16">
        <f t="shared" si="130"/>
        <v>0</v>
      </c>
    </row>
    <row r="184" spans="1:35" s="16" customFormat="1" x14ac:dyDescent="0.25">
      <c r="A184" s="24">
        <v>2038</v>
      </c>
      <c r="B184" s="16">
        <f>(B292)*($B$354-'Cost Data'!$E$4)-'Cost Data'!$B$26</f>
        <v>0</v>
      </c>
      <c r="C184" s="16">
        <f>(C292)*($C$354-'Cost Data'!$E$5)-'Cost Data'!$B$27</f>
        <v>0</v>
      </c>
      <c r="D184" s="16">
        <f>(D292)*($D$354-'Cost Data'!$E$6)-'Cost Data'!$B$28</f>
        <v>0</v>
      </c>
      <c r="E184" s="16">
        <f>(E292)*($E$354-'Cost Data'!$E$7)-'Cost Data'!$B$29</f>
        <v>0</v>
      </c>
      <c r="F184" s="16">
        <f>(F292)*($F$354-'Cost Data'!$E$8)-'Cost Data'!$B$30</f>
        <v>0</v>
      </c>
      <c r="G184" s="16">
        <f>(G292)*($G$354-'Cost Data'!$E$9)-'Cost Data'!$B$31</f>
        <v>0</v>
      </c>
      <c r="H184" s="16">
        <f>(H292)*($H$354-'Cost Data'!$E$10)-'Cost Data'!$B$32</f>
        <v>0</v>
      </c>
      <c r="I184" s="16">
        <f t="shared" si="128"/>
        <v>0</v>
      </c>
      <c r="K184" s="16">
        <f>(K292)*($J$354-'Cost Data'!$E$4)-'Cost Data'!$C$26</f>
        <v>0</v>
      </c>
      <c r="L184" s="16">
        <f>(L292)*($K$354-'Cost Data'!$E$5)-'Cost Data'!$C$27</f>
        <v>0</v>
      </c>
      <c r="M184" s="16">
        <f>(M292)*($L$354-'Cost Data'!$E$6)-'Cost Data'!$C$28</f>
        <v>0</v>
      </c>
      <c r="N184" s="16">
        <f>(N292)*($M$354-'Cost Data'!$E$7)-'Cost Data'!$C$29</f>
        <v>0</v>
      </c>
      <c r="O184" s="16">
        <f>(O292)*($N$354-'Cost Data'!$E$8)-'Cost Data'!$C$30</f>
        <v>0</v>
      </c>
      <c r="P184" s="16">
        <f>(P292)*($O$354-'Cost Data'!$E$9)-'Cost Data'!$C$31</f>
        <v>0</v>
      </c>
      <c r="Q184" s="16">
        <f>(Q292)*($P$354-'Cost Data'!$E$10)-'Cost Data'!$C$32</f>
        <v>0</v>
      </c>
      <c r="R184" s="16">
        <f t="shared" si="129"/>
        <v>0</v>
      </c>
      <c r="T184" s="16">
        <f>(T292)*($R$354-'Cost Data'!$E$4)-'Cost Data'!$D$26</f>
        <v>0</v>
      </c>
      <c r="U184" s="16">
        <f>(U292)*($S$354-'Cost Data'!$E$5)-'Cost Data'!$D$27</f>
        <v>0</v>
      </c>
      <c r="V184" s="16">
        <f>(V292)*($T$354-'Cost Data'!$E$6)-'Cost Data'!$D$28</f>
        <v>0</v>
      </c>
      <c r="W184" s="16">
        <f>(W292)*($U$354-'Cost Data'!$E$7)-'Cost Data'!$D$29</f>
        <v>0</v>
      </c>
      <c r="X184" s="16">
        <f>(X292)*($V$354-'Cost Data'!$E$8)-'Cost Data'!$D$30</f>
        <v>0</v>
      </c>
      <c r="Y184" s="16">
        <f>(Y292)*($W$354-'Cost Data'!$E$9)-'Cost Data'!$D$31</f>
        <v>0</v>
      </c>
      <c r="Z184" s="16">
        <f>(Z292)*($X$354-'Cost Data'!$E$10)-'Cost Data'!$D$32</f>
        <v>0</v>
      </c>
      <c r="AA184" s="16">
        <f t="shared" si="130"/>
        <v>0</v>
      </c>
    </row>
    <row r="185" spans="1:35" s="16" customFormat="1" x14ac:dyDescent="0.25">
      <c r="A185" s="24">
        <v>2039</v>
      </c>
      <c r="B185" s="16">
        <f>(B293)*($B$355-'Cost Data'!$E$4)-'Cost Data'!$B$26</f>
        <v>0</v>
      </c>
      <c r="C185" s="16">
        <f>(C293)*($C$355-'Cost Data'!$E$5)-'Cost Data'!$B$27</f>
        <v>0</v>
      </c>
      <c r="D185" s="16">
        <f>(D293)*($D$355-'Cost Data'!$E$6)-'Cost Data'!$B$28</f>
        <v>0</v>
      </c>
      <c r="E185" s="16">
        <f>(E293)*($E$355-'Cost Data'!$E$7)-'Cost Data'!$B$29</f>
        <v>0</v>
      </c>
      <c r="F185" s="16">
        <f>(F293)*($F$355-'Cost Data'!$E$8)-'Cost Data'!$B$30</f>
        <v>0</v>
      </c>
      <c r="G185" s="16">
        <f>(G293)*($G$355-'Cost Data'!$E$9)-'Cost Data'!$B$31</f>
        <v>0</v>
      </c>
      <c r="H185" s="16">
        <f>(H293)*($H$355-'Cost Data'!$E$10)-'Cost Data'!$B$32</f>
        <v>0</v>
      </c>
      <c r="I185" s="16">
        <f t="shared" si="128"/>
        <v>0</v>
      </c>
      <c r="K185" s="16">
        <f>(K293)*($J$355-'Cost Data'!$E$4)-'Cost Data'!$C$26</f>
        <v>0</v>
      </c>
      <c r="L185" s="16">
        <f>(L293)*($K$355-'Cost Data'!$E$5)-'Cost Data'!$C$27</f>
        <v>0</v>
      </c>
      <c r="M185" s="16">
        <f>(M293)*($L$355-'Cost Data'!$E$6)-'Cost Data'!$C$28</f>
        <v>0</v>
      </c>
      <c r="N185" s="16">
        <f>(N293)*($M$355-'Cost Data'!$E$7)-'Cost Data'!$C$29</f>
        <v>0</v>
      </c>
      <c r="O185" s="16">
        <f>(O293)*($N$355-'Cost Data'!$E$8)-'Cost Data'!$C$30</f>
        <v>0</v>
      </c>
      <c r="P185" s="16">
        <f>(P293)*($O$355-'Cost Data'!$E$9)-'Cost Data'!$C$31</f>
        <v>0</v>
      </c>
      <c r="Q185" s="16">
        <f>(Q293)*($P$355-'Cost Data'!$E$10)-'Cost Data'!$C$32</f>
        <v>0</v>
      </c>
      <c r="R185" s="16">
        <f t="shared" si="129"/>
        <v>0</v>
      </c>
      <c r="T185" s="16">
        <f>(T293)*($R$355-'Cost Data'!$E$4)-'Cost Data'!$D$26</f>
        <v>0</v>
      </c>
      <c r="U185" s="16">
        <f>(U293)*($S$355-'Cost Data'!$E$5)-'Cost Data'!$D$27</f>
        <v>0</v>
      </c>
      <c r="V185" s="16">
        <f>(V293)*($T$355-'Cost Data'!$E$6)-'Cost Data'!$D$28</f>
        <v>0</v>
      </c>
      <c r="W185" s="16">
        <f>(W293)*($U$355-'Cost Data'!$E$7)-'Cost Data'!$D$29</f>
        <v>0</v>
      </c>
      <c r="X185" s="16">
        <f>(X293)*($V$355-'Cost Data'!$E$8)-'Cost Data'!$D$30</f>
        <v>0</v>
      </c>
      <c r="Y185" s="16">
        <f>(Y293)*($W$355-'Cost Data'!$E$9)-'Cost Data'!$D$31</f>
        <v>0</v>
      </c>
      <c r="Z185" s="16">
        <f>(Z293)*($X$355-'Cost Data'!$E$10)-'Cost Data'!$D$32</f>
        <v>0</v>
      </c>
      <c r="AA185" s="16">
        <f t="shared" si="130"/>
        <v>0</v>
      </c>
    </row>
    <row r="186" spans="1:35" s="16" customFormat="1" x14ac:dyDescent="0.25">
      <c r="A186" s="24">
        <v>2040</v>
      </c>
      <c r="B186" s="16">
        <f>(B294)*($B$356-'Cost Data'!$E$4)-'Cost Data'!$B$26</f>
        <v>0</v>
      </c>
      <c r="C186" s="16">
        <f>(C294)*($C$356-'Cost Data'!$E$5)-'Cost Data'!$B$27</f>
        <v>0</v>
      </c>
      <c r="D186" s="16">
        <f>(D294)*($D$356-'Cost Data'!$E$6)-'Cost Data'!$B$28</f>
        <v>0</v>
      </c>
      <c r="E186" s="16">
        <f>(E294)*($E$356-'Cost Data'!$E$7)-'Cost Data'!$B$29</f>
        <v>0</v>
      </c>
      <c r="F186" s="16">
        <f>(F294)*($F$356-'Cost Data'!$E$8)-'Cost Data'!$B$30</f>
        <v>0</v>
      </c>
      <c r="G186" s="16">
        <f>(G294)*($G$356-'Cost Data'!$E$9)-'Cost Data'!$B$31</f>
        <v>0</v>
      </c>
      <c r="H186" s="16">
        <f>(H294)*($H$356-'Cost Data'!$E$10)-'Cost Data'!$B$32</f>
        <v>0</v>
      </c>
      <c r="I186" s="16">
        <f t="shared" si="128"/>
        <v>0</v>
      </c>
      <c r="K186" s="16">
        <f>(K294)*($J$356-'Cost Data'!$E$4)-'Cost Data'!$C$26</f>
        <v>0</v>
      </c>
      <c r="L186" s="16">
        <f>(L294)*($K$356-'Cost Data'!$E$5)-'Cost Data'!$C$27</f>
        <v>0</v>
      </c>
      <c r="M186" s="16">
        <f>(M294)*($L$356-'Cost Data'!$E$6)-'Cost Data'!$C$28</f>
        <v>0</v>
      </c>
      <c r="N186" s="16">
        <f>(N294)*($M$356-'Cost Data'!$E$7)-'Cost Data'!$C$29</f>
        <v>0</v>
      </c>
      <c r="O186" s="16">
        <f>(O294)*($N$356-'Cost Data'!$E$8)-'Cost Data'!$C$30</f>
        <v>0</v>
      </c>
      <c r="P186" s="16">
        <f>(P294)*($O$356-'Cost Data'!$E$9)-'Cost Data'!$C$31</f>
        <v>0</v>
      </c>
      <c r="Q186" s="16">
        <f>(Q294)*($P$356-'Cost Data'!$E$10)-'Cost Data'!$C$32</f>
        <v>0</v>
      </c>
      <c r="R186" s="16">
        <f t="shared" si="129"/>
        <v>0</v>
      </c>
      <c r="T186" s="16">
        <f>(T294)*($R$356-'Cost Data'!$E$4)-'Cost Data'!$D$26</f>
        <v>0</v>
      </c>
      <c r="U186" s="16">
        <f>(U294)*($S$356-'Cost Data'!$E$5)-'Cost Data'!$D$27</f>
        <v>0</v>
      </c>
      <c r="V186" s="16">
        <f>(V294)*($T$356-'Cost Data'!$E$6)-'Cost Data'!$D$28</f>
        <v>0</v>
      </c>
      <c r="W186" s="16">
        <f>(W294)*($U$356-'Cost Data'!$E$7)-'Cost Data'!$D$29</f>
        <v>0</v>
      </c>
      <c r="X186" s="16">
        <f>(X294)*($V$356-'Cost Data'!$E$8)-'Cost Data'!$D$30</f>
        <v>0</v>
      </c>
      <c r="Y186" s="16">
        <f>(Y294)*($W$356-'Cost Data'!$E$9)-'Cost Data'!$D$31</f>
        <v>0</v>
      </c>
      <c r="Z186" s="16">
        <f>(Z294)*($X$356-'Cost Data'!$E$10)-'Cost Data'!$D$32</f>
        <v>0</v>
      </c>
      <c r="AA186" s="16">
        <f t="shared" si="130"/>
        <v>0</v>
      </c>
    </row>
    <row r="187" spans="1:35" s="16" customFormat="1" x14ac:dyDescent="0.25">
      <c r="A187" s="16" t="s">
        <v>25</v>
      </c>
      <c r="B187" s="16">
        <f>SUM(B166:B186)</f>
        <v>0</v>
      </c>
      <c r="C187" s="16">
        <f t="shared" ref="C187:I187" si="131">SUM(C166:C186)</f>
        <v>0</v>
      </c>
      <c r="D187" s="16">
        <f t="shared" si="131"/>
        <v>0</v>
      </c>
      <c r="E187" s="16">
        <f t="shared" si="131"/>
        <v>0</v>
      </c>
      <c r="F187" s="16">
        <f t="shared" si="131"/>
        <v>0</v>
      </c>
      <c r="G187" s="16">
        <f t="shared" si="131"/>
        <v>0</v>
      </c>
      <c r="H187" s="16">
        <f t="shared" si="131"/>
        <v>0</v>
      </c>
      <c r="I187" s="16">
        <f t="shared" si="131"/>
        <v>0</v>
      </c>
      <c r="K187" s="16">
        <f t="shared" ref="K187:R187" si="132">SUM(K166:K186)</f>
        <v>0</v>
      </c>
      <c r="L187" s="16">
        <f t="shared" si="132"/>
        <v>0</v>
      </c>
      <c r="M187" s="16">
        <f t="shared" si="132"/>
        <v>0</v>
      </c>
      <c r="N187" s="16">
        <f t="shared" si="132"/>
        <v>0</v>
      </c>
      <c r="O187" s="16">
        <f t="shared" si="132"/>
        <v>0</v>
      </c>
      <c r="P187" s="16">
        <f t="shared" si="132"/>
        <v>0</v>
      </c>
      <c r="Q187" s="16">
        <f t="shared" si="132"/>
        <v>0</v>
      </c>
      <c r="R187" s="16">
        <f t="shared" si="132"/>
        <v>0</v>
      </c>
      <c r="T187" s="16">
        <f t="shared" ref="T187:AA187" si="133">SUM(T166:T186)</f>
        <v>0</v>
      </c>
      <c r="U187" s="16">
        <f t="shared" si="133"/>
        <v>0</v>
      </c>
      <c r="V187" s="16">
        <f t="shared" si="133"/>
        <v>0</v>
      </c>
      <c r="W187" s="16">
        <f t="shared" si="133"/>
        <v>0</v>
      </c>
      <c r="X187" s="16">
        <f t="shared" si="133"/>
        <v>0</v>
      </c>
      <c r="Y187" s="16">
        <f t="shared" si="133"/>
        <v>0</v>
      </c>
      <c r="Z187" s="16">
        <f t="shared" si="133"/>
        <v>0</v>
      </c>
      <c r="AA187" s="16">
        <f t="shared" si="133"/>
        <v>0</v>
      </c>
    </row>
    <row r="188" spans="1:35" x14ac:dyDescent="0.25">
      <c r="I188" s="21"/>
      <c r="J188" s="21"/>
      <c r="K188" s="21"/>
      <c r="L188" s="21"/>
      <c r="V188" s="21"/>
      <c r="W188" s="21"/>
      <c r="X188" s="21"/>
      <c r="Y188" s="21"/>
      <c r="AE188" s="40"/>
      <c r="AF188" s="40"/>
      <c r="AG188" s="40"/>
      <c r="AH188" s="40"/>
    </row>
    <row r="189" spans="1:35" x14ac:dyDescent="0.25">
      <c r="I189" s="21"/>
      <c r="J189" s="21"/>
      <c r="K189" s="21"/>
      <c r="L189" s="21"/>
      <c r="V189" s="21"/>
      <c r="W189" s="21"/>
      <c r="X189" s="21"/>
      <c r="Y189" s="21"/>
      <c r="AE189" s="40"/>
      <c r="AF189" s="40"/>
      <c r="AG189" s="40"/>
      <c r="AH189" s="40"/>
    </row>
    <row r="190" spans="1:35" x14ac:dyDescent="0.25">
      <c r="A190" s="6" t="s">
        <v>66</v>
      </c>
      <c r="I190" s="21"/>
      <c r="J190" s="21"/>
      <c r="K190" s="21"/>
      <c r="L190" s="21"/>
      <c r="V190" s="21"/>
      <c r="W190" s="21"/>
      <c r="X190" s="21"/>
      <c r="Y190" s="21"/>
      <c r="AE190" s="40"/>
      <c r="AF190" s="40"/>
      <c r="AG190" s="40"/>
      <c r="AH190" s="40"/>
    </row>
    <row r="191" spans="1:35" x14ac:dyDescent="0.25">
      <c r="A191" s="6"/>
      <c r="B191" s="5" t="s">
        <v>2</v>
      </c>
      <c r="C191" s="5"/>
      <c r="D191" s="5"/>
      <c r="E191" s="5"/>
      <c r="F191" s="5"/>
      <c r="G191" s="5"/>
      <c r="H191" s="5"/>
      <c r="I191" s="5"/>
      <c r="J191" s="21"/>
      <c r="K191" s="5" t="s">
        <v>59</v>
      </c>
      <c r="L191" s="5"/>
      <c r="M191" s="5"/>
      <c r="N191" s="5"/>
      <c r="O191" s="5"/>
      <c r="P191" s="5"/>
      <c r="Q191" s="5"/>
      <c r="R191" s="5"/>
      <c r="T191" s="5" t="s">
        <v>3</v>
      </c>
      <c r="U191" s="5"/>
      <c r="V191" s="5"/>
      <c r="W191" s="5"/>
      <c r="X191" s="5"/>
      <c r="Y191" s="5"/>
      <c r="Z191" s="5"/>
      <c r="AA191" s="5"/>
      <c r="AE191" s="40"/>
      <c r="AF191" s="40"/>
      <c r="AG191" s="40"/>
      <c r="AH191" s="40"/>
    </row>
    <row r="192" spans="1:35" x14ac:dyDescent="0.25">
      <c r="A192" s="21" t="s">
        <v>0</v>
      </c>
      <c r="B192" s="21" t="s">
        <v>4</v>
      </c>
      <c r="C192" s="21" t="s">
        <v>5</v>
      </c>
      <c r="D192" s="21" t="s">
        <v>6</v>
      </c>
      <c r="E192" s="21" t="s">
        <v>7</v>
      </c>
      <c r="F192" s="21" t="s">
        <v>8</v>
      </c>
      <c r="G192" s="21" t="s">
        <v>9</v>
      </c>
      <c r="H192" s="21" t="s">
        <v>10</v>
      </c>
      <c r="I192" s="21" t="s">
        <v>14</v>
      </c>
      <c r="J192" s="21"/>
      <c r="K192" s="21" t="s">
        <v>4</v>
      </c>
      <c r="L192" s="21" t="s">
        <v>5</v>
      </c>
      <c r="M192" s="21" t="s">
        <v>6</v>
      </c>
      <c r="N192" s="21" t="s">
        <v>7</v>
      </c>
      <c r="O192" s="21" t="s">
        <v>8</v>
      </c>
      <c r="P192" s="21" t="s">
        <v>9</v>
      </c>
      <c r="Q192" s="21" t="s">
        <v>10</v>
      </c>
      <c r="R192" s="21" t="s">
        <v>14</v>
      </c>
      <c r="T192" s="21" t="s">
        <v>4</v>
      </c>
      <c r="U192" s="21" t="s">
        <v>5</v>
      </c>
      <c r="V192" s="21" t="s">
        <v>6</v>
      </c>
      <c r="W192" s="21" t="s">
        <v>7</v>
      </c>
      <c r="X192" s="21" t="s">
        <v>8</v>
      </c>
      <c r="Y192" s="21" t="s">
        <v>9</v>
      </c>
      <c r="Z192" s="21" t="s">
        <v>10</v>
      </c>
      <c r="AA192" s="21" t="s">
        <v>14</v>
      </c>
      <c r="AC192" s="6"/>
      <c r="AD192" s="6"/>
      <c r="AE192" s="6"/>
      <c r="AF192" s="40"/>
      <c r="AG192" s="6"/>
      <c r="AH192" s="6"/>
      <c r="AI192" s="6"/>
    </row>
    <row r="193" spans="1:27" s="16" customFormat="1" x14ac:dyDescent="0.25">
      <c r="A193" s="24">
        <v>2020</v>
      </c>
      <c r="B193" s="16">
        <f>(B301)*($B$336-'Cost Data'!$E$4)-'Cost Data'!$B$26</f>
        <v>0</v>
      </c>
      <c r="C193" s="16">
        <f>(C301)*($C$336-'Cost Data'!$E$5)-'Cost Data'!$B$27</f>
        <v>0</v>
      </c>
      <c r="D193" s="16">
        <f>(D301)*($D$336-'Cost Data'!$E$6)-'Cost Data'!$B$28</f>
        <v>0</v>
      </c>
      <c r="E193" s="16">
        <f>(E301)*($E$336-'Cost Data'!$E$7)-'Cost Data'!$B$29</f>
        <v>0</v>
      </c>
      <c r="F193" s="16">
        <f>(F301)*($F$336-'Cost Data'!$E$8)-'Cost Data'!$B$30</f>
        <v>0</v>
      </c>
      <c r="G193" s="16">
        <f>(G301)*($G$336-'Cost Data'!$E$9)-'Cost Data'!$B$31</f>
        <v>0</v>
      </c>
      <c r="H193" s="16">
        <f>(H301)*($H$336-'Cost Data'!$E$10)-'Cost Data'!$B$32</f>
        <v>0</v>
      </c>
      <c r="I193" s="16">
        <f t="shared" ref="I193:I213" si="134">SUM(B193:H193)</f>
        <v>0</v>
      </c>
      <c r="K193" s="16">
        <f>(K301)*($J$336-'Cost Data'!$E$4)-'Cost Data'!$C$26</f>
        <v>0</v>
      </c>
      <c r="L193" s="16">
        <f>(L301)*($K$336-'Cost Data'!$E$5)-'Cost Data'!$C$27</f>
        <v>0</v>
      </c>
      <c r="M193" s="16">
        <f>(M301)*($L$336-'Cost Data'!$E$6)-'Cost Data'!$C$28</f>
        <v>0</v>
      </c>
      <c r="N193" s="16">
        <f>(N301)*($M$336-'Cost Data'!$E$7)-'Cost Data'!$C$29</f>
        <v>0</v>
      </c>
      <c r="O193" s="16">
        <f>(O301)*($N$336-'Cost Data'!$E$8)-'Cost Data'!$C$30</f>
        <v>0</v>
      </c>
      <c r="P193" s="16">
        <f>(P301)*($O$336-'Cost Data'!$E$9)-'Cost Data'!$C$31</f>
        <v>0</v>
      </c>
      <c r="Q193" s="16">
        <f>(Q301)*($P$336-'Cost Data'!$E$10)-'Cost Data'!$C$32</f>
        <v>0</v>
      </c>
      <c r="R193" s="16">
        <f t="shared" ref="R193:R213" si="135">SUM(K193:Q193)</f>
        <v>0</v>
      </c>
      <c r="T193" s="16">
        <f>(T301)*($R$336-'Cost Data'!$E$4)-'Cost Data'!$D$26</f>
        <v>0</v>
      </c>
      <c r="U193" s="16">
        <f>(U301)*($S$336-'Cost Data'!$E$5)-'Cost Data'!$D$27</f>
        <v>0</v>
      </c>
      <c r="V193" s="16">
        <f>(V301)*($T$336-'Cost Data'!$E$6)-'Cost Data'!$D$28</f>
        <v>0</v>
      </c>
      <c r="W193" s="16">
        <f>(W301)*($U$336-'Cost Data'!$E$7)-'Cost Data'!$D$29</f>
        <v>0</v>
      </c>
      <c r="X193" s="16">
        <f>(X301)*($V$336-'Cost Data'!$E$8)-'Cost Data'!$D$30</f>
        <v>0</v>
      </c>
      <c r="Y193" s="16">
        <f>(Y301)*($W$336-'Cost Data'!$E$9)-'Cost Data'!$D$31</f>
        <v>0</v>
      </c>
      <c r="Z193" s="16">
        <f>(Z301)*($X$336-'Cost Data'!$E$10)-'Cost Data'!$D$32</f>
        <v>0</v>
      </c>
      <c r="AA193" s="16">
        <f t="shared" ref="AA193:AA213" si="136">SUM(T193:Z193)</f>
        <v>0</v>
      </c>
    </row>
    <row r="194" spans="1:27" s="16" customFormat="1" x14ac:dyDescent="0.25">
      <c r="A194" s="24">
        <v>2021</v>
      </c>
      <c r="B194" s="16">
        <f>(B302)*($B$337-'Cost Data'!$E$4)-'Cost Data'!$B$26</f>
        <v>0</v>
      </c>
      <c r="C194" s="16">
        <f>(C302)*($C$337-'Cost Data'!$E$5)-'Cost Data'!$B$27</f>
        <v>0</v>
      </c>
      <c r="D194" s="16">
        <f>(D302)*($D$337-'Cost Data'!$E$6)-'Cost Data'!$B$28</f>
        <v>0</v>
      </c>
      <c r="E194" s="16">
        <f>(E302)*($E$337-'Cost Data'!$E$7)-'Cost Data'!$B$29</f>
        <v>0</v>
      </c>
      <c r="F194" s="16">
        <f>(F302)*($F$337-'Cost Data'!$E$8)-'Cost Data'!$B$30</f>
        <v>0</v>
      </c>
      <c r="G194" s="16">
        <f>(G302)*($G$337-'Cost Data'!$E$9)-'Cost Data'!$B$31</f>
        <v>0</v>
      </c>
      <c r="H194" s="16">
        <f>(H302)*($H$337-'Cost Data'!$E$10)-'Cost Data'!$B$32</f>
        <v>0</v>
      </c>
      <c r="I194" s="16">
        <f t="shared" si="134"/>
        <v>0</v>
      </c>
      <c r="K194" s="16">
        <f>(K302)*($J$337-'Cost Data'!$E$4)-'Cost Data'!$C$26</f>
        <v>0</v>
      </c>
      <c r="L194" s="16">
        <f>(L302)*($K$337-'Cost Data'!$E$5)-'Cost Data'!$C$27</f>
        <v>0</v>
      </c>
      <c r="M194" s="16">
        <f>(M302)*($L$337-'Cost Data'!$E$6)-'Cost Data'!$C$28</f>
        <v>0</v>
      </c>
      <c r="N194" s="16">
        <f>(N302)*($M$337-'Cost Data'!$E$7)-'Cost Data'!$C$29</f>
        <v>0</v>
      </c>
      <c r="O194" s="16">
        <f>(O302)*($N$337-'Cost Data'!$E$8)-'Cost Data'!$C$30</f>
        <v>0</v>
      </c>
      <c r="P194" s="16">
        <f>(P302)*($O$337-'Cost Data'!$E$9)-'Cost Data'!$C$31</f>
        <v>0</v>
      </c>
      <c r="Q194" s="16">
        <f>(Q302)*($P$337-'Cost Data'!$E$10)-'Cost Data'!$C$32</f>
        <v>0</v>
      </c>
      <c r="R194" s="16">
        <f t="shared" si="135"/>
        <v>0</v>
      </c>
      <c r="T194" s="16">
        <f>(T302)*($R$337-'Cost Data'!$E$4)-'Cost Data'!$D$26</f>
        <v>0</v>
      </c>
      <c r="U194" s="16">
        <f>(U302)*($S$337-'Cost Data'!$E$5)-'Cost Data'!$D$27</f>
        <v>0</v>
      </c>
      <c r="V194" s="16">
        <f>(V302)*($T$337-'Cost Data'!$E$6)-'Cost Data'!$D$28</f>
        <v>0</v>
      </c>
      <c r="W194" s="16">
        <f>(W302)*($U$337-'Cost Data'!$E$7)-'Cost Data'!$D$29</f>
        <v>0</v>
      </c>
      <c r="X194" s="16">
        <f>(X302)*($V$337-'Cost Data'!$E$8)-'Cost Data'!$D$30</f>
        <v>0</v>
      </c>
      <c r="Y194" s="16">
        <f>(Y302)*($W$337-'Cost Data'!$E$9)-'Cost Data'!$D$31</f>
        <v>0</v>
      </c>
      <c r="Z194" s="16">
        <f>(Z302)*($X$337-'Cost Data'!$E$10)-'Cost Data'!$D$32</f>
        <v>0</v>
      </c>
      <c r="AA194" s="16">
        <f t="shared" si="136"/>
        <v>0</v>
      </c>
    </row>
    <row r="195" spans="1:27" s="16" customFormat="1" x14ac:dyDescent="0.25">
      <c r="A195" s="24">
        <v>2022</v>
      </c>
      <c r="B195" s="16">
        <f>(B303)*($B$338-'Cost Data'!$E$4)-'Cost Data'!$B$26</f>
        <v>0</v>
      </c>
      <c r="C195" s="16">
        <f>(C303)*($C$338-'Cost Data'!$E$5)-'Cost Data'!$B$27</f>
        <v>0</v>
      </c>
      <c r="D195" s="16">
        <f>(D303)*($D$338-'Cost Data'!$E$6)-'Cost Data'!$B$28</f>
        <v>0</v>
      </c>
      <c r="E195" s="16">
        <f>(E303)*($E$338-'Cost Data'!$E$7)-'Cost Data'!$B$29</f>
        <v>0</v>
      </c>
      <c r="F195" s="16">
        <f>(F303)*($F$338-'Cost Data'!$E$8)-'Cost Data'!$B$30</f>
        <v>0</v>
      </c>
      <c r="G195" s="16">
        <f>(G303)*($G$338-'Cost Data'!$E$9)-'Cost Data'!$B$31</f>
        <v>0</v>
      </c>
      <c r="H195" s="16">
        <f>(H303)*($H$338-'Cost Data'!$E$10)-'Cost Data'!$B$32</f>
        <v>0</v>
      </c>
      <c r="I195" s="16">
        <f t="shared" si="134"/>
        <v>0</v>
      </c>
      <c r="K195" s="16">
        <f>(K303)*($J$338-'Cost Data'!$E$4)-'Cost Data'!$C$26</f>
        <v>0</v>
      </c>
      <c r="L195" s="16">
        <f>(L303)*($K$338-'Cost Data'!$E$5)-'Cost Data'!$C$27</f>
        <v>0</v>
      </c>
      <c r="M195" s="16">
        <f>(M303)*($L$338-'Cost Data'!$E$6)-'Cost Data'!$C$28</f>
        <v>0</v>
      </c>
      <c r="N195" s="16">
        <f>(N303)*($M$338-'Cost Data'!$E$7)-'Cost Data'!$C$29</f>
        <v>0</v>
      </c>
      <c r="O195" s="16">
        <f>(O303)*($N$338-'Cost Data'!$E$8)-'Cost Data'!$C$30</f>
        <v>0</v>
      </c>
      <c r="P195" s="16">
        <f>(P303)*($O$338-'Cost Data'!$E$9)-'Cost Data'!$C$31</f>
        <v>0</v>
      </c>
      <c r="Q195" s="16">
        <f>(Q303)*($P$338-'Cost Data'!$E$10)-'Cost Data'!$C$32</f>
        <v>0</v>
      </c>
      <c r="R195" s="16">
        <f t="shared" si="135"/>
        <v>0</v>
      </c>
      <c r="T195" s="16">
        <f>(T303)*($R$338-'Cost Data'!$E$4)-'Cost Data'!$D$26</f>
        <v>0</v>
      </c>
      <c r="U195" s="16">
        <f>(U303)*($S$338-'Cost Data'!$E$5)-'Cost Data'!$D$27</f>
        <v>0</v>
      </c>
      <c r="V195" s="16">
        <f>(V303)*($T$338-'Cost Data'!$E$6)-'Cost Data'!$D$28</f>
        <v>0</v>
      </c>
      <c r="W195" s="16">
        <f>(W303)*($U$338-'Cost Data'!$E$7)-'Cost Data'!$D$29</f>
        <v>0</v>
      </c>
      <c r="X195" s="16">
        <f>(X303)*($V$338-'Cost Data'!$E$8)-'Cost Data'!$D$30</f>
        <v>0</v>
      </c>
      <c r="Y195" s="16">
        <f>(Y303)*($W$338-'Cost Data'!$E$9)-'Cost Data'!$D$31</f>
        <v>0</v>
      </c>
      <c r="Z195" s="16">
        <f>(Z303)*($X$338-'Cost Data'!$E$10)-'Cost Data'!$D$32</f>
        <v>0</v>
      </c>
      <c r="AA195" s="16">
        <f t="shared" si="136"/>
        <v>0</v>
      </c>
    </row>
    <row r="196" spans="1:27" s="16" customFormat="1" x14ac:dyDescent="0.25">
      <c r="A196" s="24">
        <v>2023</v>
      </c>
      <c r="B196" s="16">
        <f>(B304)*($B$339-'Cost Data'!$E$4)-'Cost Data'!$B$26</f>
        <v>0</v>
      </c>
      <c r="C196" s="16">
        <f>(C304)*($C$339-'Cost Data'!$E$5)-'Cost Data'!$B$27</f>
        <v>0</v>
      </c>
      <c r="D196" s="16">
        <f>(D304)*($D$339-'Cost Data'!$E$6)-'Cost Data'!$B$28</f>
        <v>0</v>
      </c>
      <c r="E196" s="16">
        <f>(E304)*($E$339-'Cost Data'!$E$7)-'Cost Data'!$B$29</f>
        <v>0</v>
      </c>
      <c r="F196" s="16">
        <f>(F304)*($F$339-'Cost Data'!$E$8)-'Cost Data'!$B$30</f>
        <v>0</v>
      </c>
      <c r="G196" s="16">
        <f>(G304)*($G$339-'Cost Data'!$E$9)-'Cost Data'!$B$31</f>
        <v>0</v>
      </c>
      <c r="H196" s="16">
        <f>(H304)*($H$339-'Cost Data'!$E$10)-'Cost Data'!$B$32</f>
        <v>0</v>
      </c>
      <c r="I196" s="16">
        <f t="shared" si="134"/>
        <v>0</v>
      </c>
      <c r="K196" s="16">
        <f>(K304)*($J$339-'Cost Data'!$E$4)-'Cost Data'!$C$26</f>
        <v>0</v>
      </c>
      <c r="L196" s="16">
        <f>(L304)*($K$339-'Cost Data'!$E$5)-'Cost Data'!$C$27</f>
        <v>0</v>
      </c>
      <c r="M196" s="16">
        <f>(M304)*($L$339-'Cost Data'!$E$6)-'Cost Data'!$C$28</f>
        <v>0</v>
      </c>
      <c r="N196" s="16">
        <f>(N304)*($M$339-'Cost Data'!$E$7)-'Cost Data'!$C$29</f>
        <v>0</v>
      </c>
      <c r="O196" s="16">
        <f>(O304)*($N$339-'Cost Data'!$E$8)-'Cost Data'!$C$30</f>
        <v>0</v>
      </c>
      <c r="P196" s="16">
        <f>(P304)*($O$339-'Cost Data'!$E$9)-'Cost Data'!$C$31</f>
        <v>0</v>
      </c>
      <c r="Q196" s="16">
        <f>(Q304)*($P$339-'Cost Data'!$E$10)-'Cost Data'!$C$32</f>
        <v>0</v>
      </c>
      <c r="R196" s="16">
        <f t="shared" si="135"/>
        <v>0</v>
      </c>
      <c r="T196" s="16">
        <f>(T304)*($R$339-'Cost Data'!$E$4)-'Cost Data'!$D$26</f>
        <v>0</v>
      </c>
      <c r="U196" s="16">
        <f>(U304)*($S$339-'Cost Data'!$E$5)-'Cost Data'!$D$27</f>
        <v>0</v>
      </c>
      <c r="V196" s="16">
        <f>(V304)*($T$339-'Cost Data'!$E$6)-'Cost Data'!$D$28</f>
        <v>0</v>
      </c>
      <c r="W196" s="16">
        <f>(W304)*($U$339-'Cost Data'!$E$7)-'Cost Data'!$D$29</f>
        <v>0</v>
      </c>
      <c r="X196" s="16">
        <f>(X304)*($V$339-'Cost Data'!$E$8)-'Cost Data'!$D$30</f>
        <v>0</v>
      </c>
      <c r="Y196" s="16">
        <f>(Y304)*($W$339-'Cost Data'!$E$9)-'Cost Data'!$D$31</f>
        <v>0</v>
      </c>
      <c r="Z196" s="16">
        <f>(Z304)*($X$339-'Cost Data'!$E$10)-'Cost Data'!$D$32</f>
        <v>0</v>
      </c>
      <c r="AA196" s="16">
        <f t="shared" si="136"/>
        <v>0</v>
      </c>
    </row>
    <row r="197" spans="1:27" s="16" customFormat="1" x14ac:dyDescent="0.25">
      <c r="A197" s="24">
        <v>2024</v>
      </c>
      <c r="B197" s="16">
        <f>(B305)*($B$340-'Cost Data'!$E$4)-'Cost Data'!$B$26</f>
        <v>0</v>
      </c>
      <c r="C197" s="16">
        <f>(C305)*($C$340-'Cost Data'!$E$5)-'Cost Data'!$B$27</f>
        <v>0</v>
      </c>
      <c r="D197" s="16">
        <f>(D305)*($D$340-'Cost Data'!$E$6)-'Cost Data'!$B$28</f>
        <v>0</v>
      </c>
      <c r="E197" s="16">
        <f>(E305)*($E$340-'Cost Data'!$E$7)-'Cost Data'!$B$29</f>
        <v>0</v>
      </c>
      <c r="F197" s="16">
        <f>(F305)*($F$340-'Cost Data'!$E$8)-'Cost Data'!$B$30</f>
        <v>0</v>
      </c>
      <c r="G197" s="16">
        <f>(G305)*($G$340-'Cost Data'!$E$9)-'Cost Data'!$B$31</f>
        <v>0</v>
      </c>
      <c r="H197" s="16">
        <f>(H305)*($H$340-'Cost Data'!$E$10)-'Cost Data'!$B$32</f>
        <v>0</v>
      </c>
      <c r="I197" s="16">
        <f t="shared" si="134"/>
        <v>0</v>
      </c>
      <c r="K197" s="16">
        <f>(K305)*($J$340-'Cost Data'!$E$4)-'Cost Data'!$C$26</f>
        <v>0</v>
      </c>
      <c r="L197" s="16">
        <f>(L305)*($K$340-'Cost Data'!$E$5)-'Cost Data'!$C$27</f>
        <v>0</v>
      </c>
      <c r="M197" s="16">
        <f>(M305)*($L$340-'Cost Data'!$E$6)-'Cost Data'!$C$28</f>
        <v>0</v>
      </c>
      <c r="N197" s="16">
        <f>(N305)*($M$340-'Cost Data'!$E$7)-'Cost Data'!$C$29</f>
        <v>0</v>
      </c>
      <c r="O197" s="16">
        <f>(O305)*($N$340-'Cost Data'!$E$8)-'Cost Data'!$C$30</f>
        <v>0</v>
      </c>
      <c r="P197" s="16">
        <f>(P305)*($O$340-'Cost Data'!$E$9)-'Cost Data'!$C$31</f>
        <v>0</v>
      </c>
      <c r="Q197" s="16">
        <f>(Q305)*($P$340-'Cost Data'!$E$10)-'Cost Data'!$C$32</f>
        <v>0</v>
      </c>
      <c r="R197" s="16">
        <f t="shared" si="135"/>
        <v>0</v>
      </c>
      <c r="T197" s="16">
        <f>(T305)*($R$340-'Cost Data'!$E$4)-'Cost Data'!$D$26</f>
        <v>0</v>
      </c>
      <c r="U197" s="16">
        <f>(U305)*($S$340-'Cost Data'!$E$5)-'Cost Data'!$D$27</f>
        <v>0</v>
      </c>
      <c r="V197" s="16">
        <f>(V305)*($T$340-'Cost Data'!$E$6)-'Cost Data'!$D$28</f>
        <v>0</v>
      </c>
      <c r="W197" s="16">
        <f>(W305)*($U$340-'Cost Data'!$E$7)-'Cost Data'!$D$29</f>
        <v>0</v>
      </c>
      <c r="X197" s="16">
        <f>(X305)*($V$340-'Cost Data'!$E$8)-'Cost Data'!$D$30</f>
        <v>0</v>
      </c>
      <c r="Y197" s="16">
        <f>(Y305)*($W$340-'Cost Data'!$E$9)-'Cost Data'!$D$31</f>
        <v>0</v>
      </c>
      <c r="Z197" s="16">
        <f>(Z305)*($X$340-'Cost Data'!$E$10)-'Cost Data'!$D$32</f>
        <v>0</v>
      </c>
      <c r="AA197" s="16">
        <f t="shared" si="136"/>
        <v>0</v>
      </c>
    </row>
    <row r="198" spans="1:27" s="16" customFormat="1" x14ac:dyDescent="0.25">
      <c r="A198" s="24">
        <v>2025</v>
      </c>
      <c r="B198" s="16">
        <f>(B306)*($B$341-'Cost Data'!$E$4)-'Cost Data'!$B$26</f>
        <v>0</v>
      </c>
      <c r="C198" s="16">
        <f>(C306)*($C$341-'Cost Data'!$E$5)-'Cost Data'!$B$27</f>
        <v>0</v>
      </c>
      <c r="D198" s="16">
        <f>(D306)*($D$341-'Cost Data'!$E$6)-'Cost Data'!$B$28</f>
        <v>0</v>
      </c>
      <c r="E198" s="16">
        <f>(E306)*($E$341-'Cost Data'!$E$7)-'Cost Data'!$B$29</f>
        <v>0</v>
      </c>
      <c r="F198" s="16">
        <f>(F306)*($F$341-'Cost Data'!$E$8)-'Cost Data'!$B$30</f>
        <v>0</v>
      </c>
      <c r="G198" s="16">
        <f>(G306)*($G$341-'Cost Data'!$E$9)-'Cost Data'!$B$31</f>
        <v>0</v>
      </c>
      <c r="H198" s="16">
        <f>(H306)*($H$341-'Cost Data'!$E$10)-'Cost Data'!$B$32</f>
        <v>0</v>
      </c>
      <c r="I198" s="16">
        <f t="shared" si="134"/>
        <v>0</v>
      </c>
      <c r="K198" s="16">
        <f>(K306)*($J$341-'Cost Data'!$E$4)-'Cost Data'!$C$26</f>
        <v>0</v>
      </c>
      <c r="L198" s="16">
        <f>(L306)*($K$341-'Cost Data'!$E$5)-'Cost Data'!$C$27</f>
        <v>0</v>
      </c>
      <c r="M198" s="16">
        <f>(M306)*($L$341-'Cost Data'!$E$6)-'Cost Data'!$C$28</f>
        <v>0</v>
      </c>
      <c r="N198" s="16">
        <f>(N306)*($M$341-'Cost Data'!$E$7)-'Cost Data'!$C$29</f>
        <v>0</v>
      </c>
      <c r="O198" s="16">
        <f>(O306)*($N$341-'Cost Data'!$E$8)-'Cost Data'!$C$30</f>
        <v>0</v>
      </c>
      <c r="P198" s="16">
        <f>(P306)*($O$341-'Cost Data'!$E$9)-'Cost Data'!$C$31</f>
        <v>0</v>
      </c>
      <c r="Q198" s="16">
        <f>(Q306)*($P$341-'Cost Data'!$E$10)-'Cost Data'!$C$32</f>
        <v>0</v>
      </c>
      <c r="R198" s="16">
        <f t="shared" si="135"/>
        <v>0</v>
      </c>
      <c r="T198" s="16">
        <f>(T306)*($R$341-'Cost Data'!$E$4)-'Cost Data'!$D$26</f>
        <v>0</v>
      </c>
      <c r="U198" s="16">
        <f>(U306)*($S$341-'Cost Data'!$E$5)-'Cost Data'!$D$27</f>
        <v>0</v>
      </c>
      <c r="V198" s="16">
        <f>(V306)*($T$341-'Cost Data'!$E$6)-'Cost Data'!$D$28</f>
        <v>0</v>
      </c>
      <c r="W198" s="16">
        <f>(W306)*($U$341-'Cost Data'!$E$7)-'Cost Data'!$D$29</f>
        <v>0</v>
      </c>
      <c r="X198" s="16">
        <f>(X306)*($V$341-'Cost Data'!$E$8)-'Cost Data'!$D$30</f>
        <v>0</v>
      </c>
      <c r="Y198" s="16">
        <f>(Y306)*($W$341-'Cost Data'!$E$9)-'Cost Data'!$D$31</f>
        <v>0</v>
      </c>
      <c r="Z198" s="16">
        <f>(Z306)*($X$341-'Cost Data'!$E$10)-'Cost Data'!$D$32</f>
        <v>0</v>
      </c>
      <c r="AA198" s="16">
        <f t="shared" si="136"/>
        <v>0</v>
      </c>
    </row>
    <row r="199" spans="1:27" s="16" customFormat="1" x14ac:dyDescent="0.25">
      <c r="A199" s="24">
        <v>2026</v>
      </c>
      <c r="B199" s="16">
        <f>(B307)*($B$342-'Cost Data'!$E$4)-'Cost Data'!$B$26</f>
        <v>0</v>
      </c>
      <c r="C199" s="16">
        <f>(C307)*($C$342-'Cost Data'!$E$5)-'Cost Data'!$B$27</f>
        <v>0</v>
      </c>
      <c r="D199" s="16">
        <f>(D307)*($D$342-'Cost Data'!$E$6)-'Cost Data'!$B$28</f>
        <v>0</v>
      </c>
      <c r="E199" s="16">
        <f>(E307)*($E$342-'Cost Data'!$E$7)-'Cost Data'!$B$29</f>
        <v>0</v>
      </c>
      <c r="F199" s="16">
        <f>(F307)*($F$342-'Cost Data'!$E$8)-'Cost Data'!$B$30</f>
        <v>0</v>
      </c>
      <c r="G199" s="16">
        <f>(G307)*($G$342-'Cost Data'!$E$9)-'Cost Data'!$B$31</f>
        <v>0</v>
      </c>
      <c r="H199" s="16">
        <f>(H307)*($H$342-'Cost Data'!$E$10)-'Cost Data'!$B$32</f>
        <v>0</v>
      </c>
      <c r="I199" s="16">
        <f t="shared" si="134"/>
        <v>0</v>
      </c>
      <c r="K199" s="16">
        <f>(K307)*($J$342-'Cost Data'!$E$4)-'Cost Data'!$C$26</f>
        <v>0</v>
      </c>
      <c r="L199" s="16">
        <f>(L307)*($K$342-'Cost Data'!$E$5)-'Cost Data'!$C$27</f>
        <v>0</v>
      </c>
      <c r="M199" s="16">
        <f>(M307)*($L$342-'Cost Data'!$E$6)-'Cost Data'!$C$28</f>
        <v>0</v>
      </c>
      <c r="N199" s="16">
        <f>(N307)*($M$342-'Cost Data'!$E$7)-'Cost Data'!$C$29</f>
        <v>0</v>
      </c>
      <c r="O199" s="16">
        <f>(O307)*($N$342-'Cost Data'!$E$8)-'Cost Data'!$C$30</f>
        <v>0</v>
      </c>
      <c r="P199" s="16">
        <f>(P307)*($O$342-'Cost Data'!$E$9)-'Cost Data'!$C$31</f>
        <v>0</v>
      </c>
      <c r="Q199" s="16">
        <f>(Q307)*($P$342-'Cost Data'!$E$10)-'Cost Data'!$C$32</f>
        <v>0</v>
      </c>
      <c r="R199" s="16">
        <f t="shared" si="135"/>
        <v>0</v>
      </c>
      <c r="T199" s="16">
        <f>(T307)*($R$342-'Cost Data'!$E$4)-'Cost Data'!$D$26</f>
        <v>0</v>
      </c>
      <c r="U199" s="16">
        <f>(U307)*($S$342-'Cost Data'!$E$5)-'Cost Data'!$D$27</f>
        <v>0</v>
      </c>
      <c r="V199" s="16">
        <f>(V307)*($T$342-'Cost Data'!$E$6)-'Cost Data'!$D$28</f>
        <v>0</v>
      </c>
      <c r="W199" s="16">
        <f>(W307)*($U$342-'Cost Data'!$E$7)-'Cost Data'!$D$29</f>
        <v>0</v>
      </c>
      <c r="X199" s="16">
        <f>(X307)*($V$342-'Cost Data'!$E$8)-'Cost Data'!$D$30</f>
        <v>0</v>
      </c>
      <c r="Y199" s="16">
        <f>(Y307)*($W$342-'Cost Data'!$E$9)-'Cost Data'!$D$31</f>
        <v>0</v>
      </c>
      <c r="Z199" s="16">
        <f>(Z307)*($X$342-'Cost Data'!$E$10)-'Cost Data'!$D$32</f>
        <v>0</v>
      </c>
      <c r="AA199" s="16">
        <f t="shared" si="136"/>
        <v>0</v>
      </c>
    </row>
    <row r="200" spans="1:27" s="16" customFormat="1" x14ac:dyDescent="0.25">
      <c r="A200" s="24">
        <v>2027</v>
      </c>
      <c r="B200" s="16">
        <f>(B308)*($B$343-'Cost Data'!$E$4)-'Cost Data'!$B$26</f>
        <v>0</v>
      </c>
      <c r="C200" s="16">
        <f>(C308)*($C$343-'Cost Data'!$E$5)-'Cost Data'!$B$27</f>
        <v>0</v>
      </c>
      <c r="D200" s="16">
        <f>(D308)*($D$343-'Cost Data'!$E$6)-'Cost Data'!$B$28</f>
        <v>0</v>
      </c>
      <c r="E200" s="16">
        <f>(E308)*($E$343-'Cost Data'!$E$7)-'Cost Data'!$B$29</f>
        <v>0</v>
      </c>
      <c r="F200" s="16">
        <f>(F308)*($F$343-'Cost Data'!$E$8)-'Cost Data'!$B$30</f>
        <v>0</v>
      </c>
      <c r="G200" s="16">
        <f>(G308)*($G$343-'Cost Data'!$E$9)-'Cost Data'!$B$31</f>
        <v>0</v>
      </c>
      <c r="H200" s="16">
        <f>(H308)*($H$343-'Cost Data'!$E$10)-'Cost Data'!$B$32</f>
        <v>0</v>
      </c>
      <c r="I200" s="16">
        <f t="shared" si="134"/>
        <v>0</v>
      </c>
      <c r="K200" s="16">
        <f>(K308)*($J$343-'Cost Data'!$E$4)-'Cost Data'!$C$26</f>
        <v>0</v>
      </c>
      <c r="L200" s="16">
        <f>(L308)*($K$343-'Cost Data'!$E$5)-'Cost Data'!$C$27</f>
        <v>0</v>
      </c>
      <c r="M200" s="16">
        <f>(M308)*($L$343-'Cost Data'!$E$6)-'Cost Data'!$C$28</f>
        <v>0</v>
      </c>
      <c r="N200" s="16">
        <f>(N308)*($M$343-'Cost Data'!$E$7)-'Cost Data'!$C$29</f>
        <v>0</v>
      </c>
      <c r="O200" s="16">
        <f>(O308)*($N$343-'Cost Data'!$E$8)-'Cost Data'!$C$30</f>
        <v>0</v>
      </c>
      <c r="P200" s="16">
        <f>(P308)*($O$343-'Cost Data'!$E$9)-'Cost Data'!$C$31</f>
        <v>0</v>
      </c>
      <c r="Q200" s="16">
        <f>(Q308)*($P$343-'Cost Data'!$E$10)-'Cost Data'!$C$32</f>
        <v>0</v>
      </c>
      <c r="R200" s="16">
        <f t="shared" si="135"/>
        <v>0</v>
      </c>
      <c r="T200" s="16">
        <f>(T308)*($R$343-'Cost Data'!$E$4)-'Cost Data'!$D$26</f>
        <v>0</v>
      </c>
      <c r="U200" s="16">
        <f>(U308)*($S$343-'Cost Data'!$E$5)-'Cost Data'!$D$27</f>
        <v>0</v>
      </c>
      <c r="V200" s="16">
        <f>(V308)*($T$343-'Cost Data'!$E$6)-'Cost Data'!$D$28</f>
        <v>0</v>
      </c>
      <c r="W200" s="16">
        <f>(W308)*($U$343-'Cost Data'!$E$7)-'Cost Data'!$D$29</f>
        <v>0</v>
      </c>
      <c r="X200" s="16">
        <f>(X308)*($V$343-'Cost Data'!$E$8)-'Cost Data'!$D$30</f>
        <v>0</v>
      </c>
      <c r="Y200" s="16">
        <f>(Y308)*($W$343-'Cost Data'!$E$9)-'Cost Data'!$D$31</f>
        <v>0</v>
      </c>
      <c r="Z200" s="16">
        <f>(Z308)*($X$343-'Cost Data'!$E$10)-'Cost Data'!$D$32</f>
        <v>0</v>
      </c>
      <c r="AA200" s="16">
        <f t="shared" si="136"/>
        <v>0</v>
      </c>
    </row>
    <row r="201" spans="1:27" s="16" customFormat="1" x14ac:dyDescent="0.25">
      <c r="A201" s="24">
        <v>2028</v>
      </c>
      <c r="B201" s="16">
        <f>(B309)*($B$344-'Cost Data'!$E$4)-'Cost Data'!$B$26</f>
        <v>0</v>
      </c>
      <c r="C201" s="16">
        <f>(C309)*($C$344-'Cost Data'!$E$5)-'Cost Data'!$B$27</f>
        <v>0</v>
      </c>
      <c r="D201" s="16">
        <f>(D309)*($D$344-'Cost Data'!$E$6)-'Cost Data'!$B$28</f>
        <v>0</v>
      </c>
      <c r="E201" s="16">
        <f>(E309)*($E$344-'Cost Data'!$E$7)-'Cost Data'!$B$29</f>
        <v>0</v>
      </c>
      <c r="F201" s="16">
        <f>(F309)*($F$344-'Cost Data'!$E$8)-'Cost Data'!$B$30</f>
        <v>0</v>
      </c>
      <c r="G201" s="16">
        <f>(G309)*($G$344-'Cost Data'!$E$9)-'Cost Data'!$B$31</f>
        <v>0</v>
      </c>
      <c r="H201" s="16">
        <f>(H309)*($H$344-'Cost Data'!$E$10)-'Cost Data'!$B$32</f>
        <v>0</v>
      </c>
      <c r="I201" s="16">
        <f t="shared" si="134"/>
        <v>0</v>
      </c>
      <c r="K201" s="16">
        <f>(K309)*($J$344-'Cost Data'!$E$4)-'Cost Data'!$C$26</f>
        <v>0</v>
      </c>
      <c r="L201" s="16">
        <f>(L309)*($K$344-'Cost Data'!$E$5)-'Cost Data'!$C$27</f>
        <v>0</v>
      </c>
      <c r="M201" s="16">
        <f>(M309)*($L$344-'Cost Data'!$E$6)-'Cost Data'!$C$28</f>
        <v>0</v>
      </c>
      <c r="N201" s="16">
        <f>(N309)*($M$344-'Cost Data'!$E$7)-'Cost Data'!$C$29</f>
        <v>0</v>
      </c>
      <c r="O201" s="16">
        <f>(O309)*($N$344-'Cost Data'!$E$8)-'Cost Data'!$C$30</f>
        <v>0</v>
      </c>
      <c r="P201" s="16">
        <f>(P309)*($O$344-'Cost Data'!$E$9)-'Cost Data'!$C$31</f>
        <v>0</v>
      </c>
      <c r="Q201" s="16">
        <f>(Q309)*($P$344-'Cost Data'!$E$10)-'Cost Data'!$C$32</f>
        <v>0</v>
      </c>
      <c r="R201" s="16">
        <f t="shared" si="135"/>
        <v>0</v>
      </c>
      <c r="T201" s="16">
        <f>(T309)*($R$344-'Cost Data'!$E$4)-'Cost Data'!$D$26</f>
        <v>0</v>
      </c>
      <c r="U201" s="16">
        <f>(U309)*($S$344-'Cost Data'!$E$5)-'Cost Data'!$D$27</f>
        <v>0</v>
      </c>
      <c r="V201" s="16">
        <f>(V309)*($T$344-'Cost Data'!$E$6)-'Cost Data'!$D$28</f>
        <v>0</v>
      </c>
      <c r="W201" s="16">
        <f>(W309)*($U$344-'Cost Data'!$E$7)-'Cost Data'!$D$29</f>
        <v>0</v>
      </c>
      <c r="X201" s="16">
        <f>(X309)*($V$344-'Cost Data'!$E$8)-'Cost Data'!$D$30</f>
        <v>0</v>
      </c>
      <c r="Y201" s="16">
        <f>(Y309)*($W$344-'Cost Data'!$E$9)-'Cost Data'!$D$31</f>
        <v>0</v>
      </c>
      <c r="Z201" s="16">
        <f>(Z309)*($X$344-'Cost Data'!$E$10)-'Cost Data'!$D$32</f>
        <v>0</v>
      </c>
      <c r="AA201" s="16">
        <f t="shared" si="136"/>
        <v>0</v>
      </c>
    </row>
    <row r="202" spans="1:27" s="16" customFormat="1" x14ac:dyDescent="0.25">
      <c r="A202" s="24">
        <v>2029</v>
      </c>
      <c r="B202" s="16">
        <f>(B310)*($B$345-'Cost Data'!$E$4)-'Cost Data'!$B$26</f>
        <v>0</v>
      </c>
      <c r="C202" s="16">
        <f>(C310)*($C$345-'Cost Data'!$E$5)-'Cost Data'!$B$27</f>
        <v>0</v>
      </c>
      <c r="D202" s="16">
        <f>(D310)*($D$345-'Cost Data'!$E$6)-'Cost Data'!$B$28</f>
        <v>0</v>
      </c>
      <c r="E202" s="16">
        <f>(E310)*($E$345-'Cost Data'!$E$7)-'Cost Data'!$B$29</f>
        <v>0</v>
      </c>
      <c r="F202" s="16">
        <f>(F310)*($F$345-'Cost Data'!$E$8)-'Cost Data'!$B$30</f>
        <v>0</v>
      </c>
      <c r="G202" s="16">
        <f>(G310)*($G$345-'Cost Data'!$E$9)-'Cost Data'!$B$31</f>
        <v>0</v>
      </c>
      <c r="H202" s="16">
        <f>(H310)*($H$345-'Cost Data'!$E$10)-'Cost Data'!$B$32</f>
        <v>0</v>
      </c>
      <c r="I202" s="16">
        <f t="shared" si="134"/>
        <v>0</v>
      </c>
      <c r="K202" s="16">
        <f>(K310)*($J$345-'Cost Data'!$E$4)-'Cost Data'!$C$26</f>
        <v>0</v>
      </c>
      <c r="L202" s="16">
        <f>(L310)*($K$345-'Cost Data'!$E$5)-'Cost Data'!$C$27</f>
        <v>0</v>
      </c>
      <c r="M202" s="16">
        <f>(M310)*($L$345-'Cost Data'!$E$6)-'Cost Data'!$C$28</f>
        <v>0</v>
      </c>
      <c r="N202" s="16">
        <f>(N310)*($M$345-'Cost Data'!$E$7)-'Cost Data'!$C$29</f>
        <v>0</v>
      </c>
      <c r="O202" s="16">
        <f>(O310)*($N$345-'Cost Data'!$E$8)-'Cost Data'!$C$30</f>
        <v>0</v>
      </c>
      <c r="P202" s="16">
        <f>(P310)*($O$345-'Cost Data'!$E$9)-'Cost Data'!$C$31</f>
        <v>0</v>
      </c>
      <c r="Q202" s="16">
        <f>(Q310)*($P$345-'Cost Data'!$E$10)-'Cost Data'!$C$32</f>
        <v>0</v>
      </c>
      <c r="R202" s="16">
        <f t="shared" si="135"/>
        <v>0</v>
      </c>
      <c r="T202" s="16">
        <f>(T310)*($R$345-'Cost Data'!$E$4)-'Cost Data'!$D$26</f>
        <v>0</v>
      </c>
      <c r="U202" s="16">
        <f>(U310)*($S$345-'Cost Data'!$E$5)-'Cost Data'!$D$27</f>
        <v>0</v>
      </c>
      <c r="V202" s="16">
        <f>(V310)*($T$345-'Cost Data'!$E$6)-'Cost Data'!$D$28</f>
        <v>0</v>
      </c>
      <c r="W202" s="16">
        <f>(W310)*($U$345-'Cost Data'!$E$7)-'Cost Data'!$D$29</f>
        <v>0</v>
      </c>
      <c r="X202" s="16">
        <f>(X310)*($V$345-'Cost Data'!$E$8)-'Cost Data'!$D$30</f>
        <v>0</v>
      </c>
      <c r="Y202" s="16">
        <f>(Y310)*($W$345-'Cost Data'!$E$9)-'Cost Data'!$D$31</f>
        <v>0</v>
      </c>
      <c r="Z202" s="16">
        <f>(Z310)*($X$345-'Cost Data'!$E$10)-'Cost Data'!$D$32</f>
        <v>0</v>
      </c>
      <c r="AA202" s="16">
        <f t="shared" si="136"/>
        <v>0</v>
      </c>
    </row>
    <row r="203" spans="1:27" s="16" customFormat="1" x14ac:dyDescent="0.25">
      <c r="A203" s="24">
        <v>2030</v>
      </c>
      <c r="B203" s="16">
        <f>(B311)*($B$346-'Cost Data'!$E$4)-'Cost Data'!$B$26</f>
        <v>0</v>
      </c>
      <c r="C203" s="16">
        <f>(C311)*($C$346-'Cost Data'!$E$5)-'Cost Data'!$B$27</f>
        <v>0</v>
      </c>
      <c r="D203" s="16">
        <f>(D311)*($D$346-'Cost Data'!$E$6)-'Cost Data'!$B$28</f>
        <v>0</v>
      </c>
      <c r="E203" s="16">
        <f>(E311)*($E$346-'Cost Data'!$E$7)-'Cost Data'!$B$29</f>
        <v>0</v>
      </c>
      <c r="F203" s="16">
        <f>(F311)*($F$346-'Cost Data'!$E$8)-'Cost Data'!$B$30</f>
        <v>0</v>
      </c>
      <c r="G203" s="16">
        <f>(G311)*($G$346-'Cost Data'!$E$9)-'Cost Data'!$B$31</f>
        <v>0</v>
      </c>
      <c r="H203" s="16">
        <f>(H311)*($H$346-'Cost Data'!$E$10)-'Cost Data'!$B$32</f>
        <v>0</v>
      </c>
      <c r="I203" s="16">
        <f t="shared" si="134"/>
        <v>0</v>
      </c>
      <c r="K203" s="16">
        <f>(K311)*($J$346-'Cost Data'!$E$4)-'Cost Data'!$C$26</f>
        <v>0</v>
      </c>
      <c r="L203" s="16">
        <f>(L311)*($K$346-'Cost Data'!$E$5)-'Cost Data'!$C$27</f>
        <v>0</v>
      </c>
      <c r="M203" s="16">
        <f>(M311)*($L$346-'Cost Data'!$E$6)-'Cost Data'!$C$28</f>
        <v>0</v>
      </c>
      <c r="N203" s="16">
        <f>(N311)*($M$346-'Cost Data'!$E$7)-'Cost Data'!$C$29</f>
        <v>0</v>
      </c>
      <c r="O203" s="16">
        <f>(O311)*($N$346-'Cost Data'!$E$8)-'Cost Data'!$C$30</f>
        <v>0</v>
      </c>
      <c r="P203" s="16">
        <f>(P311)*($O$346-'Cost Data'!$E$9)-'Cost Data'!$C$31</f>
        <v>0</v>
      </c>
      <c r="Q203" s="16">
        <f>(Q311)*($P$346-'Cost Data'!$E$10)-'Cost Data'!$C$32</f>
        <v>0</v>
      </c>
      <c r="R203" s="16">
        <f t="shared" si="135"/>
        <v>0</v>
      </c>
      <c r="T203" s="16">
        <f>(T311)*($R$346-'Cost Data'!$E$4)-'Cost Data'!$D$26</f>
        <v>0</v>
      </c>
      <c r="U203" s="16">
        <f>(U311)*($S$346-'Cost Data'!$E$5)-'Cost Data'!$D$27</f>
        <v>0</v>
      </c>
      <c r="V203" s="16">
        <f>(V311)*($T$346-'Cost Data'!$E$6)-'Cost Data'!$D$28</f>
        <v>0</v>
      </c>
      <c r="W203" s="16">
        <f>(W311)*($U$346-'Cost Data'!$E$7)-'Cost Data'!$D$29</f>
        <v>0</v>
      </c>
      <c r="X203" s="16">
        <f>(X311)*($V$346-'Cost Data'!$E$8)-'Cost Data'!$D$30</f>
        <v>0</v>
      </c>
      <c r="Y203" s="16">
        <f>(Y311)*($W$346-'Cost Data'!$E$9)-'Cost Data'!$D$31</f>
        <v>0</v>
      </c>
      <c r="Z203" s="16">
        <f>(Z311)*($X$346-'Cost Data'!$E$10)-'Cost Data'!$D$32</f>
        <v>0</v>
      </c>
      <c r="AA203" s="16">
        <f t="shared" si="136"/>
        <v>0</v>
      </c>
    </row>
    <row r="204" spans="1:27" s="16" customFormat="1" x14ac:dyDescent="0.25">
      <c r="A204" s="24">
        <v>2031</v>
      </c>
      <c r="B204" s="16">
        <f>(B312)*($B$347-'Cost Data'!$E$4)-'Cost Data'!$B$26</f>
        <v>0</v>
      </c>
      <c r="C204" s="16">
        <f>(C312)*($C$347-'Cost Data'!$E$5)-'Cost Data'!$B$27</f>
        <v>0</v>
      </c>
      <c r="D204" s="16">
        <f>(D312)*($D$347-'Cost Data'!$E$6)-'Cost Data'!$B$28</f>
        <v>0</v>
      </c>
      <c r="E204" s="16">
        <f>(E312)*($E$347-'Cost Data'!$E$7)-'Cost Data'!$B$29</f>
        <v>0</v>
      </c>
      <c r="F204" s="16">
        <f>(F312)*($F$347-'Cost Data'!$E$8)-'Cost Data'!$B$30</f>
        <v>0</v>
      </c>
      <c r="G204" s="16">
        <f>(G312)*($G$347-'Cost Data'!$E$9)-'Cost Data'!$B$31</f>
        <v>0</v>
      </c>
      <c r="H204" s="16">
        <f>(H312)*($H$347-'Cost Data'!$E$10)-'Cost Data'!$B$32</f>
        <v>0</v>
      </c>
      <c r="I204" s="16">
        <f t="shared" si="134"/>
        <v>0</v>
      </c>
      <c r="K204" s="16">
        <f>(K312)*($J$347-'Cost Data'!$E$4)-'Cost Data'!$C$26</f>
        <v>0</v>
      </c>
      <c r="L204" s="16">
        <f>(L312)*($K$347-'Cost Data'!$E$5)-'Cost Data'!$C$27</f>
        <v>0</v>
      </c>
      <c r="M204" s="16">
        <f>(M312)*($L$347-'Cost Data'!$E$6)-'Cost Data'!$C$28</f>
        <v>0</v>
      </c>
      <c r="N204" s="16">
        <f>(N312)*($M$347-'Cost Data'!$E$7)-'Cost Data'!$C$29</f>
        <v>0</v>
      </c>
      <c r="O204" s="16">
        <f>(O312)*($N$347-'Cost Data'!$E$8)-'Cost Data'!$C$30</f>
        <v>0</v>
      </c>
      <c r="P204" s="16">
        <f>(P312)*($O$347-'Cost Data'!$E$9)-'Cost Data'!$C$31</f>
        <v>0</v>
      </c>
      <c r="Q204" s="16">
        <f>(Q312)*($P$347-'Cost Data'!$E$10)-'Cost Data'!$C$32</f>
        <v>0</v>
      </c>
      <c r="R204" s="16">
        <f t="shared" si="135"/>
        <v>0</v>
      </c>
      <c r="T204" s="16">
        <f>(T312)*($R$347-'Cost Data'!$E$4)-'Cost Data'!$D$26</f>
        <v>0</v>
      </c>
      <c r="U204" s="16">
        <f>(U312)*($S$347-'Cost Data'!$E$5)-'Cost Data'!$D$27</f>
        <v>0</v>
      </c>
      <c r="V204" s="16">
        <f>(V312)*($T$347-'Cost Data'!$E$6)-'Cost Data'!$D$28</f>
        <v>0</v>
      </c>
      <c r="W204" s="16">
        <f>(W312)*($U$347-'Cost Data'!$E$7)-'Cost Data'!$D$29</f>
        <v>0</v>
      </c>
      <c r="X204" s="16">
        <f>(X312)*($V$347-'Cost Data'!$E$8)-'Cost Data'!$D$30</f>
        <v>0</v>
      </c>
      <c r="Y204" s="16">
        <f>(Y312)*($W$347-'Cost Data'!$E$9)-'Cost Data'!$D$31</f>
        <v>0</v>
      </c>
      <c r="Z204" s="16">
        <f>(Z312)*($X$347-'Cost Data'!$E$10)-'Cost Data'!$D$32</f>
        <v>0</v>
      </c>
      <c r="AA204" s="16">
        <f t="shared" si="136"/>
        <v>0</v>
      </c>
    </row>
    <row r="205" spans="1:27" s="16" customFormat="1" x14ac:dyDescent="0.25">
      <c r="A205" s="24">
        <v>2032</v>
      </c>
      <c r="B205" s="16">
        <f>(B313)*($B$348-'Cost Data'!$E$4)-'Cost Data'!$B$26</f>
        <v>0</v>
      </c>
      <c r="C205" s="16">
        <f>(C313)*($C$348-'Cost Data'!$E$5)-'Cost Data'!$B$27</f>
        <v>0</v>
      </c>
      <c r="D205" s="16">
        <f>(D313)*($D$348-'Cost Data'!$E$6)-'Cost Data'!$B$28</f>
        <v>0</v>
      </c>
      <c r="E205" s="16">
        <f>(E313)*($E$348-'Cost Data'!$E$7)-'Cost Data'!$B$29</f>
        <v>0</v>
      </c>
      <c r="F205" s="16">
        <f>(F313)*($F$348-'Cost Data'!$E$8)-'Cost Data'!$B$30</f>
        <v>0</v>
      </c>
      <c r="G205" s="16">
        <f>(G313)*($G$348-'Cost Data'!$E$9)-'Cost Data'!$B$31</f>
        <v>0</v>
      </c>
      <c r="H205" s="16">
        <f>(H313)*($H$348-'Cost Data'!$E$10)-'Cost Data'!$B$32</f>
        <v>0</v>
      </c>
      <c r="I205" s="16">
        <f t="shared" si="134"/>
        <v>0</v>
      </c>
      <c r="K205" s="16">
        <f>(K313)*($J$348-'Cost Data'!$E$4)-'Cost Data'!$C$26</f>
        <v>0</v>
      </c>
      <c r="L205" s="16">
        <f>(L313)*($K$348-'Cost Data'!$E$5)-'Cost Data'!$C$27</f>
        <v>0</v>
      </c>
      <c r="M205" s="16">
        <f>(M313)*($L$348-'Cost Data'!$E$6)-'Cost Data'!$C$28</f>
        <v>0</v>
      </c>
      <c r="N205" s="16">
        <f>(N313)*($M$348-'Cost Data'!$E$7)-'Cost Data'!$C$29</f>
        <v>0</v>
      </c>
      <c r="O205" s="16">
        <f>(O313)*($N$348-'Cost Data'!$E$8)-'Cost Data'!$C$30</f>
        <v>0</v>
      </c>
      <c r="P205" s="16">
        <f>(P313)*($O$348-'Cost Data'!$E$9)-'Cost Data'!$C$31</f>
        <v>0</v>
      </c>
      <c r="Q205" s="16">
        <f>(Q313)*($P$348-'Cost Data'!$E$10)-'Cost Data'!$C$32</f>
        <v>0</v>
      </c>
      <c r="R205" s="16">
        <f t="shared" si="135"/>
        <v>0</v>
      </c>
      <c r="T205" s="16">
        <f>(T313)*($R$348-'Cost Data'!$E$4)-'Cost Data'!$D$26</f>
        <v>0</v>
      </c>
      <c r="U205" s="16">
        <f>(U313)*($S$348-'Cost Data'!$E$5)-'Cost Data'!$D$27</f>
        <v>0</v>
      </c>
      <c r="V205" s="16">
        <f>(V313)*($T$348-'Cost Data'!$E$6)-'Cost Data'!$D$28</f>
        <v>0</v>
      </c>
      <c r="W205" s="16">
        <f>(W313)*($U$348-'Cost Data'!$E$7)-'Cost Data'!$D$29</f>
        <v>0</v>
      </c>
      <c r="X205" s="16">
        <f>(X313)*($V$348-'Cost Data'!$E$8)-'Cost Data'!$D$30</f>
        <v>0</v>
      </c>
      <c r="Y205" s="16">
        <f>(Y313)*($W$348-'Cost Data'!$E$9)-'Cost Data'!$D$31</f>
        <v>0</v>
      </c>
      <c r="Z205" s="16">
        <f>(Z313)*($X$348-'Cost Data'!$E$10)-'Cost Data'!$D$32</f>
        <v>0</v>
      </c>
      <c r="AA205" s="16">
        <f t="shared" si="136"/>
        <v>0</v>
      </c>
    </row>
    <row r="206" spans="1:27" s="16" customFormat="1" x14ac:dyDescent="0.25">
      <c r="A206" s="24">
        <v>2033</v>
      </c>
      <c r="B206" s="16">
        <f>(B314)*($B$349-'Cost Data'!$E$4)-'Cost Data'!$B$26</f>
        <v>0</v>
      </c>
      <c r="C206" s="16">
        <f>(C314)*($C$349-'Cost Data'!$E$5)-'Cost Data'!$B$27</f>
        <v>0</v>
      </c>
      <c r="D206" s="16">
        <f>(D314)*($D$349-'Cost Data'!$E$6)-'Cost Data'!$B$28</f>
        <v>0</v>
      </c>
      <c r="E206" s="16">
        <f>(E314)*($E$349-'Cost Data'!$E$7)-'Cost Data'!$B$29</f>
        <v>0</v>
      </c>
      <c r="F206" s="16">
        <f>(F314)*($F$349-'Cost Data'!$E$8)-'Cost Data'!$B$30</f>
        <v>0</v>
      </c>
      <c r="G206" s="16">
        <f>(G314)*($G$349-'Cost Data'!$E$9)-'Cost Data'!$B$31</f>
        <v>0</v>
      </c>
      <c r="H206" s="16">
        <f>(H314)*($H$349-'Cost Data'!$E$10)-'Cost Data'!$B$32</f>
        <v>0</v>
      </c>
      <c r="I206" s="16">
        <f t="shared" si="134"/>
        <v>0</v>
      </c>
      <c r="K206" s="16">
        <f>(K314)*($J$349-'Cost Data'!$E$4)-'Cost Data'!$C$26</f>
        <v>0</v>
      </c>
      <c r="L206" s="16">
        <f>(L314)*($K$349-'Cost Data'!$E$5)-'Cost Data'!$C$27</f>
        <v>0</v>
      </c>
      <c r="M206" s="16">
        <f>(M314)*($L$349-'Cost Data'!$E$6)-'Cost Data'!$C$28</f>
        <v>0</v>
      </c>
      <c r="N206" s="16">
        <f>(N314)*($M$349-'Cost Data'!$E$7)-'Cost Data'!$C$29</f>
        <v>0</v>
      </c>
      <c r="O206" s="16">
        <f>(O314)*($N$349-'Cost Data'!$E$8)-'Cost Data'!$C$30</f>
        <v>0</v>
      </c>
      <c r="P206" s="16">
        <f>(P314)*($O$349-'Cost Data'!$E$9)-'Cost Data'!$C$31</f>
        <v>0</v>
      </c>
      <c r="Q206" s="16">
        <f>(Q314)*($P$349-'Cost Data'!$E$10)-'Cost Data'!$C$32</f>
        <v>0</v>
      </c>
      <c r="R206" s="16">
        <f t="shared" si="135"/>
        <v>0</v>
      </c>
      <c r="T206" s="16">
        <f>(T314)*($R$349-'Cost Data'!$E$4)-'Cost Data'!$D$26</f>
        <v>0</v>
      </c>
      <c r="U206" s="16">
        <f>(U314)*($S$349-'Cost Data'!$E$5)-'Cost Data'!$D$27</f>
        <v>0</v>
      </c>
      <c r="V206" s="16">
        <f>(V314)*($T$349-'Cost Data'!$E$6)-'Cost Data'!$D$28</f>
        <v>0</v>
      </c>
      <c r="W206" s="16">
        <f>(W314)*($U$349-'Cost Data'!$E$7)-'Cost Data'!$D$29</f>
        <v>0</v>
      </c>
      <c r="X206" s="16">
        <f>(X314)*($V$349-'Cost Data'!$E$8)-'Cost Data'!$D$30</f>
        <v>0</v>
      </c>
      <c r="Y206" s="16">
        <f>(Y314)*($W$349-'Cost Data'!$E$9)-'Cost Data'!$D$31</f>
        <v>0</v>
      </c>
      <c r="Z206" s="16">
        <f>(Z314)*($X$349-'Cost Data'!$E$10)-'Cost Data'!$D$32</f>
        <v>0</v>
      </c>
      <c r="AA206" s="16">
        <f t="shared" si="136"/>
        <v>0</v>
      </c>
    </row>
    <row r="207" spans="1:27" s="16" customFormat="1" x14ac:dyDescent="0.25">
      <c r="A207" s="24">
        <v>2034</v>
      </c>
      <c r="B207" s="16">
        <f>(B315)*($B$350-'Cost Data'!$E$4)-'Cost Data'!$B$26</f>
        <v>0</v>
      </c>
      <c r="C207" s="16">
        <f>(C315)*($C$350-'Cost Data'!$E$5)-'Cost Data'!$B$27</f>
        <v>0</v>
      </c>
      <c r="D207" s="16">
        <f>(D315)*($D$350-'Cost Data'!$E$6)-'Cost Data'!$B$28</f>
        <v>0</v>
      </c>
      <c r="E207" s="16">
        <f>(E315)*($E$350-'Cost Data'!$E$7)-'Cost Data'!$B$29</f>
        <v>0</v>
      </c>
      <c r="F207" s="16">
        <f>(F315)*($F$350-'Cost Data'!$E$8)-'Cost Data'!$B$30</f>
        <v>0</v>
      </c>
      <c r="G207" s="16">
        <f>(G315)*($G$350-'Cost Data'!$E$9)-'Cost Data'!$B$31</f>
        <v>0</v>
      </c>
      <c r="H207" s="16">
        <f>(H315)*($H$350-'Cost Data'!$E$10)-'Cost Data'!$B$32</f>
        <v>0</v>
      </c>
      <c r="I207" s="16">
        <f t="shared" si="134"/>
        <v>0</v>
      </c>
      <c r="K207" s="16">
        <f>(K315)*($J$350-'Cost Data'!$E$4)-'Cost Data'!$C$26</f>
        <v>0</v>
      </c>
      <c r="L207" s="16">
        <f>(L315)*($K$350-'Cost Data'!$E$5)-'Cost Data'!$C$27</f>
        <v>0</v>
      </c>
      <c r="M207" s="16">
        <f>(M315)*($L$350-'Cost Data'!$E$6)-'Cost Data'!$C$28</f>
        <v>0</v>
      </c>
      <c r="N207" s="16">
        <f>(N315)*($M$350-'Cost Data'!$E$7)-'Cost Data'!$C$29</f>
        <v>0</v>
      </c>
      <c r="O207" s="16">
        <f>(O315)*($N$350-'Cost Data'!$E$8)-'Cost Data'!$C$30</f>
        <v>0</v>
      </c>
      <c r="P207" s="16">
        <f>(P315)*($O$350-'Cost Data'!$E$9)-'Cost Data'!$C$31</f>
        <v>0</v>
      </c>
      <c r="Q207" s="16">
        <f>(Q315)*($P$350-'Cost Data'!$E$10)-'Cost Data'!$C$32</f>
        <v>0</v>
      </c>
      <c r="R207" s="16">
        <f t="shared" si="135"/>
        <v>0</v>
      </c>
      <c r="T207" s="16">
        <f>(T315)*($R$350-'Cost Data'!$E$4)-'Cost Data'!$D$26</f>
        <v>0</v>
      </c>
      <c r="U207" s="16">
        <f>(U315)*($S$350-'Cost Data'!$E$5)-'Cost Data'!$D$27</f>
        <v>0</v>
      </c>
      <c r="V207" s="16">
        <f>(V315)*($T$350-'Cost Data'!$E$6)-'Cost Data'!$D$28</f>
        <v>0</v>
      </c>
      <c r="W207" s="16">
        <f>(W315)*($U$350-'Cost Data'!$E$7)-'Cost Data'!$D$29</f>
        <v>0</v>
      </c>
      <c r="X207" s="16">
        <f>(X315)*($V$350-'Cost Data'!$E$8)-'Cost Data'!$D$30</f>
        <v>0</v>
      </c>
      <c r="Y207" s="16">
        <f>(Y315)*($W$350-'Cost Data'!$E$9)-'Cost Data'!$D$31</f>
        <v>0</v>
      </c>
      <c r="Z207" s="16">
        <f>(Z315)*($X$350-'Cost Data'!$E$10)-'Cost Data'!$D$32</f>
        <v>0</v>
      </c>
      <c r="AA207" s="16">
        <f t="shared" si="136"/>
        <v>0</v>
      </c>
    </row>
    <row r="208" spans="1:27" s="16" customFormat="1" x14ac:dyDescent="0.25">
      <c r="A208" s="24">
        <v>2035</v>
      </c>
      <c r="B208" s="16">
        <f>(B316)*($B$351-'Cost Data'!$E$4)-'Cost Data'!$B$26</f>
        <v>0</v>
      </c>
      <c r="C208" s="16">
        <f>(C316)*($C$351-'Cost Data'!$E$5)-'Cost Data'!$B$27</f>
        <v>0</v>
      </c>
      <c r="D208" s="16">
        <f>(D316)*($D$351-'Cost Data'!$E$6)-'Cost Data'!$B$28</f>
        <v>0</v>
      </c>
      <c r="E208" s="16">
        <f>(E316)*($E$351-'Cost Data'!$E$7)-'Cost Data'!$B$29</f>
        <v>0</v>
      </c>
      <c r="F208" s="16">
        <f>(F316)*($F$351-'Cost Data'!$E$8)-'Cost Data'!$B$30</f>
        <v>0</v>
      </c>
      <c r="G208" s="16">
        <f>(G316)*($G$351-'Cost Data'!$E$9)-'Cost Data'!$B$31</f>
        <v>0</v>
      </c>
      <c r="H208" s="16">
        <f>(H316)*($H$351-'Cost Data'!$E$10)-'Cost Data'!$B$32</f>
        <v>0</v>
      </c>
      <c r="I208" s="16">
        <f t="shared" si="134"/>
        <v>0</v>
      </c>
      <c r="K208" s="16">
        <f>(K316)*($J$351-'Cost Data'!$E$4)-'Cost Data'!$C$26</f>
        <v>0</v>
      </c>
      <c r="L208" s="16">
        <f>(L316)*($K$351-'Cost Data'!$E$5)-'Cost Data'!$C$27</f>
        <v>0</v>
      </c>
      <c r="M208" s="16">
        <f>(M316)*($L$351-'Cost Data'!$E$6)-'Cost Data'!$C$28</f>
        <v>0</v>
      </c>
      <c r="N208" s="16">
        <f>(N316)*($M$351-'Cost Data'!$E$7)-'Cost Data'!$C$29</f>
        <v>0</v>
      </c>
      <c r="O208" s="16">
        <f>(O316)*($N$351-'Cost Data'!$E$8)-'Cost Data'!$C$30</f>
        <v>0</v>
      </c>
      <c r="P208" s="16">
        <f>(P316)*($O$351-'Cost Data'!$E$9)-'Cost Data'!$C$31</f>
        <v>0</v>
      </c>
      <c r="Q208" s="16">
        <f>(Q316)*($P$351-'Cost Data'!$E$10)-'Cost Data'!$C$32</f>
        <v>0</v>
      </c>
      <c r="R208" s="16">
        <f t="shared" si="135"/>
        <v>0</v>
      </c>
      <c r="T208" s="16">
        <f>(T316)*($R$351-'Cost Data'!$E$4)-'Cost Data'!$D$26</f>
        <v>0</v>
      </c>
      <c r="U208" s="16">
        <f>(U316)*($S$351-'Cost Data'!$E$5)-'Cost Data'!$D$27</f>
        <v>0</v>
      </c>
      <c r="V208" s="16">
        <f>(V316)*($T$351-'Cost Data'!$E$6)-'Cost Data'!$D$28</f>
        <v>0</v>
      </c>
      <c r="W208" s="16">
        <f>(W316)*($U$351-'Cost Data'!$E$7)-'Cost Data'!$D$29</f>
        <v>0</v>
      </c>
      <c r="X208" s="16">
        <f>(X316)*($V$351-'Cost Data'!$E$8)-'Cost Data'!$D$30</f>
        <v>0</v>
      </c>
      <c r="Y208" s="16">
        <f>(Y316)*($W$351-'Cost Data'!$E$9)-'Cost Data'!$D$31</f>
        <v>0</v>
      </c>
      <c r="Z208" s="16">
        <f>(Z316)*($X$351-'Cost Data'!$E$10)-'Cost Data'!$D$32</f>
        <v>0</v>
      </c>
      <c r="AA208" s="16">
        <f t="shared" si="136"/>
        <v>0</v>
      </c>
    </row>
    <row r="209" spans="1:35" s="16" customFormat="1" x14ac:dyDescent="0.25">
      <c r="A209" s="24">
        <v>2036</v>
      </c>
      <c r="B209" s="16">
        <f>(B317)*($B$352-'Cost Data'!$E$4)-'Cost Data'!$B$26</f>
        <v>0</v>
      </c>
      <c r="C209" s="16">
        <f>(C317)*($C$352-'Cost Data'!$E$5)-'Cost Data'!$B$27</f>
        <v>0</v>
      </c>
      <c r="D209" s="16">
        <f>(D317)*($D$352-'Cost Data'!$E$6)-'Cost Data'!$B$28</f>
        <v>0</v>
      </c>
      <c r="E209" s="16">
        <f>(E317)*($E$352-'Cost Data'!$E$7)-'Cost Data'!$B$29</f>
        <v>0</v>
      </c>
      <c r="F209" s="16">
        <f>(F317)*($F$352-'Cost Data'!$E$8)-'Cost Data'!$B$30</f>
        <v>0</v>
      </c>
      <c r="G209" s="16">
        <f>(G317)*($G$352-'Cost Data'!$E$9)-'Cost Data'!$B$31</f>
        <v>0</v>
      </c>
      <c r="H209" s="16">
        <f>(H317)*($H$352-'Cost Data'!$E$10)-'Cost Data'!$B$32</f>
        <v>0</v>
      </c>
      <c r="I209" s="16">
        <f t="shared" si="134"/>
        <v>0</v>
      </c>
      <c r="K209" s="16">
        <f>(K317)*($J$352-'Cost Data'!$E$4)-'Cost Data'!$C$26</f>
        <v>0</v>
      </c>
      <c r="L209" s="16">
        <f>(L317)*($K$352-'Cost Data'!$E$5)-'Cost Data'!$C$27</f>
        <v>0</v>
      </c>
      <c r="M209" s="16">
        <f>(M317)*($L$352-'Cost Data'!$E$6)-'Cost Data'!$C$28</f>
        <v>0</v>
      </c>
      <c r="N209" s="16">
        <f>(N317)*($M$352-'Cost Data'!$E$7)-'Cost Data'!$C$29</f>
        <v>0</v>
      </c>
      <c r="O209" s="16">
        <f>(O317)*($N$352-'Cost Data'!$E$8)-'Cost Data'!$C$30</f>
        <v>0</v>
      </c>
      <c r="P209" s="16">
        <f>(P317)*($O$352-'Cost Data'!$E$9)-'Cost Data'!$C$31</f>
        <v>0</v>
      </c>
      <c r="Q209" s="16">
        <f>(Q317)*($P$352-'Cost Data'!$E$10)-'Cost Data'!$C$32</f>
        <v>0</v>
      </c>
      <c r="R209" s="16">
        <f t="shared" si="135"/>
        <v>0</v>
      </c>
      <c r="T209" s="16">
        <f>(T317)*($R$352-'Cost Data'!$E$4)-'Cost Data'!$D$26</f>
        <v>0</v>
      </c>
      <c r="U209" s="16">
        <f>(U317)*($S$352-'Cost Data'!$E$5)-'Cost Data'!$D$27</f>
        <v>0</v>
      </c>
      <c r="V209" s="16">
        <f>(V317)*($T$352-'Cost Data'!$E$6)-'Cost Data'!$D$28</f>
        <v>0</v>
      </c>
      <c r="W209" s="16">
        <f>(W317)*($U$352-'Cost Data'!$E$7)-'Cost Data'!$D$29</f>
        <v>0</v>
      </c>
      <c r="X209" s="16">
        <f>(X317)*($V$352-'Cost Data'!$E$8)-'Cost Data'!$D$30</f>
        <v>0</v>
      </c>
      <c r="Y209" s="16">
        <f>(Y317)*($W$352-'Cost Data'!$E$9)-'Cost Data'!$D$31</f>
        <v>0</v>
      </c>
      <c r="Z209" s="16">
        <f>(Z317)*($X$352-'Cost Data'!$E$10)-'Cost Data'!$D$32</f>
        <v>0</v>
      </c>
      <c r="AA209" s="16">
        <f t="shared" si="136"/>
        <v>0</v>
      </c>
    </row>
    <row r="210" spans="1:35" s="16" customFormat="1" x14ac:dyDescent="0.25">
      <c r="A210" s="24">
        <v>2037</v>
      </c>
      <c r="B210" s="16">
        <f>(B318)*($B$353-'Cost Data'!$E$4)-'Cost Data'!$B$26</f>
        <v>0</v>
      </c>
      <c r="C210" s="16">
        <f>(C318)*($C$353-'Cost Data'!$E$5)-'Cost Data'!$B$27</f>
        <v>0</v>
      </c>
      <c r="D210" s="16">
        <f>(D318)*($D$353-'Cost Data'!$E$6)-'Cost Data'!$B$28</f>
        <v>0</v>
      </c>
      <c r="E210" s="16">
        <f>(E318)*($E$353-'Cost Data'!$E$7)-'Cost Data'!$B$29</f>
        <v>0</v>
      </c>
      <c r="F210" s="16">
        <f>(F318)*($F$353-'Cost Data'!$E$8)-'Cost Data'!$B$30</f>
        <v>0</v>
      </c>
      <c r="G210" s="16">
        <f>(G318)*($G$353-'Cost Data'!$E$9)-'Cost Data'!$B$31</f>
        <v>0</v>
      </c>
      <c r="H210" s="16">
        <f>(H318)*($H$353-'Cost Data'!$E$10)-'Cost Data'!$B$32</f>
        <v>0</v>
      </c>
      <c r="I210" s="16">
        <f t="shared" si="134"/>
        <v>0</v>
      </c>
      <c r="K210" s="16">
        <f>(K318)*($J$353-'Cost Data'!$E$4)-'Cost Data'!$C$26</f>
        <v>0</v>
      </c>
      <c r="L210" s="16">
        <f>(L318)*($K$353-'Cost Data'!$E$5)-'Cost Data'!$C$27</f>
        <v>0</v>
      </c>
      <c r="M210" s="16">
        <f>(M318)*($L$353-'Cost Data'!$E$6)-'Cost Data'!$C$28</f>
        <v>0</v>
      </c>
      <c r="N210" s="16">
        <f>(N318)*($M$353-'Cost Data'!$E$7)-'Cost Data'!$C$29</f>
        <v>0</v>
      </c>
      <c r="O210" s="16">
        <f>(O318)*($N$353-'Cost Data'!$E$8)-'Cost Data'!$C$30</f>
        <v>0</v>
      </c>
      <c r="P210" s="16">
        <f>(P318)*($O$353-'Cost Data'!$E$9)-'Cost Data'!$C$31</f>
        <v>0</v>
      </c>
      <c r="Q210" s="16">
        <f>(Q318)*($P$353-'Cost Data'!$E$10)-'Cost Data'!$C$32</f>
        <v>0</v>
      </c>
      <c r="R210" s="16">
        <f t="shared" si="135"/>
        <v>0</v>
      </c>
      <c r="T210" s="16">
        <f>(T318)*($R$353-'Cost Data'!$E$4)-'Cost Data'!$D$26</f>
        <v>0</v>
      </c>
      <c r="U210" s="16">
        <f>(U318)*($S$353-'Cost Data'!$E$5)-'Cost Data'!$D$27</f>
        <v>0</v>
      </c>
      <c r="V210" s="16">
        <f>(V318)*($T$353-'Cost Data'!$E$6)-'Cost Data'!$D$28</f>
        <v>0</v>
      </c>
      <c r="W210" s="16">
        <f>(W318)*($U$353-'Cost Data'!$E$7)-'Cost Data'!$D$29</f>
        <v>0</v>
      </c>
      <c r="X210" s="16">
        <f>(X318)*($V$353-'Cost Data'!$E$8)-'Cost Data'!$D$30</f>
        <v>0</v>
      </c>
      <c r="Y210" s="16">
        <f>(Y318)*($W$353-'Cost Data'!$E$9)-'Cost Data'!$D$31</f>
        <v>0</v>
      </c>
      <c r="Z210" s="16">
        <f>(Z318)*($X$353-'Cost Data'!$E$10)-'Cost Data'!$D$32</f>
        <v>0</v>
      </c>
      <c r="AA210" s="16">
        <f t="shared" si="136"/>
        <v>0</v>
      </c>
    </row>
    <row r="211" spans="1:35" s="16" customFormat="1" x14ac:dyDescent="0.25">
      <c r="A211" s="24">
        <v>2038</v>
      </c>
      <c r="B211" s="16">
        <f>(B319)*($B$354-'Cost Data'!$E$4)-'Cost Data'!$B$26</f>
        <v>0</v>
      </c>
      <c r="C211" s="16">
        <f>(C319)*($C$354-'Cost Data'!$E$5)-'Cost Data'!$B$27</f>
        <v>0</v>
      </c>
      <c r="D211" s="16">
        <f>(D319)*($D$354-'Cost Data'!$E$6)-'Cost Data'!$B$28</f>
        <v>0</v>
      </c>
      <c r="E211" s="16">
        <f>(E319)*($E$354-'Cost Data'!$E$7)-'Cost Data'!$B$29</f>
        <v>0</v>
      </c>
      <c r="F211" s="16">
        <f>(F319)*($F$354-'Cost Data'!$E$8)-'Cost Data'!$B$30</f>
        <v>0</v>
      </c>
      <c r="G211" s="16">
        <f>(G319)*($G$354-'Cost Data'!$E$9)-'Cost Data'!$B$31</f>
        <v>0</v>
      </c>
      <c r="H211" s="16">
        <f>(H319)*($H$354-'Cost Data'!$E$10)-'Cost Data'!$B$32</f>
        <v>0</v>
      </c>
      <c r="I211" s="16">
        <f t="shared" si="134"/>
        <v>0</v>
      </c>
      <c r="K211" s="16">
        <f>(K319)*($J$354-'Cost Data'!$E$4)-'Cost Data'!$C$26</f>
        <v>0</v>
      </c>
      <c r="L211" s="16">
        <f>(L319)*($K$354-'Cost Data'!$E$5)-'Cost Data'!$C$27</f>
        <v>0</v>
      </c>
      <c r="M211" s="16">
        <f>(M319)*($L$354-'Cost Data'!$E$6)-'Cost Data'!$C$28</f>
        <v>0</v>
      </c>
      <c r="N211" s="16">
        <f>(N319)*($M$354-'Cost Data'!$E$7)-'Cost Data'!$C$29</f>
        <v>0</v>
      </c>
      <c r="O211" s="16">
        <f>(O319)*($N$354-'Cost Data'!$E$8)-'Cost Data'!$C$30</f>
        <v>0</v>
      </c>
      <c r="P211" s="16">
        <f>(P319)*($O$354-'Cost Data'!$E$9)-'Cost Data'!$C$31</f>
        <v>0</v>
      </c>
      <c r="Q211" s="16">
        <f>(Q319)*($P$354-'Cost Data'!$E$10)-'Cost Data'!$C$32</f>
        <v>0</v>
      </c>
      <c r="R211" s="16">
        <f t="shared" si="135"/>
        <v>0</v>
      </c>
      <c r="T211" s="16">
        <f>(T319)*($R$354-'Cost Data'!$E$4)-'Cost Data'!$D$26</f>
        <v>0</v>
      </c>
      <c r="U211" s="16">
        <f>(U319)*($S$354-'Cost Data'!$E$5)-'Cost Data'!$D$27</f>
        <v>0</v>
      </c>
      <c r="V211" s="16">
        <f>(V319)*($T$354-'Cost Data'!$E$6)-'Cost Data'!$D$28</f>
        <v>0</v>
      </c>
      <c r="W211" s="16">
        <f>(W319)*($U$354-'Cost Data'!$E$7)-'Cost Data'!$D$29</f>
        <v>0</v>
      </c>
      <c r="X211" s="16">
        <f>(X319)*($V$354-'Cost Data'!$E$8)-'Cost Data'!$D$30</f>
        <v>0</v>
      </c>
      <c r="Y211" s="16">
        <f>(Y319)*($W$354-'Cost Data'!$E$9)-'Cost Data'!$D$31</f>
        <v>0</v>
      </c>
      <c r="Z211" s="16">
        <f>(Z319)*($X$354-'Cost Data'!$E$10)-'Cost Data'!$D$32</f>
        <v>0</v>
      </c>
      <c r="AA211" s="16">
        <f t="shared" si="136"/>
        <v>0</v>
      </c>
    </row>
    <row r="212" spans="1:35" s="16" customFormat="1" x14ac:dyDescent="0.25">
      <c r="A212" s="24">
        <v>2039</v>
      </c>
      <c r="B212" s="16">
        <f>(B320)*($B$355-'Cost Data'!$E$4)-'Cost Data'!$B$26</f>
        <v>0</v>
      </c>
      <c r="C212" s="16">
        <f>(C320)*($C$355-'Cost Data'!$E$5)-'Cost Data'!$B$27</f>
        <v>0</v>
      </c>
      <c r="D212" s="16">
        <f>(D320)*($D$355-'Cost Data'!$E$6)-'Cost Data'!$B$28</f>
        <v>0</v>
      </c>
      <c r="E212" s="16">
        <f>(E320)*($E$355-'Cost Data'!$E$7)-'Cost Data'!$B$29</f>
        <v>0</v>
      </c>
      <c r="F212" s="16">
        <f>(F320)*($F$355-'Cost Data'!$E$8)-'Cost Data'!$B$30</f>
        <v>0</v>
      </c>
      <c r="G212" s="16">
        <f>(G320)*($G$355-'Cost Data'!$E$9)-'Cost Data'!$B$31</f>
        <v>0</v>
      </c>
      <c r="H212" s="16">
        <f>(H320)*($H$355-'Cost Data'!$E$10)-'Cost Data'!$B$32</f>
        <v>0</v>
      </c>
      <c r="I212" s="16">
        <f t="shared" si="134"/>
        <v>0</v>
      </c>
      <c r="K212" s="16">
        <f>(K320)*($J$355-'Cost Data'!$E$4)-'Cost Data'!$C$26</f>
        <v>0</v>
      </c>
      <c r="L212" s="16">
        <f>(L320)*($K$355-'Cost Data'!$E$5)-'Cost Data'!$C$27</f>
        <v>0</v>
      </c>
      <c r="M212" s="16">
        <f>(M320)*($L$355-'Cost Data'!$E$6)-'Cost Data'!$C$28</f>
        <v>0</v>
      </c>
      <c r="N212" s="16">
        <f>(N320)*($M$355-'Cost Data'!$E$7)-'Cost Data'!$C$29</f>
        <v>0</v>
      </c>
      <c r="O212" s="16">
        <f>(O320)*($N$355-'Cost Data'!$E$8)-'Cost Data'!$C$30</f>
        <v>0</v>
      </c>
      <c r="P212" s="16">
        <f>(P320)*($O$355-'Cost Data'!$E$9)-'Cost Data'!$C$31</f>
        <v>0</v>
      </c>
      <c r="Q212" s="16">
        <f>(Q320)*($P$355-'Cost Data'!$E$10)-'Cost Data'!$C$32</f>
        <v>0</v>
      </c>
      <c r="R212" s="16">
        <f t="shared" si="135"/>
        <v>0</v>
      </c>
      <c r="T212" s="16">
        <f>(T320)*($R$355-'Cost Data'!$E$4)-'Cost Data'!$D$26</f>
        <v>0</v>
      </c>
      <c r="U212" s="16">
        <f>(U320)*($S$355-'Cost Data'!$E$5)-'Cost Data'!$D$27</f>
        <v>0</v>
      </c>
      <c r="V212" s="16">
        <f>(V320)*($T$355-'Cost Data'!$E$6)-'Cost Data'!$D$28</f>
        <v>0</v>
      </c>
      <c r="W212" s="16">
        <f>(W320)*($U$355-'Cost Data'!$E$7)-'Cost Data'!$D$29</f>
        <v>0</v>
      </c>
      <c r="X212" s="16">
        <f>(X320)*($V$355-'Cost Data'!$E$8)-'Cost Data'!$D$30</f>
        <v>0</v>
      </c>
      <c r="Y212" s="16">
        <f>(Y320)*($W$355-'Cost Data'!$E$9)-'Cost Data'!$D$31</f>
        <v>0</v>
      </c>
      <c r="Z212" s="16">
        <f>(Z320)*($X$355-'Cost Data'!$E$10)-'Cost Data'!$D$32</f>
        <v>0</v>
      </c>
      <c r="AA212" s="16">
        <f t="shared" si="136"/>
        <v>0</v>
      </c>
    </row>
    <row r="213" spans="1:35" s="16" customFormat="1" x14ac:dyDescent="0.25">
      <c r="A213" s="24">
        <v>2040</v>
      </c>
      <c r="B213" s="16">
        <f>(B321)*($B$356-'Cost Data'!$E$4)-'Cost Data'!$B$26</f>
        <v>0</v>
      </c>
      <c r="C213" s="16">
        <f>(C321)*($C$356-'Cost Data'!$E$5)-'Cost Data'!$B$27</f>
        <v>0</v>
      </c>
      <c r="D213" s="16">
        <f>(D321)*($D$356-'Cost Data'!$E$6)-'Cost Data'!$B$28</f>
        <v>0</v>
      </c>
      <c r="E213" s="16">
        <f>(E321)*($E$356-'Cost Data'!$E$7)-'Cost Data'!$B$29</f>
        <v>0</v>
      </c>
      <c r="F213" s="16">
        <f>(F321)*($F$356-'Cost Data'!$E$8)-'Cost Data'!$B$30</f>
        <v>0</v>
      </c>
      <c r="G213" s="16">
        <f>(G321)*($G$356-'Cost Data'!$E$9)-'Cost Data'!$B$31</f>
        <v>0</v>
      </c>
      <c r="H213" s="16">
        <f>(H321)*($H$356-'Cost Data'!$E$10)-'Cost Data'!$B$32</f>
        <v>0</v>
      </c>
      <c r="I213" s="16">
        <f t="shared" si="134"/>
        <v>0</v>
      </c>
      <c r="K213" s="16">
        <f>(K321)*($J$356-'Cost Data'!$E$4)-'Cost Data'!$C$26</f>
        <v>0</v>
      </c>
      <c r="L213" s="16">
        <f>(L321)*($K$356-'Cost Data'!$E$5)-'Cost Data'!$C$27</f>
        <v>0</v>
      </c>
      <c r="M213" s="16">
        <f>(M321)*($L$356-'Cost Data'!$E$6)-'Cost Data'!$C$28</f>
        <v>0</v>
      </c>
      <c r="N213" s="16">
        <f>(N321)*($M$356-'Cost Data'!$E$7)-'Cost Data'!$C$29</f>
        <v>0</v>
      </c>
      <c r="O213" s="16">
        <f>(O321)*($N$356-'Cost Data'!$E$8)-'Cost Data'!$C$30</f>
        <v>0</v>
      </c>
      <c r="P213" s="16">
        <f>(P321)*($O$356-'Cost Data'!$E$9)-'Cost Data'!$C$31</f>
        <v>0</v>
      </c>
      <c r="Q213" s="16">
        <f>(Q321)*($P$356-'Cost Data'!$E$10)-'Cost Data'!$C$32</f>
        <v>0</v>
      </c>
      <c r="R213" s="16">
        <f t="shared" si="135"/>
        <v>0</v>
      </c>
      <c r="T213" s="16">
        <f>(T321)*($R$356-'Cost Data'!$E$4)-'Cost Data'!$D$26</f>
        <v>0</v>
      </c>
      <c r="U213" s="16">
        <f>(U321)*($S$356-'Cost Data'!$E$5)-'Cost Data'!$D$27</f>
        <v>0</v>
      </c>
      <c r="V213" s="16">
        <f>(V321)*($T$356-'Cost Data'!$E$6)-'Cost Data'!$D$28</f>
        <v>0</v>
      </c>
      <c r="W213" s="16">
        <f>(W321)*($U$356-'Cost Data'!$E$7)-'Cost Data'!$D$29</f>
        <v>0</v>
      </c>
      <c r="X213" s="16">
        <f>(X321)*($V$356-'Cost Data'!$E$8)-'Cost Data'!$D$30</f>
        <v>0</v>
      </c>
      <c r="Y213" s="16">
        <f>(Y321)*($W$356-'Cost Data'!$E$9)-'Cost Data'!$D$31</f>
        <v>0</v>
      </c>
      <c r="Z213" s="16">
        <f>(Z321)*($X$356-'Cost Data'!$E$10)-'Cost Data'!$D$32</f>
        <v>0</v>
      </c>
      <c r="AA213" s="16">
        <f t="shared" si="136"/>
        <v>0</v>
      </c>
    </row>
    <row r="214" spans="1:35" s="16" customFormat="1" x14ac:dyDescent="0.25">
      <c r="A214" s="16" t="s">
        <v>25</v>
      </c>
      <c r="B214" s="16">
        <f>SUM(B193:B213)</f>
        <v>0</v>
      </c>
      <c r="C214" s="16">
        <f t="shared" ref="C214:I214" si="137">SUM(C193:C213)</f>
        <v>0</v>
      </c>
      <c r="D214" s="16">
        <f t="shared" si="137"/>
        <v>0</v>
      </c>
      <c r="E214" s="16">
        <f t="shared" si="137"/>
        <v>0</v>
      </c>
      <c r="F214" s="16">
        <f t="shared" si="137"/>
        <v>0</v>
      </c>
      <c r="G214" s="16">
        <f t="shared" si="137"/>
        <v>0</v>
      </c>
      <c r="H214" s="16">
        <f t="shared" si="137"/>
        <v>0</v>
      </c>
      <c r="I214" s="16">
        <f t="shared" si="137"/>
        <v>0</v>
      </c>
      <c r="K214" s="16">
        <f t="shared" ref="K214:R214" si="138">SUM(K193:K213)</f>
        <v>0</v>
      </c>
      <c r="L214" s="16">
        <f t="shared" si="138"/>
        <v>0</v>
      </c>
      <c r="M214" s="16">
        <f t="shared" si="138"/>
        <v>0</v>
      </c>
      <c r="N214" s="16">
        <f t="shared" si="138"/>
        <v>0</v>
      </c>
      <c r="O214" s="16">
        <f t="shared" si="138"/>
        <v>0</v>
      </c>
      <c r="P214" s="16">
        <f t="shared" si="138"/>
        <v>0</v>
      </c>
      <c r="Q214" s="16">
        <f t="shared" si="138"/>
        <v>0</v>
      </c>
      <c r="R214" s="16">
        <f t="shared" si="138"/>
        <v>0</v>
      </c>
      <c r="T214" s="16">
        <f t="shared" ref="T214:Z214" si="139">SUM(T193:T213)</f>
        <v>0</v>
      </c>
      <c r="U214" s="16">
        <f t="shared" si="139"/>
        <v>0</v>
      </c>
      <c r="V214" s="16">
        <f t="shared" si="139"/>
        <v>0</v>
      </c>
      <c r="W214" s="16">
        <f t="shared" si="139"/>
        <v>0</v>
      </c>
      <c r="X214" s="16">
        <f t="shared" si="139"/>
        <v>0</v>
      </c>
      <c r="Y214" s="16">
        <f t="shared" si="139"/>
        <v>0</v>
      </c>
      <c r="Z214" s="16">
        <f t="shared" si="139"/>
        <v>0</v>
      </c>
      <c r="AA214" s="16">
        <f>SUM(AA193:AA213)</f>
        <v>0</v>
      </c>
    </row>
    <row r="215" spans="1:35" s="16" customFormat="1" x14ac:dyDescent="0.25"/>
    <row r="216" spans="1:35" s="16" customFormat="1" x14ac:dyDescent="0.25"/>
    <row r="217" spans="1:35" x14ac:dyDescent="0.25">
      <c r="A217" s="6" t="s">
        <v>28</v>
      </c>
      <c r="I217" s="21"/>
      <c r="J217" s="21"/>
      <c r="K217" s="21"/>
      <c r="L217" s="21"/>
      <c r="V217" s="21"/>
      <c r="W217" s="21"/>
      <c r="X217" s="21"/>
      <c r="Y217" s="21"/>
      <c r="AE217" s="40"/>
      <c r="AF217" s="40"/>
      <c r="AG217" s="40"/>
      <c r="AH217" s="40"/>
    </row>
    <row r="218" spans="1:35" x14ac:dyDescent="0.25">
      <c r="A218" s="6"/>
      <c r="B218" s="5" t="s">
        <v>2</v>
      </c>
      <c r="C218" s="5"/>
      <c r="D218" s="5"/>
      <c r="E218" s="5"/>
      <c r="F218" s="5"/>
      <c r="G218" s="5"/>
      <c r="H218" s="5"/>
      <c r="I218" s="5"/>
      <c r="J218" s="21"/>
      <c r="K218" s="5" t="s">
        <v>59</v>
      </c>
      <c r="L218" s="5"/>
      <c r="M218" s="5"/>
      <c r="N218" s="5"/>
      <c r="O218" s="5"/>
      <c r="P218" s="5"/>
      <c r="Q218" s="5"/>
      <c r="R218" s="5"/>
      <c r="T218" s="5" t="s">
        <v>3</v>
      </c>
      <c r="U218" s="5"/>
      <c r="V218" s="5"/>
      <c r="W218" s="5"/>
      <c r="X218" s="5"/>
      <c r="Y218" s="5"/>
      <c r="Z218" s="5"/>
      <c r="AA218" s="5"/>
      <c r="AE218" s="40"/>
      <c r="AF218" s="40"/>
      <c r="AG218" s="40"/>
      <c r="AH218" s="40"/>
    </row>
    <row r="219" spans="1:35" x14ac:dyDescent="0.25">
      <c r="A219" s="21" t="s">
        <v>0</v>
      </c>
      <c r="B219" s="21" t="s">
        <v>4</v>
      </c>
      <c r="C219" s="21" t="s">
        <v>5</v>
      </c>
      <c r="D219" s="21" t="s">
        <v>6</v>
      </c>
      <c r="E219" s="21" t="s">
        <v>7</v>
      </c>
      <c r="F219" s="21" t="s">
        <v>8</v>
      </c>
      <c r="G219" s="21" t="s">
        <v>9</v>
      </c>
      <c r="H219" s="21" t="s">
        <v>10</v>
      </c>
      <c r="I219" s="21" t="s">
        <v>14</v>
      </c>
      <c r="J219" s="21"/>
      <c r="K219" s="21" t="s">
        <v>4</v>
      </c>
      <c r="L219" s="21" t="s">
        <v>5</v>
      </c>
      <c r="M219" s="21" t="s">
        <v>6</v>
      </c>
      <c r="N219" s="21" t="s">
        <v>7</v>
      </c>
      <c r="O219" s="21" t="s">
        <v>8</v>
      </c>
      <c r="P219" s="21" t="s">
        <v>9</v>
      </c>
      <c r="Q219" s="21" t="s">
        <v>10</v>
      </c>
      <c r="R219" s="21" t="s">
        <v>14</v>
      </c>
      <c r="T219" s="21" t="s">
        <v>4</v>
      </c>
      <c r="U219" s="21" t="s">
        <v>5</v>
      </c>
      <c r="V219" s="21" t="s">
        <v>6</v>
      </c>
      <c r="W219" s="21" t="s">
        <v>7</v>
      </c>
      <c r="X219" s="21" t="s">
        <v>8</v>
      </c>
      <c r="Y219" s="21" t="s">
        <v>9</v>
      </c>
      <c r="Z219" s="21" t="s">
        <v>10</v>
      </c>
      <c r="AA219" s="21" t="s">
        <v>14</v>
      </c>
      <c r="AC219" s="6"/>
      <c r="AD219" s="6"/>
      <c r="AE219" s="6"/>
      <c r="AF219" s="40"/>
      <c r="AG219" s="6"/>
      <c r="AH219" s="6"/>
      <c r="AI219" s="6"/>
    </row>
    <row r="220" spans="1:35" x14ac:dyDescent="0.25">
      <c r="A220" s="21">
        <v>2020</v>
      </c>
      <c r="B220" s="16">
        <f t="shared" ref="B220:I229" si="140">B$328*$E362</f>
        <v>0</v>
      </c>
      <c r="C220" s="16">
        <f t="shared" si="140"/>
        <v>0</v>
      </c>
      <c r="D220" s="16">
        <f t="shared" si="140"/>
        <v>0</v>
      </c>
      <c r="E220" s="16">
        <f t="shared" si="140"/>
        <v>0</v>
      </c>
      <c r="F220" s="16">
        <f t="shared" si="140"/>
        <v>0</v>
      </c>
      <c r="G220" s="16">
        <f t="shared" si="140"/>
        <v>0</v>
      </c>
      <c r="H220" s="16">
        <f t="shared" si="140"/>
        <v>0</v>
      </c>
      <c r="I220" s="16">
        <f t="shared" si="140"/>
        <v>0</v>
      </c>
      <c r="J220" s="21"/>
      <c r="K220" s="16">
        <f t="shared" ref="K220:R229" si="141">K$328*$E362</f>
        <v>0</v>
      </c>
      <c r="L220" s="16">
        <f t="shared" si="141"/>
        <v>0</v>
      </c>
      <c r="M220" s="16">
        <f t="shared" si="141"/>
        <v>0</v>
      </c>
      <c r="N220" s="16">
        <f t="shared" si="141"/>
        <v>0</v>
      </c>
      <c r="O220" s="16">
        <f t="shared" si="141"/>
        <v>0</v>
      </c>
      <c r="P220" s="16">
        <f t="shared" si="141"/>
        <v>0</v>
      </c>
      <c r="Q220" s="16">
        <f t="shared" si="141"/>
        <v>0</v>
      </c>
      <c r="R220" s="16">
        <f t="shared" si="141"/>
        <v>0</v>
      </c>
      <c r="T220" s="16">
        <f t="shared" ref="T220:AA229" si="142">T$328*$E362</f>
        <v>0</v>
      </c>
      <c r="U220" s="16">
        <f t="shared" si="142"/>
        <v>0</v>
      </c>
      <c r="V220" s="16">
        <f t="shared" si="142"/>
        <v>0</v>
      </c>
      <c r="W220" s="16">
        <f t="shared" si="142"/>
        <v>0</v>
      </c>
      <c r="X220" s="16">
        <f t="shared" si="142"/>
        <v>0</v>
      </c>
      <c r="Y220" s="16">
        <f t="shared" si="142"/>
        <v>0</v>
      </c>
      <c r="Z220" s="16">
        <f t="shared" si="142"/>
        <v>0</v>
      </c>
      <c r="AA220" s="16">
        <f t="shared" si="142"/>
        <v>0</v>
      </c>
      <c r="AE220" s="40"/>
      <c r="AF220" s="40"/>
      <c r="AG220" s="40"/>
      <c r="AH220" s="40"/>
    </row>
    <row r="221" spans="1:35" x14ac:dyDescent="0.25">
      <c r="A221" s="21">
        <v>2021</v>
      </c>
      <c r="B221" s="16">
        <f t="shared" si="140"/>
        <v>0</v>
      </c>
      <c r="C221" s="16">
        <f t="shared" si="140"/>
        <v>0</v>
      </c>
      <c r="D221" s="16">
        <f t="shared" si="140"/>
        <v>0</v>
      </c>
      <c r="E221" s="16">
        <f t="shared" si="140"/>
        <v>0</v>
      </c>
      <c r="F221" s="16">
        <f t="shared" si="140"/>
        <v>0</v>
      </c>
      <c r="G221" s="16">
        <f t="shared" si="140"/>
        <v>0</v>
      </c>
      <c r="H221" s="16">
        <f t="shared" si="140"/>
        <v>0</v>
      </c>
      <c r="I221" s="16">
        <f t="shared" si="140"/>
        <v>0</v>
      </c>
      <c r="J221" s="21"/>
      <c r="K221" s="16">
        <f t="shared" si="141"/>
        <v>0</v>
      </c>
      <c r="L221" s="16">
        <f t="shared" si="141"/>
        <v>0</v>
      </c>
      <c r="M221" s="16">
        <f t="shared" si="141"/>
        <v>0</v>
      </c>
      <c r="N221" s="16">
        <f t="shared" si="141"/>
        <v>0</v>
      </c>
      <c r="O221" s="16">
        <f t="shared" si="141"/>
        <v>0</v>
      </c>
      <c r="P221" s="16">
        <f t="shared" si="141"/>
        <v>0</v>
      </c>
      <c r="Q221" s="16">
        <f t="shared" si="141"/>
        <v>0</v>
      </c>
      <c r="R221" s="16">
        <f t="shared" si="141"/>
        <v>0</v>
      </c>
      <c r="T221" s="16">
        <f t="shared" si="142"/>
        <v>0</v>
      </c>
      <c r="U221" s="16">
        <f t="shared" si="142"/>
        <v>0</v>
      </c>
      <c r="V221" s="16">
        <f t="shared" si="142"/>
        <v>0</v>
      </c>
      <c r="W221" s="16">
        <f t="shared" si="142"/>
        <v>0</v>
      </c>
      <c r="X221" s="16">
        <f t="shared" si="142"/>
        <v>0</v>
      </c>
      <c r="Y221" s="16">
        <f t="shared" si="142"/>
        <v>0</v>
      </c>
      <c r="Z221" s="16">
        <f t="shared" si="142"/>
        <v>0</v>
      </c>
      <c r="AA221" s="16">
        <f t="shared" si="142"/>
        <v>0</v>
      </c>
      <c r="AE221" s="40"/>
      <c r="AF221" s="40"/>
      <c r="AG221" s="40"/>
      <c r="AH221" s="40"/>
    </row>
    <row r="222" spans="1:35" x14ac:dyDescent="0.25">
      <c r="A222" s="21">
        <v>2022</v>
      </c>
      <c r="B222" s="16">
        <f t="shared" si="140"/>
        <v>0</v>
      </c>
      <c r="C222" s="16">
        <f t="shared" si="140"/>
        <v>0</v>
      </c>
      <c r="D222" s="16">
        <f t="shared" si="140"/>
        <v>0</v>
      </c>
      <c r="E222" s="16">
        <f t="shared" si="140"/>
        <v>0</v>
      </c>
      <c r="F222" s="16">
        <f t="shared" si="140"/>
        <v>0</v>
      </c>
      <c r="G222" s="16">
        <f t="shared" si="140"/>
        <v>0</v>
      </c>
      <c r="H222" s="16">
        <f t="shared" si="140"/>
        <v>0</v>
      </c>
      <c r="I222" s="16">
        <f t="shared" si="140"/>
        <v>0</v>
      </c>
      <c r="J222" s="21"/>
      <c r="K222" s="16">
        <f t="shared" si="141"/>
        <v>0</v>
      </c>
      <c r="L222" s="16">
        <f t="shared" si="141"/>
        <v>0</v>
      </c>
      <c r="M222" s="16">
        <f t="shared" si="141"/>
        <v>0</v>
      </c>
      <c r="N222" s="16">
        <f t="shared" si="141"/>
        <v>0</v>
      </c>
      <c r="O222" s="16">
        <f t="shared" si="141"/>
        <v>0</v>
      </c>
      <c r="P222" s="16">
        <f t="shared" si="141"/>
        <v>0</v>
      </c>
      <c r="Q222" s="16">
        <f t="shared" si="141"/>
        <v>0</v>
      </c>
      <c r="R222" s="16">
        <f t="shared" si="141"/>
        <v>0</v>
      </c>
      <c r="T222" s="16">
        <f t="shared" si="142"/>
        <v>0</v>
      </c>
      <c r="U222" s="16">
        <f t="shared" si="142"/>
        <v>0</v>
      </c>
      <c r="V222" s="16">
        <f t="shared" si="142"/>
        <v>0</v>
      </c>
      <c r="W222" s="16">
        <f t="shared" si="142"/>
        <v>0</v>
      </c>
      <c r="X222" s="16">
        <f t="shared" si="142"/>
        <v>0</v>
      </c>
      <c r="Y222" s="16">
        <f t="shared" si="142"/>
        <v>0</v>
      </c>
      <c r="Z222" s="16">
        <f t="shared" si="142"/>
        <v>0</v>
      </c>
      <c r="AA222" s="16">
        <f t="shared" si="142"/>
        <v>0</v>
      </c>
      <c r="AE222" s="40"/>
      <c r="AF222" s="40"/>
      <c r="AG222" s="40"/>
      <c r="AH222" s="40"/>
    </row>
    <row r="223" spans="1:35" x14ac:dyDescent="0.25">
      <c r="A223" s="21">
        <v>2023</v>
      </c>
      <c r="B223" s="16">
        <f t="shared" si="140"/>
        <v>0</v>
      </c>
      <c r="C223" s="16">
        <f t="shared" si="140"/>
        <v>0</v>
      </c>
      <c r="D223" s="16">
        <f t="shared" si="140"/>
        <v>0</v>
      </c>
      <c r="E223" s="16">
        <f t="shared" si="140"/>
        <v>0</v>
      </c>
      <c r="F223" s="16">
        <f t="shared" si="140"/>
        <v>0</v>
      </c>
      <c r="G223" s="16">
        <f t="shared" si="140"/>
        <v>0</v>
      </c>
      <c r="H223" s="16">
        <f t="shared" si="140"/>
        <v>0</v>
      </c>
      <c r="I223" s="16">
        <f t="shared" si="140"/>
        <v>0</v>
      </c>
      <c r="J223" s="21"/>
      <c r="K223" s="16">
        <f t="shared" si="141"/>
        <v>0</v>
      </c>
      <c r="L223" s="16">
        <f t="shared" si="141"/>
        <v>0</v>
      </c>
      <c r="M223" s="16">
        <f t="shared" si="141"/>
        <v>0</v>
      </c>
      <c r="N223" s="16">
        <f t="shared" si="141"/>
        <v>0</v>
      </c>
      <c r="O223" s="16">
        <f t="shared" si="141"/>
        <v>0</v>
      </c>
      <c r="P223" s="16">
        <f t="shared" si="141"/>
        <v>0</v>
      </c>
      <c r="Q223" s="16">
        <f t="shared" si="141"/>
        <v>0</v>
      </c>
      <c r="R223" s="16">
        <f t="shared" si="141"/>
        <v>0</v>
      </c>
      <c r="T223" s="16">
        <f t="shared" si="142"/>
        <v>0</v>
      </c>
      <c r="U223" s="16">
        <f t="shared" si="142"/>
        <v>0</v>
      </c>
      <c r="V223" s="16">
        <f t="shared" si="142"/>
        <v>0</v>
      </c>
      <c r="W223" s="16">
        <f t="shared" si="142"/>
        <v>0</v>
      </c>
      <c r="X223" s="16">
        <f t="shared" si="142"/>
        <v>0</v>
      </c>
      <c r="Y223" s="16">
        <f t="shared" si="142"/>
        <v>0</v>
      </c>
      <c r="Z223" s="16">
        <f t="shared" si="142"/>
        <v>0</v>
      </c>
      <c r="AA223" s="16">
        <f t="shared" si="142"/>
        <v>0</v>
      </c>
      <c r="AE223" s="40"/>
      <c r="AF223" s="40"/>
      <c r="AG223" s="40"/>
      <c r="AH223" s="40"/>
    </row>
    <row r="224" spans="1:35" x14ac:dyDescent="0.25">
      <c r="A224" s="21">
        <v>2024</v>
      </c>
      <c r="B224" s="16">
        <f t="shared" si="140"/>
        <v>0</v>
      </c>
      <c r="C224" s="16">
        <f t="shared" si="140"/>
        <v>0</v>
      </c>
      <c r="D224" s="16">
        <f t="shared" si="140"/>
        <v>0</v>
      </c>
      <c r="E224" s="16">
        <f t="shared" si="140"/>
        <v>0</v>
      </c>
      <c r="F224" s="16">
        <f t="shared" si="140"/>
        <v>0</v>
      </c>
      <c r="G224" s="16">
        <f t="shared" si="140"/>
        <v>0</v>
      </c>
      <c r="H224" s="16">
        <f t="shared" si="140"/>
        <v>0</v>
      </c>
      <c r="I224" s="16">
        <f t="shared" si="140"/>
        <v>0</v>
      </c>
      <c r="J224" s="21"/>
      <c r="K224" s="16">
        <f t="shared" si="141"/>
        <v>0</v>
      </c>
      <c r="L224" s="16">
        <f t="shared" si="141"/>
        <v>0</v>
      </c>
      <c r="M224" s="16">
        <f t="shared" si="141"/>
        <v>0</v>
      </c>
      <c r="N224" s="16">
        <f t="shared" si="141"/>
        <v>0</v>
      </c>
      <c r="O224" s="16">
        <f t="shared" si="141"/>
        <v>0</v>
      </c>
      <c r="P224" s="16">
        <f t="shared" si="141"/>
        <v>0</v>
      </c>
      <c r="Q224" s="16">
        <f t="shared" si="141"/>
        <v>0</v>
      </c>
      <c r="R224" s="16">
        <f t="shared" si="141"/>
        <v>0</v>
      </c>
      <c r="T224" s="16">
        <f t="shared" si="142"/>
        <v>0</v>
      </c>
      <c r="U224" s="16">
        <f t="shared" si="142"/>
        <v>0</v>
      </c>
      <c r="V224" s="16">
        <f t="shared" si="142"/>
        <v>0</v>
      </c>
      <c r="W224" s="16">
        <f t="shared" si="142"/>
        <v>0</v>
      </c>
      <c r="X224" s="16">
        <f t="shared" si="142"/>
        <v>0</v>
      </c>
      <c r="Y224" s="16">
        <f t="shared" si="142"/>
        <v>0</v>
      </c>
      <c r="Z224" s="16">
        <f t="shared" si="142"/>
        <v>0</v>
      </c>
      <c r="AA224" s="16">
        <f t="shared" si="142"/>
        <v>0</v>
      </c>
      <c r="AE224" s="40"/>
      <c r="AF224" s="40"/>
      <c r="AG224" s="40"/>
      <c r="AH224" s="40"/>
    </row>
    <row r="225" spans="1:34" x14ac:dyDescent="0.25">
      <c r="A225" s="21">
        <v>2025</v>
      </c>
      <c r="B225" s="16">
        <f t="shared" si="140"/>
        <v>0</v>
      </c>
      <c r="C225" s="16">
        <f t="shared" si="140"/>
        <v>0</v>
      </c>
      <c r="D225" s="16">
        <f t="shared" si="140"/>
        <v>0</v>
      </c>
      <c r="E225" s="16">
        <f t="shared" si="140"/>
        <v>0</v>
      </c>
      <c r="F225" s="16">
        <f t="shared" si="140"/>
        <v>0</v>
      </c>
      <c r="G225" s="16">
        <f t="shared" si="140"/>
        <v>0</v>
      </c>
      <c r="H225" s="16">
        <f t="shared" si="140"/>
        <v>0</v>
      </c>
      <c r="I225" s="16">
        <f t="shared" si="140"/>
        <v>0</v>
      </c>
      <c r="J225" s="21"/>
      <c r="K225" s="16">
        <f t="shared" si="141"/>
        <v>0</v>
      </c>
      <c r="L225" s="16">
        <f t="shared" si="141"/>
        <v>0</v>
      </c>
      <c r="M225" s="16">
        <f t="shared" si="141"/>
        <v>0</v>
      </c>
      <c r="N225" s="16">
        <f t="shared" si="141"/>
        <v>0</v>
      </c>
      <c r="O225" s="16">
        <f t="shared" si="141"/>
        <v>0</v>
      </c>
      <c r="P225" s="16">
        <f t="shared" si="141"/>
        <v>0</v>
      </c>
      <c r="Q225" s="16">
        <f t="shared" si="141"/>
        <v>0</v>
      </c>
      <c r="R225" s="16">
        <f t="shared" si="141"/>
        <v>0</v>
      </c>
      <c r="T225" s="16">
        <f t="shared" si="142"/>
        <v>0</v>
      </c>
      <c r="U225" s="16">
        <f t="shared" si="142"/>
        <v>0</v>
      </c>
      <c r="V225" s="16">
        <f t="shared" si="142"/>
        <v>0</v>
      </c>
      <c r="W225" s="16">
        <f t="shared" si="142"/>
        <v>0</v>
      </c>
      <c r="X225" s="16">
        <f t="shared" si="142"/>
        <v>0</v>
      </c>
      <c r="Y225" s="16">
        <f t="shared" si="142"/>
        <v>0</v>
      </c>
      <c r="Z225" s="16">
        <f t="shared" si="142"/>
        <v>0</v>
      </c>
      <c r="AA225" s="16">
        <f t="shared" si="142"/>
        <v>0</v>
      </c>
      <c r="AE225" s="40"/>
      <c r="AF225" s="40"/>
      <c r="AG225" s="40"/>
      <c r="AH225" s="40"/>
    </row>
    <row r="226" spans="1:34" x14ac:dyDescent="0.25">
      <c r="A226" s="21">
        <v>2026</v>
      </c>
      <c r="B226" s="16">
        <f t="shared" si="140"/>
        <v>0</v>
      </c>
      <c r="C226" s="16">
        <f t="shared" si="140"/>
        <v>0</v>
      </c>
      <c r="D226" s="16">
        <f t="shared" si="140"/>
        <v>0</v>
      </c>
      <c r="E226" s="16">
        <f t="shared" si="140"/>
        <v>0</v>
      </c>
      <c r="F226" s="16">
        <f t="shared" si="140"/>
        <v>0</v>
      </c>
      <c r="G226" s="16">
        <f t="shared" si="140"/>
        <v>0</v>
      </c>
      <c r="H226" s="16">
        <f t="shared" si="140"/>
        <v>0</v>
      </c>
      <c r="I226" s="16">
        <f t="shared" si="140"/>
        <v>0</v>
      </c>
      <c r="J226" s="21"/>
      <c r="K226" s="16">
        <f t="shared" si="141"/>
        <v>0</v>
      </c>
      <c r="L226" s="16">
        <f t="shared" si="141"/>
        <v>0</v>
      </c>
      <c r="M226" s="16">
        <f t="shared" si="141"/>
        <v>0</v>
      </c>
      <c r="N226" s="16">
        <f t="shared" si="141"/>
        <v>0</v>
      </c>
      <c r="O226" s="16">
        <f t="shared" si="141"/>
        <v>0</v>
      </c>
      <c r="P226" s="16">
        <f t="shared" si="141"/>
        <v>0</v>
      </c>
      <c r="Q226" s="16">
        <f t="shared" si="141"/>
        <v>0</v>
      </c>
      <c r="R226" s="16">
        <f t="shared" si="141"/>
        <v>0</v>
      </c>
      <c r="T226" s="16">
        <f t="shared" si="142"/>
        <v>0</v>
      </c>
      <c r="U226" s="16">
        <f t="shared" si="142"/>
        <v>0</v>
      </c>
      <c r="V226" s="16">
        <f t="shared" si="142"/>
        <v>0</v>
      </c>
      <c r="W226" s="16">
        <f t="shared" si="142"/>
        <v>0</v>
      </c>
      <c r="X226" s="16">
        <f t="shared" si="142"/>
        <v>0</v>
      </c>
      <c r="Y226" s="16">
        <f t="shared" si="142"/>
        <v>0</v>
      </c>
      <c r="Z226" s="16">
        <f t="shared" si="142"/>
        <v>0</v>
      </c>
      <c r="AA226" s="16">
        <f t="shared" si="142"/>
        <v>0</v>
      </c>
      <c r="AE226" s="40"/>
      <c r="AF226" s="40"/>
      <c r="AG226" s="40"/>
      <c r="AH226" s="40"/>
    </row>
    <row r="227" spans="1:34" x14ac:dyDescent="0.25">
      <c r="A227" s="21">
        <v>2027</v>
      </c>
      <c r="B227" s="16">
        <f t="shared" si="140"/>
        <v>0</v>
      </c>
      <c r="C227" s="16">
        <f t="shared" si="140"/>
        <v>0</v>
      </c>
      <c r="D227" s="16">
        <f t="shared" si="140"/>
        <v>0</v>
      </c>
      <c r="E227" s="16">
        <f t="shared" si="140"/>
        <v>0</v>
      </c>
      <c r="F227" s="16">
        <f t="shared" si="140"/>
        <v>0</v>
      </c>
      <c r="G227" s="16">
        <f t="shared" si="140"/>
        <v>0</v>
      </c>
      <c r="H227" s="16">
        <f t="shared" si="140"/>
        <v>0</v>
      </c>
      <c r="I227" s="16">
        <f t="shared" si="140"/>
        <v>0</v>
      </c>
      <c r="J227" s="21"/>
      <c r="K227" s="16">
        <f t="shared" si="141"/>
        <v>0</v>
      </c>
      <c r="L227" s="16">
        <f t="shared" si="141"/>
        <v>0</v>
      </c>
      <c r="M227" s="16">
        <f t="shared" si="141"/>
        <v>0</v>
      </c>
      <c r="N227" s="16">
        <f t="shared" si="141"/>
        <v>0</v>
      </c>
      <c r="O227" s="16">
        <f t="shared" si="141"/>
        <v>0</v>
      </c>
      <c r="P227" s="16">
        <f t="shared" si="141"/>
        <v>0</v>
      </c>
      <c r="Q227" s="16">
        <f t="shared" si="141"/>
        <v>0</v>
      </c>
      <c r="R227" s="16">
        <f t="shared" si="141"/>
        <v>0</v>
      </c>
      <c r="T227" s="16">
        <f t="shared" si="142"/>
        <v>0</v>
      </c>
      <c r="U227" s="16">
        <f t="shared" si="142"/>
        <v>0</v>
      </c>
      <c r="V227" s="16">
        <f t="shared" si="142"/>
        <v>0</v>
      </c>
      <c r="W227" s="16">
        <f t="shared" si="142"/>
        <v>0</v>
      </c>
      <c r="X227" s="16">
        <f t="shared" si="142"/>
        <v>0</v>
      </c>
      <c r="Y227" s="16">
        <f t="shared" si="142"/>
        <v>0</v>
      </c>
      <c r="Z227" s="16">
        <f t="shared" si="142"/>
        <v>0</v>
      </c>
      <c r="AA227" s="16">
        <f t="shared" si="142"/>
        <v>0</v>
      </c>
      <c r="AE227" s="40"/>
      <c r="AF227" s="40"/>
      <c r="AG227" s="40"/>
      <c r="AH227" s="40"/>
    </row>
    <row r="228" spans="1:34" x14ac:dyDescent="0.25">
      <c r="A228" s="21">
        <v>2028</v>
      </c>
      <c r="B228" s="16">
        <f t="shared" si="140"/>
        <v>0</v>
      </c>
      <c r="C228" s="16">
        <f t="shared" si="140"/>
        <v>0</v>
      </c>
      <c r="D228" s="16">
        <f t="shared" si="140"/>
        <v>0</v>
      </c>
      <c r="E228" s="16">
        <f t="shared" si="140"/>
        <v>0</v>
      </c>
      <c r="F228" s="16">
        <f t="shared" si="140"/>
        <v>0</v>
      </c>
      <c r="G228" s="16">
        <f t="shared" si="140"/>
        <v>0</v>
      </c>
      <c r="H228" s="16">
        <f t="shared" si="140"/>
        <v>0</v>
      </c>
      <c r="I228" s="16">
        <f t="shared" si="140"/>
        <v>0</v>
      </c>
      <c r="J228" s="21"/>
      <c r="K228" s="16">
        <f t="shared" si="141"/>
        <v>0</v>
      </c>
      <c r="L228" s="16">
        <f t="shared" si="141"/>
        <v>0</v>
      </c>
      <c r="M228" s="16">
        <f t="shared" si="141"/>
        <v>0</v>
      </c>
      <c r="N228" s="16">
        <f t="shared" si="141"/>
        <v>0</v>
      </c>
      <c r="O228" s="16">
        <f t="shared" si="141"/>
        <v>0</v>
      </c>
      <c r="P228" s="16">
        <f t="shared" si="141"/>
        <v>0</v>
      </c>
      <c r="Q228" s="16">
        <f t="shared" si="141"/>
        <v>0</v>
      </c>
      <c r="R228" s="16">
        <f t="shared" si="141"/>
        <v>0</v>
      </c>
      <c r="T228" s="16">
        <f t="shared" si="142"/>
        <v>0</v>
      </c>
      <c r="U228" s="16">
        <f t="shared" si="142"/>
        <v>0</v>
      </c>
      <c r="V228" s="16">
        <f t="shared" si="142"/>
        <v>0</v>
      </c>
      <c r="W228" s="16">
        <f t="shared" si="142"/>
        <v>0</v>
      </c>
      <c r="X228" s="16">
        <f t="shared" si="142"/>
        <v>0</v>
      </c>
      <c r="Y228" s="16">
        <f t="shared" si="142"/>
        <v>0</v>
      </c>
      <c r="Z228" s="16">
        <f t="shared" si="142"/>
        <v>0</v>
      </c>
      <c r="AA228" s="16">
        <f t="shared" si="142"/>
        <v>0</v>
      </c>
      <c r="AE228" s="40"/>
      <c r="AF228" s="40"/>
      <c r="AG228" s="40"/>
      <c r="AH228" s="40"/>
    </row>
    <row r="229" spans="1:34" x14ac:dyDescent="0.25">
      <c r="A229" s="21">
        <v>2029</v>
      </c>
      <c r="B229" s="16">
        <f t="shared" si="140"/>
        <v>0</v>
      </c>
      <c r="C229" s="16">
        <f t="shared" si="140"/>
        <v>0</v>
      </c>
      <c r="D229" s="16">
        <f t="shared" si="140"/>
        <v>0</v>
      </c>
      <c r="E229" s="16">
        <f t="shared" si="140"/>
        <v>0</v>
      </c>
      <c r="F229" s="16">
        <f t="shared" si="140"/>
        <v>0</v>
      </c>
      <c r="G229" s="16">
        <f t="shared" si="140"/>
        <v>0</v>
      </c>
      <c r="H229" s="16">
        <f t="shared" si="140"/>
        <v>0</v>
      </c>
      <c r="I229" s="16">
        <f t="shared" si="140"/>
        <v>0</v>
      </c>
      <c r="J229" s="21"/>
      <c r="K229" s="16">
        <f t="shared" si="141"/>
        <v>0</v>
      </c>
      <c r="L229" s="16">
        <f t="shared" si="141"/>
        <v>0</v>
      </c>
      <c r="M229" s="16">
        <f t="shared" si="141"/>
        <v>0</v>
      </c>
      <c r="N229" s="16">
        <f t="shared" si="141"/>
        <v>0</v>
      </c>
      <c r="O229" s="16">
        <f t="shared" si="141"/>
        <v>0</v>
      </c>
      <c r="P229" s="16">
        <f t="shared" si="141"/>
        <v>0</v>
      </c>
      <c r="Q229" s="16">
        <f t="shared" si="141"/>
        <v>0</v>
      </c>
      <c r="R229" s="16">
        <f t="shared" si="141"/>
        <v>0</v>
      </c>
      <c r="T229" s="16">
        <f t="shared" si="142"/>
        <v>0</v>
      </c>
      <c r="U229" s="16">
        <f t="shared" si="142"/>
        <v>0</v>
      </c>
      <c r="V229" s="16">
        <f t="shared" si="142"/>
        <v>0</v>
      </c>
      <c r="W229" s="16">
        <f t="shared" si="142"/>
        <v>0</v>
      </c>
      <c r="X229" s="16">
        <f t="shared" si="142"/>
        <v>0</v>
      </c>
      <c r="Y229" s="16">
        <f t="shared" si="142"/>
        <v>0</v>
      </c>
      <c r="Z229" s="16">
        <f t="shared" si="142"/>
        <v>0</v>
      </c>
      <c r="AA229" s="16">
        <f t="shared" si="142"/>
        <v>0</v>
      </c>
      <c r="AE229" s="40"/>
      <c r="AF229" s="40"/>
      <c r="AG229" s="40"/>
      <c r="AH229" s="40"/>
    </row>
    <row r="230" spans="1:34" x14ac:dyDescent="0.25">
      <c r="A230" s="21">
        <v>2030</v>
      </c>
      <c r="B230" s="16">
        <f t="shared" ref="B230:I239" si="143">B$328*$E372</f>
        <v>0</v>
      </c>
      <c r="C230" s="16">
        <f t="shared" si="143"/>
        <v>0</v>
      </c>
      <c r="D230" s="16">
        <f t="shared" si="143"/>
        <v>0</v>
      </c>
      <c r="E230" s="16">
        <f t="shared" si="143"/>
        <v>0</v>
      </c>
      <c r="F230" s="16">
        <f t="shared" si="143"/>
        <v>0</v>
      </c>
      <c r="G230" s="16">
        <f t="shared" si="143"/>
        <v>0</v>
      </c>
      <c r="H230" s="16">
        <f t="shared" si="143"/>
        <v>0</v>
      </c>
      <c r="I230" s="16">
        <f t="shared" si="143"/>
        <v>0</v>
      </c>
      <c r="J230" s="21"/>
      <c r="K230" s="16">
        <f t="shared" ref="K230:R239" si="144">K$328*$E372</f>
        <v>0</v>
      </c>
      <c r="L230" s="16">
        <f t="shared" si="144"/>
        <v>0</v>
      </c>
      <c r="M230" s="16">
        <f t="shared" si="144"/>
        <v>0</v>
      </c>
      <c r="N230" s="16">
        <f t="shared" si="144"/>
        <v>0</v>
      </c>
      <c r="O230" s="16">
        <f t="shared" si="144"/>
        <v>0</v>
      </c>
      <c r="P230" s="16">
        <f t="shared" si="144"/>
        <v>0</v>
      </c>
      <c r="Q230" s="16">
        <f t="shared" si="144"/>
        <v>0</v>
      </c>
      <c r="R230" s="16">
        <f t="shared" si="144"/>
        <v>0</v>
      </c>
      <c r="T230" s="16">
        <f t="shared" ref="T230:AA239" si="145">T$328*$E372</f>
        <v>0</v>
      </c>
      <c r="U230" s="16">
        <f t="shared" si="145"/>
        <v>0</v>
      </c>
      <c r="V230" s="16">
        <f t="shared" si="145"/>
        <v>0</v>
      </c>
      <c r="W230" s="16">
        <f t="shared" si="145"/>
        <v>0</v>
      </c>
      <c r="X230" s="16">
        <f t="shared" si="145"/>
        <v>0</v>
      </c>
      <c r="Y230" s="16">
        <f t="shared" si="145"/>
        <v>0</v>
      </c>
      <c r="Z230" s="16">
        <f t="shared" si="145"/>
        <v>0</v>
      </c>
      <c r="AA230" s="16">
        <f t="shared" si="145"/>
        <v>0</v>
      </c>
      <c r="AE230" s="40"/>
      <c r="AF230" s="40"/>
      <c r="AG230" s="40"/>
      <c r="AH230" s="40"/>
    </row>
    <row r="231" spans="1:34" x14ac:dyDescent="0.25">
      <c r="A231" s="21">
        <v>2031</v>
      </c>
      <c r="B231" s="16">
        <f t="shared" si="143"/>
        <v>0</v>
      </c>
      <c r="C231" s="16">
        <f t="shared" si="143"/>
        <v>0</v>
      </c>
      <c r="D231" s="16">
        <f t="shared" si="143"/>
        <v>0</v>
      </c>
      <c r="E231" s="16">
        <f t="shared" si="143"/>
        <v>0</v>
      </c>
      <c r="F231" s="16">
        <f t="shared" si="143"/>
        <v>0</v>
      </c>
      <c r="G231" s="16">
        <f t="shared" si="143"/>
        <v>0</v>
      </c>
      <c r="H231" s="16">
        <f t="shared" si="143"/>
        <v>0</v>
      </c>
      <c r="I231" s="16">
        <f t="shared" si="143"/>
        <v>0</v>
      </c>
      <c r="J231" s="21"/>
      <c r="K231" s="16">
        <f t="shared" si="144"/>
        <v>0</v>
      </c>
      <c r="L231" s="16">
        <f t="shared" si="144"/>
        <v>0</v>
      </c>
      <c r="M231" s="16">
        <f t="shared" si="144"/>
        <v>0</v>
      </c>
      <c r="N231" s="16">
        <f t="shared" si="144"/>
        <v>0</v>
      </c>
      <c r="O231" s="16">
        <f t="shared" si="144"/>
        <v>0</v>
      </c>
      <c r="P231" s="16">
        <f t="shared" si="144"/>
        <v>0</v>
      </c>
      <c r="Q231" s="16">
        <f t="shared" si="144"/>
        <v>0</v>
      </c>
      <c r="R231" s="16">
        <f t="shared" si="144"/>
        <v>0</v>
      </c>
      <c r="T231" s="16">
        <f t="shared" si="145"/>
        <v>0</v>
      </c>
      <c r="U231" s="16">
        <f t="shared" si="145"/>
        <v>0</v>
      </c>
      <c r="V231" s="16">
        <f t="shared" si="145"/>
        <v>0</v>
      </c>
      <c r="W231" s="16">
        <f t="shared" si="145"/>
        <v>0</v>
      </c>
      <c r="X231" s="16">
        <f t="shared" si="145"/>
        <v>0</v>
      </c>
      <c r="Y231" s="16">
        <f t="shared" si="145"/>
        <v>0</v>
      </c>
      <c r="Z231" s="16">
        <f t="shared" si="145"/>
        <v>0</v>
      </c>
      <c r="AA231" s="16">
        <f t="shared" si="145"/>
        <v>0</v>
      </c>
      <c r="AE231" s="40"/>
      <c r="AF231" s="40"/>
      <c r="AG231" s="40"/>
      <c r="AH231" s="40"/>
    </row>
    <row r="232" spans="1:34" x14ac:dyDescent="0.25">
      <c r="A232" s="21">
        <v>2032</v>
      </c>
      <c r="B232" s="16">
        <f t="shared" si="143"/>
        <v>0</v>
      </c>
      <c r="C232" s="16">
        <f t="shared" si="143"/>
        <v>0</v>
      </c>
      <c r="D232" s="16">
        <f t="shared" si="143"/>
        <v>0</v>
      </c>
      <c r="E232" s="16">
        <f t="shared" si="143"/>
        <v>0</v>
      </c>
      <c r="F232" s="16">
        <f t="shared" si="143"/>
        <v>0</v>
      </c>
      <c r="G232" s="16">
        <f t="shared" si="143"/>
        <v>0</v>
      </c>
      <c r="H232" s="16">
        <f t="shared" si="143"/>
        <v>0</v>
      </c>
      <c r="I232" s="16">
        <f t="shared" si="143"/>
        <v>0</v>
      </c>
      <c r="J232" s="21"/>
      <c r="K232" s="16">
        <f t="shared" si="144"/>
        <v>0</v>
      </c>
      <c r="L232" s="16">
        <f t="shared" si="144"/>
        <v>0</v>
      </c>
      <c r="M232" s="16">
        <f t="shared" si="144"/>
        <v>0</v>
      </c>
      <c r="N232" s="16">
        <f t="shared" si="144"/>
        <v>0</v>
      </c>
      <c r="O232" s="16">
        <f t="shared" si="144"/>
        <v>0</v>
      </c>
      <c r="P232" s="16">
        <f t="shared" si="144"/>
        <v>0</v>
      </c>
      <c r="Q232" s="16">
        <f t="shared" si="144"/>
        <v>0</v>
      </c>
      <c r="R232" s="16">
        <f t="shared" si="144"/>
        <v>0</v>
      </c>
      <c r="T232" s="16">
        <f t="shared" si="145"/>
        <v>0</v>
      </c>
      <c r="U232" s="16">
        <f t="shared" si="145"/>
        <v>0</v>
      </c>
      <c r="V232" s="16">
        <f t="shared" si="145"/>
        <v>0</v>
      </c>
      <c r="W232" s="16">
        <f t="shared" si="145"/>
        <v>0</v>
      </c>
      <c r="X232" s="16">
        <f t="shared" si="145"/>
        <v>0</v>
      </c>
      <c r="Y232" s="16">
        <f t="shared" si="145"/>
        <v>0</v>
      </c>
      <c r="Z232" s="16">
        <f t="shared" si="145"/>
        <v>0</v>
      </c>
      <c r="AA232" s="16">
        <f t="shared" si="145"/>
        <v>0</v>
      </c>
      <c r="AE232" s="40"/>
      <c r="AF232" s="40"/>
      <c r="AG232" s="40"/>
      <c r="AH232" s="40"/>
    </row>
    <row r="233" spans="1:34" x14ac:dyDescent="0.25">
      <c r="A233" s="21">
        <v>2033</v>
      </c>
      <c r="B233" s="16">
        <f t="shared" si="143"/>
        <v>0</v>
      </c>
      <c r="C233" s="16">
        <f t="shared" si="143"/>
        <v>0</v>
      </c>
      <c r="D233" s="16">
        <f t="shared" si="143"/>
        <v>0</v>
      </c>
      <c r="E233" s="16">
        <f t="shared" si="143"/>
        <v>0</v>
      </c>
      <c r="F233" s="16">
        <f t="shared" si="143"/>
        <v>0</v>
      </c>
      <c r="G233" s="16">
        <f t="shared" si="143"/>
        <v>0</v>
      </c>
      <c r="H233" s="16">
        <f t="shared" si="143"/>
        <v>0</v>
      </c>
      <c r="I233" s="16">
        <f t="shared" si="143"/>
        <v>0</v>
      </c>
      <c r="J233" s="21"/>
      <c r="K233" s="16">
        <f t="shared" si="144"/>
        <v>0</v>
      </c>
      <c r="L233" s="16">
        <f t="shared" si="144"/>
        <v>0</v>
      </c>
      <c r="M233" s="16">
        <f t="shared" si="144"/>
        <v>0</v>
      </c>
      <c r="N233" s="16">
        <f t="shared" si="144"/>
        <v>0</v>
      </c>
      <c r="O233" s="16">
        <f t="shared" si="144"/>
        <v>0</v>
      </c>
      <c r="P233" s="16">
        <f t="shared" si="144"/>
        <v>0</v>
      </c>
      <c r="Q233" s="16">
        <f t="shared" si="144"/>
        <v>0</v>
      </c>
      <c r="R233" s="16">
        <f t="shared" si="144"/>
        <v>0</v>
      </c>
      <c r="T233" s="16">
        <f t="shared" si="145"/>
        <v>0</v>
      </c>
      <c r="U233" s="16">
        <f t="shared" si="145"/>
        <v>0</v>
      </c>
      <c r="V233" s="16">
        <f t="shared" si="145"/>
        <v>0</v>
      </c>
      <c r="W233" s="16">
        <f t="shared" si="145"/>
        <v>0</v>
      </c>
      <c r="X233" s="16">
        <f t="shared" si="145"/>
        <v>0</v>
      </c>
      <c r="Y233" s="16">
        <f t="shared" si="145"/>
        <v>0</v>
      </c>
      <c r="Z233" s="16">
        <f t="shared" si="145"/>
        <v>0</v>
      </c>
      <c r="AA233" s="16">
        <f t="shared" si="145"/>
        <v>0</v>
      </c>
      <c r="AE233" s="40"/>
      <c r="AF233" s="40"/>
      <c r="AG233" s="40"/>
      <c r="AH233" s="40"/>
    </row>
    <row r="234" spans="1:34" x14ac:dyDescent="0.25">
      <c r="A234" s="21">
        <v>2034</v>
      </c>
      <c r="B234" s="16">
        <f t="shared" si="143"/>
        <v>0</v>
      </c>
      <c r="C234" s="16">
        <f t="shared" si="143"/>
        <v>0</v>
      </c>
      <c r="D234" s="16">
        <f t="shared" si="143"/>
        <v>0</v>
      </c>
      <c r="E234" s="16">
        <f t="shared" si="143"/>
        <v>0</v>
      </c>
      <c r="F234" s="16">
        <f t="shared" si="143"/>
        <v>0</v>
      </c>
      <c r="G234" s="16">
        <f t="shared" si="143"/>
        <v>0</v>
      </c>
      <c r="H234" s="16">
        <f t="shared" si="143"/>
        <v>0</v>
      </c>
      <c r="I234" s="16">
        <f t="shared" si="143"/>
        <v>0</v>
      </c>
      <c r="J234" s="21"/>
      <c r="K234" s="16">
        <f t="shared" si="144"/>
        <v>0</v>
      </c>
      <c r="L234" s="16">
        <f t="shared" si="144"/>
        <v>0</v>
      </c>
      <c r="M234" s="16">
        <f t="shared" si="144"/>
        <v>0</v>
      </c>
      <c r="N234" s="16">
        <f t="shared" si="144"/>
        <v>0</v>
      </c>
      <c r="O234" s="16">
        <f t="shared" si="144"/>
        <v>0</v>
      </c>
      <c r="P234" s="16">
        <f t="shared" si="144"/>
        <v>0</v>
      </c>
      <c r="Q234" s="16">
        <f t="shared" si="144"/>
        <v>0</v>
      </c>
      <c r="R234" s="16">
        <f t="shared" si="144"/>
        <v>0</v>
      </c>
      <c r="T234" s="16">
        <f t="shared" si="145"/>
        <v>0</v>
      </c>
      <c r="U234" s="16">
        <f t="shared" si="145"/>
        <v>0</v>
      </c>
      <c r="V234" s="16">
        <f t="shared" si="145"/>
        <v>0</v>
      </c>
      <c r="W234" s="16">
        <f t="shared" si="145"/>
        <v>0</v>
      </c>
      <c r="X234" s="16">
        <f t="shared" si="145"/>
        <v>0</v>
      </c>
      <c r="Y234" s="16">
        <f t="shared" si="145"/>
        <v>0</v>
      </c>
      <c r="Z234" s="16">
        <f t="shared" si="145"/>
        <v>0</v>
      </c>
      <c r="AA234" s="16">
        <f t="shared" si="145"/>
        <v>0</v>
      </c>
      <c r="AE234" s="40"/>
      <c r="AF234" s="40"/>
      <c r="AG234" s="40"/>
      <c r="AH234" s="40"/>
    </row>
    <row r="235" spans="1:34" x14ac:dyDescent="0.25">
      <c r="A235" s="21">
        <v>2035</v>
      </c>
      <c r="B235" s="16">
        <f t="shared" si="143"/>
        <v>0</v>
      </c>
      <c r="C235" s="16">
        <f t="shared" si="143"/>
        <v>0</v>
      </c>
      <c r="D235" s="16">
        <f t="shared" si="143"/>
        <v>0</v>
      </c>
      <c r="E235" s="16">
        <f t="shared" si="143"/>
        <v>0</v>
      </c>
      <c r="F235" s="16">
        <f t="shared" si="143"/>
        <v>0</v>
      </c>
      <c r="G235" s="16">
        <f t="shared" si="143"/>
        <v>0</v>
      </c>
      <c r="H235" s="16">
        <f t="shared" si="143"/>
        <v>0</v>
      </c>
      <c r="I235" s="16">
        <f t="shared" si="143"/>
        <v>0</v>
      </c>
      <c r="J235" s="21"/>
      <c r="K235" s="16">
        <f t="shared" si="144"/>
        <v>0</v>
      </c>
      <c r="L235" s="16">
        <f t="shared" si="144"/>
        <v>0</v>
      </c>
      <c r="M235" s="16">
        <f t="shared" si="144"/>
        <v>0</v>
      </c>
      <c r="N235" s="16">
        <f t="shared" si="144"/>
        <v>0</v>
      </c>
      <c r="O235" s="16">
        <f t="shared" si="144"/>
        <v>0</v>
      </c>
      <c r="P235" s="16">
        <f t="shared" si="144"/>
        <v>0</v>
      </c>
      <c r="Q235" s="16">
        <f t="shared" si="144"/>
        <v>0</v>
      </c>
      <c r="R235" s="16">
        <f t="shared" si="144"/>
        <v>0</v>
      </c>
      <c r="T235" s="16">
        <f t="shared" si="145"/>
        <v>0</v>
      </c>
      <c r="U235" s="16">
        <f t="shared" si="145"/>
        <v>0</v>
      </c>
      <c r="V235" s="16">
        <f t="shared" si="145"/>
        <v>0</v>
      </c>
      <c r="W235" s="16">
        <f t="shared" si="145"/>
        <v>0</v>
      </c>
      <c r="X235" s="16">
        <f t="shared" si="145"/>
        <v>0</v>
      </c>
      <c r="Y235" s="16">
        <f t="shared" si="145"/>
        <v>0</v>
      </c>
      <c r="Z235" s="16">
        <f t="shared" si="145"/>
        <v>0</v>
      </c>
      <c r="AA235" s="16">
        <f t="shared" si="145"/>
        <v>0</v>
      </c>
      <c r="AE235" s="40"/>
      <c r="AF235" s="40"/>
      <c r="AG235" s="40"/>
      <c r="AH235" s="40"/>
    </row>
    <row r="236" spans="1:34" x14ac:dyDescent="0.25">
      <c r="A236" s="21">
        <v>2036</v>
      </c>
      <c r="B236" s="16">
        <f t="shared" si="143"/>
        <v>0</v>
      </c>
      <c r="C236" s="16">
        <f t="shared" si="143"/>
        <v>0</v>
      </c>
      <c r="D236" s="16">
        <f t="shared" si="143"/>
        <v>0</v>
      </c>
      <c r="E236" s="16">
        <f t="shared" si="143"/>
        <v>0</v>
      </c>
      <c r="F236" s="16">
        <f t="shared" si="143"/>
        <v>0</v>
      </c>
      <c r="G236" s="16">
        <f t="shared" si="143"/>
        <v>0</v>
      </c>
      <c r="H236" s="16">
        <f t="shared" si="143"/>
        <v>0</v>
      </c>
      <c r="I236" s="16">
        <f t="shared" si="143"/>
        <v>0</v>
      </c>
      <c r="J236" s="21"/>
      <c r="K236" s="16">
        <f t="shared" si="144"/>
        <v>0</v>
      </c>
      <c r="L236" s="16">
        <f t="shared" si="144"/>
        <v>0</v>
      </c>
      <c r="M236" s="16">
        <f t="shared" si="144"/>
        <v>0</v>
      </c>
      <c r="N236" s="16">
        <f t="shared" si="144"/>
        <v>0</v>
      </c>
      <c r="O236" s="16">
        <f t="shared" si="144"/>
        <v>0</v>
      </c>
      <c r="P236" s="16">
        <f t="shared" si="144"/>
        <v>0</v>
      </c>
      <c r="Q236" s="16">
        <f t="shared" si="144"/>
        <v>0</v>
      </c>
      <c r="R236" s="16">
        <f t="shared" si="144"/>
        <v>0</v>
      </c>
      <c r="T236" s="16">
        <f t="shared" si="145"/>
        <v>0</v>
      </c>
      <c r="U236" s="16">
        <f t="shared" si="145"/>
        <v>0</v>
      </c>
      <c r="V236" s="16">
        <f t="shared" si="145"/>
        <v>0</v>
      </c>
      <c r="W236" s="16">
        <f t="shared" si="145"/>
        <v>0</v>
      </c>
      <c r="X236" s="16">
        <f t="shared" si="145"/>
        <v>0</v>
      </c>
      <c r="Y236" s="16">
        <f t="shared" si="145"/>
        <v>0</v>
      </c>
      <c r="Z236" s="16">
        <f t="shared" si="145"/>
        <v>0</v>
      </c>
      <c r="AA236" s="16">
        <f t="shared" si="145"/>
        <v>0</v>
      </c>
      <c r="AE236" s="40"/>
      <c r="AF236" s="40"/>
      <c r="AG236" s="40"/>
      <c r="AH236" s="40"/>
    </row>
    <row r="237" spans="1:34" x14ac:dyDescent="0.25">
      <c r="A237" s="21">
        <v>2037</v>
      </c>
      <c r="B237" s="16">
        <f t="shared" si="143"/>
        <v>0</v>
      </c>
      <c r="C237" s="16">
        <f t="shared" si="143"/>
        <v>0</v>
      </c>
      <c r="D237" s="16">
        <f t="shared" si="143"/>
        <v>0</v>
      </c>
      <c r="E237" s="16">
        <f t="shared" si="143"/>
        <v>0</v>
      </c>
      <c r="F237" s="16">
        <f t="shared" si="143"/>
        <v>0</v>
      </c>
      <c r="G237" s="16">
        <f t="shared" si="143"/>
        <v>0</v>
      </c>
      <c r="H237" s="16">
        <f t="shared" si="143"/>
        <v>0</v>
      </c>
      <c r="I237" s="16">
        <f t="shared" si="143"/>
        <v>0</v>
      </c>
      <c r="J237" s="21"/>
      <c r="K237" s="16">
        <f t="shared" si="144"/>
        <v>0</v>
      </c>
      <c r="L237" s="16">
        <f t="shared" si="144"/>
        <v>0</v>
      </c>
      <c r="M237" s="16">
        <f t="shared" si="144"/>
        <v>0</v>
      </c>
      <c r="N237" s="16">
        <f t="shared" si="144"/>
        <v>0</v>
      </c>
      <c r="O237" s="16">
        <f t="shared" si="144"/>
        <v>0</v>
      </c>
      <c r="P237" s="16">
        <f t="shared" si="144"/>
        <v>0</v>
      </c>
      <c r="Q237" s="16">
        <f t="shared" si="144"/>
        <v>0</v>
      </c>
      <c r="R237" s="16">
        <f t="shared" si="144"/>
        <v>0</v>
      </c>
      <c r="T237" s="16">
        <f t="shared" si="145"/>
        <v>0</v>
      </c>
      <c r="U237" s="16">
        <f t="shared" si="145"/>
        <v>0</v>
      </c>
      <c r="V237" s="16">
        <f t="shared" si="145"/>
        <v>0</v>
      </c>
      <c r="W237" s="16">
        <f t="shared" si="145"/>
        <v>0</v>
      </c>
      <c r="X237" s="16">
        <f t="shared" si="145"/>
        <v>0</v>
      </c>
      <c r="Y237" s="16">
        <f t="shared" si="145"/>
        <v>0</v>
      </c>
      <c r="Z237" s="16">
        <f t="shared" si="145"/>
        <v>0</v>
      </c>
      <c r="AA237" s="16">
        <f t="shared" si="145"/>
        <v>0</v>
      </c>
      <c r="AE237" s="40"/>
      <c r="AF237" s="40"/>
      <c r="AG237" s="40"/>
      <c r="AH237" s="40"/>
    </row>
    <row r="238" spans="1:34" x14ac:dyDescent="0.25">
      <c r="A238" s="21">
        <v>2038</v>
      </c>
      <c r="B238" s="16">
        <f t="shared" si="143"/>
        <v>0</v>
      </c>
      <c r="C238" s="16">
        <f t="shared" si="143"/>
        <v>0</v>
      </c>
      <c r="D238" s="16">
        <f t="shared" si="143"/>
        <v>0</v>
      </c>
      <c r="E238" s="16">
        <f t="shared" si="143"/>
        <v>0</v>
      </c>
      <c r="F238" s="16">
        <f t="shared" si="143"/>
        <v>0</v>
      </c>
      <c r="G238" s="16">
        <f t="shared" si="143"/>
        <v>0</v>
      </c>
      <c r="H238" s="16">
        <f t="shared" si="143"/>
        <v>0</v>
      </c>
      <c r="I238" s="16">
        <f t="shared" si="143"/>
        <v>0</v>
      </c>
      <c r="J238" s="21"/>
      <c r="K238" s="16">
        <f t="shared" si="144"/>
        <v>0</v>
      </c>
      <c r="L238" s="16">
        <f t="shared" si="144"/>
        <v>0</v>
      </c>
      <c r="M238" s="16">
        <f t="shared" si="144"/>
        <v>0</v>
      </c>
      <c r="N238" s="16">
        <f t="shared" si="144"/>
        <v>0</v>
      </c>
      <c r="O238" s="16">
        <f t="shared" si="144"/>
        <v>0</v>
      </c>
      <c r="P238" s="16">
        <f t="shared" si="144"/>
        <v>0</v>
      </c>
      <c r="Q238" s="16">
        <f t="shared" si="144"/>
        <v>0</v>
      </c>
      <c r="R238" s="16">
        <f t="shared" si="144"/>
        <v>0</v>
      </c>
      <c r="T238" s="16">
        <f t="shared" si="145"/>
        <v>0</v>
      </c>
      <c r="U238" s="16">
        <f t="shared" si="145"/>
        <v>0</v>
      </c>
      <c r="V238" s="16">
        <f t="shared" si="145"/>
        <v>0</v>
      </c>
      <c r="W238" s="16">
        <f t="shared" si="145"/>
        <v>0</v>
      </c>
      <c r="X238" s="16">
        <f t="shared" si="145"/>
        <v>0</v>
      </c>
      <c r="Y238" s="16">
        <f t="shared" si="145"/>
        <v>0</v>
      </c>
      <c r="Z238" s="16">
        <f t="shared" si="145"/>
        <v>0</v>
      </c>
      <c r="AA238" s="16">
        <f t="shared" si="145"/>
        <v>0</v>
      </c>
      <c r="AE238" s="40"/>
      <c r="AF238" s="40"/>
      <c r="AG238" s="40"/>
      <c r="AH238" s="40"/>
    </row>
    <row r="239" spans="1:34" x14ac:dyDescent="0.25">
      <c r="A239" s="21">
        <v>2039</v>
      </c>
      <c r="B239" s="16">
        <f t="shared" si="143"/>
        <v>0</v>
      </c>
      <c r="C239" s="16">
        <f t="shared" si="143"/>
        <v>0</v>
      </c>
      <c r="D239" s="16">
        <f t="shared" si="143"/>
        <v>0</v>
      </c>
      <c r="E239" s="16">
        <f t="shared" si="143"/>
        <v>0</v>
      </c>
      <c r="F239" s="16">
        <f t="shared" si="143"/>
        <v>0</v>
      </c>
      <c r="G239" s="16">
        <f t="shared" si="143"/>
        <v>0</v>
      </c>
      <c r="H239" s="16">
        <f t="shared" si="143"/>
        <v>0</v>
      </c>
      <c r="I239" s="16">
        <f t="shared" si="143"/>
        <v>0</v>
      </c>
      <c r="J239" s="21"/>
      <c r="K239" s="16">
        <f t="shared" si="144"/>
        <v>0</v>
      </c>
      <c r="L239" s="16">
        <f t="shared" si="144"/>
        <v>0</v>
      </c>
      <c r="M239" s="16">
        <f t="shared" si="144"/>
        <v>0</v>
      </c>
      <c r="N239" s="16">
        <f t="shared" si="144"/>
        <v>0</v>
      </c>
      <c r="O239" s="16">
        <f t="shared" si="144"/>
        <v>0</v>
      </c>
      <c r="P239" s="16">
        <f t="shared" si="144"/>
        <v>0</v>
      </c>
      <c r="Q239" s="16">
        <f t="shared" si="144"/>
        <v>0</v>
      </c>
      <c r="R239" s="16">
        <f t="shared" si="144"/>
        <v>0</v>
      </c>
      <c r="T239" s="16">
        <f t="shared" si="145"/>
        <v>0</v>
      </c>
      <c r="U239" s="16">
        <f t="shared" si="145"/>
        <v>0</v>
      </c>
      <c r="V239" s="16">
        <f t="shared" si="145"/>
        <v>0</v>
      </c>
      <c r="W239" s="16">
        <f t="shared" si="145"/>
        <v>0</v>
      </c>
      <c r="X239" s="16">
        <f t="shared" si="145"/>
        <v>0</v>
      </c>
      <c r="Y239" s="16">
        <f t="shared" si="145"/>
        <v>0</v>
      </c>
      <c r="Z239" s="16">
        <f t="shared" si="145"/>
        <v>0</v>
      </c>
      <c r="AA239" s="16">
        <f t="shared" si="145"/>
        <v>0</v>
      </c>
      <c r="AE239" s="40"/>
      <c r="AF239" s="40"/>
      <c r="AG239" s="40"/>
      <c r="AH239" s="40"/>
    </row>
    <row r="240" spans="1:34" x14ac:dyDescent="0.25">
      <c r="A240" s="21">
        <v>2040</v>
      </c>
      <c r="B240" s="16">
        <f t="shared" ref="B240:I249" si="146">B$328*$E382</f>
        <v>0</v>
      </c>
      <c r="C240" s="16">
        <f t="shared" si="146"/>
        <v>0</v>
      </c>
      <c r="D240" s="16">
        <f t="shared" si="146"/>
        <v>0</v>
      </c>
      <c r="E240" s="16">
        <f t="shared" si="146"/>
        <v>0</v>
      </c>
      <c r="F240" s="16">
        <f t="shared" si="146"/>
        <v>0</v>
      </c>
      <c r="G240" s="16">
        <f t="shared" si="146"/>
        <v>0</v>
      </c>
      <c r="H240" s="16">
        <f t="shared" si="146"/>
        <v>0</v>
      </c>
      <c r="I240" s="16">
        <f t="shared" si="146"/>
        <v>0</v>
      </c>
      <c r="J240" s="21"/>
      <c r="K240" s="16">
        <f t="shared" ref="K240:R249" si="147">K$328*$E382</f>
        <v>0</v>
      </c>
      <c r="L240" s="16">
        <f t="shared" si="147"/>
        <v>0</v>
      </c>
      <c r="M240" s="16">
        <f t="shared" si="147"/>
        <v>0</v>
      </c>
      <c r="N240" s="16">
        <f t="shared" si="147"/>
        <v>0</v>
      </c>
      <c r="O240" s="16">
        <f t="shared" si="147"/>
        <v>0</v>
      </c>
      <c r="P240" s="16">
        <f t="shared" si="147"/>
        <v>0</v>
      </c>
      <c r="Q240" s="16">
        <f t="shared" si="147"/>
        <v>0</v>
      </c>
      <c r="R240" s="16">
        <f t="shared" si="147"/>
        <v>0</v>
      </c>
      <c r="T240" s="16">
        <f t="shared" ref="T240:AA249" si="148">T$328*$E382</f>
        <v>0</v>
      </c>
      <c r="U240" s="16">
        <f t="shared" si="148"/>
        <v>0</v>
      </c>
      <c r="V240" s="16">
        <f t="shared" si="148"/>
        <v>0</v>
      </c>
      <c r="W240" s="16">
        <f t="shared" si="148"/>
        <v>0</v>
      </c>
      <c r="X240" s="16">
        <f t="shared" si="148"/>
        <v>0</v>
      </c>
      <c r="Y240" s="16">
        <f t="shared" si="148"/>
        <v>0</v>
      </c>
      <c r="Z240" s="16">
        <f t="shared" si="148"/>
        <v>0</v>
      </c>
      <c r="AA240" s="16">
        <f t="shared" si="148"/>
        <v>0</v>
      </c>
      <c r="AE240" s="40"/>
      <c r="AF240" s="40"/>
      <c r="AG240" s="40"/>
      <c r="AH240" s="40"/>
    </row>
    <row r="241" spans="1:35" s="16" customFormat="1" x14ac:dyDescent="0.25">
      <c r="A241" s="16" t="s">
        <v>25</v>
      </c>
      <c r="B241" s="16">
        <f>SUM(B220:B240)</f>
        <v>0</v>
      </c>
      <c r="C241" s="16">
        <f t="shared" ref="C241:I241" si="149">SUM(C220:C240)</f>
        <v>0</v>
      </c>
      <c r="D241" s="16">
        <f t="shared" si="149"/>
        <v>0</v>
      </c>
      <c r="E241" s="16">
        <f t="shared" si="149"/>
        <v>0</v>
      </c>
      <c r="F241" s="16">
        <f t="shared" si="149"/>
        <v>0</v>
      </c>
      <c r="G241" s="16">
        <f t="shared" si="149"/>
        <v>0</v>
      </c>
      <c r="H241" s="16">
        <f t="shared" si="149"/>
        <v>0</v>
      </c>
      <c r="I241" s="16">
        <f t="shared" si="149"/>
        <v>0</v>
      </c>
      <c r="K241" s="16">
        <f t="shared" ref="K241:R241" si="150">SUM(K220:K240)</f>
        <v>0</v>
      </c>
      <c r="L241" s="16">
        <f t="shared" si="150"/>
        <v>0</v>
      </c>
      <c r="M241" s="16">
        <f t="shared" si="150"/>
        <v>0</v>
      </c>
      <c r="N241" s="16">
        <f t="shared" si="150"/>
        <v>0</v>
      </c>
      <c r="O241" s="16">
        <f t="shared" si="150"/>
        <v>0</v>
      </c>
      <c r="P241" s="16">
        <f t="shared" si="150"/>
        <v>0</v>
      </c>
      <c r="Q241" s="16">
        <f t="shared" si="150"/>
        <v>0</v>
      </c>
      <c r="R241" s="16">
        <f t="shared" si="150"/>
        <v>0</v>
      </c>
      <c r="T241" s="16">
        <f t="shared" ref="T241:AA241" si="151">SUM(T220:T240)</f>
        <v>0</v>
      </c>
      <c r="U241" s="16">
        <f t="shared" si="151"/>
        <v>0</v>
      </c>
      <c r="V241" s="16">
        <f t="shared" si="151"/>
        <v>0</v>
      </c>
      <c r="W241" s="16">
        <f t="shared" si="151"/>
        <v>0</v>
      </c>
      <c r="X241" s="16">
        <f t="shared" si="151"/>
        <v>0</v>
      </c>
      <c r="Y241" s="16">
        <f t="shared" si="151"/>
        <v>0</v>
      </c>
      <c r="Z241" s="16">
        <f t="shared" si="151"/>
        <v>0</v>
      </c>
      <c r="AA241" s="16">
        <f t="shared" si="151"/>
        <v>0</v>
      </c>
    </row>
    <row r="242" spans="1:35" x14ac:dyDescent="0.25">
      <c r="I242" s="21"/>
      <c r="J242" s="21"/>
      <c r="K242" s="21"/>
      <c r="L242" s="21"/>
      <c r="V242" s="21"/>
      <c r="W242" s="21"/>
      <c r="X242" s="21"/>
      <c r="Y242" s="21"/>
      <c r="AE242" s="40"/>
      <c r="AF242" s="40"/>
      <c r="AG242" s="40"/>
      <c r="AH242" s="40"/>
    </row>
    <row r="243" spans="1:35" x14ac:dyDescent="0.25">
      <c r="I243" s="21"/>
      <c r="J243" s="21"/>
      <c r="K243" s="21"/>
      <c r="L243" s="21"/>
      <c r="V243" s="21"/>
      <c r="W243" s="21"/>
      <c r="X243" s="21"/>
      <c r="Y243" s="21"/>
      <c r="AE243" s="40"/>
      <c r="AF243" s="40"/>
      <c r="AG243" s="40"/>
      <c r="AH243" s="40"/>
    </row>
    <row r="244" spans="1:35" x14ac:dyDescent="0.25">
      <c r="A244" s="6" t="s">
        <v>27</v>
      </c>
      <c r="I244" s="21"/>
      <c r="J244" s="21"/>
      <c r="K244" s="21"/>
      <c r="L244" s="21"/>
      <c r="V244" s="21"/>
      <c r="W244" s="21"/>
      <c r="X244" s="21"/>
      <c r="Y244" s="21"/>
      <c r="AE244" s="40"/>
      <c r="AF244" s="40"/>
      <c r="AG244" s="40"/>
      <c r="AH244" s="40"/>
    </row>
    <row r="245" spans="1:35" x14ac:dyDescent="0.25">
      <c r="A245" s="6"/>
      <c r="B245" s="5" t="s">
        <v>2</v>
      </c>
      <c r="C245" s="5"/>
      <c r="D245" s="5"/>
      <c r="E245" s="5"/>
      <c r="F245" s="5"/>
      <c r="G245" s="5"/>
      <c r="H245" s="5"/>
      <c r="I245" s="5"/>
      <c r="J245" s="21"/>
      <c r="K245" s="5" t="s">
        <v>59</v>
      </c>
      <c r="L245" s="5"/>
      <c r="M245" s="5"/>
      <c r="N245" s="5"/>
      <c r="O245" s="5"/>
      <c r="P245" s="5"/>
      <c r="Q245" s="5"/>
      <c r="R245" s="5"/>
      <c r="T245" s="5" t="s">
        <v>3</v>
      </c>
      <c r="U245" s="5"/>
      <c r="V245" s="5"/>
      <c r="W245" s="5"/>
      <c r="X245" s="5"/>
      <c r="Y245" s="5"/>
      <c r="Z245" s="5"/>
      <c r="AA245" s="5"/>
      <c r="AE245" s="40"/>
      <c r="AF245" s="40"/>
      <c r="AG245" s="40"/>
      <c r="AH245" s="40"/>
    </row>
    <row r="246" spans="1:35" x14ac:dyDescent="0.25">
      <c r="A246" s="21" t="s">
        <v>0</v>
      </c>
      <c r="B246" s="21" t="s">
        <v>4</v>
      </c>
      <c r="C246" s="21" t="s">
        <v>5</v>
      </c>
      <c r="D246" s="21" t="s">
        <v>6</v>
      </c>
      <c r="E246" s="21" t="s">
        <v>7</v>
      </c>
      <c r="F246" s="21" t="s">
        <v>8</v>
      </c>
      <c r="G246" s="21" t="s">
        <v>9</v>
      </c>
      <c r="H246" s="21" t="s">
        <v>10</v>
      </c>
      <c r="I246" s="21" t="s">
        <v>14</v>
      </c>
      <c r="J246" s="21"/>
      <c r="K246" s="21" t="s">
        <v>4</v>
      </c>
      <c r="L246" s="21" t="s">
        <v>5</v>
      </c>
      <c r="M246" s="21" t="s">
        <v>6</v>
      </c>
      <c r="N246" s="21" t="s">
        <v>7</v>
      </c>
      <c r="O246" s="21" t="s">
        <v>8</v>
      </c>
      <c r="P246" s="21" t="s">
        <v>9</v>
      </c>
      <c r="Q246" s="21" t="s">
        <v>10</v>
      </c>
      <c r="R246" s="21" t="s">
        <v>14</v>
      </c>
      <c r="T246" s="21" t="s">
        <v>4</v>
      </c>
      <c r="U246" s="21" t="s">
        <v>5</v>
      </c>
      <c r="V246" s="21" t="s">
        <v>6</v>
      </c>
      <c r="W246" s="21" t="s">
        <v>7</v>
      </c>
      <c r="X246" s="21" t="s">
        <v>8</v>
      </c>
      <c r="Y246" s="21" t="s">
        <v>9</v>
      </c>
      <c r="Z246" s="21" t="s">
        <v>10</v>
      </c>
      <c r="AA246" s="21" t="s">
        <v>14</v>
      </c>
      <c r="AC246" s="6"/>
      <c r="AD246" s="6"/>
      <c r="AE246" s="6"/>
      <c r="AF246" s="40"/>
      <c r="AG246" s="6"/>
      <c r="AH246" s="6"/>
      <c r="AI246" s="6"/>
    </row>
    <row r="247" spans="1:35" x14ac:dyDescent="0.25">
      <c r="A247" s="21">
        <v>2020</v>
      </c>
      <c r="B247" s="16">
        <f t="shared" ref="B247:I256" si="152">B$328*$D362</f>
        <v>0</v>
      </c>
      <c r="C247" s="16">
        <f t="shared" si="152"/>
        <v>0</v>
      </c>
      <c r="D247" s="16">
        <f t="shared" si="152"/>
        <v>0</v>
      </c>
      <c r="E247" s="16">
        <f t="shared" si="152"/>
        <v>0</v>
      </c>
      <c r="F247" s="16">
        <f t="shared" si="152"/>
        <v>0</v>
      </c>
      <c r="G247" s="16">
        <f t="shared" si="152"/>
        <v>0</v>
      </c>
      <c r="H247" s="16">
        <f t="shared" si="152"/>
        <v>0</v>
      </c>
      <c r="I247" s="16">
        <f t="shared" si="152"/>
        <v>0</v>
      </c>
      <c r="J247" s="21"/>
      <c r="K247" s="16">
        <f t="shared" ref="K247:R256" si="153">K$328*$D362</f>
        <v>0</v>
      </c>
      <c r="L247" s="16">
        <f t="shared" si="153"/>
        <v>0</v>
      </c>
      <c r="M247" s="16">
        <f t="shared" si="153"/>
        <v>0</v>
      </c>
      <c r="N247" s="16">
        <f t="shared" si="153"/>
        <v>0</v>
      </c>
      <c r="O247" s="16">
        <f t="shared" si="153"/>
        <v>0</v>
      </c>
      <c r="P247" s="16">
        <f t="shared" si="153"/>
        <v>0</v>
      </c>
      <c r="Q247" s="16">
        <f t="shared" si="153"/>
        <v>0</v>
      </c>
      <c r="R247" s="16">
        <f t="shared" si="153"/>
        <v>0</v>
      </c>
      <c r="T247" s="16">
        <f t="shared" ref="T247:AA256" si="154">T$328*$D362</f>
        <v>0</v>
      </c>
      <c r="U247" s="16">
        <f t="shared" si="154"/>
        <v>0</v>
      </c>
      <c r="V247" s="16">
        <f t="shared" si="154"/>
        <v>0</v>
      </c>
      <c r="W247" s="16">
        <f t="shared" si="154"/>
        <v>0</v>
      </c>
      <c r="X247" s="16">
        <f t="shared" si="154"/>
        <v>0</v>
      </c>
      <c r="Y247" s="16">
        <f t="shared" si="154"/>
        <v>0</v>
      </c>
      <c r="Z247" s="16">
        <f t="shared" si="154"/>
        <v>0</v>
      </c>
      <c r="AA247" s="16">
        <f t="shared" si="154"/>
        <v>0</v>
      </c>
      <c r="AE247" s="40"/>
      <c r="AF247" s="40"/>
      <c r="AG247" s="40"/>
      <c r="AH247" s="40"/>
    </row>
    <row r="248" spans="1:35" x14ac:dyDescent="0.25">
      <c r="A248" s="21">
        <v>2021</v>
      </c>
      <c r="B248" s="16">
        <f t="shared" si="152"/>
        <v>0</v>
      </c>
      <c r="C248" s="16">
        <f t="shared" si="152"/>
        <v>0</v>
      </c>
      <c r="D248" s="16">
        <f t="shared" si="152"/>
        <v>0</v>
      </c>
      <c r="E248" s="16">
        <f t="shared" si="152"/>
        <v>0</v>
      </c>
      <c r="F248" s="16">
        <f t="shared" si="152"/>
        <v>0</v>
      </c>
      <c r="G248" s="16">
        <f t="shared" si="152"/>
        <v>0</v>
      </c>
      <c r="H248" s="16">
        <f t="shared" si="152"/>
        <v>0</v>
      </c>
      <c r="I248" s="16">
        <f t="shared" si="152"/>
        <v>0</v>
      </c>
      <c r="J248" s="21"/>
      <c r="K248" s="16">
        <f t="shared" si="153"/>
        <v>0</v>
      </c>
      <c r="L248" s="16">
        <f t="shared" si="153"/>
        <v>0</v>
      </c>
      <c r="M248" s="16">
        <f t="shared" si="153"/>
        <v>0</v>
      </c>
      <c r="N248" s="16">
        <f t="shared" si="153"/>
        <v>0</v>
      </c>
      <c r="O248" s="16">
        <f t="shared" si="153"/>
        <v>0</v>
      </c>
      <c r="P248" s="16">
        <f t="shared" si="153"/>
        <v>0</v>
      </c>
      <c r="Q248" s="16">
        <f t="shared" si="153"/>
        <v>0</v>
      </c>
      <c r="R248" s="16">
        <f t="shared" si="153"/>
        <v>0</v>
      </c>
      <c r="T248" s="16">
        <f t="shared" si="154"/>
        <v>0</v>
      </c>
      <c r="U248" s="16">
        <f t="shared" si="154"/>
        <v>0</v>
      </c>
      <c r="V248" s="16">
        <f t="shared" si="154"/>
        <v>0</v>
      </c>
      <c r="W248" s="16">
        <f t="shared" si="154"/>
        <v>0</v>
      </c>
      <c r="X248" s="16">
        <f t="shared" si="154"/>
        <v>0</v>
      </c>
      <c r="Y248" s="16">
        <f t="shared" si="154"/>
        <v>0</v>
      </c>
      <c r="Z248" s="16">
        <f t="shared" si="154"/>
        <v>0</v>
      </c>
      <c r="AA248" s="16">
        <f t="shared" si="154"/>
        <v>0</v>
      </c>
      <c r="AE248" s="40"/>
      <c r="AF248" s="40"/>
      <c r="AG248" s="40"/>
      <c r="AH248" s="40"/>
    </row>
    <row r="249" spans="1:35" x14ac:dyDescent="0.25">
      <c r="A249" s="21">
        <v>2022</v>
      </c>
      <c r="B249" s="16">
        <f t="shared" si="152"/>
        <v>0</v>
      </c>
      <c r="C249" s="16">
        <f t="shared" si="152"/>
        <v>0</v>
      </c>
      <c r="D249" s="16">
        <f t="shared" si="152"/>
        <v>0</v>
      </c>
      <c r="E249" s="16">
        <f t="shared" si="152"/>
        <v>0</v>
      </c>
      <c r="F249" s="16">
        <f t="shared" si="152"/>
        <v>0</v>
      </c>
      <c r="G249" s="16">
        <f t="shared" si="152"/>
        <v>0</v>
      </c>
      <c r="H249" s="16">
        <f t="shared" si="152"/>
        <v>0</v>
      </c>
      <c r="I249" s="16">
        <f t="shared" si="152"/>
        <v>0</v>
      </c>
      <c r="J249" s="21"/>
      <c r="K249" s="16">
        <f t="shared" si="153"/>
        <v>0</v>
      </c>
      <c r="L249" s="16">
        <f t="shared" si="153"/>
        <v>0</v>
      </c>
      <c r="M249" s="16">
        <f t="shared" si="153"/>
        <v>0</v>
      </c>
      <c r="N249" s="16">
        <f t="shared" si="153"/>
        <v>0</v>
      </c>
      <c r="O249" s="16">
        <f t="shared" si="153"/>
        <v>0</v>
      </c>
      <c r="P249" s="16">
        <f t="shared" si="153"/>
        <v>0</v>
      </c>
      <c r="Q249" s="16">
        <f t="shared" si="153"/>
        <v>0</v>
      </c>
      <c r="R249" s="16">
        <f t="shared" si="153"/>
        <v>0</v>
      </c>
      <c r="T249" s="16">
        <f t="shared" si="154"/>
        <v>0</v>
      </c>
      <c r="U249" s="16">
        <f t="shared" si="154"/>
        <v>0</v>
      </c>
      <c r="V249" s="16">
        <f t="shared" si="154"/>
        <v>0</v>
      </c>
      <c r="W249" s="16">
        <f t="shared" si="154"/>
        <v>0</v>
      </c>
      <c r="X249" s="16">
        <f t="shared" si="154"/>
        <v>0</v>
      </c>
      <c r="Y249" s="16">
        <f t="shared" si="154"/>
        <v>0</v>
      </c>
      <c r="Z249" s="16">
        <f t="shared" si="154"/>
        <v>0</v>
      </c>
      <c r="AA249" s="16">
        <f t="shared" si="154"/>
        <v>0</v>
      </c>
      <c r="AE249" s="40"/>
      <c r="AF249" s="40"/>
      <c r="AG249" s="40"/>
      <c r="AH249" s="40"/>
    </row>
    <row r="250" spans="1:35" x14ac:dyDescent="0.25">
      <c r="A250" s="21">
        <v>2023</v>
      </c>
      <c r="B250" s="16">
        <f t="shared" si="152"/>
        <v>0</v>
      </c>
      <c r="C250" s="16">
        <f t="shared" si="152"/>
        <v>0</v>
      </c>
      <c r="D250" s="16">
        <f t="shared" si="152"/>
        <v>0</v>
      </c>
      <c r="E250" s="16">
        <f t="shared" si="152"/>
        <v>0</v>
      </c>
      <c r="F250" s="16">
        <f t="shared" si="152"/>
        <v>0</v>
      </c>
      <c r="G250" s="16">
        <f t="shared" si="152"/>
        <v>0</v>
      </c>
      <c r="H250" s="16">
        <f t="shared" si="152"/>
        <v>0</v>
      </c>
      <c r="I250" s="16">
        <f t="shared" si="152"/>
        <v>0</v>
      </c>
      <c r="J250" s="21"/>
      <c r="K250" s="16">
        <f t="shared" si="153"/>
        <v>0</v>
      </c>
      <c r="L250" s="16">
        <f t="shared" si="153"/>
        <v>0</v>
      </c>
      <c r="M250" s="16">
        <f t="shared" si="153"/>
        <v>0</v>
      </c>
      <c r="N250" s="16">
        <f t="shared" si="153"/>
        <v>0</v>
      </c>
      <c r="O250" s="16">
        <f t="shared" si="153"/>
        <v>0</v>
      </c>
      <c r="P250" s="16">
        <f t="shared" si="153"/>
        <v>0</v>
      </c>
      <c r="Q250" s="16">
        <f t="shared" si="153"/>
        <v>0</v>
      </c>
      <c r="R250" s="16">
        <f t="shared" si="153"/>
        <v>0</v>
      </c>
      <c r="T250" s="16">
        <f t="shared" si="154"/>
        <v>0</v>
      </c>
      <c r="U250" s="16">
        <f t="shared" si="154"/>
        <v>0</v>
      </c>
      <c r="V250" s="16">
        <f t="shared" si="154"/>
        <v>0</v>
      </c>
      <c r="W250" s="16">
        <f t="shared" si="154"/>
        <v>0</v>
      </c>
      <c r="X250" s="16">
        <f t="shared" si="154"/>
        <v>0</v>
      </c>
      <c r="Y250" s="16">
        <f t="shared" si="154"/>
        <v>0</v>
      </c>
      <c r="Z250" s="16">
        <f t="shared" si="154"/>
        <v>0</v>
      </c>
      <c r="AA250" s="16">
        <f t="shared" si="154"/>
        <v>0</v>
      </c>
      <c r="AE250" s="40"/>
      <c r="AF250" s="40"/>
      <c r="AG250" s="40"/>
      <c r="AH250" s="40"/>
    </row>
    <row r="251" spans="1:35" x14ac:dyDescent="0.25">
      <c r="A251" s="21">
        <v>2024</v>
      </c>
      <c r="B251" s="16">
        <f t="shared" si="152"/>
        <v>0</v>
      </c>
      <c r="C251" s="16">
        <f t="shared" si="152"/>
        <v>0</v>
      </c>
      <c r="D251" s="16">
        <f t="shared" si="152"/>
        <v>0</v>
      </c>
      <c r="E251" s="16">
        <f t="shared" si="152"/>
        <v>0</v>
      </c>
      <c r="F251" s="16">
        <f t="shared" si="152"/>
        <v>0</v>
      </c>
      <c r="G251" s="16">
        <f t="shared" si="152"/>
        <v>0</v>
      </c>
      <c r="H251" s="16">
        <f t="shared" si="152"/>
        <v>0</v>
      </c>
      <c r="I251" s="16">
        <f t="shared" si="152"/>
        <v>0</v>
      </c>
      <c r="J251" s="21"/>
      <c r="K251" s="16">
        <f t="shared" si="153"/>
        <v>0</v>
      </c>
      <c r="L251" s="16">
        <f t="shared" si="153"/>
        <v>0</v>
      </c>
      <c r="M251" s="16">
        <f t="shared" si="153"/>
        <v>0</v>
      </c>
      <c r="N251" s="16">
        <f t="shared" si="153"/>
        <v>0</v>
      </c>
      <c r="O251" s="16">
        <f t="shared" si="153"/>
        <v>0</v>
      </c>
      <c r="P251" s="16">
        <f t="shared" si="153"/>
        <v>0</v>
      </c>
      <c r="Q251" s="16">
        <f t="shared" si="153"/>
        <v>0</v>
      </c>
      <c r="R251" s="16">
        <f t="shared" si="153"/>
        <v>0</v>
      </c>
      <c r="T251" s="16">
        <f t="shared" si="154"/>
        <v>0</v>
      </c>
      <c r="U251" s="16">
        <f t="shared" si="154"/>
        <v>0</v>
      </c>
      <c r="V251" s="16">
        <f t="shared" si="154"/>
        <v>0</v>
      </c>
      <c r="W251" s="16">
        <f t="shared" si="154"/>
        <v>0</v>
      </c>
      <c r="X251" s="16">
        <f t="shared" si="154"/>
        <v>0</v>
      </c>
      <c r="Y251" s="16">
        <f t="shared" si="154"/>
        <v>0</v>
      </c>
      <c r="Z251" s="16">
        <f t="shared" si="154"/>
        <v>0</v>
      </c>
      <c r="AA251" s="16">
        <f t="shared" si="154"/>
        <v>0</v>
      </c>
      <c r="AE251" s="40"/>
      <c r="AF251" s="40"/>
      <c r="AG251" s="40"/>
      <c r="AH251" s="40"/>
    </row>
    <row r="252" spans="1:35" x14ac:dyDescent="0.25">
      <c r="A252" s="21">
        <v>2025</v>
      </c>
      <c r="B252" s="16">
        <f t="shared" si="152"/>
        <v>0</v>
      </c>
      <c r="C252" s="16">
        <f t="shared" si="152"/>
        <v>0</v>
      </c>
      <c r="D252" s="16">
        <f t="shared" si="152"/>
        <v>0</v>
      </c>
      <c r="E252" s="16">
        <f t="shared" si="152"/>
        <v>0</v>
      </c>
      <c r="F252" s="16">
        <f t="shared" si="152"/>
        <v>0</v>
      </c>
      <c r="G252" s="16">
        <f t="shared" si="152"/>
        <v>0</v>
      </c>
      <c r="H252" s="16">
        <f t="shared" si="152"/>
        <v>0</v>
      </c>
      <c r="I252" s="16">
        <f t="shared" si="152"/>
        <v>0</v>
      </c>
      <c r="J252" s="21"/>
      <c r="K252" s="16">
        <f t="shared" si="153"/>
        <v>0</v>
      </c>
      <c r="L252" s="16">
        <f t="shared" si="153"/>
        <v>0</v>
      </c>
      <c r="M252" s="16">
        <f t="shared" si="153"/>
        <v>0</v>
      </c>
      <c r="N252" s="16">
        <f t="shared" si="153"/>
        <v>0</v>
      </c>
      <c r="O252" s="16">
        <f t="shared" si="153"/>
        <v>0</v>
      </c>
      <c r="P252" s="16">
        <f t="shared" si="153"/>
        <v>0</v>
      </c>
      <c r="Q252" s="16">
        <f t="shared" si="153"/>
        <v>0</v>
      </c>
      <c r="R252" s="16">
        <f t="shared" si="153"/>
        <v>0</v>
      </c>
      <c r="T252" s="16">
        <f t="shared" si="154"/>
        <v>0</v>
      </c>
      <c r="U252" s="16">
        <f t="shared" si="154"/>
        <v>0</v>
      </c>
      <c r="V252" s="16">
        <f t="shared" si="154"/>
        <v>0</v>
      </c>
      <c r="W252" s="16">
        <f t="shared" si="154"/>
        <v>0</v>
      </c>
      <c r="X252" s="16">
        <f t="shared" si="154"/>
        <v>0</v>
      </c>
      <c r="Y252" s="16">
        <f t="shared" si="154"/>
        <v>0</v>
      </c>
      <c r="Z252" s="16">
        <f t="shared" si="154"/>
        <v>0</v>
      </c>
      <c r="AA252" s="16">
        <f t="shared" si="154"/>
        <v>0</v>
      </c>
      <c r="AE252" s="40"/>
      <c r="AF252" s="40"/>
      <c r="AG252" s="40"/>
      <c r="AH252" s="40"/>
    </row>
    <row r="253" spans="1:35" x14ac:dyDescent="0.25">
      <c r="A253" s="21">
        <v>2026</v>
      </c>
      <c r="B253" s="16">
        <f t="shared" si="152"/>
        <v>0</v>
      </c>
      <c r="C253" s="16">
        <f t="shared" si="152"/>
        <v>0</v>
      </c>
      <c r="D253" s="16">
        <f t="shared" si="152"/>
        <v>0</v>
      </c>
      <c r="E253" s="16">
        <f t="shared" si="152"/>
        <v>0</v>
      </c>
      <c r="F253" s="16">
        <f t="shared" si="152"/>
        <v>0</v>
      </c>
      <c r="G253" s="16">
        <f t="shared" si="152"/>
        <v>0</v>
      </c>
      <c r="H253" s="16">
        <f t="shared" si="152"/>
        <v>0</v>
      </c>
      <c r="I253" s="16">
        <f t="shared" si="152"/>
        <v>0</v>
      </c>
      <c r="J253" s="21"/>
      <c r="K253" s="16">
        <f t="shared" si="153"/>
        <v>0</v>
      </c>
      <c r="L253" s="16">
        <f t="shared" si="153"/>
        <v>0</v>
      </c>
      <c r="M253" s="16">
        <f t="shared" si="153"/>
        <v>0</v>
      </c>
      <c r="N253" s="16">
        <f t="shared" si="153"/>
        <v>0</v>
      </c>
      <c r="O253" s="16">
        <f t="shared" si="153"/>
        <v>0</v>
      </c>
      <c r="P253" s="16">
        <f t="shared" si="153"/>
        <v>0</v>
      </c>
      <c r="Q253" s="16">
        <f t="shared" si="153"/>
        <v>0</v>
      </c>
      <c r="R253" s="16">
        <f t="shared" si="153"/>
        <v>0</v>
      </c>
      <c r="T253" s="16">
        <f t="shared" si="154"/>
        <v>0</v>
      </c>
      <c r="U253" s="16">
        <f t="shared" si="154"/>
        <v>0</v>
      </c>
      <c r="V253" s="16">
        <f t="shared" si="154"/>
        <v>0</v>
      </c>
      <c r="W253" s="16">
        <f t="shared" si="154"/>
        <v>0</v>
      </c>
      <c r="X253" s="16">
        <f t="shared" si="154"/>
        <v>0</v>
      </c>
      <c r="Y253" s="16">
        <f t="shared" si="154"/>
        <v>0</v>
      </c>
      <c r="Z253" s="16">
        <f t="shared" si="154"/>
        <v>0</v>
      </c>
      <c r="AA253" s="16">
        <f t="shared" si="154"/>
        <v>0</v>
      </c>
      <c r="AE253" s="40"/>
      <c r="AF253" s="40"/>
      <c r="AG253" s="40"/>
      <c r="AH253" s="40"/>
    </row>
    <row r="254" spans="1:35" x14ac:dyDescent="0.25">
      <c r="A254" s="21">
        <v>2027</v>
      </c>
      <c r="B254" s="16">
        <f t="shared" si="152"/>
        <v>0</v>
      </c>
      <c r="C254" s="16">
        <f t="shared" si="152"/>
        <v>0</v>
      </c>
      <c r="D254" s="16">
        <f t="shared" si="152"/>
        <v>0</v>
      </c>
      <c r="E254" s="16">
        <f t="shared" si="152"/>
        <v>0</v>
      </c>
      <c r="F254" s="16">
        <f t="shared" si="152"/>
        <v>0</v>
      </c>
      <c r="G254" s="16">
        <f t="shared" si="152"/>
        <v>0</v>
      </c>
      <c r="H254" s="16">
        <f t="shared" si="152"/>
        <v>0</v>
      </c>
      <c r="I254" s="16">
        <f t="shared" si="152"/>
        <v>0</v>
      </c>
      <c r="J254" s="21"/>
      <c r="K254" s="16">
        <f t="shared" si="153"/>
        <v>0</v>
      </c>
      <c r="L254" s="16">
        <f t="shared" si="153"/>
        <v>0</v>
      </c>
      <c r="M254" s="16">
        <f t="shared" si="153"/>
        <v>0</v>
      </c>
      <c r="N254" s="16">
        <f t="shared" si="153"/>
        <v>0</v>
      </c>
      <c r="O254" s="16">
        <f t="shared" si="153"/>
        <v>0</v>
      </c>
      <c r="P254" s="16">
        <f t="shared" si="153"/>
        <v>0</v>
      </c>
      <c r="Q254" s="16">
        <f t="shared" si="153"/>
        <v>0</v>
      </c>
      <c r="R254" s="16">
        <f t="shared" si="153"/>
        <v>0</v>
      </c>
      <c r="T254" s="16">
        <f t="shared" si="154"/>
        <v>0</v>
      </c>
      <c r="U254" s="16">
        <f t="shared" si="154"/>
        <v>0</v>
      </c>
      <c r="V254" s="16">
        <f t="shared" si="154"/>
        <v>0</v>
      </c>
      <c r="W254" s="16">
        <f t="shared" si="154"/>
        <v>0</v>
      </c>
      <c r="X254" s="16">
        <f t="shared" si="154"/>
        <v>0</v>
      </c>
      <c r="Y254" s="16">
        <f t="shared" si="154"/>
        <v>0</v>
      </c>
      <c r="Z254" s="16">
        <f t="shared" si="154"/>
        <v>0</v>
      </c>
      <c r="AA254" s="16">
        <f t="shared" si="154"/>
        <v>0</v>
      </c>
      <c r="AE254" s="40"/>
      <c r="AF254" s="40"/>
      <c r="AG254" s="40"/>
      <c r="AH254" s="40"/>
    </row>
    <row r="255" spans="1:35" x14ac:dyDescent="0.25">
      <c r="A255" s="21">
        <v>2028</v>
      </c>
      <c r="B255" s="16">
        <f t="shared" si="152"/>
        <v>0</v>
      </c>
      <c r="C255" s="16">
        <f t="shared" si="152"/>
        <v>0</v>
      </c>
      <c r="D255" s="16">
        <f t="shared" si="152"/>
        <v>0</v>
      </c>
      <c r="E255" s="16">
        <f t="shared" si="152"/>
        <v>0</v>
      </c>
      <c r="F255" s="16">
        <f t="shared" si="152"/>
        <v>0</v>
      </c>
      <c r="G255" s="16">
        <f t="shared" si="152"/>
        <v>0</v>
      </c>
      <c r="H255" s="16">
        <f t="shared" si="152"/>
        <v>0</v>
      </c>
      <c r="I255" s="16">
        <f t="shared" si="152"/>
        <v>0</v>
      </c>
      <c r="J255" s="21"/>
      <c r="K255" s="16">
        <f t="shared" si="153"/>
        <v>0</v>
      </c>
      <c r="L255" s="16">
        <f t="shared" si="153"/>
        <v>0</v>
      </c>
      <c r="M255" s="16">
        <f t="shared" si="153"/>
        <v>0</v>
      </c>
      <c r="N255" s="16">
        <f t="shared" si="153"/>
        <v>0</v>
      </c>
      <c r="O255" s="16">
        <f t="shared" si="153"/>
        <v>0</v>
      </c>
      <c r="P255" s="16">
        <f t="shared" si="153"/>
        <v>0</v>
      </c>
      <c r="Q255" s="16">
        <f t="shared" si="153"/>
        <v>0</v>
      </c>
      <c r="R255" s="16">
        <f t="shared" si="153"/>
        <v>0</v>
      </c>
      <c r="T255" s="16">
        <f t="shared" si="154"/>
        <v>0</v>
      </c>
      <c r="U255" s="16">
        <f t="shared" si="154"/>
        <v>0</v>
      </c>
      <c r="V255" s="16">
        <f t="shared" si="154"/>
        <v>0</v>
      </c>
      <c r="W255" s="16">
        <f t="shared" si="154"/>
        <v>0</v>
      </c>
      <c r="X255" s="16">
        <f t="shared" si="154"/>
        <v>0</v>
      </c>
      <c r="Y255" s="16">
        <f t="shared" si="154"/>
        <v>0</v>
      </c>
      <c r="Z255" s="16">
        <f t="shared" si="154"/>
        <v>0</v>
      </c>
      <c r="AA255" s="16">
        <f t="shared" si="154"/>
        <v>0</v>
      </c>
      <c r="AE255" s="40"/>
      <c r="AF255" s="40"/>
      <c r="AG255" s="40"/>
      <c r="AH255" s="40"/>
    </row>
    <row r="256" spans="1:35" x14ac:dyDescent="0.25">
      <c r="A256" s="21">
        <v>2029</v>
      </c>
      <c r="B256" s="16">
        <f t="shared" si="152"/>
        <v>0</v>
      </c>
      <c r="C256" s="16">
        <f t="shared" si="152"/>
        <v>0</v>
      </c>
      <c r="D256" s="16">
        <f t="shared" si="152"/>
        <v>0</v>
      </c>
      <c r="E256" s="16">
        <f t="shared" si="152"/>
        <v>0</v>
      </c>
      <c r="F256" s="16">
        <f t="shared" si="152"/>
        <v>0</v>
      </c>
      <c r="G256" s="16">
        <f t="shared" si="152"/>
        <v>0</v>
      </c>
      <c r="H256" s="16">
        <f t="shared" si="152"/>
        <v>0</v>
      </c>
      <c r="I256" s="16">
        <f t="shared" si="152"/>
        <v>0</v>
      </c>
      <c r="J256" s="21"/>
      <c r="K256" s="16">
        <f t="shared" si="153"/>
        <v>0</v>
      </c>
      <c r="L256" s="16">
        <f t="shared" si="153"/>
        <v>0</v>
      </c>
      <c r="M256" s="16">
        <f t="shared" si="153"/>
        <v>0</v>
      </c>
      <c r="N256" s="16">
        <f t="shared" si="153"/>
        <v>0</v>
      </c>
      <c r="O256" s="16">
        <f t="shared" si="153"/>
        <v>0</v>
      </c>
      <c r="P256" s="16">
        <f t="shared" si="153"/>
        <v>0</v>
      </c>
      <c r="Q256" s="16">
        <f t="shared" si="153"/>
        <v>0</v>
      </c>
      <c r="R256" s="16">
        <f t="shared" si="153"/>
        <v>0</v>
      </c>
      <c r="T256" s="16">
        <f t="shared" si="154"/>
        <v>0</v>
      </c>
      <c r="U256" s="16">
        <f t="shared" si="154"/>
        <v>0</v>
      </c>
      <c r="V256" s="16">
        <f t="shared" si="154"/>
        <v>0</v>
      </c>
      <c r="W256" s="16">
        <f t="shared" si="154"/>
        <v>0</v>
      </c>
      <c r="X256" s="16">
        <f t="shared" si="154"/>
        <v>0</v>
      </c>
      <c r="Y256" s="16">
        <f t="shared" si="154"/>
        <v>0</v>
      </c>
      <c r="Z256" s="16">
        <f t="shared" si="154"/>
        <v>0</v>
      </c>
      <c r="AA256" s="16">
        <f t="shared" si="154"/>
        <v>0</v>
      </c>
      <c r="AE256" s="40"/>
      <c r="AF256" s="40"/>
      <c r="AG256" s="40"/>
      <c r="AH256" s="40"/>
    </row>
    <row r="257" spans="1:34" x14ac:dyDescent="0.25">
      <c r="A257" s="21">
        <v>2030</v>
      </c>
      <c r="B257" s="16">
        <f t="shared" ref="B257:I266" si="155">B$328*$D372</f>
        <v>0</v>
      </c>
      <c r="C257" s="16">
        <f t="shared" si="155"/>
        <v>0</v>
      </c>
      <c r="D257" s="16">
        <f t="shared" si="155"/>
        <v>0</v>
      </c>
      <c r="E257" s="16">
        <f t="shared" si="155"/>
        <v>0</v>
      </c>
      <c r="F257" s="16">
        <f t="shared" si="155"/>
        <v>0</v>
      </c>
      <c r="G257" s="16">
        <f t="shared" si="155"/>
        <v>0</v>
      </c>
      <c r="H257" s="16">
        <f t="shared" si="155"/>
        <v>0</v>
      </c>
      <c r="I257" s="16">
        <f t="shared" si="155"/>
        <v>0</v>
      </c>
      <c r="J257" s="21"/>
      <c r="K257" s="16">
        <f t="shared" ref="K257:R266" si="156">K$328*$D372</f>
        <v>0</v>
      </c>
      <c r="L257" s="16">
        <f t="shared" si="156"/>
        <v>0</v>
      </c>
      <c r="M257" s="16">
        <f t="shared" si="156"/>
        <v>0</v>
      </c>
      <c r="N257" s="16">
        <f t="shared" si="156"/>
        <v>0</v>
      </c>
      <c r="O257" s="16">
        <f t="shared" si="156"/>
        <v>0</v>
      </c>
      <c r="P257" s="16">
        <f t="shared" si="156"/>
        <v>0</v>
      </c>
      <c r="Q257" s="16">
        <f t="shared" si="156"/>
        <v>0</v>
      </c>
      <c r="R257" s="16">
        <f t="shared" si="156"/>
        <v>0</v>
      </c>
      <c r="T257" s="16">
        <f t="shared" ref="T257:AA266" si="157">T$328*$D372</f>
        <v>0</v>
      </c>
      <c r="U257" s="16">
        <f t="shared" si="157"/>
        <v>0</v>
      </c>
      <c r="V257" s="16">
        <f t="shared" si="157"/>
        <v>0</v>
      </c>
      <c r="W257" s="16">
        <f t="shared" si="157"/>
        <v>0</v>
      </c>
      <c r="X257" s="16">
        <f t="shared" si="157"/>
        <v>0</v>
      </c>
      <c r="Y257" s="16">
        <f t="shared" si="157"/>
        <v>0</v>
      </c>
      <c r="Z257" s="16">
        <f t="shared" si="157"/>
        <v>0</v>
      </c>
      <c r="AA257" s="16">
        <f t="shared" si="157"/>
        <v>0</v>
      </c>
      <c r="AE257" s="40"/>
      <c r="AF257" s="40"/>
      <c r="AG257" s="40"/>
      <c r="AH257" s="40"/>
    </row>
    <row r="258" spans="1:34" x14ac:dyDescent="0.25">
      <c r="A258" s="21">
        <v>2031</v>
      </c>
      <c r="B258" s="16">
        <f t="shared" si="155"/>
        <v>0</v>
      </c>
      <c r="C258" s="16">
        <f t="shared" si="155"/>
        <v>0</v>
      </c>
      <c r="D258" s="16">
        <f t="shared" si="155"/>
        <v>0</v>
      </c>
      <c r="E258" s="16">
        <f t="shared" si="155"/>
        <v>0</v>
      </c>
      <c r="F258" s="16">
        <f t="shared" si="155"/>
        <v>0</v>
      </c>
      <c r="G258" s="16">
        <f t="shared" si="155"/>
        <v>0</v>
      </c>
      <c r="H258" s="16">
        <f t="shared" si="155"/>
        <v>0</v>
      </c>
      <c r="I258" s="16">
        <f t="shared" si="155"/>
        <v>0</v>
      </c>
      <c r="J258" s="21"/>
      <c r="K258" s="16">
        <f t="shared" si="156"/>
        <v>0</v>
      </c>
      <c r="L258" s="16">
        <f t="shared" si="156"/>
        <v>0</v>
      </c>
      <c r="M258" s="16">
        <f t="shared" si="156"/>
        <v>0</v>
      </c>
      <c r="N258" s="16">
        <f t="shared" si="156"/>
        <v>0</v>
      </c>
      <c r="O258" s="16">
        <f t="shared" si="156"/>
        <v>0</v>
      </c>
      <c r="P258" s="16">
        <f t="shared" si="156"/>
        <v>0</v>
      </c>
      <c r="Q258" s="16">
        <f t="shared" si="156"/>
        <v>0</v>
      </c>
      <c r="R258" s="16">
        <f t="shared" si="156"/>
        <v>0</v>
      </c>
      <c r="T258" s="16">
        <f t="shared" si="157"/>
        <v>0</v>
      </c>
      <c r="U258" s="16">
        <f t="shared" si="157"/>
        <v>0</v>
      </c>
      <c r="V258" s="16">
        <f t="shared" si="157"/>
        <v>0</v>
      </c>
      <c r="W258" s="16">
        <f t="shared" si="157"/>
        <v>0</v>
      </c>
      <c r="X258" s="16">
        <f t="shared" si="157"/>
        <v>0</v>
      </c>
      <c r="Y258" s="16">
        <f t="shared" si="157"/>
        <v>0</v>
      </c>
      <c r="Z258" s="16">
        <f t="shared" si="157"/>
        <v>0</v>
      </c>
      <c r="AA258" s="16">
        <f t="shared" si="157"/>
        <v>0</v>
      </c>
      <c r="AE258" s="40"/>
      <c r="AF258" s="40"/>
      <c r="AG258" s="40"/>
      <c r="AH258" s="40"/>
    </row>
    <row r="259" spans="1:34" x14ac:dyDescent="0.25">
      <c r="A259" s="21">
        <v>2032</v>
      </c>
      <c r="B259" s="16">
        <f t="shared" si="155"/>
        <v>0</v>
      </c>
      <c r="C259" s="16">
        <f t="shared" si="155"/>
        <v>0</v>
      </c>
      <c r="D259" s="16">
        <f t="shared" si="155"/>
        <v>0</v>
      </c>
      <c r="E259" s="16">
        <f t="shared" si="155"/>
        <v>0</v>
      </c>
      <c r="F259" s="16">
        <f t="shared" si="155"/>
        <v>0</v>
      </c>
      <c r="G259" s="16">
        <f t="shared" si="155"/>
        <v>0</v>
      </c>
      <c r="H259" s="16">
        <f t="shared" si="155"/>
        <v>0</v>
      </c>
      <c r="I259" s="16">
        <f t="shared" si="155"/>
        <v>0</v>
      </c>
      <c r="J259" s="21"/>
      <c r="K259" s="16">
        <f t="shared" si="156"/>
        <v>0</v>
      </c>
      <c r="L259" s="16">
        <f t="shared" si="156"/>
        <v>0</v>
      </c>
      <c r="M259" s="16">
        <f t="shared" si="156"/>
        <v>0</v>
      </c>
      <c r="N259" s="16">
        <f t="shared" si="156"/>
        <v>0</v>
      </c>
      <c r="O259" s="16">
        <f t="shared" si="156"/>
        <v>0</v>
      </c>
      <c r="P259" s="16">
        <f t="shared" si="156"/>
        <v>0</v>
      </c>
      <c r="Q259" s="16">
        <f t="shared" si="156"/>
        <v>0</v>
      </c>
      <c r="R259" s="16">
        <f t="shared" si="156"/>
        <v>0</v>
      </c>
      <c r="T259" s="16">
        <f t="shared" si="157"/>
        <v>0</v>
      </c>
      <c r="U259" s="16">
        <f t="shared" si="157"/>
        <v>0</v>
      </c>
      <c r="V259" s="16">
        <f t="shared" si="157"/>
        <v>0</v>
      </c>
      <c r="W259" s="16">
        <f t="shared" si="157"/>
        <v>0</v>
      </c>
      <c r="X259" s="16">
        <f t="shared" si="157"/>
        <v>0</v>
      </c>
      <c r="Y259" s="16">
        <f t="shared" si="157"/>
        <v>0</v>
      </c>
      <c r="Z259" s="16">
        <f t="shared" si="157"/>
        <v>0</v>
      </c>
      <c r="AA259" s="16">
        <f t="shared" si="157"/>
        <v>0</v>
      </c>
      <c r="AE259" s="40"/>
      <c r="AF259" s="40"/>
      <c r="AG259" s="40"/>
      <c r="AH259" s="40"/>
    </row>
    <row r="260" spans="1:34" x14ac:dyDescent="0.25">
      <c r="A260" s="21">
        <v>2033</v>
      </c>
      <c r="B260" s="16">
        <f t="shared" si="155"/>
        <v>0</v>
      </c>
      <c r="C260" s="16">
        <f t="shared" si="155"/>
        <v>0</v>
      </c>
      <c r="D260" s="16">
        <f t="shared" si="155"/>
        <v>0</v>
      </c>
      <c r="E260" s="16">
        <f t="shared" si="155"/>
        <v>0</v>
      </c>
      <c r="F260" s="16">
        <f t="shared" si="155"/>
        <v>0</v>
      </c>
      <c r="G260" s="16">
        <f t="shared" si="155"/>
        <v>0</v>
      </c>
      <c r="H260" s="16">
        <f t="shared" si="155"/>
        <v>0</v>
      </c>
      <c r="I260" s="16">
        <f t="shared" si="155"/>
        <v>0</v>
      </c>
      <c r="J260" s="21"/>
      <c r="K260" s="16">
        <f t="shared" si="156"/>
        <v>0</v>
      </c>
      <c r="L260" s="16">
        <f t="shared" si="156"/>
        <v>0</v>
      </c>
      <c r="M260" s="16">
        <f t="shared" si="156"/>
        <v>0</v>
      </c>
      <c r="N260" s="16">
        <f t="shared" si="156"/>
        <v>0</v>
      </c>
      <c r="O260" s="16">
        <f t="shared" si="156"/>
        <v>0</v>
      </c>
      <c r="P260" s="16">
        <f t="shared" si="156"/>
        <v>0</v>
      </c>
      <c r="Q260" s="16">
        <f t="shared" si="156"/>
        <v>0</v>
      </c>
      <c r="R260" s="16">
        <f t="shared" si="156"/>
        <v>0</v>
      </c>
      <c r="T260" s="16">
        <f t="shared" si="157"/>
        <v>0</v>
      </c>
      <c r="U260" s="16">
        <f t="shared" si="157"/>
        <v>0</v>
      </c>
      <c r="V260" s="16">
        <f t="shared" si="157"/>
        <v>0</v>
      </c>
      <c r="W260" s="16">
        <f t="shared" si="157"/>
        <v>0</v>
      </c>
      <c r="X260" s="16">
        <f t="shared" si="157"/>
        <v>0</v>
      </c>
      <c r="Y260" s="16">
        <f t="shared" si="157"/>
        <v>0</v>
      </c>
      <c r="Z260" s="16">
        <f t="shared" si="157"/>
        <v>0</v>
      </c>
      <c r="AA260" s="16">
        <f t="shared" si="157"/>
        <v>0</v>
      </c>
      <c r="AE260" s="40"/>
      <c r="AF260" s="40"/>
      <c r="AG260" s="40"/>
      <c r="AH260" s="40"/>
    </row>
    <row r="261" spans="1:34" x14ac:dyDescent="0.25">
      <c r="A261" s="21">
        <v>2034</v>
      </c>
      <c r="B261" s="16">
        <f t="shared" si="155"/>
        <v>0</v>
      </c>
      <c r="C261" s="16">
        <f t="shared" si="155"/>
        <v>0</v>
      </c>
      <c r="D261" s="16">
        <f t="shared" si="155"/>
        <v>0</v>
      </c>
      <c r="E261" s="16">
        <f t="shared" si="155"/>
        <v>0</v>
      </c>
      <c r="F261" s="16">
        <f t="shared" si="155"/>
        <v>0</v>
      </c>
      <c r="G261" s="16">
        <f t="shared" si="155"/>
        <v>0</v>
      </c>
      <c r="H261" s="16">
        <f t="shared" si="155"/>
        <v>0</v>
      </c>
      <c r="I261" s="16">
        <f t="shared" si="155"/>
        <v>0</v>
      </c>
      <c r="J261" s="21"/>
      <c r="K261" s="16">
        <f t="shared" si="156"/>
        <v>0</v>
      </c>
      <c r="L261" s="16">
        <f t="shared" si="156"/>
        <v>0</v>
      </c>
      <c r="M261" s="16">
        <f t="shared" si="156"/>
        <v>0</v>
      </c>
      <c r="N261" s="16">
        <f t="shared" si="156"/>
        <v>0</v>
      </c>
      <c r="O261" s="16">
        <f t="shared" si="156"/>
        <v>0</v>
      </c>
      <c r="P261" s="16">
        <f t="shared" si="156"/>
        <v>0</v>
      </c>
      <c r="Q261" s="16">
        <f t="shared" si="156"/>
        <v>0</v>
      </c>
      <c r="R261" s="16">
        <f t="shared" si="156"/>
        <v>0</v>
      </c>
      <c r="T261" s="16">
        <f t="shared" si="157"/>
        <v>0</v>
      </c>
      <c r="U261" s="16">
        <f t="shared" si="157"/>
        <v>0</v>
      </c>
      <c r="V261" s="16">
        <f t="shared" si="157"/>
        <v>0</v>
      </c>
      <c r="W261" s="16">
        <f t="shared" si="157"/>
        <v>0</v>
      </c>
      <c r="X261" s="16">
        <f t="shared" si="157"/>
        <v>0</v>
      </c>
      <c r="Y261" s="16">
        <f t="shared" si="157"/>
        <v>0</v>
      </c>
      <c r="Z261" s="16">
        <f t="shared" si="157"/>
        <v>0</v>
      </c>
      <c r="AA261" s="16">
        <f t="shared" si="157"/>
        <v>0</v>
      </c>
      <c r="AE261" s="40"/>
      <c r="AF261" s="40"/>
      <c r="AG261" s="40"/>
      <c r="AH261" s="40"/>
    </row>
    <row r="262" spans="1:34" x14ac:dyDescent="0.25">
      <c r="A262" s="21">
        <v>2035</v>
      </c>
      <c r="B262" s="16">
        <f t="shared" si="155"/>
        <v>0</v>
      </c>
      <c r="C262" s="16">
        <f t="shared" si="155"/>
        <v>0</v>
      </c>
      <c r="D262" s="16">
        <f t="shared" si="155"/>
        <v>0</v>
      </c>
      <c r="E262" s="16">
        <f t="shared" si="155"/>
        <v>0</v>
      </c>
      <c r="F262" s="16">
        <f t="shared" si="155"/>
        <v>0</v>
      </c>
      <c r="G262" s="16">
        <f t="shared" si="155"/>
        <v>0</v>
      </c>
      <c r="H262" s="16">
        <f t="shared" si="155"/>
        <v>0</v>
      </c>
      <c r="I262" s="16">
        <f t="shared" si="155"/>
        <v>0</v>
      </c>
      <c r="J262" s="21"/>
      <c r="K262" s="16">
        <f t="shared" si="156"/>
        <v>0</v>
      </c>
      <c r="L262" s="16">
        <f t="shared" si="156"/>
        <v>0</v>
      </c>
      <c r="M262" s="16">
        <f t="shared" si="156"/>
        <v>0</v>
      </c>
      <c r="N262" s="16">
        <f t="shared" si="156"/>
        <v>0</v>
      </c>
      <c r="O262" s="16">
        <f t="shared" si="156"/>
        <v>0</v>
      </c>
      <c r="P262" s="16">
        <f t="shared" si="156"/>
        <v>0</v>
      </c>
      <c r="Q262" s="16">
        <f t="shared" si="156"/>
        <v>0</v>
      </c>
      <c r="R262" s="16">
        <f t="shared" si="156"/>
        <v>0</v>
      </c>
      <c r="T262" s="16">
        <f t="shared" si="157"/>
        <v>0</v>
      </c>
      <c r="U262" s="16">
        <f t="shared" si="157"/>
        <v>0</v>
      </c>
      <c r="V262" s="16">
        <f t="shared" si="157"/>
        <v>0</v>
      </c>
      <c r="W262" s="16">
        <f t="shared" si="157"/>
        <v>0</v>
      </c>
      <c r="X262" s="16">
        <f t="shared" si="157"/>
        <v>0</v>
      </c>
      <c r="Y262" s="16">
        <f t="shared" si="157"/>
        <v>0</v>
      </c>
      <c r="Z262" s="16">
        <f t="shared" si="157"/>
        <v>0</v>
      </c>
      <c r="AA262" s="16">
        <f t="shared" si="157"/>
        <v>0</v>
      </c>
      <c r="AE262" s="40"/>
      <c r="AF262" s="40"/>
      <c r="AG262" s="40"/>
      <c r="AH262" s="40"/>
    </row>
    <row r="263" spans="1:34" x14ac:dyDescent="0.25">
      <c r="A263" s="21">
        <v>2036</v>
      </c>
      <c r="B263" s="16">
        <f t="shared" si="155"/>
        <v>0</v>
      </c>
      <c r="C263" s="16">
        <f t="shared" si="155"/>
        <v>0</v>
      </c>
      <c r="D263" s="16">
        <f t="shared" si="155"/>
        <v>0</v>
      </c>
      <c r="E263" s="16">
        <f t="shared" si="155"/>
        <v>0</v>
      </c>
      <c r="F263" s="16">
        <f t="shared" si="155"/>
        <v>0</v>
      </c>
      <c r="G263" s="16">
        <f t="shared" si="155"/>
        <v>0</v>
      </c>
      <c r="H263" s="16">
        <f t="shared" si="155"/>
        <v>0</v>
      </c>
      <c r="I263" s="16">
        <f t="shared" si="155"/>
        <v>0</v>
      </c>
      <c r="J263" s="21"/>
      <c r="K263" s="16">
        <f t="shared" si="156"/>
        <v>0</v>
      </c>
      <c r="L263" s="16">
        <f t="shared" si="156"/>
        <v>0</v>
      </c>
      <c r="M263" s="16">
        <f t="shared" si="156"/>
        <v>0</v>
      </c>
      <c r="N263" s="16">
        <f t="shared" si="156"/>
        <v>0</v>
      </c>
      <c r="O263" s="16">
        <f t="shared" si="156"/>
        <v>0</v>
      </c>
      <c r="P263" s="16">
        <f t="shared" si="156"/>
        <v>0</v>
      </c>
      <c r="Q263" s="16">
        <f t="shared" si="156"/>
        <v>0</v>
      </c>
      <c r="R263" s="16">
        <f t="shared" si="156"/>
        <v>0</v>
      </c>
      <c r="T263" s="16">
        <f t="shared" si="157"/>
        <v>0</v>
      </c>
      <c r="U263" s="16">
        <f t="shared" si="157"/>
        <v>0</v>
      </c>
      <c r="V263" s="16">
        <f t="shared" si="157"/>
        <v>0</v>
      </c>
      <c r="W263" s="16">
        <f t="shared" si="157"/>
        <v>0</v>
      </c>
      <c r="X263" s="16">
        <f t="shared" si="157"/>
        <v>0</v>
      </c>
      <c r="Y263" s="16">
        <f t="shared" si="157"/>
        <v>0</v>
      </c>
      <c r="Z263" s="16">
        <f t="shared" si="157"/>
        <v>0</v>
      </c>
      <c r="AA263" s="16">
        <f t="shared" si="157"/>
        <v>0</v>
      </c>
      <c r="AE263" s="40"/>
      <c r="AF263" s="40"/>
      <c r="AG263" s="40"/>
      <c r="AH263" s="40"/>
    </row>
    <row r="264" spans="1:34" x14ac:dyDescent="0.25">
      <c r="A264" s="21">
        <v>2037</v>
      </c>
      <c r="B264" s="16">
        <f t="shared" si="155"/>
        <v>0</v>
      </c>
      <c r="C264" s="16">
        <f t="shared" si="155"/>
        <v>0</v>
      </c>
      <c r="D264" s="16">
        <f t="shared" si="155"/>
        <v>0</v>
      </c>
      <c r="E264" s="16">
        <f t="shared" si="155"/>
        <v>0</v>
      </c>
      <c r="F264" s="16">
        <f t="shared" si="155"/>
        <v>0</v>
      </c>
      <c r="G264" s="16">
        <f t="shared" si="155"/>
        <v>0</v>
      </c>
      <c r="H264" s="16">
        <f t="shared" si="155"/>
        <v>0</v>
      </c>
      <c r="I264" s="16">
        <f t="shared" si="155"/>
        <v>0</v>
      </c>
      <c r="J264" s="21"/>
      <c r="K264" s="16">
        <f t="shared" si="156"/>
        <v>0</v>
      </c>
      <c r="L264" s="16">
        <f t="shared" si="156"/>
        <v>0</v>
      </c>
      <c r="M264" s="16">
        <f t="shared" si="156"/>
        <v>0</v>
      </c>
      <c r="N264" s="16">
        <f t="shared" si="156"/>
        <v>0</v>
      </c>
      <c r="O264" s="16">
        <f t="shared" si="156"/>
        <v>0</v>
      </c>
      <c r="P264" s="16">
        <f t="shared" si="156"/>
        <v>0</v>
      </c>
      <c r="Q264" s="16">
        <f t="shared" si="156"/>
        <v>0</v>
      </c>
      <c r="R264" s="16">
        <f t="shared" si="156"/>
        <v>0</v>
      </c>
      <c r="T264" s="16">
        <f t="shared" si="157"/>
        <v>0</v>
      </c>
      <c r="U264" s="16">
        <f t="shared" si="157"/>
        <v>0</v>
      </c>
      <c r="V264" s="16">
        <f t="shared" si="157"/>
        <v>0</v>
      </c>
      <c r="W264" s="16">
        <f t="shared" si="157"/>
        <v>0</v>
      </c>
      <c r="X264" s="16">
        <f t="shared" si="157"/>
        <v>0</v>
      </c>
      <c r="Y264" s="16">
        <f t="shared" si="157"/>
        <v>0</v>
      </c>
      <c r="Z264" s="16">
        <f t="shared" si="157"/>
        <v>0</v>
      </c>
      <c r="AA264" s="16">
        <f t="shared" si="157"/>
        <v>0</v>
      </c>
      <c r="AE264" s="40"/>
      <c r="AF264" s="40"/>
      <c r="AG264" s="40"/>
      <c r="AH264" s="40"/>
    </row>
    <row r="265" spans="1:34" x14ac:dyDescent="0.25">
      <c r="A265" s="21">
        <v>2038</v>
      </c>
      <c r="B265" s="16">
        <f t="shared" si="155"/>
        <v>0</v>
      </c>
      <c r="C265" s="16">
        <f t="shared" si="155"/>
        <v>0</v>
      </c>
      <c r="D265" s="16">
        <f t="shared" si="155"/>
        <v>0</v>
      </c>
      <c r="E265" s="16">
        <f t="shared" si="155"/>
        <v>0</v>
      </c>
      <c r="F265" s="16">
        <f t="shared" si="155"/>
        <v>0</v>
      </c>
      <c r="G265" s="16">
        <f t="shared" si="155"/>
        <v>0</v>
      </c>
      <c r="H265" s="16">
        <f t="shared" si="155"/>
        <v>0</v>
      </c>
      <c r="I265" s="16">
        <f t="shared" si="155"/>
        <v>0</v>
      </c>
      <c r="J265" s="21"/>
      <c r="K265" s="16">
        <f t="shared" si="156"/>
        <v>0</v>
      </c>
      <c r="L265" s="16">
        <f t="shared" si="156"/>
        <v>0</v>
      </c>
      <c r="M265" s="16">
        <f t="shared" si="156"/>
        <v>0</v>
      </c>
      <c r="N265" s="16">
        <f t="shared" si="156"/>
        <v>0</v>
      </c>
      <c r="O265" s="16">
        <f t="shared" si="156"/>
        <v>0</v>
      </c>
      <c r="P265" s="16">
        <f t="shared" si="156"/>
        <v>0</v>
      </c>
      <c r="Q265" s="16">
        <f t="shared" si="156"/>
        <v>0</v>
      </c>
      <c r="R265" s="16">
        <f t="shared" si="156"/>
        <v>0</v>
      </c>
      <c r="T265" s="16">
        <f t="shared" si="157"/>
        <v>0</v>
      </c>
      <c r="U265" s="16">
        <f t="shared" si="157"/>
        <v>0</v>
      </c>
      <c r="V265" s="16">
        <f t="shared" si="157"/>
        <v>0</v>
      </c>
      <c r="W265" s="16">
        <f t="shared" si="157"/>
        <v>0</v>
      </c>
      <c r="X265" s="16">
        <f t="shared" si="157"/>
        <v>0</v>
      </c>
      <c r="Y265" s="16">
        <f t="shared" si="157"/>
        <v>0</v>
      </c>
      <c r="Z265" s="16">
        <f t="shared" si="157"/>
        <v>0</v>
      </c>
      <c r="AA265" s="16">
        <f t="shared" si="157"/>
        <v>0</v>
      </c>
      <c r="AE265" s="40"/>
      <c r="AF265" s="40"/>
      <c r="AG265" s="40"/>
      <c r="AH265" s="40"/>
    </row>
    <row r="266" spans="1:34" x14ac:dyDescent="0.25">
      <c r="A266" s="21">
        <v>2039</v>
      </c>
      <c r="B266" s="16">
        <f t="shared" si="155"/>
        <v>0</v>
      </c>
      <c r="C266" s="16">
        <f t="shared" si="155"/>
        <v>0</v>
      </c>
      <c r="D266" s="16">
        <f t="shared" si="155"/>
        <v>0</v>
      </c>
      <c r="E266" s="16">
        <f t="shared" si="155"/>
        <v>0</v>
      </c>
      <c r="F266" s="16">
        <f t="shared" si="155"/>
        <v>0</v>
      </c>
      <c r="G266" s="16">
        <f t="shared" si="155"/>
        <v>0</v>
      </c>
      <c r="H266" s="16">
        <f t="shared" si="155"/>
        <v>0</v>
      </c>
      <c r="I266" s="16">
        <f t="shared" si="155"/>
        <v>0</v>
      </c>
      <c r="J266" s="21"/>
      <c r="K266" s="16">
        <f t="shared" si="156"/>
        <v>0</v>
      </c>
      <c r="L266" s="16">
        <f t="shared" si="156"/>
        <v>0</v>
      </c>
      <c r="M266" s="16">
        <f t="shared" si="156"/>
        <v>0</v>
      </c>
      <c r="N266" s="16">
        <f t="shared" si="156"/>
        <v>0</v>
      </c>
      <c r="O266" s="16">
        <f t="shared" si="156"/>
        <v>0</v>
      </c>
      <c r="P266" s="16">
        <f t="shared" si="156"/>
        <v>0</v>
      </c>
      <c r="Q266" s="16">
        <f t="shared" si="156"/>
        <v>0</v>
      </c>
      <c r="R266" s="16">
        <f t="shared" si="156"/>
        <v>0</v>
      </c>
      <c r="T266" s="16">
        <f t="shared" si="157"/>
        <v>0</v>
      </c>
      <c r="U266" s="16">
        <f t="shared" si="157"/>
        <v>0</v>
      </c>
      <c r="V266" s="16">
        <f t="shared" si="157"/>
        <v>0</v>
      </c>
      <c r="W266" s="16">
        <f t="shared" si="157"/>
        <v>0</v>
      </c>
      <c r="X266" s="16">
        <f t="shared" si="157"/>
        <v>0</v>
      </c>
      <c r="Y266" s="16">
        <f t="shared" si="157"/>
        <v>0</v>
      </c>
      <c r="Z266" s="16">
        <f t="shared" si="157"/>
        <v>0</v>
      </c>
      <c r="AA266" s="16">
        <f t="shared" si="157"/>
        <v>0</v>
      </c>
      <c r="AE266" s="40"/>
      <c r="AF266" s="40"/>
      <c r="AG266" s="40"/>
      <c r="AH266" s="40"/>
    </row>
    <row r="267" spans="1:34" x14ac:dyDescent="0.25">
      <c r="A267" s="21">
        <v>2040</v>
      </c>
      <c r="B267" s="16">
        <f t="shared" ref="B267:I276" si="158">B$328*$D382</f>
        <v>0</v>
      </c>
      <c r="C267" s="16">
        <f t="shared" si="158"/>
        <v>0</v>
      </c>
      <c r="D267" s="16">
        <f t="shared" si="158"/>
        <v>0</v>
      </c>
      <c r="E267" s="16">
        <f t="shared" si="158"/>
        <v>0</v>
      </c>
      <c r="F267" s="16">
        <f t="shared" si="158"/>
        <v>0</v>
      </c>
      <c r="G267" s="16">
        <f t="shared" si="158"/>
        <v>0</v>
      </c>
      <c r="H267" s="16">
        <f t="shared" si="158"/>
        <v>0</v>
      </c>
      <c r="I267" s="16">
        <f t="shared" si="158"/>
        <v>0</v>
      </c>
      <c r="J267" s="21"/>
      <c r="K267" s="16">
        <f t="shared" ref="K267:R276" si="159">K$328*$D382</f>
        <v>0</v>
      </c>
      <c r="L267" s="16">
        <f t="shared" si="159"/>
        <v>0</v>
      </c>
      <c r="M267" s="16">
        <f t="shared" si="159"/>
        <v>0</v>
      </c>
      <c r="N267" s="16">
        <f t="shared" si="159"/>
        <v>0</v>
      </c>
      <c r="O267" s="16">
        <f t="shared" si="159"/>
        <v>0</v>
      </c>
      <c r="P267" s="16">
        <f t="shared" si="159"/>
        <v>0</v>
      </c>
      <c r="Q267" s="16">
        <f t="shared" si="159"/>
        <v>0</v>
      </c>
      <c r="R267" s="16">
        <f t="shared" si="159"/>
        <v>0</v>
      </c>
      <c r="T267" s="16">
        <f t="shared" ref="T267:AA276" si="160">T$328*$D382</f>
        <v>0</v>
      </c>
      <c r="U267" s="16">
        <f t="shared" si="160"/>
        <v>0</v>
      </c>
      <c r="V267" s="16">
        <f t="shared" si="160"/>
        <v>0</v>
      </c>
      <c r="W267" s="16">
        <f t="shared" si="160"/>
        <v>0</v>
      </c>
      <c r="X267" s="16">
        <f t="shared" si="160"/>
        <v>0</v>
      </c>
      <c r="Y267" s="16">
        <f t="shared" si="160"/>
        <v>0</v>
      </c>
      <c r="Z267" s="16">
        <f t="shared" si="160"/>
        <v>0</v>
      </c>
      <c r="AA267" s="16">
        <f t="shared" si="160"/>
        <v>0</v>
      </c>
      <c r="AE267" s="40"/>
      <c r="AF267" s="40"/>
      <c r="AG267" s="40"/>
      <c r="AH267" s="40"/>
    </row>
    <row r="268" spans="1:34" s="16" customFormat="1" x14ac:dyDescent="0.25">
      <c r="A268" s="16" t="s">
        <v>25</v>
      </c>
      <c r="B268" s="16">
        <f>SUM(B247:B267)</f>
        <v>0</v>
      </c>
      <c r="C268" s="16">
        <f t="shared" ref="C268:I268" si="161">SUM(C247:C267)</f>
        <v>0</v>
      </c>
      <c r="D268" s="16">
        <f t="shared" si="161"/>
        <v>0</v>
      </c>
      <c r="E268" s="16">
        <f t="shared" si="161"/>
        <v>0</v>
      </c>
      <c r="F268" s="16">
        <f t="shared" si="161"/>
        <v>0</v>
      </c>
      <c r="G268" s="16">
        <f t="shared" si="161"/>
        <v>0</v>
      </c>
      <c r="H268" s="16">
        <f t="shared" si="161"/>
        <v>0</v>
      </c>
      <c r="I268" s="16">
        <f t="shared" si="161"/>
        <v>0</v>
      </c>
      <c r="K268" s="16">
        <f t="shared" ref="K268:R268" si="162">SUM(K247:K267)</f>
        <v>0</v>
      </c>
      <c r="L268" s="16">
        <f t="shared" si="162"/>
        <v>0</v>
      </c>
      <c r="M268" s="16">
        <f t="shared" si="162"/>
        <v>0</v>
      </c>
      <c r="N268" s="16">
        <f t="shared" si="162"/>
        <v>0</v>
      </c>
      <c r="O268" s="16">
        <f t="shared" si="162"/>
        <v>0</v>
      </c>
      <c r="P268" s="16">
        <f t="shared" si="162"/>
        <v>0</v>
      </c>
      <c r="Q268" s="16">
        <f t="shared" si="162"/>
        <v>0</v>
      </c>
      <c r="R268" s="16">
        <f t="shared" si="162"/>
        <v>0</v>
      </c>
      <c r="T268" s="16">
        <f t="shared" ref="T268:AA268" si="163">SUM(T247:T267)</f>
        <v>0</v>
      </c>
      <c r="U268" s="16">
        <f t="shared" si="163"/>
        <v>0</v>
      </c>
      <c r="V268" s="16">
        <f t="shared" si="163"/>
        <v>0</v>
      </c>
      <c r="W268" s="16">
        <f t="shared" si="163"/>
        <v>0</v>
      </c>
      <c r="X268" s="16">
        <f t="shared" si="163"/>
        <v>0</v>
      </c>
      <c r="Y268" s="16">
        <f t="shared" si="163"/>
        <v>0</v>
      </c>
      <c r="Z268" s="16">
        <f t="shared" si="163"/>
        <v>0</v>
      </c>
      <c r="AA268" s="16">
        <f t="shared" si="163"/>
        <v>0</v>
      </c>
    </row>
    <row r="269" spans="1:34" x14ac:dyDescent="0.25">
      <c r="I269" s="21"/>
      <c r="J269" s="21"/>
      <c r="K269" s="21"/>
      <c r="L269" s="21"/>
      <c r="V269" s="21"/>
      <c r="W269" s="21"/>
      <c r="X269" s="21"/>
      <c r="Y269" s="21"/>
      <c r="AE269" s="40"/>
      <c r="AF269" s="40"/>
      <c r="AG269" s="40"/>
      <c r="AH269" s="40"/>
    </row>
    <row r="270" spans="1:34" x14ac:dyDescent="0.25">
      <c r="I270" s="21"/>
      <c r="J270" s="21"/>
      <c r="K270" s="21"/>
      <c r="L270" s="21"/>
      <c r="V270" s="21"/>
      <c r="W270" s="21"/>
      <c r="X270" s="21"/>
      <c r="Y270" s="21"/>
      <c r="AE270" s="40"/>
      <c r="AF270" s="40"/>
      <c r="AG270" s="40"/>
      <c r="AH270" s="40"/>
    </row>
    <row r="271" spans="1:34" x14ac:dyDescent="0.25">
      <c r="A271" s="6" t="s">
        <v>26</v>
      </c>
      <c r="I271" s="21"/>
      <c r="J271" s="21"/>
      <c r="K271" s="21"/>
      <c r="L271" s="21"/>
      <c r="V271" s="21"/>
      <c r="W271" s="21"/>
      <c r="X271" s="21"/>
      <c r="Y271" s="21"/>
      <c r="AE271" s="40"/>
      <c r="AF271" s="40"/>
      <c r="AG271" s="40"/>
      <c r="AH271" s="40"/>
    </row>
    <row r="272" spans="1:34" x14ac:dyDescent="0.25">
      <c r="A272" s="6"/>
      <c r="B272" s="5" t="s">
        <v>2</v>
      </c>
      <c r="C272" s="5"/>
      <c r="D272" s="5"/>
      <c r="E272" s="5"/>
      <c r="F272" s="5"/>
      <c r="G272" s="5"/>
      <c r="H272" s="5"/>
      <c r="I272" s="5"/>
      <c r="J272" s="21"/>
      <c r="K272" s="5" t="s">
        <v>59</v>
      </c>
      <c r="L272" s="5"/>
      <c r="M272" s="5"/>
      <c r="N272" s="5"/>
      <c r="O272" s="5"/>
      <c r="P272" s="5"/>
      <c r="Q272" s="5"/>
      <c r="R272" s="5"/>
      <c r="T272" s="5" t="s">
        <v>3</v>
      </c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A273" s="21" t="s">
        <v>0</v>
      </c>
      <c r="B273" s="21" t="s">
        <v>4</v>
      </c>
      <c r="C273" s="21" t="s">
        <v>5</v>
      </c>
      <c r="D273" s="21" t="s">
        <v>6</v>
      </c>
      <c r="E273" s="21" t="s">
        <v>7</v>
      </c>
      <c r="F273" s="21" t="s">
        <v>8</v>
      </c>
      <c r="G273" s="21" t="s">
        <v>9</v>
      </c>
      <c r="H273" s="21" t="s">
        <v>10</v>
      </c>
      <c r="I273" s="21" t="s">
        <v>14</v>
      </c>
      <c r="J273" s="21"/>
      <c r="K273" s="21" t="s">
        <v>4</v>
      </c>
      <c r="L273" s="21" t="s">
        <v>5</v>
      </c>
      <c r="M273" s="21" t="s">
        <v>6</v>
      </c>
      <c r="N273" s="21" t="s">
        <v>7</v>
      </c>
      <c r="O273" s="21" t="s">
        <v>8</v>
      </c>
      <c r="P273" s="21" t="s">
        <v>9</v>
      </c>
      <c r="Q273" s="21" t="s">
        <v>10</v>
      </c>
      <c r="R273" s="21" t="s">
        <v>14</v>
      </c>
      <c r="T273" s="21" t="s">
        <v>4</v>
      </c>
      <c r="U273" s="21" t="s">
        <v>5</v>
      </c>
      <c r="V273" s="21" t="s">
        <v>6</v>
      </c>
      <c r="W273" s="21" t="s">
        <v>7</v>
      </c>
      <c r="X273" s="21" t="s">
        <v>8</v>
      </c>
      <c r="Y273" s="21" t="s">
        <v>9</v>
      </c>
      <c r="Z273" s="21" t="s">
        <v>10</v>
      </c>
      <c r="AA273" s="21" t="s">
        <v>14</v>
      </c>
      <c r="AC273" s="6"/>
      <c r="AD273" s="6"/>
      <c r="AE273" s="6"/>
      <c r="AF273" s="40"/>
      <c r="AG273" s="6"/>
      <c r="AH273" s="6"/>
      <c r="AI273" s="6"/>
    </row>
    <row r="274" spans="1:35" x14ac:dyDescent="0.25">
      <c r="A274" s="21">
        <v>2020</v>
      </c>
      <c r="B274" s="16">
        <f t="shared" ref="B274:I283" si="164">B$328*$C362</f>
        <v>0</v>
      </c>
      <c r="C274" s="16">
        <f t="shared" si="164"/>
        <v>0</v>
      </c>
      <c r="D274" s="16">
        <f t="shared" si="164"/>
        <v>0</v>
      </c>
      <c r="E274" s="16">
        <f t="shared" si="164"/>
        <v>0</v>
      </c>
      <c r="F274" s="16">
        <f t="shared" si="164"/>
        <v>0</v>
      </c>
      <c r="G274" s="16">
        <f t="shared" si="164"/>
        <v>0</v>
      </c>
      <c r="H274" s="16">
        <f t="shared" si="164"/>
        <v>0</v>
      </c>
      <c r="I274" s="16">
        <f t="shared" si="164"/>
        <v>0</v>
      </c>
      <c r="J274" s="21"/>
      <c r="K274" s="16">
        <f t="shared" ref="K274:R283" si="165">K$328*$C362</f>
        <v>0</v>
      </c>
      <c r="L274" s="16">
        <f t="shared" si="165"/>
        <v>0</v>
      </c>
      <c r="M274" s="16">
        <f t="shared" si="165"/>
        <v>0</v>
      </c>
      <c r="N274" s="16">
        <f t="shared" si="165"/>
        <v>0</v>
      </c>
      <c r="O274" s="16">
        <f t="shared" si="165"/>
        <v>0</v>
      </c>
      <c r="P274" s="16">
        <f t="shared" si="165"/>
        <v>0</v>
      </c>
      <c r="Q274" s="16">
        <f t="shared" si="165"/>
        <v>0</v>
      </c>
      <c r="R274" s="16">
        <f t="shared" si="165"/>
        <v>0</v>
      </c>
      <c r="T274" s="16">
        <f t="shared" ref="T274:AA283" si="166">T$328*$C362</f>
        <v>0</v>
      </c>
      <c r="U274" s="16">
        <f t="shared" si="166"/>
        <v>0</v>
      </c>
      <c r="V274" s="16">
        <f t="shared" si="166"/>
        <v>0</v>
      </c>
      <c r="W274" s="16">
        <f t="shared" si="166"/>
        <v>0</v>
      </c>
      <c r="X274" s="16">
        <f t="shared" si="166"/>
        <v>0</v>
      </c>
      <c r="Y274" s="16">
        <f t="shared" si="166"/>
        <v>0</v>
      </c>
      <c r="Z274" s="16">
        <f t="shared" si="166"/>
        <v>0</v>
      </c>
      <c r="AA274" s="16">
        <f t="shared" si="166"/>
        <v>0</v>
      </c>
      <c r="AE274" s="40"/>
      <c r="AF274" s="40"/>
      <c r="AG274" s="40"/>
      <c r="AH274" s="40"/>
    </row>
    <row r="275" spans="1:35" x14ac:dyDescent="0.25">
      <c r="A275" s="21">
        <v>2021</v>
      </c>
      <c r="B275" s="16">
        <f t="shared" si="164"/>
        <v>0</v>
      </c>
      <c r="C275" s="16">
        <f t="shared" si="164"/>
        <v>0</v>
      </c>
      <c r="D275" s="16">
        <f t="shared" si="164"/>
        <v>0</v>
      </c>
      <c r="E275" s="16">
        <f t="shared" si="164"/>
        <v>0</v>
      </c>
      <c r="F275" s="16">
        <f t="shared" si="164"/>
        <v>0</v>
      </c>
      <c r="G275" s="16">
        <f t="shared" si="164"/>
        <v>0</v>
      </c>
      <c r="H275" s="16">
        <f t="shared" si="164"/>
        <v>0</v>
      </c>
      <c r="I275" s="16">
        <f t="shared" si="164"/>
        <v>0</v>
      </c>
      <c r="J275" s="21"/>
      <c r="K275" s="16">
        <f t="shared" si="165"/>
        <v>0</v>
      </c>
      <c r="L275" s="16">
        <f t="shared" si="165"/>
        <v>0</v>
      </c>
      <c r="M275" s="16">
        <f t="shared" si="165"/>
        <v>0</v>
      </c>
      <c r="N275" s="16">
        <f t="shared" si="165"/>
        <v>0</v>
      </c>
      <c r="O275" s="16">
        <f t="shared" si="165"/>
        <v>0</v>
      </c>
      <c r="P275" s="16">
        <f t="shared" si="165"/>
        <v>0</v>
      </c>
      <c r="Q275" s="16">
        <f t="shared" si="165"/>
        <v>0</v>
      </c>
      <c r="R275" s="16">
        <f t="shared" si="165"/>
        <v>0</v>
      </c>
      <c r="T275" s="16">
        <f t="shared" si="166"/>
        <v>0</v>
      </c>
      <c r="U275" s="16">
        <f t="shared" si="166"/>
        <v>0</v>
      </c>
      <c r="V275" s="16">
        <f t="shared" si="166"/>
        <v>0</v>
      </c>
      <c r="W275" s="16">
        <f t="shared" si="166"/>
        <v>0</v>
      </c>
      <c r="X275" s="16">
        <f t="shared" si="166"/>
        <v>0</v>
      </c>
      <c r="Y275" s="16">
        <f t="shared" si="166"/>
        <v>0</v>
      </c>
      <c r="Z275" s="16">
        <f t="shared" si="166"/>
        <v>0</v>
      </c>
      <c r="AA275" s="16">
        <f t="shared" si="166"/>
        <v>0</v>
      </c>
      <c r="AE275" s="40"/>
      <c r="AF275" s="40"/>
      <c r="AG275" s="40"/>
      <c r="AH275" s="40"/>
    </row>
    <row r="276" spans="1:35" x14ac:dyDescent="0.25">
      <c r="A276" s="21">
        <v>2022</v>
      </c>
      <c r="B276" s="16">
        <f t="shared" si="164"/>
        <v>0</v>
      </c>
      <c r="C276" s="16">
        <f t="shared" si="164"/>
        <v>0</v>
      </c>
      <c r="D276" s="16">
        <f t="shared" si="164"/>
        <v>0</v>
      </c>
      <c r="E276" s="16">
        <f t="shared" si="164"/>
        <v>0</v>
      </c>
      <c r="F276" s="16">
        <f t="shared" si="164"/>
        <v>0</v>
      </c>
      <c r="G276" s="16">
        <f t="shared" si="164"/>
        <v>0</v>
      </c>
      <c r="H276" s="16">
        <f t="shared" si="164"/>
        <v>0</v>
      </c>
      <c r="I276" s="16">
        <f t="shared" si="164"/>
        <v>0</v>
      </c>
      <c r="J276" s="21"/>
      <c r="K276" s="16">
        <f t="shared" si="165"/>
        <v>0</v>
      </c>
      <c r="L276" s="16">
        <f t="shared" si="165"/>
        <v>0</v>
      </c>
      <c r="M276" s="16">
        <f t="shared" si="165"/>
        <v>0</v>
      </c>
      <c r="N276" s="16">
        <f t="shared" si="165"/>
        <v>0</v>
      </c>
      <c r="O276" s="16">
        <f t="shared" si="165"/>
        <v>0</v>
      </c>
      <c r="P276" s="16">
        <f t="shared" si="165"/>
        <v>0</v>
      </c>
      <c r="Q276" s="16">
        <f t="shared" si="165"/>
        <v>0</v>
      </c>
      <c r="R276" s="16">
        <f t="shared" si="165"/>
        <v>0</v>
      </c>
      <c r="T276" s="16">
        <f t="shared" si="166"/>
        <v>0</v>
      </c>
      <c r="U276" s="16">
        <f t="shared" si="166"/>
        <v>0</v>
      </c>
      <c r="V276" s="16">
        <f t="shared" si="166"/>
        <v>0</v>
      </c>
      <c r="W276" s="16">
        <f t="shared" si="166"/>
        <v>0</v>
      </c>
      <c r="X276" s="16">
        <f t="shared" si="166"/>
        <v>0</v>
      </c>
      <c r="Y276" s="16">
        <f t="shared" si="166"/>
        <v>0</v>
      </c>
      <c r="Z276" s="16">
        <f t="shared" si="166"/>
        <v>0</v>
      </c>
      <c r="AA276" s="16">
        <f t="shared" si="166"/>
        <v>0</v>
      </c>
      <c r="AE276" s="40"/>
      <c r="AF276" s="40"/>
      <c r="AG276" s="40"/>
      <c r="AH276" s="40"/>
    </row>
    <row r="277" spans="1:35" x14ac:dyDescent="0.25">
      <c r="A277" s="21">
        <v>2023</v>
      </c>
      <c r="B277" s="16">
        <f t="shared" si="164"/>
        <v>0</v>
      </c>
      <c r="C277" s="16">
        <f t="shared" si="164"/>
        <v>0</v>
      </c>
      <c r="D277" s="16">
        <f t="shared" si="164"/>
        <v>0</v>
      </c>
      <c r="E277" s="16">
        <f t="shared" si="164"/>
        <v>0</v>
      </c>
      <c r="F277" s="16">
        <f t="shared" si="164"/>
        <v>0</v>
      </c>
      <c r="G277" s="16">
        <f t="shared" si="164"/>
        <v>0</v>
      </c>
      <c r="H277" s="16">
        <f t="shared" si="164"/>
        <v>0</v>
      </c>
      <c r="I277" s="16">
        <f t="shared" si="164"/>
        <v>0</v>
      </c>
      <c r="J277" s="21"/>
      <c r="K277" s="16">
        <f t="shared" si="165"/>
        <v>0</v>
      </c>
      <c r="L277" s="16">
        <f t="shared" si="165"/>
        <v>0</v>
      </c>
      <c r="M277" s="16">
        <f t="shared" si="165"/>
        <v>0</v>
      </c>
      <c r="N277" s="16">
        <f t="shared" si="165"/>
        <v>0</v>
      </c>
      <c r="O277" s="16">
        <f t="shared" si="165"/>
        <v>0</v>
      </c>
      <c r="P277" s="16">
        <f t="shared" si="165"/>
        <v>0</v>
      </c>
      <c r="Q277" s="16">
        <f t="shared" si="165"/>
        <v>0</v>
      </c>
      <c r="R277" s="16">
        <f t="shared" si="165"/>
        <v>0</v>
      </c>
      <c r="T277" s="16">
        <f t="shared" si="166"/>
        <v>0</v>
      </c>
      <c r="U277" s="16">
        <f t="shared" si="166"/>
        <v>0</v>
      </c>
      <c r="V277" s="16">
        <f t="shared" si="166"/>
        <v>0</v>
      </c>
      <c r="W277" s="16">
        <f t="shared" si="166"/>
        <v>0</v>
      </c>
      <c r="X277" s="16">
        <f t="shared" si="166"/>
        <v>0</v>
      </c>
      <c r="Y277" s="16">
        <f t="shared" si="166"/>
        <v>0</v>
      </c>
      <c r="Z277" s="16">
        <f t="shared" si="166"/>
        <v>0</v>
      </c>
      <c r="AA277" s="16">
        <f t="shared" si="166"/>
        <v>0</v>
      </c>
      <c r="AE277" s="40"/>
      <c r="AF277" s="40"/>
      <c r="AG277" s="40"/>
      <c r="AH277" s="40"/>
    </row>
    <row r="278" spans="1:35" x14ac:dyDescent="0.25">
      <c r="A278" s="21">
        <v>2024</v>
      </c>
      <c r="B278" s="16">
        <f t="shared" si="164"/>
        <v>0</v>
      </c>
      <c r="C278" s="16">
        <f t="shared" si="164"/>
        <v>0</v>
      </c>
      <c r="D278" s="16">
        <f t="shared" si="164"/>
        <v>0</v>
      </c>
      <c r="E278" s="16">
        <f t="shared" si="164"/>
        <v>0</v>
      </c>
      <c r="F278" s="16">
        <f t="shared" si="164"/>
        <v>0</v>
      </c>
      <c r="G278" s="16">
        <f t="shared" si="164"/>
        <v>0</v>
      </c>
      <c r="H278" s="16">
        <f t="shared" si="164"/>
        <v>0</v>
      </c>
      <c r="I278" s="16">
        <f t="shared" si="164"/>
        <v>0</v>
      </c>
      <c r="J278" s="21"/>
      <c r="K278" s="16">
        <f t="shared" si="165"/>
        <v>0</v>
      </c>
      <c r="L278" s="16">
        <f t="shared" si="165"/>
        <v>0</v>
      </c>
      <c r="M278" s="16">
        <f t="shared" si="165"/>
        <v>0</v>
      </c>
      <c r="N278" s="16">
        <f t="shared" si="165"/>
        <v>0</v>
      </c>
      <c r="O278" s="16">
        <f t="shared" si="165"/>
        <v>0</v>
      </c>
      <c r="P278" s="16">
        <f t="shared" si="165"/>
        <v>0</v>
      </c>
      <c r="Q278" s="16">
        <f t="shared" si="165"/>
        <v>0</v>
      </c>
      <c r="R278" s="16">
        <f t="shared" si="165"/>
        <v>0</v>
      </c>
      <c r="T278" s="16">
        <f t="shared" si="166"/>
        <v>0</v>
      </c>
      <c r="U278" s="16">
        <f t="shared" si="166"/>
        <v>0</v>
      </c>
      <c r="V278" s="16">
        <f t="shared" si="166"/>
        <v>0</v>
      </c>
      <c r="W278" s="16">
        <f t="shared" si="166"/>
        <v>0</v>
      </c>
      <c r="X278" s="16">
        <f t="shared" si="166"/>
        <v>0</v>
      </c>
      <c r="Y278" s="16">
        <f t="shared" si="166"/>
        <v>0</v>
      </c>
      <c r="Z278" s="16">
        <f t="shared" si="166"/>
        <v>0</v>
      </c>
      <c r="AA278" s="16">
        <f t="shared" si="166"/>
        <v>0</v>
      </c>
      <c r="AE278" s="40"/>
      <c r="AF278" s="40"/>
      <c r="AG278" s="40"/>
      <c r="AH278" s="40"/>
    </row>
    <row r="279" spans="1:35" x14ac:dyDescent="0.25">
      <c r="A279" s="21">
        <v>2025</v>
      </c>
      <c r="B279" s="16">
        <f t="shared" si="164"/>
        <v>0</v>
      </c>
      <c r="C279" s="16">
        <f t="shared" si="164"/>
        <v>0</v>
      </c>
      <c r="D279" s="16">
        <f t="shared" si="164"/>
        <v>0</v>
      </c>
      <c r="E279" s="16">
        <f t="shared" si="164"/>
        <v>0</v>
      </c>
      <c r="F279" s="16">
        <f t="shared" si="164"/>
        <v>0</v>
      </c>
      <c r="G279" s="16">
        <f t="shared" si="164"/>
        <v>0</v>
      </c>
      <c r="H279" s="16">
        <f t="shared" si="164"/>
        <v>0</v>
      </c>
      <c r="I279" s="16">
        <f t="shared" si="164"/>
        <v>0</v>
      </c>
      <c r="J279" s="21"/>
      <c r="K279" s="16">
        <f t="shared" si="165"/>
        <v>0</v>
      </c>
      <c r="L279" s="16">
        <f t="shared" si="165"/>
        <v>0</v>
      </c>
      <c r="M279" s="16">
        <f t="shared" si="165"/>
        <v>0</v>
      </c>
      <c r="N279" s="16">
        <f t="shared" si="165"/>
        <v>0</v>
      </c>
      <c r="O279" s="16">
        <f t="shared" si="165"/>
        <v>0</v>
      </c>
      <c r="P279" s="16">
        <f t="shared" si="165"/>
        <v>0</v>
      </c>
      <c r="Q279" s="16">
        <f t="shared" si="165"/>
        <v>0</v>
      </c>
      <c r="R279" s="16">
        <f t="shared" si="165"/>
        <v>0</v>
      </c>
      <c r="T279" s="16">
        <f t="shared" si="166"/>
        <v>0</v>
      </c>
      <c r="U279" s="16">
        <f t="shared" si="166"/>
        <v>0</v>
      </c>
      <c r="V279" s="16">
        <f t="shared" si="166"/>
        <v>0</v>
      </c>
      <c r="W279" s="16">
        <f t="shared" si="166"/>
        <v>0</v>
      </c>
      <c r="X279" s="16">
        <f t="shared" si="166"/>
        <v>0</v>
      </c>
      <c r="Y279" s="16">
        <f t="shared" si="166"/>
        <v>0</v>
      </c>
      <c r="Z279" s="16">
        <f t="shared" si="166"/>
        <v>0</v>
      </c>
      <c r="AA279" s="16">
        <f t="shared" si="166"/>
        <v>0</v>
      </c>
      <c r="AE279" s="40"/>
      <c r="AF279" s="40"/>
      <c r="AG279" s="40"/>
      <c r="AH279" s="40"/>
    </row>
    <row r="280" spans="1:35" x14ac:dyDescent="0.25">
      <c r="A280" s="21">
        <v>2026</v>
      </c>
      <c r="B280" s="16">
        <f t="shared" si="164"/>
        <v>0</v>
      </c>
      <c r="C280" s="16">
        <f t="shared" si="164"/>
        <v>0</v>
      </c>
      <c r="D280" s="16">
        <f t="shared" si="164"/>
        <v>0</v>
      </c>
      <c r="E280" s="16">
        <f t="shared" si="164"/>
        <v>0</v>
      </c>
      <c r="F280" s="16">
        <f t="shared" si="164"/>
        <v>0</v>
      </c>
      <c r="G280" s="16">
        <f t="shared" si="164"/>
        <v>0</v>
      </c>
      <c r="H280" s="16">
        <f t="shared" si="164"/>
        <v>0</v>
      </c>
      <c r="I280" s="16">
        <f t="shared" si="164"/>
        <v>0</v>
      </c>
      <c r="J280" s="21"/>
      <c r="K280" s="16">
        <f t="shared" si="165"/>
        <v>0</v>
      </c>
      <c r="L280" s="16">
        <f t="shared" si="165"/>
        <v>0</v>
      </c>
      <c r="M280" s="16">
        <f t="shared" si="165"/>
        <v>0</v>
      </c>
      <c r="N280" s="16">
        <f t="shared" si="165"/>
        <v>0</v>
      </c>
      <c r="O280" s="16">
        <f t="shared" si="165"/>
        <v>0</v>
      </c>
      <c r="P280" s="16">
        <f t="shared" si="165"/>
        <v>0</v>
      </c>
      <c r="Q280" s="16">
        <f t="shared" si="165"/>
        <v>0</v>
      </c>
      <c r="R280" s="16">
        <f t="shared" si="165"/>
        <v>0</v>
      </c>
      <c r="T280" s="16">
        <f t="shared" si="166"/>
        <v>0</v>
      </c>
      <c r="U280" s="16">
        <f t="shared" si="166"/>
        <v>0</v>
      </c>
      <c r="V280" s="16">
        <f t="shared" si="166"/>
        <v>0</v>
      </c>
      <c r="W280" s="16">
        <f t="shared" si="166"/>
        <v>0</v>
      </c>
      <c r="X280" s="16">
        <f t="shared" si="166"/>
        <v>0</v>
      </c>
      <c r="Y280" s="16">
        <f t="shared" si="166"/>
        <v>0</v>
      </c>
      <c r="Z280" s="16">
        <f t="shared" si="166"/>
        <v>0</v>
      </c>
      <c r="AA280" s="16">
        <f t="shared" si="166"/>
        <v>0</v>
      </c>
      <c r="AE280" s="40"/>
      <c r="AF280" s="40"/>
      <c r="AG280" s="40"/>
      <c r="AH280" s="40"/>
    </row>
    <row r="281" spans="1:35" x14ac:dyDescent="0.25">
      <c r="A281" s="21">
        <v>2027</v>
      </c>
      <c r="B281" s="16">
        <f t="shared" si="164"/>
        <v>0</v>
      </c>
      <c r="C281" s="16">
        <f t="shared" si="164"/>
        <v>0</v>
      </c>
      <c r="D281" s="16">
        <f t="shared" si="164"/>
        <v>0</v>
      </c>
      <c r="E281" s="16">
        <f t="shared" si="164"/>
        <v>0</v>
      </c>
      <c r="F281" s="16">
        <f t="shared" si="164"/>
        <v>0</v>
      </c>
      <c r="G281" s="16">
        <f t="shared" si="164"/>
        <v>0</v>
      </c>
      <c r="H281" s="16">
        <f t="shared" si="164"/>
        <v>0</v>
      </c>
      <c r="I281" s="16">
        <f t="shared" si="164"/>
        <v>0</v>
      </c>
      <c r="J281" s="21"/>
      <c r="K281" s="16">
        <f t="shared" si="165"/>
        <v>0</v>
      </c>
      <c r="L281" s="16">
        <f t="shared" si="165"/>
        <v>0</v>
      </c>
      <c r="M281" s="16">
        <f t="shared" si="165"/>
        <v>0</v>
      </c>
      <c r="N281" s="16">
        <f t="shared" si="165"/>
        <v>0</v>
      </c>
      <c r="O281" s="16">
        <f t="shared" si="165"/>
        <v>0</v>
      </c>
      <c r="P281" s="16">
        <f t="shared" si="165"/>
        <v>0</v>
      </c>
      <c r="Q281" s="16">
        <f t="shared" si="165"/>
        <v>0</v>
      </c>
      <c r="R281" s="16">
        <f t="shared" si="165"/>
        <v>0</v>
      </c>
      <c r="T281" s="16">
        <f t="shared" si="166"/>
        <v>0</v>
      </c>
      <c r="U281" s="16">
        <f t="shared" si="166"/>
        <v>0</v>
      </c>
      <c r="V281" s="16">
        <f t="shared" si="166"/>
        <v>0</v>
      </c>
      <c r="W281" s="16">
        <f t="shared" si="166"/>
        <v>0</v>
      </c>
      <c r="X281" s="16">
        <f t="shared" si="166"/>
        <v>0</v>
      </c>
      <c r="Y281" s="16">
        <f t="shared" si="166"/>
        <v>0</v>
      </c>
      <c r="Z281" s="16">
        <f t="shared" si="166"/>
        <v>0</v>
      </c>
      <c r="AA281" s="16">
        <f t="shared" si="166"/>
        <v>0</v>
      </c>
      <c r="AE281" s="40"/>
      <c r="AF281" s="40"/>
      <c r="AG281" s="40"/>
      <c r="AH281" s="40"/>
    </row>
    <row r="282" spans="1:35" x14ac:dyDescent="0.25">
      <c r="A282" s="21">
        <v>2028</v>
      </c>
      <c r="B282" s="16">
        <f t="shared" si="164"/>
        <v>0</v>
      </c>
      <c r="C282" s="16">
        <f t="shared" si="164"/>
        <v>0</v>
      </c>
      <c r="D282" s="16">
        <f t="shared" si="164"/>
        <v>0</v>
      </c>
      <c r="E282" s="16">
        <f t="shared" si="164"/>
        <v>0</v>
      </c>
      <c r="F282" s="16">
        <f t="shared" si="164"/>
        <v>0</v>
      </c>
      <c r="G282" s="16">
        <f t="shared" si="164"/>
        <v>0</v>
      </c>
      <c r="H282" s="16">
        <f t="shared" si="164"/>
        <v>0</v>
      </c>
      <c r="I282" s="16">
        <f t="shared" si="164"/>
        <v>0</v>
      </c>
      <c r="J282" s="21"/>
      <c r="K282" s="16">
        <f t="shared" si="165"/>
        <v>0</v>
      </c>
      <c r="L282" s="16">
        <f t="shared" si="165"/>
        <v>0</v>
      </c>
      <c r="M282" s="16">
        <f t="shared" si="165"/>
        <v>0</v>
      </c>
      <c r="N282" s="16">
        <f t="shared" si="165"/>
        <v>0</v>
      </c>
      <c r="O282" s="16">
        <f t="shared" si="165"/>
        <v>0</v>
      </c>
      <c r="P282" s="16">
        <f t="shared" si="165"/>
        <v>0</v>
      </c>
      <c r="Q282" s="16">
        <f t="shared" si="165"/>
        <v>0</v>
      </c>
      <c r="R282" s="16">
        <f t="shared" si="165"/>
        <v>0</v>
      </c>
      <c r="T282" s="16">
        <f t="shared" si="166"/>
        <v>0</v>
      </c>
      <c r="U282" s="16">
        <f t="shared" si="166"/>
        <v>0</v>
      </c>
      <c r="V282" s="16">
        <f t="shared" si="166"/>
        <v>0</v>
      </c>
      <c r="W282" s="16">
        <f t="shared" si="166"/>
        <v>0</v>
      </c>
      <c r="X282" s="16">
        <f t="shared" si="166"/>
        <v>0</v>
      </c>
      <c r="Y282" s="16">
        <f t="shared" si="166"/>
        <v>0</v>
      </c>
      <c r="Z282" s="16">
        <f t="shared" si="166"/>
        <v>0</v>
      </c>
      <c r="AA282" s="16">
        <f t="shared" si="166"/>
        <v>0</v>
      </c>
      <c r="AE282" s="40"/>
      <c r="AF282" s="40"/>
      <c r="AG282" s="40"/>
      <c r="AH282" s="40"/>
    </row>
    <row r="283" spans="1:35" x14ac:dyDescent="0.25">
      <c r="A283" s="21">
        <v>2029</v>
      </c>
      <c r="B283" s="16">
        <f t="shared" si="164"/>
        <v>0</v>
      </c>
      <c r="C283" s="16">
        <f t="shared" si="164"/>
        <v>0</v>
      </c>
      <c r="D283" s="16">
        <f t="shared" si="164"/>
        <v>0</v>
      </c>
      <c r="E283" s="16">
        <f t="shared" si="164"/>
        <v>0</v>
      </c>
      <c r="F283" s="16">
        <f t="shared" si="164"/>
        <v>0</v>
      </c>
      <c r="G283" s="16">
        <f t="shared" si="164"/>
        <v>0</v>
      </c>
      <c r="H283" s="16">
        <f t="shared" si="164"/>
        <v>0</v>
      </c>
      <c r="I283" s="16">
        <f t="shared" si="164"/>
        <v>0</v>
      </c>
      <c r="J283" s="21"/>
      <c r="K283" s="16">
        <f t="shared" si="165"/>
        <v>0</v>
      </c>
      <c r="L283" s="16">
        <f t="shared" si="165"/>
        <v>0</v>
      </c>
      <c r="M283" s="16">
        <f t="shared" si="165"/>
        <v>0</v>
      </c>
      <c r="N283" s="16">
        <f t="shared" si="165"/>
        <v>0</v>
      </c>
      <c r="O283" s="16">
        <f t="shared" si="165"/>
        <v>0</v>
      </c>
      <c r="P283" s="16">
        <f t="shared" si="165"/>
        <v>0</v>
      </c>
      <c r="Q283" s="16">
        <f t="shared" si="165"/>
        <v>0</v>
      </c>
      <c r="R283" s="16">
        <f t="shared" si="165"/>
        <v>0</v>
      </c>
      <c r="T283" s="16">
        <f t="shared" si="166"/>
        <v>0</v>
      </c>
      <c r="U283" s="16">
        <f t="shared" si="166"/>
        <v>0</v>
      </c>
      <c r="V283" s="16">
        <f t="shared" si="166"/>
        <v>0</v>
      </c>
      <c r="W283" s="16">
        <f t="shared" si="166"/>
        <v>0</v>
      </c>
      <c r="X283" s="16">
        <f t="shared" si="166"/>
        <v>0</v>
      </c>
      <c r="Y283" s="16">
        <f t="shared" si="166"/>
        <v>0</v>
      </c>
      <c r="Z283" s="16">
        <f t="shared" si="166"/>
        <v>0</v>
      </c>
      <c r="AA283" s="16">
        <f t="shared" si="166"/>
        <v>0</v>
      </c>
      <c r="AE283" s="40"/>
      <c r="AF283" s="40"/>
      <c r="AG283" s="40"/>
      <c r="AH283" s="40"/>
    </row>
    <row r="284" spans="1:35" x14ac:dyDescent="0.25">
      <c r="A284" s="21">
        <v>2030</v>
      </c>
      <c r="B284" s="16">
        <f t="shared" ref="B284:I293" si="167">B$328*$C372</f>
        <v>0</v>
      </c>
      <c r="C284" s="16">
        <f t="shared" si="167"/>
        <v>0</v>
      </c>
      <c r="D284" s="16">
        <f t="shared" si="167"/>
        <v>0</v>
      </c>
      <c r="E284" s="16">
        <f t="shared" si="167"/>
        <v>0</v>
      </c>
      <c r="F284" s="16">
        <f t="shared" si="167"/>
        <v>0</v>
      </c>
      <c r="G284" s="16">
        <f t="shared" si="167"/>
        <v>0</v>
      </c>
      <c r="H284" s="16">
        <f t="shared" si="167"/>
        <v>0</v>
      </c>
      <c r="I284" s="16">
        <f t="shared" si="167"/>
        <v>0</v>
      </c>
      <c r="J284" s="21"/>
      <c r="K284" s="16">
        <f t="shared" ref="K284:R293" si="168">K$328*$C372</f>
        <v>0</v>
      </c>
      <c r="L284" s="16">
        <f t="shared" si="168"/>
        <v>0</v>
      </c>
      <c r="M284" s="16">
        <f t="shared" si="168"/>
        <v>0</v>
      </c>
      <c r="N284" s="16">
        <f t="shared" si="168"/>
        <v>0</v>
      </c>
      <c r="O284" s="16">
        <f t="shared" si="168"/>
        <v>0</v>
      </c>
      <c r="P284" s="16">
        <f t="shared" si="168"/>
        <v>0</v>
      </c>
      <c r="Q284" s="16">
        <f t="shared" si="168"/>
        <v>0</v>
      </c>
      <c r="R284" s="16">
        <f t="shared" si="168"/>
        <v>0</v>
      </c>
      <c r="T284" s="16">
        <f t="shared" ref="T284:AA293" si="169">T$328*$C372</f>
        <v>0</v>
      </c>
      <c r="U284" s="16">
        <f t="shared" si="169"/>
        <v>0</v>
      </c>
      <c r="V284" s="16">
        <f t="shared" si="169"/>
        <v>0</v>
      </c>
      <c r="W284" s="16">
        <f t="shared" si="169"/>
        <v>0</v>
      </c>
      <c r="X284" s="16">
        <f t="shared" si="169"/>
        <v>0</v>
      </c>
      <c r="Y284" s="16">
        <f t="shared" si="169"/>
        <v>0</v>
      </c>
      <c r="Z284" s="16">
        <f t="shared" si="169"/>
        <v>0</v>
      </c>
      <c r="AA284" s="16">
        <f t="shared" si="169"/>
        <v>0</v>
      </c>
      <c r="AE284" s="40"/>
      <c r="AF284" s="40"/>
      <c r="AG284" s="40"/>
      <c r="AH284" s="40"/>
    </row>
    <row r="285" spans="1:35" x14ac:dyDescent="0.25">
      <c r="A285" s="21">
        <v>2031</v>
      </c>
      <c r="B285" s="16">
        <f t="shared" si="167"/>
        <v>0</v>
      </c>
      <c r="C285" s="16">
        <f t="shared" si="167"/>
        <v>0</v>
      </c>
      <c r="D285" s="16">
        <f t="shared" si="167"/>
        <v>0</v>
      </c>
      <c r="E285" s="16">
        <f t="shared" si="167"/>
        <v>0</v>
      </c>
      <c r="F285" s="16">
        <f t="shared" si="167"/>
        <v>0</v>
      </c>
      <c r="G285" s="16">
        <f t="shared" si="167"/>
        <v>0</v>
      </c>
      <c r="H285" s="16">
        <f t="shared" si="167"/>
        <v>0</v>
      </c>
      <c r="I285" s="16">
        <f t="shared" si="167"/>
        <v>0</v>
      </c>
      <c r="J285" s="21"/>
      <c r="K285" s="16">
        <f t="shared" si="168"/>
        <v>0</v>
      </c>
      <c r="L285" s="16">
        <f t="shared" si="168"/>
        <v>0</v>
      </c>
      <c r="M285" s="16">
        <f t="shared" si="168"/>
        <v>0</v>
      </c>
      <c r="N285" s="16">
        <f t="shared" si="168"/>
        <v>0</v>
      </c>
      <c r="O285" s="16">
        <f t="shared" si="168"/>
        <v>0</v>
      </c>
      <c r="P285" s="16">
        <f t="shared" si="168"/>
        <v>0</v>
      </c>
      <c r="Q285" s="16">
        <f t="shared" si="168"/>
        <v>0</v>
      </c>
      <c r="R285" s="16">
        <f t="shared" si="168"/>
        <v>0</v>
      </c>
      <c r="T285" s="16">
        <f t="shared" si="169"/>
        <v>0</v>
      </c>
      <c r="U285" s="16">
        <f t="shared" si="169"/>
        <v>0</v>
      </c>
      <c r="V285" s="16">
        <f t="shared" si="169"/>
        <v>0</v>
      </c>
      <c r="W285" s="16">
        <f t="shared" si="169"/>
        <v>0</v>
      </c>
      <c r="X285" s="16">
        <f t="shared" si="169"/>
        <v>0</v>
      </c>
      <c r="Y285" s="16">
        <f t="shared" si="169"/>
        <v>0</v>
      </c>
      <c r="Z285" s="16">
        <f t="shared" si="169"/>
        <v>0</v>
      </c>
      <c r="AA285" s="16">
        <f t="shared" si="169"/>
        <v>0</v>
      </c>
      <c r="AE285" s="40"/>
      <c r="AF285" s="40"/>
      <c r="AG285" s="40"/>
      <c r="AH285" s="40"/>
    </row>
    <row r="286" spans="1:35" x14ac:dyDescent="0.25">
      <c r="A286" s="21">
        <v>2032</v>
      </c>
      <c r="B286" s="16">
        <f t="shared" si="167"/>
        <v>0</v>
      </c>
      <c r="C286" s="16">
        <f t="shared" si="167"/>
        <v>0</v>
      </c>
      <c r="D286" s="16">
        <f t="shared" si="167"/>
        <v>0</v>
      </c>
      <c r="E286" s="16">
        <f t="shared" si="167"/>
        <v>0</v>
      </c>
      <c r="F286" s="16">
        <f t="shared" si="167"/>
        <v>0</v>
      </c>
      <c r="G286" s="16">
        <f t="shared" si="167"/>
        <v>0</v>
      </c>
      <c r="H286" s="16">
        <f t="shared" si="167"/>
        <v>0</v>
      </c>
      <c r="I286" s="16">
        <f t="shared" si="167"/>
        <v>0</v>
      </c>
      <c r="J286" s="21"/>
      <c r="K286" s="16">
        <f t="shared" si="168"/>
        <v>0</v>
      </c>
      <c r="L286" s="16">
        <f t="shared" si="168"/>
        <v>0</v>
      </c>
      <c r="M286" s="16">
        <f t="shared" si="168"/>
        <v>0</v>
      </c>
      <c r="N286" s="16">
        <f t="shared" si="168"/>
        <v>0</v>
      </c>
      <c r="O286" s="16">
        <f t="shared" si="168"/>
        <v>0</v>
      </c>
      <c r="P286" s="16">
        <f t="shared" si="168"/>
        <v>0</v>
      </c>
      <c r="Q286" s="16">
        <f t="shared" si="168"/>
        <v>0</v>
      </c>
      <c r="R286" s="16">
        <f t="shared" si="168"/>
        <v>0</v>
      </c>
      <c r="T286" s="16">
        <f t="shared" si="169"/>
        <v>0</v>
      </c>
      <c r="U286" s="16">
        <f t="shared" si="169"/>
        <v>0</v>
      </c>
      <c r="V286" s="16">
        <f t="shared" si="169"/>
        <v>0</v>
      </c>
      <c r="W286" s="16">
        <f t="shared" si="169"/>
        <v>0</v>
      </c>
      <c r="X286" s="16">
        <f t="shared" si="169"/>
        <v>0</v>
      </c>
      <c r="Y286" s="16">
        <f t="shared" si="169"/>
        <v>0</v>
      </c>
      <c r="Z286" s="16">
        <f t="shared" si="169"/>
        <v>0</v>
      </c>
      <c r="AA286" s="16">
        <f t="shared" si="169"/>
        <v>0</v>
      </c>
      <c r="AE286" s="40"/>
      <c r="AF286" s="40"/>
      <c r="AG286" s="40"/>
      <c r="AH286" s="40"/>
    </row>
    <row r="287" spans="1:35" x14ac:dyDescent="0.25">
      <c r="A287" s="21">
        <v>2033</v>
      </c>
      <c r="B287" s="16">
        <f t="shared" si="167"/>
        <v>0</v>
      </c>
      <c r="C287" s="16">
        <f t="shared" si="167"/>
        <v>0</v>
      </c>
      <c r="D287" s="16">
        <f t="shared" si="167"/>
        <v>0</v>
      </c>
      <c r="E287" s="16">
        <f t="shared" si="167"/>
        <v>0</v>
      </c>
      <c r="F287" s="16">
        <f t="shared" si="167"/>
        <v>0</v>
      </c>
      <c r="G287" s="16">
        <f t="shared" si="167"/>
        <v>0</v>
      </c>
      <c r="H287" s="16">
        <f t="shared" si="167"/>
        <v>0</v>
      </c>
      <c r="I287" s="16">
        <f t="shared" si="167"/>
        <v>0</v>
      </c>
      <c r="J287" s="21"/>
      <c r="K287" s="16">
        <f t="shared" si="168"/>
        <v>0</v>
      </c>
      <c r="L287" s="16">
        <f t="shared" si="168"/>
        <v>0</v>
      </c>
      <c r="M287" s="16">
        <f t="shared" si="168"/>
        <v>0</v>
      </c>
      <c r="N287" s="16">
        <f t="shared" si="168"/>
        <v>0</v>
      </c>
      <c r="O287" s="16">
        <f t="shared" si="168"/>
        <v>0</v>
      </c>
      <c r="P287" s="16">
        <f t="shared" si="168"/>
        <v>0</v>
      </c>
      <c r="Q287" s="16">
        <f t="shared" si="168"/>
        <v>0</v>
      </c>
      <c r="R287" s="16">
        <f t="shared" si="168"/>
        <v>0</v>
      </c>
      <c r="T287" s="16">
        <f t="shared" si="169"/>
        <v>0</v>
      </c>
      <c r="U287" s="16">
        <f t="shared" si="169"/>
        <v>0</v>
      </c>
      <c r="V287" s="16">
        <f t="shared" si="169"/>
        <v>0</v>
      </c>
      <c r="W287" s="16">
        <f t="shared" si="169"/>
        <v>0</v>
      </c>
      <c r="X287" s="16">
        <f t="shared" si="169"/>
        <v>0</v>
      </c>
      <c r="Y287" s="16">
        <f t="shared" si="169"/>
        <v>0</v>
      </c>
      <c r="Z287" s="16">
        <f t="shared" si="169"/>
        <v>0</v>
      </c>
      <c r="AA287" s="16">
        <f t="shared" si="169"/>
        <v>0</v>
      </c>
      <c r="AE287" s="40"/>
      <c r="AF287" s="40"/>
      <c r="AG287" s="40"/>
      <c r="AH287" s="40"/>
    </row>
    <row r="288" spans="1:35" x14ac:dyDescent="0.25">
      <c r="A288" s="21">
        <v>2034</v>
      </c>
      <c r="B288" s="16">
        <f t="shared" si="167"/>
        <v>0</v>
      </c>
      <c r="C288" s="16">
        <f t="shared" si="167"/>
        <v>0</v>
      </c>
      <c r="D288" s="16">
        <f t="shared" si="167"/>
        <v>0</v>
      </c>
      <c r="E288" s="16">
        <f t="shared" si="167"/>
        <v>0</v>
      </c>
      <c r="F288" s="16">
        <f t="shared" si="167"/>
        <v>0</v>
      </c>
      <c r="G288" s="16">
        <f t="shared" si="167"/>
        <v>0</v>
      </c>
      <c r="H288" s="16">
        <f t="shared" si="167"/>
        <v>0</v>
      </c>
      <c r="I288" s="16">
        <f t="shared" si="167"/>
        <v>0</v>
      </c>
      <c r="J288" s="21"/>
      <c r="K288" s="16">
        <f t="shared" si="168"/>
        <v>0</v>
      </c>
      <c r="L288" s="16">
        <f t="shared" si="168"/>
        <v>0</v>
      </c>
      <c r="M288" s="16">
        <f t="shared" si="168"/>
        <v>0</v>
      </c>
      <c r="N288" s="16">
        <f t="shared" si="168"/>
        <v>0</v>
      </c>
      <c r="O288" s="16">
        <f t="shared" si="168"/>
        <v>0</v>
      </c>
      <c r="P288" s="16">
        <f t="shared" si="168"/>
        <v>0</v>
      </c>
      <c r="Q288" s="16">
        <f t="shared" si="168"/>
        <v>0</v>
      </c>
      <c r="R288" s="16">
        <f t="shared" si="168"/>
        <v>0</v>
      </c>
      <c r="T288" s="16">
        <f t="shared" si="169"/>
        <v>0</v>
      </c>
      <c r="U288" s="16">
        <f t="shared" si="169"/>
        <v>0</v>
      </c>
      <c r="V288" s="16">
        <f t="shared" si="169"/>
        <v>0</v>
      </c>
      <c r="W288" s="16">
        <f t="shared" si="169"/>
        <v>0</v>
      </c>
      <c r="X288" s="16">
        <f t="shared" si="169"/>
        <v>0</v>
      </c>
      <c r="Y288" s="16">
        <f t="shared" si="169"/>
        <v>0</v>
      </c>
      <c r="Z288" s="16">
        <f t="shared" si="169"/>
        <v>0</v>
      </c>
      <c r="AA288" s="16">
        <f t="shared" si="169"/>
        <v>0</v>
      </c>
      <c r="AE288" s="40"/>
      <c r="AF288" s="40"/>
      <c r="AG288" s="40"/>
      <c r="AH288" s="40"/>
    </row>
    <row r="289" spans="1:35" x14ac:dyDescent="0.25">
      <c r="A289" s="21">
        <v>2035</v>
      </c>
      <c r="B289" s="16">
        <f t="shared" si="167"/>
        <v>0</v>
      </c>
      <c r="C289" s="16">
        <f t="shared" si="167"/>
        <v>0</v>
      </c>
      <c r="D289" s="16">
        <f t="shared" si="167"/>
        <v>0</v>
      </c>
      <c r="E289" s="16">
        <f t="shared" si="167"/>
        <v>0</v>
      </c>
      <c r="F289" s="16">
        <f t="shared" si="167"/>
        <v>0</v>
      </c>
      <c r="G289" s="16">
        <f t="shared" si="167"/>
        <v>0</v>
      </c>
      <c r="H289" s="16">
        <f t="shared" si="167"/>
        <v>0</v>
      </c>
      <c r="I289" s="16">
        <f t="shared" si="167"/>
        <v>0</v>
      </c>
      <c r="J289" s="21"/>
      <c r="K289" s="16">
        <f t="shared" si="168"/>
        <v>0</v>
      </c>
      <c r="L289" s="16">
        <f t="shared" si="168"/>
        <v>0</v>
      </c>
      <c r="M289" s="16">
        <f t="shared" si="168"/>
        <v>0</v>
      </c>
      <c r="N289" s="16">
        <f t="shared" si="168"/>
        <v>0</v>
      </c>
      <c r="O289" s="16">
        <f t="shared" si="168"/>
        <v>0</v>
      </c>
      <c r="P289" s="16">
        <f t="shared" si="168"/>
        <v>0</v>
      </c>
      <c r="Q289" s="16">
        <f t="shared" si="168"/>
        <v>0</v>
      </c>
      <c r="R289" s="16">
        <f t="shared" si="168"/>
        <v>0</v>
      </c>
      <c r="T289" s="16">
        <f t="shared" si="169"/>
        <v>0</v>
      </c>
      <c r="U289" s="16">
        <f t="shared" si="169"/>
        <v>0</v>
      </c>
      <c r="V289" s="16">
        <f t="shared" si="169"/>
        <v>0</v>
      </c>
      <c r="W289" s="16">
        <f t="shared" si="169"/>
        <v>0</v>
      </c>
      <c r="X289" s="16">
        <f t="shared" si="169"/>
        <v>0</v>
      </c>
      <c r="Y289" s="16">
        <f t="shared" si="169"/>
        <v>0</v>
      </c>
      <c r="Z289" s="16">
        <f t="shared" si="169"/>
        <v>0</v>
      </c>
      <c r="AA289" s="16">
        <f t="shared" si="169"/>
        <v>0</v>
      </c>
      <c r="AE289" s="40"/>
      <c r="AF289" s="40"/>
      <c r="AG289" s="40"/>
      <c r="AH289" s="40"/>
    </row>
    <row r="290" spans="1:35" x14ac:dyDescent="0.25">
      <c r="A290" s="21">
        <v>2036</v>
      </c>
      <c r="B290" s="16">
        <f t="shared" si="167"/>
        <v>0</v>
      </c>
      <c r="C290" s="16">
        <f t="shared" si="167"/>
        <v>0</v>
      </c>
      <c r="D290" s="16">
        <f t="shared" si="167"/>
        <v>0</v>
      </c>
      <c r="E290" s="16">
        <f t="shared" si="167"/>
        <v>0</v>
      </c>
      <c r="F290" s="16">
        <f t="shared" si="167"/>
        <v>0</v>
      </c>
      <c r="G290" s="16">
        <f t="shared" si="167"/>
        <v>0</v>
      </c>
      <c r="H290" s="16">
        <f t="shared" si="167"/>
        <v>0</v>
      </c>
      <c r="I290" s="16">
        <f t="shared" si="167"/>
        <v>0</v>
      </c>
      <c r="J290" s="21"/>
      <c r="K290" s="16">
        <f t="shared" si="168"/>
        <v>0</v>
      </c>
      <c r="L290" s="16">
        <f t="shared" si="168"/>
        <v>0</v>
      </c>
      <c r="M290" s="16">
        <f t="shared" si="168"/>
        <v>0</v>
      </c>
      <c r="N290" s="16">
        <f t="shared" si="168"/>
        <v>0</v>
      </c>
      <c r="O290" s="16">
        <f t="shared" si="168"/>
        <v>0</v>
      </c>
      <c r="P290" s="16">
        <f t="shared" si="168"/>
        <v>0</v>
      </c>
      <c r="Q290" s="16">
        <f t="shared" si="168"/>
        <v>0</v>
      </c>
      <c r="R290" s="16">
        <f t="shared" si="168"/>
        <v>0</v>
      </c>
      <c r="T290" s="16">
        <f t="shared" si="169"/>
        <v>0</v>
      </c>
      <c r="U290" s="16">
        <f t="shared" si="169"/>
        <v>0</v>
      </c>
      <c r="V290" s="16">
        <f t="shared" si="169"/>
        <v>0</v>
      </c>
      <c r="W290" s="16">
        <f t="shared" si="169"/>
        <v>0</v>
      </c>
      <c r="X290" s="16">
        <f t="shared" si="169"/>
        <v>0</v>
      </c>
      <c r="Y290" s="16">
        <f t="shared" si="169"/>
        <v>0</v>
      </c>
      <c r="Z290" s="16">
        <f t="shared" si="169"/>
        <v>0</v>
      </c>
      <c r="AA290" s="16">
        <f t="shared" si="169"/>
        <v>0</v>
      </c>
      <c r="AE290" s="40"/>
      <c r="AF290" s="40"/>
      <c r="AG290" s="40"/>
      <c r="AH290" s="40"/>
    </row>
    <row r="291" spans="1:35" x14ac:dyDescent="0.25">
      <c r="A291" s="21">
        <v>2037</v>
      </c>
      <c r="B291" s="16">
        <f t="shared" si="167"/>
        <v>0</v>
      </c>
      <c r="C291" s="16">
        <f t="shared" si="167"/>
        <v>0</v>
      </c>
      <c r="D291" s="16">
        <f t="shared" si="167"/>
        <v>0</v>
      </c>
      <c r="E291" s="16">
        <f t="shared" si="167"/>
        <v>0</v>
      </c>
      <c r="F291" s="16">
        <f t="shared" si="167"/>
        <v>0</v>
      </c>
      <c r="G291" s="16">
        <f t="shared" si="167"/>
        <v>0</v>
      </c>
      <c r="H291" s="16">
        <f t="shared" si="167"/>
        <v>0</v>
      </c>
      <c r="I291" s="16">
        <f t="shared" si="167"/>
        <v>0</v>
      </c>
      <c r="J291" s="21"/>
      <c r="K291" s="16">
        <f t="shared" si="168"/>
        <v>0</v>
      </c>
      <c r="L291" s="16">
        <f t="shared" si="168"/>
        <v>0</v>
      </c>
      <c r="M291" s="16">
        <f t="shared" si="168"/>
        <v>0</v>
      </c>
      <c r="N291" s="16">
        <f t="shared" si="168"/>
        <v>0</v>
      </c>
      <c r="O291" s="16">
        <f t="shared" si="168"/>
        <v>0</v>
      </c>
      <c r="P291" s="16">
        <f t="shared" si="168"/>
        <v>0</v>
      </c>
      <c r="Q291" s="16">
        <f t="shared" si="168"/>
        <v>0</v>
      </c>
      <c r="R291" s="16">
        <f t="shared" si="168"/>
        <v>0</v>
      </c>
      <c r="T291" s="16">
        <f t="shared" si="169"/>
        <v>0</v>
      </c>
      <c r="U291" s="16">
        <f t="shared" si="169"/>
        <v>0</v>
      </c>
      <c r="V291" s="16">
        <f t="shared" si="169"/>
        <v>0</v>
      </c>
      <c r="W291" s="16">
        <f t="shared" si="169"/>
        <v>0</v>
      </c>
      <c r="X291" s="16">
        <f t="shared" si="169"/>
        <v>0</v>
      </c>
      <c r="Y291" s="16">
        <f t="shared" si="169"/>
        <v>0</v>
      </c>
      <c r="Z291" s="16">
        <f t="shared" si="169"/>
        <v>0</v>
      </c>
      <c r="AA291" s="16">
        <f t="shared" si="169"/>
        <v>0</v>
      </c>
      <c r="AE291" s="40"/>
      <c r="AF291" s="40"/>
      <c r="AG291" s="40"/>
      <c r="AH291" s="40"/>
    </row>
    <row r="292" spans="1:35" x14ac:dyDescent="0.25">
      <c r="A292" s="21">
        <v>2038</v>
      </c>
      <c r="B292" s="16">
        <f t="shared" si="167"/>
        <v>0</v>
      </c>
      <c r="C292" s="16">
        <f t="shared" si="167"/>
        <v>0</v>
      </c>
      <c r="D292" s="16">
        <f t="shared" si="167"/>
        <v>0</v>
      </c>
      <c r="E292" s="16">
        <f t="shared" si="167"/>
        <v>0</v>
      </c>
      <c r="F292" s="16">
        <f t="shared" si="167"/>
        <v>0</v>
      </c>
      <c r="G292" s="16">
        <f t="shared" si="167"/>
        <v>0</v>
      </c>
      <c r="H292" s="16">
        <f t="shared" si="167"/>
        <v>0</v>
      </c>
      <c r="I292" s="16">
        <f t="shared" si="167"/>
        <v>0</v>
      </c>
      <c r="J292" s="21"/>
      <c r="K292" s="16">
        <f t="shared" si="168"/>
        <v>0</v>
      </c>
      <c r="L292" s="16">
        <f t="shared" si="168"/>
        <v>0</v>
      </c>
      <c r="M292" s="16">
        <f t="shared" si="168"/>
        <v>0</v>
      </c>
      <c r="N292" s="16">
        <f t="shared" si="168"/>
        <v>0</v>
      </c>
      <c r="O292" s="16">
        <f t="shared" si="168"/>
        <v>0</v>
      </c>
      <c r="P292" s="16">
        <f t="shared" si="168"/>
        <v>0</v>
      </c>
      <c r="Q292" s="16">
        <f t="shared" si="168"/>
        <v>0</v>
      </c>
      <c r="R292" s="16">
        <f t="shared" si="168"/>
        <v>0</v>
      </c>
      <c r="T292" s="16">
        <f t="shared" si="169"/>
        <v>0</v>
      </c>
      <c r="U292" s="16">
        <f t="shared" si="169"/>
        <v>0</v>
      </c>
      <c r="V292" s="16">
        <f t="shared" si="169"/>
        <v>0</v>
      </c>
      <c r="W292" s="16">
        <f t="shared" si="169"/>
        <v>0</v>
      </c>
      <c r="X292" s="16">
        <f t="shared" si="169"/>
        <v>0</v>
      </c>
      <c r="Y292" s="16">
        <f t="shared" si="169"/>
        <v>0</v>
      </c>
      <c r="Z292" s="16">
        <f t="shared" si="169"/>
        <v>0</v>
      </c>
      <c r="AA292" s="16">
        <f t="shared" si="169"/>
        <v>0</v>
      </c>
      <c r="AE292" s="40"/>
      <c r="AF292" s="40"/>
      <c r="AG292" s="40"/>
      <c r="AH292" s="40"/>
    </row>
    <row r="293" spans="1:35" x14ac:dyDescent="0.25">
      <c r="A293" s="21">
        <v>2039</v>
      </c>
      <c r="B293" s="16">
        <f t="shared" si="167"/>
        <v>0</v>
      </c>
      <c r="C293" s="16">
        <f t="shared" si="167"/>
        <v>0</v>
      </c>
      <c r="D293" s="16">
        <f t="shared" si="167"/>
        <v>0</v>
      </c>
      <c r="E293" s="16">
        <f t="shared" si="167"/>
        <v>0</v>
      </c>
      <c r="F293" s="16">
        <f t="shared" si="167"/>
        <v>0</v>
      </c>
      <c r="G293" s="16">
        <f t="shared" si="167"/>
        <v>0</v>
      </c>
      <c r="H293" s="16">
        <f t="shared" si="167"/>
        <v>0</v>
      </c>
      <c r="I293" s="16">
        <f t="shared" si="167"/>
        <v>0</v>
      </c>
      <c r="J293" s="21"/>
      <c r="K293" s="16">
        <f t="shared" si="168"/>
        <v>0</v>
      </c>
      <c r="L293" s="16">
        <f t="shared" si="168"/>
        <v>0</v>
      </c>
      <c r="M293" s="16">
        <f t="shared" si="168"/>
        <v>0</v>
      </c>
      <c r="N293" s="16">
        <f t="shared" si="168"/>
        <v>0</v>
      </c>
      <c r="O293" s="16">
        <f t="shared" si="168"/>
        <v>0</v>
      </c>
      <c r="P293" s="16">
        <f t="shared" si="168"/>
        <v>0</v>
      </c>
      <c r="Q293" s="16">
        <f t="shared" si="168"/>
        <v>0</v>
      </c>
      <c r="R293" s="16">
        <f t="shared" si="168"/>
        <v>0</v>
      </c>
      <c r="T293" s="16">
        <f t="shared" si="169"/>
        <v>0</v>
      </c>
      <c r="U293" s="16">
        <f t="shared" si="169"/>
        <v>0</v>
      </c>
      <c r="V293" s="16">
        <f t="shared" si="169"/>
        <v>0</v>
      </c>
      <c r="W293" s="16">
        <f t="shared" si="169"/>
        <v>0</v>
      </c>
      <c r="X293" s="16">
        <f t="shared" si="169"/>
        <v>0</v>
      </c>
      <c r="Y293" s="16">
        <f t="shared" si="169"/>
        <v>0</v>
      </c>
      <c r="Z293" s="16">
        <f t="shared" si="169"/>
        <v>0</v>
      </c>
      <c r="AA293" s="16">
        <f t="shared" si="169"/>
        <v>0</v>
      </c>
      <c r="AE293" s="40"/>
      <c r="AF293" s="40"/>
      <c r="AG293" s="40"/>
      <c r="AH293" s="40"/>
    </row>
    <row r="294" spans="1:35" x14ac:dyDescent="0.25">
      <c r="A294" s="21">
        <v>2040</v>
      </c>
      <c r="B294" s="16">
        <f t="shared" ref="B294:I303" si="170">B$328*$C382</f>
        <v>0</v>
      </c>
      <c r="C294" s="16">
        <f t="shared" si="170"/>
        <v>0</v>
      </c>
      <c r="D294" s="16">
        <f t="shared" si="170"/>
        <v>0</v>
      </c>
      <c r="E294" s="16">
        <f t="shared" si="170"/>
        <v>0</v>
      </c>
      <c r="F294" s="16">
        <f t="shared" si="170"/>
        <v>0</v>
      </c>
      <c r="G294" s="16">
        <f t="shared" si="170"/>
        <v>0</v>
      </c>
      <c r="H294" s="16">
        <f t="shared" si="170"/>
        <v>0</v>
      </c>
      <c r="I294" s="16">
        <f t="shared" si="170"/>
        <v>0</v>
      </c>
      <c r="J294" s="21"/>
      <c r="K294" s="16">
        <f t="shared" ref="K294:R303" si="171">K$328*$C382</f>
        <v>0</v>
      </c>
      <c r="L294" s="16">
        <f t="shared" si="171"/>
        <v>0</v>
      </c>
      <c r="M294" s="16">
        <f t="shared" si="171"/>
        <v>0</v>
      </c>
      <c r="N294" s="16">
        <f t="shared" si="171"/>
        <v>0</v>
      </c>
      <c r="O294" s="16">
        <f t="shared" si="171"/>
        <v>0</v>
      </c>
      <c r="P294" s="16">
        <f t="shared" si="171"/>
        <v>0</v>
      </c>
      <c r="Q294" s="16">
        <f t="shared" si="171"/>
        <v>0</v>
      </c>
      <c r="R294" s="16">
        <f t="shared" si="171"/>
        <v>0</v>
      </c>
      <c r="T294" s="16">
        <f t="shared" ref="T294:AA303" si="172">T$328*$C382</f>
        <v>0</v>
      </c>
      <c r="U294" s="16">
        <f t="shared" si="172"/>
        <v>0</v>
      </c>
      <c r="V294" s="16">
        <f t="shared" si="172"/>
        <v>0</v>
      </c>
      <c r="W294" s="16">
        <f t="shared" si="172"/>
        <v>0</v>
      </c>
      <c r="X294" s="16">
        <f t="shared" si="172"/>
        <v>0</v>
      </c>
      <c r="Y294" s="16">
        <f t="shared" si="172"/>
        <v>0</v>
      </c>
      <c r="Z294" s="16">
        <f t="shared" si="172"/>
        <v>0</v>
      </c>
      <c r="AA294" s="16">
        <f t="shared" si="172"/>
        <v>0</v>
      </c>
      <c r="AE294" s="40"/>
      <c r="AF294" s="40"/>
      <c r="AG294" s="40"/>
      <c r="AH294" s="40"/>
    </row>
    <row r="295" spans="1:35" s="16" customFormat="1" x14ac:dyDescent="0.25">
      <c r="A295" s="16" t="s">
        <v>25</v>
      </c>
      <c r="B295" s="16">
        <f>SUM(B274:B294)</f>
        <v>0</v>
      </c>
      <c r="C295" s="16">
        <f t="shared" ref="C295:AA295" si="173">SUM(C274:C294)</f>
        <v>0</v>
      </c>
      <c r="D295" s="16">
        <f t="shared" si="173"/>
        <v>0</v>
      </c>
      <c r="E295" s="16">
        <f t="shared" si="173"/>
        <v>0</v>
      </c>
      <c r="F295" s="16">
        <f t="shared" si="173"/>
        <v>0</v>
      </c>
      <c r="G295" s="16">
        <f t="shared" si="173"/>
        <v>0</v>
      </c>
      <c r="H295" s="16">
        <f t="shared" si="173"/>
        <v>0</v>
      </c>
      <c r="I295" s="16">
        <f t="shared" si="173"/>
        <v>0</v>
      </c>
      <c r="K295" s="16">
        <f t="shared" si="173"/>
        <v>0</v>
      </c>
      <c r="L295" s="16">
        <f t="shared" si="173"/>
        <v>0</v>
      </c>
      <c r="M295" s="16">
        <f t="shared" si="173"/>
        <v>0</v>
      </c>
      <c r="N295" s="16">
        <f t="shared" si="173"/>
        <v>0</v>
      </c>
      <c r="O295" s="16">
        <f t="shared" si="173"/>
        <v>0</v>
      </c>
      <c r="P295" s="16">
        <f t="shared" si="173"/>
        <v>0</v>
      </c>
      <c r="Q295" s="16">
        <f t="shared" si="173"/>
        <v>0</v>
      </c>
      <c r="R295" s="16">
        <f t="shared" si="173"/>
        <v>0</v>
      </c>
      <c r="T295" s="16">
        <f t="shared" si="173"/>
        <v>0</v>
      </c>
      <c r="U295" s="16">
        <f t="shared" si="173"/>
        <v>0</v>
      </c>
      <c r="V295" s="16">
        <f t="shared" si="173"/>
        <v>0</v>
      </c>
      <c r="W295" s="16">
        <f t="shared" si="173"/>
        <v>0</v>
      </c>
      <c r="X295" s="16">
        <f t="shared" si="173"/>
        <v>0</v>
      </c>
      <c r="Y295" s="16">
        <f t="shared" si="173"/>
        <v>0</v>
      </c>
      <c r="Z295" s="16">
        <f t="shared" si="173"/>
        <v>0</v>
      </c>
      <c r="AA295" s="16">
        <f t="shared" si="173"/>
        <v>0</v>
      </c>
    </row>
    <row r="296" spans="1:35" x14ac:dyDescent="0.25">
      <c r="I296" s="21"/>
      <c r="J296" s="21"/>
      <c r="K296" s="21"/>
      <c r="L296" s="21"/>
      <c r="V296" s="21"/>
      <c r="W296" s="21"/>
      <c r="X296" s="21"/>
      <c r="Y296" s="21"/>
      <c r="AE296" s="40"/>
      <c r="AF296" s="40"/>
      <c r="AG296" s="40"/>
      <c r="AH296" s="40"/>
    </row>
    <row r="297" spans="1:35" x14ac:dyDescent="0.25">
      <c r="I297" s="21"/>
      <c r="J297" s="21"/>
      <c r="K297" s="21"/>
      <c r="L297" s="21"/>
      <c r="V297" s="21"/>
      <c r="W297" s="21"/>
      <c r="X297" s="21"/>
      <c r="Y297" s="21"/>
      <c r="AE297" s="40"/>
      <c r="AF297" s="40"/>
      <c r="AG297" s="40"/>
      <c r="AH297" s="40"/>
    </row>
    <row r="298" spans="1:35" x14ac:dyDescent="0.25">
      <c r="A298" s="6" t="s">
        <v>37</v>
      </c>
      <c r="I298" s="21"/>
      <c r="J298" s="21"/>
      <c r="K298" s="21"/>
      <c r="L298" s="21"/>
      <c r="V298" s="21"/>
      <c r="W298" s="21"/>
      <c r="X298" s="21"/>
      <c r="Y298" s="21"/>
      <c r="AE298" s="40"/>
      <c r="AF298" s="40"/>
      <c r="AG298" s="40"/>
      <c r="AH298" s="40"/>
    </row>
    <row r="299" spans="1:35" x14ac:dyDescent="0.25">
      <c r="A299" s="6"/>
      <c r="B299" s="5" t="s">
        <v>2</v>
      </c>
      <c r="C299" s="5"/>
      <c r="D299" s="5"/>
      <c r="E299" s="5"/>
      <c r="F299" s="5"/>
      <c r="G299" s="5"/>
      <c r="H299" s="5"/>
      <c r="I299" s="5"/>
      <c r="J299" s="21"/>
      <c r="K299" s="5" t="s">
        <v>59</v>
      </c>
      <c r="L299" s="5"/>
      <c r="M299" s="5"/>
      <c r="N299" s="5"/>
      <c r="O299" s="5"/>
      <c r="P299" s="5"/>
      <c r="Q299" s="5"/>
      <c r="R299" s="5"/>
      <c r="T299" s="5" t="s">
        <v>3</v>
      </c>
      <c r="U299" s="5"/>
      <c r="V299" s="5"/>
      <c r="W299" s="5"/>
      <c r="X299" s="5"/>
      <c r="Y299" s="5"/>
      <c r="Z299" s="5"/>
      <c r="AA299" s="5"/>
      <c r="AE299" s="40"/>
      <c r="AF299" s="40"/>
      <c r="AG299" s="40"/>
      <c r="AH299" s="40"/>
    </row>
    <row r="300" spans="1:35" x14ac:dyDescent="0.25">
      <c r="A300" s="21" t="s">
        <v>0</v>
      </c>
      <c r="B300" s="21" t="s">
        <v>4</v>
      </c>
      <c r="C300" s="21" t="s">
        <v>5</v>
      </c>
      <c r="D300" s="21" t="s">
        <v>6</v>
      </c>
      <c r="E300" s="21" t="s">
        <v>7</v>
      </c>
      <c r="F300" s="21" t="s">
        <v>8</v>
      </c>
      <c r="G300" s="21" t="s">
        <v>9</v>
      </c>
      <c r="H300" s="21" t="s">
        <v>10</v>
      </c>
      <c r="I300" s="21" t="s">
        <v>14</v>
      </c>
      <c r="J300" s="21"/>
      <c r="K300" s="21" t="s">
        <v>4</v>
      </c>
      <c r="L300" s="21" t="s">
        <v>5</v>
      </c>
      <c r="M300" s="21" t="s">
        <v>6</v>
      </c>
      <c r="N300" s="21" t="s">
        <v>7</v>
      </c>
      <c r="O300" s="21" t="s">
        <v>8</v>
      </c>
      <c r="P300" s="21" t="s">
        <v>9</v>
      </c>
      <c r="Q300" s="21" t="s">
        <v>10</v>
      </c>
      <c r="R300" s="21" t="s">
        <v>14</v>
      </c>
      <c r="T300" s="21" t="s">
        <v>4</v>
      </c>
      <c r="U300" s="21" t="s">
        <v>5</v>
      </c>
      <c r="V300" s="21" t="s">
        <v>6</v>
      </c>
      <c r="W300" s="21" t="s">
        <v>7</v>
      </c>
      <c r="X300" s="21" t="s">
        <v>8</v>
      </c>
      <c r="Y300" s="21" t="s">
        <v>9</v>
      </c>
      <c r="Z300" s="21" t="s">
        <v>10</v>
      </c>
      <c r="AA300" s="21" t="s">
        <v>14</v>
      </c>
      <c r="AC300" s="6"/>
      <c r="AD300" s="6"/>
      <c r="AE300" s="6"/>
      <c r="AF300" s="40"/>
      <c r="AG300" s="6"/>
      <c r="AH300" s="6"/>
      <c r="AI300" s="6"/>
    </row>
    <row r="301" spans="1:35" s="16" customFormat="1" x14ac:dyDescent="0.25">
      <c r="A301" s="21">
        <v>2020</v>
      </c>
      <c r="B301" s="16">
        <f t="shared" ref="B301:I310" si="174">B$328*$B362</f>
        <v>0</v>
      </c>
      <c r="C301" s="16">
        <f t="shared" si="174"/>
        <v>0</v>
      </c>
      <c r="D301" s="16">
        <f t="shared" si="174"/>
        <v>0</v>
      </c>
      <c r="E301" s="16">
        <f t="shared" si="174"/>
        <v>0</v>
      </c>
      <c r="F301" s="16">
        <f t="shared" si="174"/>
        <v>0</v>
      </c>
      <c r="G301" s="16">
        <f t="shared" si="174"/>
        <v>0</v>
      </c>
      <c r="H301" s="16">
        <f t="shared" si="174"/>
        <v>0</v>
      </c>
      <c r="I301" s="16">
        <f t="shared" si="174"/>
        <v>0</v>
      </c>
      <c r="K301" s="16">
        <f t="shared" ref="K301:R310" si="175">K$328*$B362</f>
        <v>0</v>
      </c>
      <c r="L301" s="16">
        <f t="shared" si="175"/>
        <v>0</v>
      </c>
      <c r="M301" s="16">
        <f t="shared" si="175"/>
        <v>0</v>
      </c>
      <c r="N301" s="16">
        <f t="shared" si="175"/>
        <v>0</v>
      </c>
      <c r="O301" s="16">
        <f t="shared" si="175"/>
        <v>0</v>
      </c>
      <c r="P301" s="16">
        <f t="shared" si="175"/>
        <v>0</v>
      </c>
      <c r="Q301" s="16">
        <f t="shared" si="175"/>
        <v>0</v>
      </c>
      <c r="R301" s="16">
        <f t="shared" si="175"/>
        <v>0</v>
      </c>
      <c r="T301" s="16">
        <f t="shared" ref="T301:AA310" si="176">T$328*$B362</f>
        <v>0</v>
      </c>
      <c r="U301" s="16">
        <f t="shared" si="176"/>
        <v>0</v>
      </c>
      <c r="V301" s="16">
        <f t="shared" si="176"/>
        <v>0</v>
      </c>
      <c r="W301" s="16">
        <f t="shared" si="176"/>
        <v>0</v>
      </c>
      <c r="X301" s="16">
        <f t="shared" si="176"/>
        <v>0</v>
      </c>
      <c r="Y301" s="16">
        <f t="shared" si="176"/>
        <v>0</v>
      </c>
      <c r="Z301" s="16">
        <f t="shared" si="176"/>
        <v>0</v>
      </c>
      <c r="AA301" s="16">
        <f t="shared" si="176"/>
        <v>0</v>
      </c>
    </row>
    <row r="302" spans="1:35" s="16" customFormat="1" x14ac:dyDescent="0.25">
      <c r="A302" s="21">
        <v>2021</v>
      </c>
      <c r="B302" s="16">
        <f t="shared" si="174"/>
        <v>0</v>
      </c>
      <c r="C302" s="16">
        <f t="shared" si="174"/>
        <v>0</v>
      </c>
      <c r="D302" s="16">
        <f t="shared" si="174"/>
        <v>0</v>
      </c>
      <c r="E302" s="16">
        <f t="shared" si="174"/>
        <v>0</v>
      </c>
      <c r="F302" s="16">
        <f t="shared" si="174"/>
        <v>0</v>
      </c>
      <c r="G302" s="16">
        <f t="shared" si="174"/>
        <v>0</v>
      </c>
      <c r="H302" s="16">
        <f t="shared" si="174"/>
        <v>0</v>
      </c>
      <c r="I302" s="16">
        <f t="shared" si="174"/>
        <v>0</v>
      </c>
      <c r="K302" s="16">
        <f t="shared" si="175"/>
        <v>0</v>
      </c>
      <c r="L302" s="16">
        <f t="shared" si="175"/>
        <v>0</v>
      </c>
      <c r="M302" s="16">
        <f t="shared" si="175"/>
        <v>0</v>
      </c>
      <c r="N302" s="16">
        <f t="shared" si="175"/>
        <v>0</v>
      </c>
      <c r="O302" s="16">
        <f t="shared" si="175"/>
        <v>0</v>
      </c>
      <c r="P302" s="16">
        <f t="shared" si="175"/>
        <v>0</v>
      </c>
      <c r="Q302" s="16">
        <f t="shared" si="175"/>
        <v>0</v>
      </c>
      <c r="R302" s="16">
        <f t="shared" si="175"/>
        <v>0</v>
      </c>
      <c r="T302" s="16">
        <f t="shared" si="176"/>
        <v>0</v>
      </c>
      <c r="U302" s="16">
        <f t="shared" si="176"/>
        <v>0</v>
      </c>
      <c r="V302" s="16">
        <f t="shared" si="176"/>
        <v>0</v>
      </c>
      <c r="W302" s="16">
        <f t="shared" si="176"/>
        <v>0</v>
      </c>
      <c r="X302" s="16">
        <f t="shared" si="176"/>
        <v>0</v>
      </c>
      <c r="Y302" s="16">
        <f t="shared" si="176"/>
        <v>0</v>
      </c>
      <c r="Z302" s="16">
        <f t="shared" si="176"/>
        <v>0</v>
      </c>
      <c r="AA302" s="16">
        <f t="shared" si="176"/>
        <v>0</v>
      </c>
    </row>
    <row r="303" spans="1:35" s="16" customFormat="1" x14ac:dyDescent="0.25">
      <c r="A303" s="21">
        <v>2022</v>
      </c>
      <c r="B303" s="16">
        <f t="shared" si="174"/>
        <v>0</v>
      </c>
      <c r="C303" s="16">
        <f t="shared" si="174"/>
        <v>0</v>
      </c>
      <c r="D303" s="16">
        <f t="shared" si="174"/>
        <v>0</v>
      </c>
      <c r="E303" s="16">
        <f t="shared" si="174"/>
        <v>0</v>
      </c>
      <c r="F303" s="16">
        <f t="shared" si="174"/>
        <v>0</v>
      </c>
      <c r="G303" s="16">
        <f t="shared" si="174"/>
        <v>0</v>
      </c>
      <c r="H303" s="16">
        <f t="shared" si="174"/>
        <v>0</v>
      </c>
      <c r="I303" s="16">
        <f t="shared" si="174"/>
        <v>0</v>
      </c>
      <c r="K303" s="16">
        <f t="shared" si="175"/>
        <v>0</v>
      </c>
      <c r="L303" s="16">
        <f t="shared" si="175"/>
        <v>0</v>
      </c>
      <c r="M303" s="16">
        <f t="shared" si="175"/>
        <v>0</v>
      </c>
      <c r="N303" s="16">
        <f t="shared" si="175"/>
        <v>0</v>
      </c>
      <c r="O303" s="16">
        <f t="shared" si="175"/>
        <v>0</v>
      </c>
      <c r="P303" s="16">
        <f t="shared" si="175"/>
        <v>0</v>
      </c>
      <c r="Q303" s="16">
        <f t="shared" si="175"/>
        <v>0</v>
      </c>
      <c r="R303" s="16">
        <f t="shared" si="175"/>
        <v>0</v>
      </c>
      <c r="T303" s="16">
        <f t="shared" si="176"/>
        <v>0</v>
      </c>
      <c r="U303" s="16">
        <f t="shared" si="176"/>
        <v>0</v>
      </c>
      <c r="V303" s="16">
        <f t="shared" si="176"/>
        <v>0</v>
      </c>
      <c r="W303" s="16">
        <f t="shared" si="176"/>
        <v>0</v>
      </c>
      <c r="X303" s="16">
        <f t="shared" si="176"/>
        <v>0</v>
      </c>
      <c r="Y303" s="16">
        <f t="shared" si="176"/>
        <v>0</v>
      </c>
      <c r="Z303" s="16">
        <f t="shared" si="176"/>
        <v>0</v>
      </c>
      <c r="AA303" s="16">
        <f t="shared" si="176"/>
        <v>0</v>
      </c>
    </row>
    <row r="304" spans="1:35" s="16" customFormat="1" x14ac:dyDescent="0.25">
      <c r="A304" s="21">
        <v>2023</v>
      </c>
      <c r="B304" s="16">
        <f t="shared" si="174"/>
        <v>0</v>
      </c>
      <c r="C304" s="16">
        <f t="shared" si="174"/>
        <v>0</v>
      </c>
      <c r="D304" s="16">
        <f t="shared" si="174"/>
        <v>0</v>
      </c>
      <c r="E304" s="16">
        <f t="shared" si="174"/>
        <v>0</v>
      </c>
      <c r="F304" s="16">
        <f t="shared" si="174"/>
        <v>0</v>
      </c>
      <c r="G304" s="16">
        <f t="shared" si="174"/>
        <v>0</v>
      </c>
      <c r="H304" s="16">
        <f t="shared" si="174"/>
        <v>0</v>
      </c>
      <c r="I304" s="16">
        <f t="shared" si="174"/>
        <v>0</v>
      </c>
      <c r="K304" s="16">
        <f t="shared" si="175"/>
        <v>0</v>
      </c>
      <c r="L304" s="16">
        <f t="shared" si="175"/>
        <v>0</v>
      </c>
      <c r="M304" s="16">
        <f t="shared" si="175"/>
        <v>0</v>
      </c>
      <c r="N304" s="16">
        <f t="shared" si="175"/>
        <v>0</v>
      </c>
      <c r="O304" s="16">
        <f t="shared" si="175"/>
        <v>0</v>
      </c>
      <c r="P304" s="16">
        <f t="shared" si="175"/>
        <v>0</v>
      </c>
      <c r="Q304" s="16">
        <f t="shared" si="175"/>
        <v>0</v>
      </c>
      <c r="R304" s="16">
        <f t="shared" si="175"/>
        <v>0</v>
      </c>
      <c r="T304" s="16">
        <f t="shared" si="176"/>
        <v>0</v>
      </c>
      <c r="U304" s="16">
        <f t="shared" si="176"/>
        <v>0</v>
      </c>
      <c r="V304" s="16">
        <f t="shared" si="176"/>
        <v>0</v>
      </c>
      <c r="W304" s="16">
        <f t="shared" si="176"/>
        <v>0</v>
      </c>
      <c r="X304" s="16">
        <f t="shared" si="176"/>
        <v>0</v>
      </c>
      <c r="Y304" s="16">
        <f t="shared" si="176"/>
        <v>0</v>
      </c>
      <c r="Z304" s="16">
        <f t="shared" si="176"/>
        <v>0</v>
      </c>
      <c r="AA304" s="16">
        <f t="shared" si="176"/>
        <v>0</v>
      </c>
    </row>
    <row r="305" spans="1:27" s="16" customFormat="1" x14ac:dyDescent="0.25">
      <c r="A305" s="21">
        <v>2024</v>
      </c>
      <c r="B305" s="16">
        <f t="shared" si="174"/>
        <v>0</v>
      </c>
      <c r="C305" s="16">
        <f t="shared" si="174"/>
        <v>0</v>
      </c>
      <c r="D305" s="16">
        <f t="shared" si="174"/>
        <v>0</v>
      </c>
      <c r="E305" s="16">
        <f t="shared" si="174"/>
        <v>0</v>
      </c>
      <c r="F305" s="16">
        <f t="shared" si="174"/>
        <v>0</v>
      </c>
      <c r="G305" s="16">
        <f t="shared" si="174"/>
        <v>0</v>
      </c>
      <c r="H305" s="16">
        <f t="shared" si="174"/>
        <v>0</v>
      </c>
      <c r="I305" s="16">
        <f t="shared" si="174"/>
        <v>0</v>
      </c>
      <c r="K305" s="16">
        <f t="shared" si="175"/>
        <v>0</v>
      </c>
      <c r="L305" s="16">
        <f t="shared" si="175"/>
        <v>0</v>
      </c>
      <c r="M305" s="16">
        <f t="shared" si="175"/>
        <v>0</v>
      </c>
      <c r="N305" s="16">
        <f t="shared" si="175"/>
        <v>0</v>
      </c>
      <c r="O305" s="16">
        <f t="shared" si="175"/>
        <v>0</v>
      </c>
      <c r="P305" s="16">
        <f t="shared" si="175"/>
        <v>0</v>
      </c>
      <c r="Q305" s="16">
        <f t="shared" si="175"/>
        <v>0</v>
      </c>
      <c r="R305" s="16">
        <f t="shared" si="175"/>
        <v>0</v>
      </c>
      <c r="T305" s="16">
        <f t="shared" si="176"/>
        <v>0</v>
      </c>
      <c r="U305" s="16">
        <f t="shared" si="176"/>
        <v>0</v>
      </c>
      <c r="V305" s="16">
        <f t="shared" si="176"/>
        <v>0</v>
      </c>
      <c r="W305" s="16">
        <f t="shared" si="176"/>
        <v>0</v>
      </c>
      <c r="X305" s="16">
        <f t="shared" si="176"/>
        <v>0</v>
      </c>
      <c r="Y305" s="16">
        <f t="shared" si="176"/>
        <v>0</v>
      </c>
      <c r="Z305" s="16">
        <f t="shared" si="176"/>
        <v>0</v>
      </c>
      <c r="AA305" s="16">
        <f t="shared" si="176"/>
        <v>0</v>
      </c>
    </row>
    <row r="306" spans="1:27" s="16" customFormat="1" x14ac:dyDescent="0.25">
      <c r="A306" s="21">
        <v>2025</v>
      </c>
      <c r="B306" s="16">
        <f t="shared" si="174"/>
        <v>0</v>
      </c>
      <c r="C306" s="16">
        <f t="shared" si="174"/>
        <v>0</v>
      </c>
      <c r="D306" s="16">
        <f t="shared" si="174"/>
        <v>0</v>
      </c>
      <c r="E306" s="16">
        <f t="shared" si="174"/>
        <v>0</v>
      </c>
      <c r="F306" s="16">
        <f t="shared" si="174"/>
        <v>0</v>
      </c>
      <c r="G306" s="16">
        <f t="shared" si="174"/>
        <v>0</v>
      </c>
      <c r="H306" s="16">
        <f t="shared" si="174"/>
        <v>0</v>
      </c>
      <c r="I306" s="16">
        <f t="shared" si="174"/>
        <v>0</v>
      </c>
      <c r="K306" s="16">
        <f t="shared" si="175"/>
        <v>0</v>
      </c>
      <c r="L306" s="16">
        <f t="shared" si="175"/>
        <v>0</v>
      </c>
      <c r="M306" s="16">
        <f t="shared" si="175"/>
        <v>0</v>
      </c>
      <c r="N306" s="16">
        <f t="shared" si="175"/>
        <v>0</v>
      </c>
      <c r="O306" s="16">
        <f t="shared" si="175"/>
        <v>0</v>
      </c>
      <c r="P306" s="16">
        <f t="shared" si="175"/>
        <v>0</v>
      </c>
      <c r="Q306" s="16">
        <f t="shared" si="175"/>
        <v>0</v>
      </c>
      <c r="R306" s="16">
        <f t="shared" si="175"/>
        <v>0</v>
      </c>
      <c r="T306" s="16">
        <f t="shared" si="176"/>
        <v>0</v>
      </c>
      <c r="U306" s="16">
        <f t="shared" si="176"/>
        <v>0</v>
      </c>
      <c r="V306" s="16">
        <f t="shared" si="176"/>
        <v>0</v>
      </c>
      <c r="W306" s="16">
        <f t="shared" si="176"/>
        <v>0</v>
      </c>
      <c r="X306" s="16">
        <f t="shared" si="176"/>
        <v>0</v>
      </c>
      <c r="Y306" s="16">
        <f t="shared" si="176"/>
        <v>0</v>
      </c>
      <c r="Z306" s="16">
        <f t="shared" si="176"/>
        <v>0</v>
      </c>
      <c r="AA306" s="16">
        <f t="shared" si="176"/>
        <v>0</v>
      </c>
    </row>
    <row r="307" spans="1:27" s="16" customFormat="1" x14ac:dyDescent="0.25">
      <c r="A307" s="21">
        <v>2026</v>
      </c>
      <c r="B307" s="16">
        <f t="shared" si="174"/>
        <v>0</v>
      </c>
      <c r="C307" s="16">
        <f t="shared" si="174"/>
        <v>0</v>
      </c>
      <c r="D307" s="16">
        <f t="shared" si="174"/>
        <v>0</v>
      </c>
      <c r="E307" s="16">
        <f t="shared" si="174"/>
        <v>0</v>
      </c>
      <c r="F307" s="16">
        <f t="shared" si="174"/>
        <v>0</v>
      </c>
      <c r="G307" s="16">
        <f t="shared" si="174"/>
        <v>0</v>
      </c>
      <c r="H307" s="16">
        <f t="shared" si="174"/>
        <v>0</v>
      </c>
      <c r="I307" s="16">
        <f t="shared" si="174"/>
        <v>0</v>
      </c>
      <c r="K307" s="16">
        <f t="shared" si="175"/>
        <v>0</v>
      </c>
      <c r="L307" s="16">
        <f t="shared" si="175"/>
        <v>0</v>
      </c>
      <c r="M307" s="16">
        <f t="shared" si="175"/>
        <v>0</v>
      </c>
      <c r="N307" s="16">
        <f t="shared" si="175"/>
        <v>0</v>
      </c>
      <c r="O307" s="16">
        <f t="shared" si="175"/>
        <v>0</v>
      </c>
      <c r="P307" s="16">
        <f t="shared" si="175"/>
        <v>0</v>
      </c>
      <c r="Q307" s="16">
        <f t="shared" si="175"/>
        <v>0</v>
      </c>
      <c r="R307" s="16">
        <f t="shared" si="175"/>
        <v>0</v>
      </c>
      <c r="T307" s="16">
        <f t="shared" si="176"/>
        <v>0</v>
      </c>
      <c r="U307" s="16">
        <f t="shared" si="176"/>
        <v>0</v>
      </c>
      <c r="V307" s="16">
        <f t="shared" si="176"/>
        <v>0</v>
      </c>
      <c r="W307" s="16">
        <f t="shared" si="176"/>
        <v>0</v>
      </c>
      <c r="X307" s="16">
        <f t="shared" si="176"/>
        <v>0</v>
      </c>
      <c r="Y307" s="16">
        <f t="shared" si="176"/>
        <v>0</v>
      </c>
      <c r="Z307" s="16">
        <f t="shared" si="176"/>
        <v>0</v>
      </c>
      <c r="AA307" s="16">
        <f t="shared" si="176"/>
        <v>0</v>
      </c>
    </row>
    <row r="308" spans="1:27" s="16" customFormat="1" x14ac:dyDescent="0.25">
      <c r="A308" s="21">
        <v>2027</v>
      </c>
      <c r="B308" s="16">
        <f t="shared" si="174"/>
        <v>0</v>
      </c>
      <c r="C308" s="16">
        <f t="shared" si="174"/>
        <v>0</v>
      </c>
      <c r="D308" s="16">
        <f t="shared" si="174"/>
        <v>0</v>
      </c>
      <c r="E308" s="16">
        <f t="shared" si="174"/>
        <v>0</v>
      </c>
      <c r="F308" s="16">
        <f t="shared" si="174"/>
        <v>0</v>
      </c>
      <c r="G308" s="16">
        <f t="shared" si="174"/>
        <v>0</v>
      </c>
      <c r="H308" s="16">
        <f t="shared" si="174"/>
        <v>0</v>
      </c>
      <c r="I308" s="16">
        <f t="shared" si="174"/>
        <v>0</v>
      </c>
      <c r="K308" s="16">
        <f t="shared" si="175"/>
        <v>0</v>
      </c>
      <c r="L308" s="16">
        <f t="shared" si="175"/>
        <v>0</v>
      </c>
      <c r="M308" s="16">
        <f t="shared" si="175"/>
        <v>0</v>
      </c>
      <c r="N308" s="16">
        <f t="shared" si="175"/>
        <v>0</v>
      </c>
      <c r="O308" s="16">
        <f t="shared" si="175"/>
        <v>0</v>
      </c>
      <c r="P308" s="16">
        <f t="shared" si="175"/>
        <v>0</v>
      </c>
      <c r="Q308" s="16">
        <f t="shared" si="175"/>
        <v>0</v>
      </c>
      <c r="R308" s="16">
        <f t="shared" si="175"/>
        <v>0</v>
      </c>
      <c r="T308" s="16">
        <f t="shared" si="176"/>
        <v>0</v>
      </c>
      <c r="U308" s="16">
        <f t="shared" si="176"/>
        <v>0</v>
      </c>
      <c r="V308" s="16">
        <f t="shared" si="176"/>
        <v>0</v>
      </c>
      <c r="W308" s="16">
        <f t="shared" si="176"/>
        <v>0</v>
      </c>
      <c r="X308" s="16">
        <f t="shared" si="176"/>
        <v>0</v>
      </c>
      <c r="Y308" s="16">
        <f t="shared" si="176"/>
        <v>0</v>
      </c>
      <c r="Z308" s="16">
        <f t="shared" si="176"/>
        <v>0</v>
      </c>
      <c r="AA308" s="16">
        <f t="shared" si="176"/>
        <v>0</v>
      </c>
    </row>
    <row r="309" spans="1:27" s="16" customFormat="1" x14ac:dyDescent="0.25">
      <c r="A309" s="21">
        <v>2028</v>
      </c>
      <c r="B309" s="16">
        <f t="shared" si="174"/>
        <v>0</v>
      </c>
      <c r="C309" s="16">
        <f t="shared" si="174"/>
        <v>0</v>
      </c>
      <c r="D309" s="16">
        <f t="shared" si="174"/>
        <v>0</v>
      </c>
      <c r="E309" s="16">
        <f t="shared" si="174"/>
        <v>0</v>
      </c>
      <c r="F309" s="16">
        <f t="shared" si="174"/>
        <v>0</v>
      </c>
      <c r="G309" s="16">
        <f t="shared" si="174"/>
        <v>0</v>
      </c>
      <c r="H309" s="16">
        <f t="shared" si="174"/>
        <v>0</v>
      </c>
      <c r="I309" s="16">
        <f t="shared" si="174"/>
        <v>0</v>
      </c>
      <c r="K309" s="16">
        <f t="shared" si="175"/>
        <v>0</v>
      </c>
      <c r="L309" s="16">
        <f t="shared" si="175"/>
        <v>0</v>
      </c>
      <c r="M309" s="16">
        <f t="shared" si="175"/>
        <v>0</v>
      </c>
      <c r="N309" s="16">
        <f t="shared" si="175"/>
        <v>0</v>
      </c>
      <c r="O309" s="16">
        <f t="shared" si="175"/>
        <v>0</v>
      </c>
      <c r="P309" s="16">
        <f t="shared" si="175"/>
        <v>0</v>
      </c>
      <c r="Q309" s="16">
        <f t="shared" si="175"/>
        <v>0</v>
      </c>
      <c r="R309" s="16">
        <f t="shared" si="175"/>
        <v>0</v>
      </c>
      <c r="T309" s="16">
        <f t="shared" si="176"/>
        <v>0</v>
      </c>
      <c r="U309" s="16">
        <f t="shared" si="176"/>
        <v>0</v>
      </c>
      <c r="V309" s="16">
        <f t="shared" si="176"/>
        <v>0</v>
      </c>
      <c r="W309" s="16">
        <f t="shared" si="176"/>
        <v>0</v>
      </c>
      <c r="X309" s="16">
        <f t="shared" si="176"/>
        <v>0</v>
      </c>
      <c r="Y309" s="16">
        <f t="shared" si="176"/>
        <v>0</v>
      </c>
      <c r="Z309" s="16">
        <f t="shared" si="176"/>
        <v>0</v>
      </c>
      <c r="AA309" s="16">
        <f t="shared" si="176"/>
        <v>0</v>
      </c>
    </row>
    <row r="310" spans="1:27" s="16" customFormat="1" x14ac:dyDescent="0.25">
      <c r="A310" s="21">
        <v>2029</v>
      </c>
      <c r="B310" s="16">
        <f t="shared" si="174"/>
        <v>0</v>
      </c>
      <c r="C310" s="16">
        <f t="shared" si="174"/>
        <v>0</v>
      </c>
      <c r="D310" s="16">
        <f t="shared" si="174"/>
        <v>0</v>
      </c>
      <c r="E310" s="16">
        <f t="shared" si="174"/>
        <v>0</v>
      </c>
      <c r="F310" s="16">
        <f t="shared" si="174"/>
        <v>0</v>
      </c>
      <c r="G310" s="16">
        <f t="shared" si="174"/>
        <v>0</v>
      </c>
      <c r="H310" s="16">
        <f t="shared" si="174"/>
        <v>0</v>
      </c>
      <c r="I310" s="16">
        <f t="shared" si="174"/>
        <v>0</v>
      </c>
      <c r="K310" s="16">
        <f t="shared" si="175"/>
        <v>0</v>
      </c>
      <c r="L310" s="16">
        <f t="shared" si="175"/>
        <v>0</v>
      </c>
      <c r="M310" s="16">
        <f t="shared" si="175"/>
        <v>0</v>
      </c>
      <c r="N310" s="16">
        <f t="shared" si="175"/>
        <v>0</v>
      </c>
      <c r="O310" s="16">
        <f t="shared" si="175"/>
        <v>0</v>
      </c>
      <c r="P310" s="16">
        <f t="shared" si="175"/>
        <v>0</v>
      </c>
      <c r="Q310" s="16">
        <f t="shared" si="175"/>
        <v>0</v>
      </c>
      <c r="R310" s="16">
        <f t="shared" si="175"/>
        <v>0</v>
      </c>
      <c r="T310" s="16">
        <f t="shared" si="176"/>
        <v>0</v>
      </c>
      <c r="U310" s="16">
        <f t="shared" si="176"/>
        <v>0</v>
      </c>
      <c r="V310" s="16">
        <f t="shared" si="176"/>
        <v>0</v>
      </c>
      <c r="W310" s="16">
        <f t="shared" si="176"/>
        <v>0</v>
      </c>
      <c r="X310" s="16">
        <f t="shared" si="176"/>
        <v>0</v>
      </c>
      <c r="Y310" s="16">
        <f t="shared" si="176"/>
        <v>0</v>
      </c>
      <c r="Z310" s="16">
        <f t="shared" si="176"/>
        <v>0</v>
      </c>
      <c r="AA310" s="16">
        <f t="shared" si="176"/>
        <v>0</v>
      </c>
    </row>
    <row r="311" spans="1:27" s="16" customFormat="1" x14ac:dyDescent="0.25">
      <c r="A311" s="21">
        <v>2030</v>
      </c>
      <c r="B311" s="16">
        <f t="shared" ref="B311:I320" si="177">B$328*$B372</f>
        <v>0</v>
      </c>
      <c r="C311" s="16">
        <f t="shared" si="177"/>
        <v>0</v>
      </c>
      <c r="D311" s="16">
        <f t="shared" si="177"/>
        <v>0</v>
      </c>
      <c r="E311" s="16">
        <f t="shared" si="177"/>
        <v>0</v>
      </c>
      <c r="F311" s="16">
        <f t="shared" si="177"/>
        <v>0</v>
      </c>
      <c r="G311" s="16">
        <f t="shared" si="177"/>
        <v>0</v>
      </c>
      <c r="H311" s="16">
        <f t="shared" si="177"/>
        <v>0</v>
      </c>
      <c r="I311" s="16">
        <f t="shared" si="177"/>
        <v>0</v>
      </c>
      <c r="K311" s="16">
        <f t="shared" ref="K311:R320" si="178">K$328*$B372</f>
        <v>0</v>
      </c>
      <c r="L311" s="16">
        <f t="shared" si="178"/>
        <v>0</v>
      </c>
      <c r="M311" s="16">
        <f t="shared" si="178"/>
        <v>0</v>
      </c>
      <c r="N311" s="16">
        <f t="shared" si="178"/>
        <v>0</v>
      </c>
      <c r="O311" s="16">
        <f t="shared" si="178"/>
        <v>0</v>
      </c>
      <c r="P311" s="16">
        <f t="shared" si="178"/>
        <v>0</v>
      </c>
      <c r="Q311" s="16">
        <f t="shared" si="178"/>
        <v>0</v>
      </c>
      <c r="R311" s="16">
        <f t="shared" si="178"/>
        <v>0</v>
      </c>
      <c r="T311" s="16">
        <f t="shared" ref="T311:AA320" si="179">T$328*$B372</f>
        <v>0</v>
      </c>
      <c r="U311" s="16">
        <f t="shared" si="179"/>
        <v>0</v>
      </c>
      <c r="V311" s="16">
        <f t="shared" si="179"/>
        <v>0</v>
      </c>
      <c r="W311" s="16">
        <f t="shared" si="179"/>
        <v>0</v>
      </c>
      <c r="X311" s="16">
        <f t="shared" si="179"/>
        <v>0</v>
      </c>
      <c r="Y311" s="16">
        <f t="shared" si="179"/>
        <v>0</v>
      </c>
      <c r="Z311" s="16">
        <f t="shared" si="179"/>
        <v>0</v>
      </c>
      <c r="AA311" s="16">
        <f t="shared" si="179"/>
        <v>0</v>
      </c>
    </row>
    <row r="312" spans="1:27" s="16" customFormat="1" x14ac:dyDescent="0.25">
      <c r="A312" s="21">
        <v>2031</v>
      </c>
      <c r="B312" s="16">
        <f t="shared" si="177"/>
        <v>0</v>
      </c>
      <c r="C312" s="16">
        <f t="shared" si="177"/>
        <v>0</v>
      </c>
      <c r="D312" s="16">
        <f t="shared" si="177"/>
        <v>0</v>
      </c>
      <c r="E312" s="16">
        <f t="shared" si="177"/>
        <v>0</v>
      </c>
      <c r="F312" s="16">
        <f t="shared" si="177"/>
        <v>0</v>
      </c>
      <c r="G312" s="16">
        <f t="shared" si="177"/>
        <v>0</v>
      </c>
      <c r="H312" s="16">
        <f t="shared" si="177"/>
        <v>0</v>
      </c>
      <c r="I312" s="16">
        <f t="shared" si="177"/>
        <v>0</v>
      </c>
      <c r="K312" s="16">
        <f t="shared" si="178"/>
        <v>0</v>
      </c>
      <c r="L312" s="16">
        <f t="shared" si="178"/>
        <v>0</v>
      </c>
      <c r="M312" s="16">
        <f t="shared" si="178"/>
        <v>0</v>
      </c>
      <c r="N312" s="16">
        <f t="shared" si="178"/>
        <v>0</v>
      </c>
      <c r="O312" s="16">
        <f t="shared" si="178"/>
        <v>0</v>
      </c>
      <c r="P312" s="16">
        <f t="shared" si="178"/>
        <v>0</v>
      </c>
      <c r="Q312" s="16">
        <f t="shared" si="178"/>
        <v>0</v>
      </c>
      <c r="R312" s="16">
        <f t="shared" si="178"/>
        <v>0</v>
      </c>
      <c r="T312" s="16">
        <f t="shared" si="179"/>
        <v>0</v>
      </c>
      <c r="U312" s="16">
        <f t="shared" si="179"/>
        <v>0</v>
      </c>
      <c r="V312" s="16">
        <f t="shared" si="179"/>
        <v>0</v>
      </c>
      <c r="W312" s="16">
        <f t="shared" si="179"/>
        <v>0</v>
      </c>
      <c r="X312" s="16">
        <f t="shared" si="179"/>
        <v>0</v>
      </c>
      <c r="Y312" s="16">
        <f t="shared" si="179"/>
        <v>0</v>
      </c>
      <c r="Z312" s="16">
        <f t="shared" si="179"/>
        <v>0</v>
      </c>
      <c r="AA312" s="16">
        <f t="shared" si="179"/>
        <v>0</v>
      </c>
    </row>
    <row r="313" spans="1:27" s="16" customFormat="1" x14ac:dyDescent="0.25">
      <c r="A313" s="21">
        <v>2032</v>
      </c>
      <c r="B313" s="16">
        <f t="shared" si="177"/>
        <v>0</v>
      </c>
      <c r="C313" s="16">
        <f t="shared" si="177"/>
        <v>0</v>
      </c>
      <c r="D313" s="16">
        <f t="shared" si="177"/>
        <v>0</v>
      </c>
      <c r="E313" s="16">
        <f t="shared" si="177"/>
        <v>0</v>
      </c>
      <c r="F313" s="16">
        <f t="shared" si="177"/>
        <v>0</v>
      </c>
      <c r="G313" s="16">
        <f t="shared" si="177"/>
        <v>0</v>
      </c>
      <c r="H313" s="16">
        <f t="shared" si="177"/>
        <v>0</v>
      </c>
      <c r="I313" s="16">
        <f t="shared" si="177"/>
        <v>0</v>
      </c>
      <c r="K313" s="16">
        <f t="shared" si="178"/>
        <v>0</v>
      </c>
      <c r="L313" s="16">
        <f t="shared" si="178"/>
        <v>0</v>
      </c>
      <c r="M313" s="16">
        <f t="shared" si="178"/>
        <v>0</v>
      </c>
      <c r="N313" s="16">
        <f t="shared" si="178"/>
        <v>0</v>
      </c>
      <c r="O313" s="16">
        <f t="shared" si="178"/>
        <v>0</v>
      </c>
      <c r="P313" s="16">
        <f t="shared" si="178"/>
        <v>0</v>
      </c>
      <c r="Q313" s="16">
        <f t="shared" si="178"/>
        <v>0</v>
      </c>
      <c r="R313" s="16">
        <f t="shared" si="178"/>
        <v>0</v>
      </c>
      <c r="T313" s="16">
        <f t="shared" si="179"/>
        <v>0</v>
      </c>
      <c r="U313" s="16">
        <f t="shared" si="179"/>
        <v>0</v>
      </c>
      <c r="V313" s="16">
        <f t="shared" si="179"/>
        <v>0</v>
      </c>
      <c r="W313" s="16">
        <f t="shared" si="179"/>
        <v>0</v>
      </c>
      <c r="X313" s="16">
        <f t="shared" si="179"/>
        <v>0</v>
      </c>
      <c r="Y313" s="16">
        <f t="shared" si="179"/>
        <v>0</v>
      </c>
      <c r="Z313" s="16">
        <f t="shared" si="179"/>
        <v>0</v>
      </c>
      <c r="AA313" s="16">
        <f t="shared" si="179"/>
        <v>0</v>
      </c>
    </row>
    <row r="314" spans="1:27" s="16" customFormat="1" x14ac:dyDescent="0.25">
      <c r="A314" s="21">
        <v>2033</v>
      </c>
      <c r="B314" s="16">
        <f t="shared" si="177"/>
        <v>0</v>
      </c>
      <c r="C314" s="16">
        <f t="shared" si="177"/>
        <v>0</v>
      </c>
      <c r="D314" s="16">
        <f t="shared" si="177"/>
        <v>0</v>
      </c>
      <c r="E314" s="16">
        <f t="shared" si="177"/>
        <v>0</v>
      </c>
      <c r="F314" s="16">
        <f t="shared" si="177"/>
        <v>0</v>
      </c>
      <c r="G314" s="16">
        <f t="shared" si="177"/>
        <v>0</v>
      </c>
      <c r="H314" s="16">
        <f t="shared" si="177"/>
        <v>0</v>
      </c>
      <c r="I314" s="16">
        <f t="shared" si="177"/>
        <v>0</v>
      </c>
      <c r="K314" s="16">
        <f t="shared" si="178"/>
        <v>0</v>
      </c>
      <c r="L314" s="16">
        <f t="shared" si="178"/>
        <v>0</v>
      </c>
      <c r="M314" s="16">
        <f t="shared" si="178"/>
        <v>0</v>
      </c>
      <c r="N314" s="16">
        <f t="shared" si="178"/>
        <v>0</v>
      </c>
      <c r="O314" s="16">
        <f t="shared" si="178"/>
        <v>0</v>
      </c>
      <c r="P314" s="16">
        <f t="shared" si="178"/>
        <v>0</v>
      </c>
      <c r="Q314" s="16">
        <f t="shared" si="178"/>
        <v>0</v>
      </c>
      <c r="R314" s="16">
        <f t="shared" si="178"/>
        <v>0</v>
      </c>
      <c r="T314" s="16">
        <f t="shared" si="179"/>
        <v>0</v>
      </c>
      <c r="U314" s="16">
        <f t="shared" si="179"/>
        <v>0</v>
      </c>
      <c r="V314" s="16">
        <f t="shared" si="179"/>
        <v>0</v>
      </c>
      <c r="W314" s="16">
        <f t="shared" si="179"/>
        <v>0</v>
      </c>
      <c r="X314" s="16">
        <f t="shared" si="179"/>
        <v>0</v>
      </c>
      <c r="Y314" s="16">
        <f t="shared" si="179"/>
        <v>0</v>
      </c>
      <c r="Z314" s="16">
        <f t="shared" si="179"/>
        <v>0</v>
      </c>
      <c r="AA314" s="16">
        <f t="shared" si="179"/>
        <v>0</v>
      </c>
    </row>
    <row r="315" spans="1:27" s="16" customFormat="1" x14ac:dyDescent="0.25">
      <c r="A315" s="21">
        <v>2034</v>
      </c>
      <c r="B315" s="16">
        <f t="shared" si="177"/>
        <v>0</v>
      </c>
      <c r="C315" s="16">
        <f t="shared" si="177"/>
        <v>0</v>
      </c>
      <c r="D315" s="16">
        <f t="shared" si="177"/>
        <v>0</v>
      </c>
      <c r="E315" s="16">
        <f t="shared" si="177"/>
        <v>0</v>
      </c>
      <c r="F315" s="16">
        <f t="shared" si="177"/>
        <v>0</v>
      </c>
      <c r="G315" s="16">
        <f t="shared" si="177"/>
        <v>0</v>
      </c>
      <c r="H315" s="16">
        <f t="shared" si="177"/>
        <v>0</v>
      </c>
      <c r="I315" s="16">
        <f t="shared" si="177"/>
        <v>0</v>
      </c>
      <c r="K315" s="16">
        <f t="shared" si="178"/>
        <v>0</v>
      </c>
      <c r="L315" s="16">
        <f t="shared" si="178"/>
        <v>0</v>
      </c>
      <c r="M315" s="16">
        <f t="shared" si="178"/>
        <v>0</v>
      </c>
      <c r="N315" s="16">
        <f t="shared" si="178"/>
        <v>0</v>
      </c>
      <c r="O315" s="16">
        <f t="shared" si="178"/>
        <v>0</v>
      </c>
      <c r="P315" s="16">
        <f t="shared" si="178"/>
        <v>0</v>
      </c>
      <c r="Q315" s="16">
        <f t="shared" si="178"/>
        <v>0</v>
      </c>
      <c r="R315" s="16">
        <f t="shared" si="178"/>
        <v>0</v>
      </c>
      <c r="T315" s="16">
        <f t="shared" si="179"/>
        <v>0</v>
      </c>
      <c r="U315" s="16">
        <f t="shared" si="179"/>
        <v>0</v>
      </c>
      <c r="V315" s="16">
        <f t="shared" si="179"/>
        <v>0</v>
      </c>
      <c r="W315" s="16">
        <f t="shared" si="179"/>
        <v>0</v>
      </c>
      <c r="X315" s="16">
        <f t="shared" si="179"/>
        <v>0</v>
      </c>
      <c r="Y315" s="16">
        <f t="shared" si="179"/>
        <v>0</v>
      </c>
      <c r="Z315" s="16">
        <f t="shared" si="179"/>
        <v>0</v>
      </c>
      <c r="AA315" s="16">
        <f t="shared" si="179"/>
        <v>0</v>
      </c>
    </row>
    <row r="316" spans="1:27" s="16" customFormat="1" x14ac:dyDescent="0.25">
      <c r="A316" s="21">
        <v>2035</v>
      </c>
      <c r="B316" s="16">
        <f t="shared" si="177"/>
        <v>0</v>
      </c>
      <c r="C316" s="16">
        <f t="shared" si="177"/>
        <v>0</v>
      </c>
      <c r="D316" s="16">
        <f t="shared" si="177"/>
        <v>0</v>
      </c>
      <c r="E316" s="16">
        <f t="shared" si="177"/>
        <v>0</v>
      </c>
      <c r="F316" s="16">
        <f t="shared" si="177"/>
        <v>0</v>
      </c>
      <c r="G316" s="16">
        <f t="shared" si="177"/>
        <v>0</v>
      </c>
      <c r="H316" s="16">
        <f t="shared" si="177"/>
        <v>0</v>
      </c>
      <c r="I316" s="16">
        <f t="shared" si="177"/>
        <v>0</v>
      </c>
      <c r="K316" s="16">
        <f t="shared" si="178"/>
        <v>0</v>
      </c>
      <c r="L316" s="16">
        <f t="shared" si="178"/>
        <v>0</v>
      </c>
      <c r="M316" s="16">
        <f t="shared" si="178"/>
        <v>0</v>
      </c>
      <c r="N316" s="16">
        <f t="shared" si="178"/>
        <v>0</v>
      </c>
      <c r="O316" s="16">
        <f t="shared" si="178"/>
        <v>0</v>
      </c>
      <c r="P316" s="16">
        <f t="shared" si="178"/>
        <v>0</v>
      </c>
      <c r="Q316" s="16">
        <f t="shared" si="178"/>
        <v>0</v>
      </c>
      <c r="R316" s="16">
        <f t="shared" si="178"/>
        <v>0</v>
      </c>
      <c r="T316" s="16">
        <f t="shared" si="179"/>
        <v>0</v>
      </c>
      <c r="U316" s="16">
        <f t="shared" si="179"/>
        <v>0</v>
      </c>
      <c r="V316" s="16">
        <f t="shared" si="179"/>
        <v>0</v>
      </c>
      <c r="W316" s="16">
        <f t="shared" si="179"/>
        <v>0</v>
      </c>
      <c r="X316" s="16">
        <f t="shared" si="179"/>
        <v>0</v>
      </c>
      <c r="Y316" s="16">
        <f t="shared" si="179"/>
        <v>0</v>
      </c>
      <c r="Z316" s="16">
        <f t="shared" si="179"/>
        <v>0</v>
      </c>
      <c r="AA316" s="16">
        <f t="shared" si="179"/>
        <v>0</v>
      </c>
    </row>
    <row r="317" spans="1:27" s="16" customFormat="1" x14ac:dyDescent="0.25">
      <c r="A317" s="21">
        <v>2036</v>
      </c>
      <c r="B317" s="16">
        <f t="shared" si="177"/>
        <v>0</v>
      </c>
      <c r="C317" s="16">
        <f t="shared" si="177"/>
        <v>0</v>
      </c>
      <c r="D317" s="16">
        <f t="shared" si="177"/>
        <v>0</v>
      </c>
      <c r="E317" s="16">
        <f t="shared" si="177"/>
        <v>0</v>
      </c>
      <c r="F317" s="16">
        <f t="shared" si="177"/>
        <v>0</v>
      </c>
      <c r="G317" s="16">
        <f t="shared" si="177"/>
        <v>0</v>
      </c>
      <c r="H317" s="16">
        <f t="shared" si="177"/>
        <v>0</v>
      </c>
      <c r="I317" s="16">
        <f t="shared" si="177"/>
        <v>0</v>
      </c>
      <c r="K317" s="16">
        <f t="shared" si="178"/>
        <v>0</v>
      </c>
      <c r="L317" s="16">
        <f t="shared" si="178"/>
        <v>0</v>
      </c>
      <c r="M317" s="16">
        <f t="shared" si="178"/>
        <v>0</v>
      </c>
      <c r="N317" s="16">
        <f t="shared" si="178"/>
        <v>0</v>
      </c>
      <c r="O317" s="16">
        <f t="shared" si="178"/>
        <v>0</v>
      </c>
      <c r="P317" s="16">
        <f t="shared" si="178"/>
        <v>0</v>
      </c>
      <c r="Q317" s="16">
        <f t="shared" si="178"/>
        <v>0</v>
      </c>
      <c r="R317" s="16">
        <f t="shared" si="178"/>
        <v>0</v>
      </c>
      <c r="T317" s="16">
        <f t="shared" si="179"/>
        <v>0</v>
      </c>
      <c r="U317" s="16">
        <f t="shared" si="179"/>
        <v>0</v>
      </c>
      <c r="V317" s="16">
        <f t="shared" si="179"/>
        <v>0</v>
      </c>
      <c r="W317" s="16">
        <f t="shared" si="179"/>
        <v>0</v>
      </c>
      <c r="X317" s="16">
        <f t="shared" si="179"/>
        <v>0</v>
      </c>
      <c r="Y317" s="16">
        <f t="shared" si="179"/>
        <v>0</v>
      </c>
      <c r="Z317" s="16">
        <f t="shared" si="179"/>
        <v>0</v>
      </c>
      <c r="AA317" s="16">
        <f t="shared" si="179"/>
        <v>0</v>
      </c>
    </row>
    <row r="318" spans="1:27" s="16" customFormat="1" x14ac:dyDescent="0.25">
      <c r="A318" s="21">
        <v>2037</v>
      </c>
      <c r="B318" s="16">
        <f t="shared" si="177"/>
        <v>0</v>
      </c>
      <c r="C318" s="16">
        <f t="shared" si="177"/>
        <v>0</v>
      </c>
      <c r="D318" s="16">
        <f t="shared" si="177"/>
        <v>0</v>
      </c>
      <c r="E318" s="16">
        <f t="shared" si="177"/>
        <v>0</v>
      </c>
      <c r="F318" s="16">
        <f t="shared" si="177"/>
        <v>0</v>
      </c>
      <c r="G318" s="16">
        <f t="shared" si="177"/>
        <v>0</v>
      </c>
      <c r="H318" s="16">
        <f t="shared" si="177"/>
        <v>0</v>
      </c>
      <c r="I318" s="16">
        <f t="shared" si="177"/>
        <v>0</v>
      </c>
      <c r="K318" s="16">
        <f t="shared" si="178"/>
        <v>0</v>
      </c>
      <c r="L318" s="16">
        <f t="shared" si="178"/>
        <v>0</v>
      </c>
      <c r="M318" s="16">
        <f t="shared" si="178"/>
        <v>0</v>
      </c>
      <c r="N318" s="16">
        <f t="shared" si="178"/>
        <v>0</v>
      </c>
      <c r="O318" s="16">
        <f t="shared" si="178"/>
        <v>0</v>
      </c>
      <c r="P318" s="16">
        <f t="shared" si="178"/>
        <v>0</v>
      </c>
      <c r="Q318" s="16">
        <f t="shared" si="178"/>
        <v>0</v>
      </c>
      <c r="R318" s="16">
        <f t="shared" si="178"/>
        <v>0</v>
      </c>
      <c r="T318" s="16">
        <f t="shared" si="179"/>
        <v>0</v>
      </c>
      <c r="U318" s="16">
        <f t="shared" si="179"/>
        <v>0</v>
      </c>
      <c r="V318" s="16">
        <f t="shared" si="179"/>
        <v>0</v>
      </c>
      <c r="W318" s="16">
        <f t="shared" si="179"/>
        <v>0</v>
      </c>
      <c r="X318" s="16">
        <f t="shared" si="179"/>
        <v>0</v>
      </c>
      <c r="Y318" s="16">
        <f t="shared" si="179"/>
        <v>0</v>
      </c>
      <c r="Z318" s="16">
        <f t="shared" si="179"/>
        <v>0</v>
      </c>
      <c r="AA318" s="16">
        <f t="shared" si="179"/>
        <v>0</v>
      </c>
    </row>
    <row r="319" spans="1:27" s="16" customFormat="1" x14ac:dyDescent="0.25">
      <c r="A319" s="21">
        <v>2038</v>
      </c>
      <c r="B319" s="16">
        <f t="shared" si="177"/>
        <v>0</v>
      </c>
      <c r="C319" s="16">
        <f t="shared" si="177"/>
        <v>0</v>
      </c>
      <c r="D319" s="16">
        <f t="shared" si="177"/>
        <v>0</v>
      </c>
      <c r="E319" s="16">
        <f t="shared" si="177"/>
        <v>0</v>
      </c>
      <c r="F319" s="16">
        <f t="shared" si="177"/>
        <v>0</v>
      </c>
      <c r="G319" s="16">
        <f t="shared" si="177"/>
        <v>0</v>
      </c>
      <c r="H319" s="16">
        <f t="shared" si="177"/>
        <v>0</v>
      </c>
      <c r="I319" s="16">
        <f t="shared" si="177"/>
        <v>0</v>
      </c>
      <c r="K319" s="16">
        <f t="shared" si="178"/>
        <v>0</v>
      </c>
      <c r="L319" s="16">
        <f t="shared" si="178"/>
        <v>0</v>
      </c>
      <c r="M319" s="16">
        <f t="shared" si="178"/>
        <v>0</v>
      </c>
      <c r="N319" s="16">
        <f t="shared" si="178"/>
        <v>0</v>
      </c>
      <c r="O319" s="16">
        <f t="shared" si="178"/>
        <v>0</v>
      </c>
      <c r="P319" s="16">
        <f t="shared" si="178"/>
        <v>0</v>
      </c>
      <c r="Q319" s="16">
        <f t="shared" si="178"/>
        <v>0</v>
      </c>
      <c r="R319" s="16">
        <f t="shared" si="178"/>
        <v>0</v>
      </c>
      <c r="T319" s="16">
        <f t="shared" si="179"/>
        <v>0</v>
      </c>
      <c r="U319" s="16">
        <f t="shared" si="179"/>
        <v>0</v>
      </c>
      <c r="V319" s="16">
        <f t="shared" si="179"/>
        <v>0</v>
      </c>
      <c r="W319" s="16">
        <f t="shared" si="179"/>
        <v>0</v>
      </c>
      <c r="X319" s="16">
        <f t="shared" si="179"/>
        <v>0</v>
      </c>
      <c r="Y319" s="16">
        <f t="shared" si="179"/>
        <v>0</v>
      </c>
      <c r="Z319" s="16">
        <f t="shared" si="179"/>
        <v>0</v>
      </c>
      <c r="AA319" s="16">
        <f t="shared" si="179"/>
        <v>0</v>
      </c>
    </row>
    <row r="320" spans="1:27" s="16" customFormat="1" x14ac:dyDescent="0.25">
      <c r="A320" s="21">
        <v>2039</v>
      </c>
      <c r="B320" s="16">
        <f t="shared" si="177"/>
        <v>0</v>
      </c>
      <c r="C320" s="16">
        <f t="shared" si="177"/>
        <v>0</v>
      </c>
      <c r="D320" s="16">
        <f t="shared" si="177"/>
        <v>0</v>
      </c>
      <c r="E320" s="16">
        <f t="shared" si="177"/>
        <v>0</v>
      </c>
      <c r="F320" s="16">
        <f t="shared" si="177"/>
        <v>0</v>
      </c>
      <c r="G320" s="16">
        <f t="shared" si="177"/>
        <v>0</v>
      </c>
      <c r="H320" s="16">
        <f t="shared" si="177"/>
        <v>0</v>
      </c>
      <c r="I320" s="16">
        <f t="shared" si="177"/>
        <v>0</v>
      </c>
      <c r="K320" s="16">
        <f t="shared" si="178"/>
        <v>0</v>
      </c>
      <c r="L320" s="16">
        <f t="shared" si="178"/>
        <v>0</v>
      </c>
      <c r="M320" s="16">
        <f t="shared" si="178"/>
        <v>0</v>
      </c>
      <c r="N320" s="16">
        <f t="shared" si="178"/>
        <v>0</v>
      </c>
      <c r="O320" s="16">
        <f t="shared" si="178"/>
        <v>0</v>
      </c>
      <c r="P320" s="16">
        <f t="shared" si="178"/>
        <v>0</v>
      </c>
      <c r="Q320" s="16">
        <f t="shared" si="178"/>
        <v>0</v>
      </c>
      <c r="R320" s="16">
        <f t="shared" si="178"/>
        <v>0</v>
      </c>
      <c r="T320" s="16">
        <f t="shared" si="179"/>
        <v>0</v>
      </c>
      <c r="U320" s="16">
        <f t="shared" si="179"/>
        <v>0</v>
      </c>
      <c r="V320" s="16">
        <f t="shared" si="179"/>
        <v>0</v>
      </c>
      <c r="W320" s="16">
        <f t="shared" si="179"/>
        <v>0</v>
      </c>
      <c r="X320" s="16">
        <f t="shared" si="179"/>
        <v>0</v>
      </c>
      <c r="Y320" s="16">
        <f t="shared" si="179"/>
        <v>0</v>
      </c>
      <c r="Z320" s="16">
        <f t="shared" si="179"/>
        <v>0</v>
      </c>
      <c r="AA320" s="16">
        <f t="shared" si="179"/>
        <v>0</v>
      </c>
    </row>
    <row r="321" spans="1:35" s="16" customFormat="1" x14ac:dyDescent="0.25">
      <c r="A321" s="21">
        <v>2040</v>
      </c>
      <c r="B321" s="16">
        <f t="shared" ref="B321:I330" si="180">B$328*$B382</f>
        <v>0</v>
      </c>
      <c r="C321" s="16">
        <f t="shared" si="180"/>
        <v>0</v>
      </c>
      <c r="D321" s="16">
        <f t="shared" si="180"/>
        <v>0</v>
      </c>
      <c r="E321" s="16">
        <f t="shared" si="180"/>
        <v>0</v>
      </c>
      <c r="F321" s="16">
        <f t="shared" si="180"/>
        <v>0</v>
      </c>
      <c r="G321" s="16">
        <f t="shared" si="180"/>
        <v>0</v>
      </c>
      <c r="H321" s="16">
        <f t="shared" si="180"/>
        <v>0</v>
      </c>
      <c r="I321" s="16">
        <f t="shared" si="180"/>
        <v>0</v>
      </c>
      <c r="K321" s="16">
        <f t="shared" ref="K321:R330" si="181">K$328*$B382</f>
        <v>0</v>
      </c>
      <c r="L321" s="16">
        <f t="shared" si="181"/>
        <v>0</v>
      </c>
      <c r="M321" s="16">
        <f t="shared" si="181"/>
        <v>0</v>
      </c>
      <c r="N321" s="16">
        <f t="shared" si="181"/>
        <v>0</v>
      </c>
      <c r="O321" s="16">
        <f t="shared" si="181"/>
        <v>0</v>
      </c>
      <c r="P321" s="16">
        <f t="shared" si="181"/>
        <v>0</v>
      </c>
      <c r="Q321" s="16">
        <f t="shared" si="181"/>
        <v>0</v>
      </c>
      <c r="R321" s="16">
        <f t="shared" si="181"/>
        <v>0</v>
      </c>
      <c r="T321" s="16">
        <f t="shared" ref="T321:AA330" si="182">T$328*$B382</f>
        <v>0</v>
      </c>
      <c r="U321" s="16">
        <f t="shared" si="182"/>
        <v>0</v>
      </c>
      <c r="V321" s="16">
        <f t="shared" si="182"/>
        <v>0</v>
      </c>
      <c r="W321" s="16">
        <f t="shared" si="182"/>
        <v>0</v>
      </c>
      <c r="X321" s="16">
        <f t="shared" si="182"/>
        <v>0</v>
      </c>
      <c r="Y321" s="16">
        <f t="shared" si="182"/>
        <v>0</v>
      </c>
      <c r="Z321" s="16">
        <f t="shared" si="182"/>
        <v>0</v>
      </c>
      <c r="AA321" s="16">
        <f t="shared" si="182"/>
        <v>0</v>
      </c>
    </row>
    <row r="322" spans="1:35" s="16" customFormat="1" x14ac:dyDescent="0.25">
      <c r="A322" s="16" t="s">
        <v>25</v>
      </c>
      <c r="B322" s="16">
        <f>SUM(B301:B321)</f>
        <v>0</v>
      </c>
      <c r="C322" s="16">
        <f t="shared" ref="C322:AA322" si="183">SUM(C301:C321)</f>
        <v>0</v>
      </c>
      <c r="D322" s="16">
        <f t="shared" si="183"/>
        <v>0</v>
      </c>
      <c r="E322" s="16">
        <f t="shared" si="183"/>
        <v>0</v>
      </c>
      <c r="F322" s="16">
        <f t="shared" si="183"/>
        <v>0</v>
      </c>
      <c r="G322" s="16">
        <f t="shared" si="183"/>
        <v>0</v>
      </c>
      <c r="H322" s="16">
        <f t="shared" si="183"/>
        <v>0</v>
      </c>
      <c r="I322" s="16">
        <f t="shared" si="183"/>
        <v>0</v>
      </c>
      <c r="K322" s="16">
        <f t="shared" si="183"/>
        <v>0</v>
      </c>
      <c r="L322" s="16">
        <f t="shared" si="183"/>
        <v>0</v>
      </c>
      <c r="M322" s="16">
        <f t="shared" si="183"/>
        <v>0</v>
      </c>
      <c r="N322" s="16">
        <f t="shared" si="183"/>
        <v>0</v>
      </c>
      <c r="O322" s="16">
        <f t="shared" si="183"/>
        <v>0</v>
      </c>
      <c r="P322" s="16">
        <f t="shared" si="183"/>
        <v>0</v>
      </c>
      <c r="Q322" s="16">
        <f t="shared" si="183"/>
        <v>0</v>
      </c>
      <c r="R322" s="16">
        <f t="shared" si="183"/>
        <v>0</v>
      </c>
      <c r="T322" s="16">
        <f t="shared" si="183"/>
        <v>0</v>
      </c>
      <c r="U322" s="16">
        <f t="shared" si="183"/>
        <v>0</v>
      </c>
      <c r="V322" s="16">
        <f t="shared" si="183"/>
        <v>0</v>
      </c>
      <c r="W322" s="16">
        <f t="shared" si="183"/>
        <v>0</v>
      </c>
      <c r="X322" s="16">
        <f t="shared" si="183"/>
        <v>0</v>
      </c>
      <c r="Y322" s="16">
        <f t="shared" si="183"/>
        <v>0</v>
      </c>
      <c r="Z322" s="16">
        <f t="shared" si="183"/>
        <v>0</v>
      </c>
      <c r="AA322" s="16">
        <f t="shared" si="183"/>
        <v>0</v>
      </c>
    </row>
    <row r="323" spans="1:35" s="16" customFormat="1" x14ac:dyDescent="0.25"/>
    <row r="324" spans="1:35" x14ac:dyDescent="0.25">
      <c r="I324" s="21"/>
      <c r="J324" s="21"/>
      <c r="K324" s="21"/>
      <c r="L324" s="21"/>
      <c r="V324" s="21"/>
      <c r="W324" s="21"/>
      <c r="X324" s="21"/>
      <c r="Y324" s="21"/>
      <c r="AE324" s="40"/>
      <c r="AF324" s="40"/>
      <c r="AG324" s="40"/>
      <c r="AH324" s="40"/>
    </row>
    <row r="325" spans="1:35" x14ac:dyDescent="0.25">
      <c r="A325" s="6" t="s">
        <v>55</v>
      </c>
      <c r="I325" s="21"/>
      <c r="J325" s="21"/>
      <c r="K325" s="21"/>
      <c r="L325" s="21"/>
      <c r="V325" s="21"/>
      <c r="W325" s="21"/>
      <c r="X325" s="21"/>
      <c r="Y325" s="21"/>
      <c r="AE325" s="40"/>
      <c r="AF325" s="40"/>
      <c r="AG325" s="40"/>
      <c r="AH325" s="40"/>
    </row>
    <row r="326" spans="1:35" x14ac:dyDescent="0.25">
      <c r="B326" s="5" t="s">
        <v>2</v>
      </c>
      <c r="C326" s="5"/>
      <c r="D326" s="5"/>
      <c r="E326" s="5"/>
      <c r="F326" s="5"/>
      <c r="G326" s="5"/>
      <c r="H326" s="5"/>
      <c r="I326" s="5"/>
      <c r="J326" s="21"/>
      <c r="K326" s="5" t="s">
        <v>59</v>
      </c>
      <c r="L326" s="5"/>
      <c r="M326" s="5"/>
      <c r="N326" s="5"/>
      <c r="O326" s="5"/>
      <c r="P326" s="5"/>
      <c r="Q326" s="5"/>
      <c r="R326" s="5"/>
      <c r="T326" s="5" t="s">
        <v>3</v>
      </c>
      <c r="U326" s="5"/>
      <c r="V326" s="5"/>
      <c r="W326" s="5"/>
      <c r="X326" s="5"/>
      <c r="Y326" s="5"/>
      <c r="Z326" s="5"/>
      <c r="AA326" s="5"/>
      <c r="AE326" s="40"/>
      <c r="AF326" s="40"/>
      <c r="AG326" s="40"/>
      <c r="AH326" s="40"/>
    </row>
    <row r="327" spans="1:35" x14ac:dyDescent="0.25">
      <c r="A327" s="21" t="s">
        <v>0</v>
      </c>
      <c r="B327" s="21" t="s">
        <v>4</v>
      </c>
      <c r="C327" s="21" t="s">
        <v>5</v>
      </c>
      <c r="D327" s="21" t="s">
        <v>6</v>
      </c>
      <c r="E327" s="21" t="s">
        <v>7</v>
      </c>
      <c r="F327" s="21" t="s">
        <v>8</v>
      </c>
      <c r="G327" s="21" t="s">
        <v>9</v>
      </c>
      <c r="H327" s="21" t="s">
        <v>10</v>
      </c>
      <c r="I327" s="21" t="s">
        <v>14</v>
      </c>
      <c r="J327" s="21"/>
      <c r="K327" s="21" t="s">
        <v>4</v>
      </c>
      <c r="L327" s="21" t="s">
        <v>5</v>
      </c>
      <c r="M327" s="21" t="s">
        <v>6</v>
      </c>
      <c r="N327" s="21" t="s">
        <v>7</v>
      </c>
      <c r="O327" s="21" t="s">
        <v>8</v>
      </c>
      <c r="P327" s="21" t="s">
        <v>9</v>
      </c>
      <c r="Q327" s="21" t="s">
        <v>10</v>
      </c>
      <c r="R327" s="21" t="s">
        <v>14</v>
      </c>
      <c r="T327" s="21" t="s">
        <v>4</v>
      </c>
      <c r="U327" s="21" t="s">
        <v>5</v>
      </c>
      <c r="V327" s="21" t="s">
        <v>6</v>
      </c>
      <c r="W327" s="21" t="s">
        <v>7</v>
      </c>
      <c r="X327" s="21" t="s">
        <v>8</v>
      </c>
      <c r="Y327" s="21" t="s">
        <v>9</v>
      </c>
      <c r="Z327" s="21" t="s">
        <v>10</v>
      </c>
      <c r="AA327" s="21" t="s">
        <v>14</v>
      </c>
      <c r="AC327" s="6"/>
      <c r="AD327" s="6"/>
      <c r="AE327" s="6"/>
      <c r="AF327" s="40"/>
      <c r="AG327" s="6"/>
      <c r="AH327" s="6"/>
      <c r="AI327" s="6"/>
    </row>
    <row r="328" spans="1:35" s="23" customFormat="1" x14ac:dyDescent="0.25">
      <c r="A328" s="23" t="s">
        <v>18</v>
      </c>
      <c r="B328" s="23">
        <f>'Production &amp; Price Data'!B33</f>
        <v>0</v>
      </c>
      <c r="C328" s="23">
        <f>'Production &amp; Price Data'!C33</f>
        <v>0</v>
      </c>
      <c r="D328" s="23">
        <f>'Production &amp; Price Data'!D33</f>
        <v>0</v>
      </c>
      <c r="E328" s="23">
        <f>'Production &amp; Price Data'!E33</f>
        <v>0</v>
      </c>
      <c r="F328" s="23">
        <f>'Production &amp; Price Data'!F33</f>
        <v>0</v>
      </c>
      <c r="G328" s="23">
        <f>'Production &amp; Price Data'!G33</f>
        <v>0</v>
      </c>
      <c r="H328" s="23">
        <f>'Production &amp; Price Data'!H33</f>
        <v>0</v>
      </c>
      <c r="I328" s="23">
        <f>'Production &amp; Price Data'!I33</f>
        <v>0</v>
      </c>
      <c r="K328" s="23">
        <f>'Production &amp; Price Data'!K33</f>
        <v>0</v>
      </c>
      <c r="L328" s="23">
        <f>'Production &amp; Price Data'!L33</f>
        <v>0</v>
      </c>
      <c r="M328" s="23">
        <f>'Production &amp; Price Data'!M33</f>
        <v>0</v>
      </c>
      <c r="N328" s="23">
        <f>'Production &amp; Price Data'!N33</f>
        <v>0</v>
      </c>
      <c r="O328" s="23">
        <f>'Production &amp; Price Data'!O33</f>
        <v>0</v>
      </c>
      <c r="P328" s="23">
        <f>'Production &amp; Price Data'!P33</f>
        <v>0</v>
      </c>
      <c r="Q328" s="23">
        <f>'Production &amp; Price Data'!Q33</f>
        <v>0</v>
      </c>
      <c r="R328" s="23">
        <f>'Production &amp; Price Data'!R33</f>
        <v>0</v>
      </c>
      <c r="T328" s="23">
        <f>'Production &amp; Price Data'!T33</f>
        <v>0</v>
      </c>
      <c r="U328" s="23">
        <f>'Production &amp; Price Data'!U33</f>
        <v>0</v>
      </c>
      <c r="V328" s="23">
        <f>'Production &amp; Price Data'!V33</f>
        <v>0</v>
      </c>
      <c r="W328" s="23">
        <f>'Production &amp; Price Data'!W33</f>
        <v>0</v>
      </c>
      <c r="X328" s="23">
        <f>'Production &amp; Price Data'!X33</f>
        <v>0</v>
      </c>
      <c r="Y328" s="23">
        <f>'Production &amp; Price Data'!Y33</f>
        <v>0</v>
      </c>
      <c r="Z328" s="23">
        <f>'Production &amp; Price Data'!Z33</f>
        <v>0</v>
      </c>
      <c r="AA328" s="23">
        <f>'Production &amp; Price Data'!AA33</f>
        <v>0</v>
      </c>
    </row>
    <row r="329" spans="1:35" s="18" customFormat="1" x14ac:dyDescent="0.25"/>
    <row r="330" spans="1:35" x14ac:dyDescent="0.25">
      <c r="B330" s="5"/>
      <c r="C330" s="5"/>
      <c r="D330" s="5"/>
      <c r="E330" s="5"/>
      <c r="F330" s="5"/>
      <c r="G330" s="5"/>
      <c r="H330" s="5"/>
      <c r="I330" s="10"/>
      <c r="J330" s="10"/>
      <c r="K330" s="10"/>
      <c r="L330" s="10"/>
      <c r="M330" s="5"/>
      <c r="O330" s="5"/>
      <c r="P330" s="5"/>
      <c r="Q330" s="5"/>
      <c r="R330" s="5"/>
      <c r="S330" s="5"/>
      <c r="T330" s="5"/>
      <c r="U330" s="5"/>
      <c r="V330" s="10"/>
      <c r="W330" s="10"/>
      <c r="X330" s="10"/>
      <c r="Y330" s="10"/>
      <c r="Z330" s="5"/>
      <c r="AA330" s="5"/>
      <c r="AB330" s="5"/>
      <c r="AC330" s="5"/>
      <c r="AD330" s="5"/>
      <c r="AE330" s="10"/>
      <c r="AF330" s="10"/>
      <c r="AG330" s="10"/>
      <c r="AH330" s="10"/>
      <c r="AI330" s="5"/>
    </row>
    <row r="331" spans="1:35" x14ac:dyDescent="0.25">
      <c r="B331" s="5"/>
      <c r="C331" s="5"/>
      <c r="D331" s="5"/>
      <c r="E331" s="5"/>
      <c r="F331" s="5"/>
      <c r="G331" s="5"/>
      <c r="H331" s="5"/>
      <c r="I331" s="10"/>
      <c r="J331" s="10"/>
      <c r="K331" s="10"/>
      <c r="L331" s="10"/>
      <c r="M331" s="5"/>
      <c r="O331" s="5"/>
      <c r="P331" s="5"/>
      <c r="Q331" s="5"/>
      <c r="R331" s="5"/>
      <c r="S331" s="5"/>
      <c r="T331" s="5"/>
      <c r="U331" s="5"/>
      <c r="V331" s="10"/>
      <c r="W331" s="10"/>
      <c r="X331" s="10"/>
      <c r="Y331" s="10"/>
      <c r="Z331" s="5">
        <f>200000000000*40</f>
        <v>8000000000000</v>
      </c>
      <c r="AA331" s="5"/>
      <c r="AB331" s="5"/>
      <c r="AC331" s="5"/>
      <c r="AD331" s="5"/>
      <c r="AE331" s="10"/>
      <c r="AF331" s="10"/>
      <c r="AG331" s="10"/>
      <c r="AH331" s="10"/>
      <c r="AI331" s="5"/>
    </row>
    <row r="332" spans="1:35" x14ac:dyDescent="0.25">
      <c r="I332" s="21"/>
      <c r="J332" s="21"/>
      <c r="K332" s="21"/>
      <c r="L332" s="21"/>
      <c r="V332" s="21"/>
      <c r="W332" s="21"/>
      <c r="X332" s="21"/>
      <c r="Y332" s="21"/>
      <c r="AE332" s="40"/>
      <c r="AF332" s="40"/>
      <c r="AG332" s="40"/>
      <c r="AH332" s="40"/>
    </row>
    <row r="333" spans="1:35" ht="45" customHeight="1" x14ac:dyDescent="0.25">
      <c r="A333" s="6" t="s">
        <v>56</v>
      </c>
      <c r="C333" s="6"/>
      <c r="D333" s="6"/>
      <c r="F333" s="6"/>
      <c r="G333" s="6"/>
      <c r="H333" s="6"/>
      <c r="I333" s="21"/>
      <c r="J333" s="6"/>
      <c r="K333" s="6"/>
      <c r="L333" s="6"/>
      <c r="N333" s="6"/>
      <c r="O333" s="6"/>
      <c r="P333" s="6"/>
      <c r="V333" s="21"/>
      <c r="W333" s="21"/>
      <c r="X333" s="21"/>
      <c r="Y333" s="21"/>
      <c r="AE333" s="40"/>
      <c r="AF333" s="40"/>
      <c r="AG333" s="40"/>
      <c r="AH333" s="40"/>
    </row>
    <row r="334" spans="1:35" x14ac:dyDescent="0.25">
      <c r="B334" s="6" t="s">
        <v>2</v>
      </c>
      <c r="C334" s="28"/>
      <c r="D334" s="28"/>
      <c r="F334" s="6"/>
      <c r="G334" s="6"/>
      <c r="H334" s="6"/>
      <c r="I334" s="21"/>
      <c r="J334" s="6" t="s">
        <v>59</v>
      </c>
      <c r="K334" s="6"/>
      <c r="L334" s="6"/>
      <c r="M334" s="6"/>
      <c r="N334" s="6"/>
      <c r="O334" s="22"/>
      <c r="P334" s="22"/>
      <c r="R334" s="6" t="s">
        <v>3</v>
      </c>
      <c r="S334" s="6"/>
      <c r="T334" s="6"/>
      <c r="U334" s="6"/>
      <c r="V334" s="6"/>
      <c r="W334" s="22"/>
      <c r="X334" s="21"/>
      <c r="Y334" s="21"/>
      <c r="AE334" s="40"/>
      <c r="AF334" s="40"/>
      <c r="AG334" s="40"/>
      <c r="AH334" s="40"/>
    </row>
    <row r="335" spans="1:35" ht="30" x14ac:dyDescent="0.25">
      <c r="A335" s="40" t="s">
        <v>0</v>
      </c>
      <c r="B335" s="29" t="str">
        <f>'Production &amp; Price Data'!B36</f>
        <v>North America</v>
      </c>
      <c r="C335" s="29" t="str">
        <f>'Production &amp; Price Data'!C36</f>
        <v>Central/South America</v>
      </c>
      <c r="D335" s="29" t="str">
        <f>'Production &amp; Price Data'!D36</f>
        <v>Europe</v>
      </c>
      <c r="E335" s="29" t="str">
        <f>'Production &amp; Price Data'!E36</f>
        <v>Africa</v>
      </c>
      <c r="F335" s="29" t="str">
        <f>'Production &amp; Price Data'!F36</f>
        <v>Middle East</v>
      </c>
      <c r="G335" s="29" t="str">
        <f>'Production &amp; Price Data'!G36</f>
        <v>Eurasia</v>
      </c>
      <c r="H335" s="29" t="str">
        <f>'Production &amp; Price Data'!H36</f>
        <v>Asia Pacific</v>
      </c>
      <c r="I335" s="21"/>
      <c r="J335" s="29" t="str">
        <f>'Production &amp; Price Data'!J36</f>
        <v>North America</v>
      </c>
      <c r="K335" s="29" t="str">
        <f>'Production &amp; Price Data'!K36</f>
        <v>Central/South America</v>
      </c>
      <c r="L335" s="29" t="str">
        <f>'Production &amp; Price Data'!L36</f>
        <v>Europe</v>
      </c>
      <c r="M335" s="29" t="str">
        <f>'Production &amp; Price Data'!M36</f>
        <v>Africa</v>
      </c>
      <c r="N335" s="29" t="str">
        <f>'Production &amp; Price Data'!N36</f>
        <v>Middle East</v>
      </c>
      <c r="O335" s="29" t="str">
        <f>'Production &amp; Price Data'!O36</f>
        <v>Eurasia</v>
      </c>
      <c r="P335" s="29" t="str">
        <f>'Production &amp; Price Data'!P36</f>
        <v>Asia Pacific</v>
      </c>
      <c r="R335" s="29" t="str">
        <f>'Production &amp; Price Data'!R36</f>
        <v>North America</v>
      </c>
      <c r="S335" s="29" t="str">
        <f>'Production &amp; Price Data'!S36</f>
        <v>Central/South America</v>
      </c>
      <c r="T335" s="29" t="str">
        <f>'Production &amp; Price Data'!T36</f>
        <v>Europe</v>
      </c>
      <c r="U335" s="29" t="str">
        <f>'Production &amp; Price Data'!U36</f>
        <v>Africa</v>
      </c>
      <c r="V335" s="29" t="str">
        <f>'Production &amp; Price Data'!V36</f>
        <v>Middle East</v>
      </c>
      <c r="W335" s="29" t="str">
        <f>'Production &amp; Price Data'!W36</f>
        <v>Eurasia</v>
      </c>
      <c r="X335" s="29" t="str">
        <f>'Production &amp; Price Data'!X36</f>
        <v>Asia Pacific</v>
      </c>
      <c r="Y335" s="21"/>
      <c r="AE335" s="40"/>
      <c r="AF335" s="40"/>
      <c r="AG335" s="40"/>
      <c r="AH335" s="40"/>
    </row>
    <row r="336" spans="1:35" s="7" customFormat="1" x14ac:dyDescent="0.25">
      <c r="A336" s="40">
        <v>2020</v>
      </c>
      <c r="B336" s="12">
        <f>'Production &amp; Price Data'!B37</f>
        <v>0</v>
      </c>
      <c r="C336" s="12">
        <f>'Production &amp; Price Data'!C37</f>
        <v>0</v>
      </c>
      <c r="D336" s="12">
        <f>'Production &amp; Price Data'!D37</f>
        <v>0</v>
      </c>
      <c r="E336" s="12">
        <f>'Production &amp; Price Data'!E37</f>
        <v>0</v>
      </c>
      <c r="F336" s="12">
        <f>'Production &amp; Price Data'!F37</f>
        <v>0</v>
      </c>
      <c r="G336" s="12">
        <f>'Production &amp; Price Data'!G37</f>
        <v>0</v>
      </c>
      <c r="H336" s="12">
        <f>'Production &amp; Price Data'!H37</f>
        <v>0</v>
      </c>
      <c r="J336" s="12">
        <f>'Production &amp; Price Data'!J37</f>
        <v>0</v>
      </c>
      <c r="K336" s="12">
        <f>'Production &amp; Price Data'!K37</f>
        <v>0</v>
      </c>
      <c r="L336" s="12">
        <f>'Production &amp; Price Data'!L37</f>
        <v>0</v>
      </c>
      <c r="M336" s="12">
        <f>'Production &amp; Price Data'!M37</f>
        <v>0</v>
      </c>
      <c r="N336" s="12">
        <f>'Production &amp; Price Data'!N37</f>
        <v>0</v>
      </c>
      <c r="O336" s="12">
        <f>'Production &amp; Price Data'!O37</f>
        <v>0</v>
      </c>
      <c r="P336" s="12">
        <f>'Production &amp; Price Data'!P37</f>
        <v>0</v>
      </c>
      <c r="R336" s="12">
        <f>'Production &amp; Price Data'!R37</f>
        <v>0</v>
      </c>
      <c r="S336" s="12">
        <f>'Production &amp; Price Data'!S37</f>
        <v>0</v>
      </c>
      <c r="T336" s="12">
        <f>'Production &amp; Price Data'!T37</f>
        <v>0</v>
      </c>
      <c r="U336" s="12">
        <f>'Production &amp; Price Data'!U37</f>
        <v>0</v>
      </c>
      <c r="V336" s="12">
        <f>'Production &amp; Price Data'!V37</f>
        <v>0</v>
      </c>
      <c r="W336" s="12">
        <f>'Production &amp; Price Data'!W37</f>
        <v>0</v>
      </c>
      <c r="X336" s="12">
        <f>'Production &amp; Price Data'!X37</f>
        <v>0</v>
      </c>
    </row>
    <row r="337" spans="1:24" s="7" customFormat="1" x14ac:dyDescent="0.25">
      <c r="A337" s="40">
        <v>2021</v>
      </c>
      <c r="B337" s="12">
        <f>'Production &amp; Price Data'!B38</f>
        <v>0</v>
      </c>
      <c r="C337" s="12">
        <f>'Production &amp; Price Data'!C38</f>
        <v>0</v>
      </c>
      <c r="D337" s="12">
        <f>'Production &amp; Price Data'!D38</f>
        <v>0</v>
      </c>
      <c r="E337" s="12">
        <f>'Production &amp; Price Data'!E38</f>
        <v>0</v>
      </c>
      <c r="F337" s="12">
        <f>'Production &amp; Price Data'!F38</f>
        <v>0</v>
      </c>
      <c r="G337" s="12">
        <f>'Production &amp; Price Data'!G38</f>
        <v>0</v>
      </c>
      <c r="H337" s="12">
        <f>'Production &amp; Price Data'!H38</f>
        <v>0</v>
      </c>
      <c r="J337" s="12">
        <f>'Production &amp; Price Data'!J38</f>
        <v>0</v>
      </c>
      <c r="K337" s="12">
        <f>'Production &amp; Price Data'!K38</f>
        <v>0</v>
      </c>
      <c r="L337" s="12">
        <f>'Production &amp; Price Data'!L38</f>
        <v>0</v>
      </c>
      <c r="M337" s="12">
        <f>'Production &amp; Price Data'!M38</f>
        <v>0</v>
      </c>
      <c r="N337" s="12">
        <f>'Production &amp; Price Data'!N38</f>
        <v>0</v>
      </c>
      <c r="O337" s="12">
        <f>'Production &amp; Price Data'!O38</f>
        <v>0</v>
      </c>
      <c r="P337" s="12">
        <f>'Production &amp; Price Data'!P38</f>
        <v>0</v>
      </c>
      <c r="R337" s="12">
        <f>'Production &amp; Price Data'!R38</f>
        <v>0</v>
      </c>
      <c r="S337" s="12">
        <f>'Production &amp; Price Data'!S38</f>
        <v>0</v>
      </c>
      <c r="T337" s="12">
        <f>'Production &amp; Price Data'!T38</f>
        <v>0</v>
      </c>
      <c r="U337" s="12">
        <f>'Production &amp; Price Data'!U38</f>
        <v>0</v>
      </c>
      <c r="V337" s="12">
        <f>'Production &amp; Price Data'!V38</f>
        <v>0</v>
      </c>
      <c r="W337" s="12">
        <f>'Production &amp; Price Data'!W38</f>
        <v>0</v>
      </c>
      <c r="X337" s="12">
        <f>'Production &amp; Price Data'!X38</f>
        <v>0</v>
      </c>
    </row>
    <row r="338" spans="1:24" s="7" customFormat="1" x14ac:dyDescent="0.25">
      <c r="A338" s="40">
        <v>2022</v>
      </c>
      <c r="B338" s="12">
        <f>'Production &amp; Price Data'!B39</f>
        <v>0</v>
      </c>
      <c r="C338" s="12">
        <f>'Production &amp; Price Data'!C39</f>
        <v>0</v>
      </c>
      <c r="D338" s="12">
        <f>'Production &amp; Price Data'!D39</f>
        <v>0</v>
      </c>
      <c r="E338" s="12">
        <f>'Production &amp; Price Data'!E39</f>
        <v>0</v>
      </c>
      <c r="F338" s="12">
        <f>'Production &amp; Price Data'!F39</f>
        <v>0</v>
      </c>
      <c r="G338" s="12">
        <f>'Production &amp; Price Data'!G39</f>
        <v>0</v>
      </c>
      <c r="H338" s="12">
        <f>'Production &amp; Price Data'!H39</f>
        <v>0</v>
      </c>
      <c r="J338" s="12">
        <f>'Production &amp; Price Data'!J39</f>
        <v>0</v>
      </c>
      <c r="K338" s="12">
        <f>'Production &amp; Price Data'!K39</f>
        <v>0</v>
      </c>
      <c r="L338" s="12">
        <f>'Production &amp; Price Data'!L39</f>
        <v>0</v>
      </c>
      <c r="M338" s="12">
        <f>'Production &amp; Price Data'!M39</f>
        <v>0</v>
      </c>
      <c r="N338" s="12">
        <f>'Production &amp; Price Data'!N39</f>
        <v>0</v>
      </c>
      <c r="O338" s="12">
        <f>'Production &amp; Price Data'!O39</f>
        <v>0</v>
      </c>
      <c r="P338" s="12">
        <f>'Production &amp; Price Data'!P39</f>
        <v>0</v>
      </c>
      <c r="R338" s="12">
        <f>'Production &amp; Price Data'!R39</f>
        <v>0</v>
      </c>
      <c r="S338" s="12">
        <f>'Production &amp; Price Data'!S39</f>
        <v>0</v>
      </c>
      <c r="T338" s="12">
        <f>'Production &amp; Price Data'!T39</f>
        <v>0</v>
      </c>
      <c r="U338" s="12">
        <f>'Production &amp; Price Data'!U39</f>
        <v>0</v>
      </c>
      <c r="V338" s="12">
        <f>'Production &amp; Price Data'!V39</f>
        <v>0</v>
      </c>
      <c r="W338" s="12">
        <f>'Production &amp; Price Data'!W39</f>
        <v>0</v>
      </c>
      <c r="X338" s="12">
        <f>'Production &amp; Price Data'!X39</f>
        <v>0</v>
      </c>
    </row>
    <row r="339" spans="1:24" s="7" customFormat="1" x14ac:dyDescent="0.25">
      <c r="A339" s="40">
        <v>2023</v>
      </c>
      <c r="B339" s="12">
        <f>'Production &amp; Price Data'!B40</f>
        <v>0</v>
      </c>
      <c r="C339" s="12">
        <f>'Production &amp; Price Data'!C40</f>
        <v>0</v>
      </c>
      <c r="D339" s="12">
        <f>'Production &amp; Price Data'!D40</f>
        <v>0</v>
      </c>
      <c r="E339" s="12">
        <f>'Production &amp; Price Data'!E40</f>
        <v>0</v>
      </c>
      <c r="F339" s="12">
        <f>'Production &amp; Price Data'!F40</f>
        <v>0</v>
      </c>
      <c r="G339" s="12">
        <f>'Production &amp; Price Data'!G40</f>
        <v>0</v>
      </c>
      <c r="H339" s="12">
        <f>'Production &amp; Price Data'!H40</f>
        <v>0</v>
      </c>
      <c r="J339" s="12">
        <f>'Production &amp; Price Data'!J40</f>
        <v>0</v>
      </c>
      <c r="K339" s="12">
        <f>'Production &amp; Price Data'!K40</f>
        <v>0</v>
      </c>
      <c r="L339" s="12">
        <f>'Production &amp; Price Data'!L40</f>
        <v>0</v>
      </c>
      <c r="M339" s="12">
        <f>'Production &amp; Price Data'!M40</f>
        <v>0</v>
      </c>
      <c r="N339" s="12">
        <f>'Production &amp; Price Data'!N40</f>
        <v>0</v>
      </c>
      <c r="O339" s="12">
        <f>'Production &amp; Price Data'!O40</f>
        <v>0</v>
      </c>
      <c r="P339" s="12">
        <f>'Production &amp; Price Data'!P40</f>
        <v>0</v>
      </c>
      <c r="R339" s="12">
        <f>'Production &amp; Price Data'!R40</f>
        <v>0</v>
      </c>
      <c r="S339" s="12">
        <f>'Production &amp; Price Data'!S40</f>
        <v>0</v>
      </c>
      <c r="T339" s="12">
        <f>'Production &amp; Price Data'!T40</f>
        <v>0</v>
      </c>
      <c r="U339" s="12">
        <f>'Production &amp; Price Data'!U40</f>
        <v>0</v>
      </c>
      <c r="V339" s="12">
        <f>'Production &amp; Price Data'!V40</f>
        <v>0</v>
      </c>
      <c r="W339" s="12">
        <f>'Production &amp; Price Data'!W40</f>
        <v>0</v>
      </c>
      <c r="X339" s="12">
        <f>'Production &amp; Price Data'!X40</f>
        <v>0</v>
      </c>
    </row>
    <row r="340" spans="1:24" s="7" customFormat="1" x14ac:dyDescent="0.25">
      <c r="A340" s="40">
        <v>2024</v>
      </c>
      <c r="B340" s="12">
        <f>'Production &amp; Price Data'!B41</f>
        <v>0</v>
      </c>
      <c r="C340" s="12">
        <f>'Production &amp; Price Data'!C41</f>
        <v>0</v>
      </c>
      <c r="D340" s="12">
        <f>'Production &amp; Price Data'!D41</f>
        <v>0</v>
      </c>
      <c r="E340" s="12">
        <f>'Production &amp; Price Data'!E41</f>
        <v>0</v>
      </c>
      <c r="F340" s="12">
        <f>'Production &amp; Price Data'!F41</f>
        <v>0</v>
      </c>
      <c r="G340" s="12">
        <f>'Production &amp; Price Data'!G41</f>
        <v>0</v>
      </c>
      <c r="H340" s="12">
        <f>'Production &amp; Price Data'!H41</f>
        <v>0</v>
      </c>
      <c r="J340" s="12">
        <f>'Production &amp; Price Data'!J41</f>
        <v>0</v>
      </c>
      <c r="K340" s="12">
        <f>'Production &amp; Price Data'!K41</f>
        <v>0</v>
      </c>
      <c r="L340" s="12">
        <f>'Production &amp; Price Data'!L41</f>
        <v>0</v>
      </c>
      <c r="M340" s="12">
        <f>'Production &amp; Price Data'!M41</f>
        <v>0</v>
      </c>
      <c r="N340" s="12">
        <f>'Production &amp; Price Data'!N41</f>
        <v>0</v>
      </c>
      <c r="O340" s="12">
        <f>'Production &amp; Price Data'!O41</f>
        <v>0</v>
      </c>
      <c r="P340" s="12">
        <f>'Production &amp; Price Data'!P41</f>
        <v>0</v>
      </c>
      <c r="R340" s="12">
        <f>'Production &amp; Price Data'!R41</f>
        <v>0</v>
      </c>
      <c r="S340" s="12">
        <f>'Production &amp; Price Data'!S41</f>
        <v>0</v>
      </c>
      <c r="T340" s="12">
        <f>'Production &amp; Price Data'!T41</f>
        <v>0</v>
      </c>
      <c r="U340" s="12">
        <f>'Production &amp; Price Data'!U41</f>
        <v>0</v>
      </c>
      <c r="V340" s="12">
        <f>'Production &amp; Price Data'!V41</f>
        <v>0</v>
      </c>
      <c r="W340" s="12">
        <f>'Production &amp; Price Data'!W41</f>
        <v>0</v>
      </c>
      <c r="X340" s="12">
        <f>'Production &amp; Price Data'!X41</f>
        <v>0</v>
      </c>
    </row>
    <row r="341" spans="1:24" s="7" customFormat="1" x14ac:dyDescent="0.25">
      <c r="A341" s="40">
        <v>2025</v>
      </c>
      <c r="B341" s="12">
        <f>'Production &amp; Price Data'!B42</f>
        <v>0</v>
      </c>
      <c r="C341" s="12">
        <f>'Production &amp; Price Data'!C42</f>
        <v>0</v>
      </c>
      <c r="D341" s="12">
        <f>'Production &amp; Price Data'!D42</f>
        <v>0</v>
      </c>
      <c r="E341" s="12">
        <f>'Production &amp; Price Data'!E42</f>
        <v>0</v>
      </c>
      <c r="F341" s="12">
        <f>'Production &amp; Price Data'!F42</f>
        <v>0</v>
      </c>
      <c r="G341" s="12">
        <f>'Production &amp; Price Data'!G42</f>
        <v>0</v>
      </c>
      <c r="H341" s="12">
        <f>'Production &amp; Price Data'!H42</f>
        <v>0</v>
      </c>
      <c r="J341" s="12">
        <f>'Production &amp; Price Data'!J42</f>
        <v>0</v>
      </c>
      <c r="K341" s="12">
        <f>'Production &amp; Price Data'!K42</f>
        <v>0</v>
      </c>
      <c r="L341" s="12">
        <f>'Production &amp; Price Data'!L42</f>
        <v>0</v>
      </c>
      <c r="M341" s="12">
        <f>'Production &amp; Price Data'!M42</f>
        <v>0</v>
      </c>
      <c r="N341" s="12">
        <f>'Production &amp; Price Data'!N42</f>
        <v>0</v>
      </c>
      <c r="O341" s="12">
        <f>'Production &amp; Price Data'!O42</f>
        <v>0</v>
      </c>
      <c r="P341" s="12">
        <f>'Production &amp; Price Data'!P42</f>
        <v>0</v>
      </c>
      <c r="R341" s="12">
        <f>'Production &amp; Price Data'!R42</f>
        <v>0</v>
      </c>
      <c r="S341" s="12">
        <f>'Production &amp; Price Data'!S42</f>
        <v>0</v>
      </c>
      <c r="T341" s="12">
        <f>'Production &amp; Price Data'!T42</f>
        <v>0</v>
      </c>
      <c r="U341" s="12">
        <f>'Production &amp; Price Data'!U42</f>
        <v>0</v>
      </c>
      <c r="V341" s="12">
        <f>'Production &amp; Price Data'!V42</f>
        <v>0</v>
      </c>
      <c r="W341" s="12">
        <f>'Production &amp; Price Data'!W42</f>
        <v>0</v>
      </c>
      <c r="X341" s="12">
        <f>'Production &amp; Price Data'!X42</f>
        <v>0</v>
      </c>
    </row>
    <row r="342" spans="1:24" s="7" customFormat="1" x14ac:dyDescent="0.25">
      <c r="A342" s="40">
        <v>2026</v>
      </c>
      <c r="B342" s="12">
        <f>'Production &amp; Price Data'!B43</f>
        <v>0</v>
      </c>
      <c r="C342" s="12">
        <f>'Production &amp; Price Data'!C43</f>
        <v>0</v>
      </c>
      <c r="D342" s="12">
        <f>'Production &amp; Price Data'!D43</f>
        <v>0</v>
      </c>
      <c r="E342" s="12">
        <f>'Production &amp; Price Data'!E43</f>
        <v>0</v>
      </c>
      <c r="F342" s="12">
        <f>'Production &amp; Price Data'!F43</f>
        <v>0</v>
      </c>
      <c r="G342" s="12">
        <f>'Production &amp; Price Data'!G43</f>
        <v>0</v>
      </c>
      <c r="H342" s="12">
        <f>'Production &amp; Price Data'!H43</f>
        <v>0</v>
      </c>
      <c r="J342" s="12">
        <f>'Production &amp; Price Data'!J43</f>
        <v>0</v>
      </c>
      <c r="K342" s="12">
        <f>'Production &amp; Price Data'!K43</f>
        <v>0</v>
      </c>
      <c r="L342" s="12">
        <f>'Production &amp; Price Data'!L43</f>
        <v>0</v>
      </c>
      <c r="M342" s="12">
        <f>'Production &amp; Price Data'!M43</f>
        <v>0</v>
      </c>
      <c r="N342" s="12">
        <f>'Production &amp; Price Data'!N43</f>
        <v>0</v>
      </c>
      <c r="O342" s="12">
        <f>'Production &amp; Price Data'!O43</f>
        <v>0</v>
      </c>
      <c r="P342" s="12">
        <f>'Production &amp; Price Data'!P43</f>
        <v>0</v>
      </c>
      <c r="R342" s="12">
        <f>'Production &amp; Price Data'!R43</f>
        <v>0</v>
      </c>
      <c r="S342" s="12">
        <f>'Production &amp; Price Data'!S43</f>
        <v>0</v>
      </c>
      <c r="T342" s="12">
        <f>'Production &amp; Price Data'!T43</f>
        <v>0</v>
      </c>
      <c r="U342" s="12">
        <f>'Production &amp; Price Data'!U43</f>
        <v>0</v>
      </c>
      <c r="V342" s="12">
        <f>'Production &amp; Price Data'!V43</f>
        <v>0</v>
      </c>
      <c r="W342" s="12">
        <f>'Production &amp; Price Data'!W43</f>
        <v>0</v>
      </c>
      <c r="X342" s="12">
        <f>'Production &amp; Price Data'!X43</f>
        <v>0</v>
      </c>
    </row>
    <row r="343" spans="1:24" s="7" customFormat="1" x14ac:dyDescent="0.25">
      <c r="A343" s="40">
        <v>2027</v>
      </c>
      <c r="B343" s="12">
        <f>'Production &amp; Price Data'!B44</f>
        <v>0</v>
      </c>
      <c r="C343" s="12">
        <f>'Production &amp; Price Data'!C44</f>
        <v>0</v>
      </c>
      <c r="D343" s="12">
        <f>'Production &amp; Price Data'!D44</f>
        <v>0</v>
      </c>
      <c r="E343" s="12">
        <f>'Production &amp; Price Data'!E44</f>
        <v>0</v>
      </c>
      <c r="F343" s="12">
        <f>'Production &amp; Price Data'!F44</f>
        <v>0</v>
      </c>
      <c r="G343" s="12">
        <f>'Production &amp; Price Data'!G44</f>
        <v>0</v>
      </c>
      <c r="H343" s="12">
        <f>'Production &amp; Price Data'!H44</f>
        <v>0</v>
      </c>
      <c r="J343" s="12">
        <f>'Production &amp; Price Data'!J44</f>
        <v>0</v>
      </c>
      <c r="K343" s="12">
        <f>'Production &amp; Price Data'!K44</f>
        <v>0</v>
      </c>
      <c r="L343" s="12">
        <f>'Production &amp; Price Data'!L44</f>
        <v>0</v>
      </c>
      <c r="M343" s="12">
        <f>'Production &amp; Price Data'!M44</f>
        <v>0</v>
      </c>
      <c r="N343" s="12">
        <f>'Production &amp; Price Data'!N44</f>
        <v>0</v>
      </c>
      <c r="O343" s="12">
        <f>'Production &amp; Price Data'!O44</f>
        <v>0</v>
      </c>
      <c r="P343" s="12">
        <f>'Production &amp; Price Data'!P44</f>
        <v>0</v>
      </c>
      <c r="R343" s="12">
        <f>'Production &amp; Price Data'!R44</f>
        <v>0</v>
      </c>
      <c r="S343" s="12">
        <f>'Production &amp; Price Data'!S44</f>
        <v>0</v>
      </c>
      <c r="T343" s="12">
        <f>'Production &amp; Price Data'!T44</f>
        <v>0</v>
      </c>
      <c r="U343" s="12">
        <f>'Production &amp; Price Data'!U44</f>
        <v>0</v>
      </c>
      <c r="V343" s="12">
        <f>'Production &amp; Price Data'!V44</f>
        <v>0</v>
      </c>
      <c r="W343" s="12">
        <f>'Production &amp; Price Data'!W44</f>
        <v>0</v>
      </c>
      <c r="X343" s="12">
        <f>'Production &amp; Price Data'!X44</f>
        <v>0</v>
      </c>
    </row>
    <row r="344" spans="1:24" s="7" customFormat="1" x14ac:dyDescent="0.25">
      <c r="A344" s="40">
        <v>2028</v>
      </c>
      <c r="B344" s="12">
        <f>'Production &amp; Price Data'!B45</f>
        <v>0</v>
      </c>
      <c r="C344" s="12">
        <f>'Production &amp; Price Data'!C45</f>
        <v>0</v>
      </c>
      <c r="D344" s="12">
        <f>'Production &amp; Price Data'!D45</f>
        <v>0</v>
      </c>
      <c r="E344" s="12">
        <f>'Production &amp; Price Data'!E45</f>
        <v>0</v>
      </c>
      <c r="F344" s="12">
        <f>'Production &amp; Price Data'!F45</f>
        <v>0</v>
      </c>
      <c r="G344" s="12">
        <f>'Production &amp; Price Data'!G45</f>
        <v>0</v>
      </c>
      <c r="H344" s="12">
        <f>'Production &amp; Price Data'!H45</f>
        <v>0</v>
      </c>
      <c r="J344" s="12">
        <f>'Production &amp; Price Data'!J45</f>
        <v>0</v>
      </c>
      <c r="K344" s="12">
        <f>'Production &amp; Price Data'!K45</f>
        <v>0</v>
      </c>
      <c r="L344" s="12">
        <f>'Production &amp; Price Data'!L45</f>
        <v>0</v>
      </c>
      <c r="M344" s="12">
        <f>'Production &amp; Price Data'!M45</f>
        <v>0</v>
      </c>
      <c r="N344" s="12">
        <f>'Production &amp; Price Data'!N45</f>
        <v>0</v>
      </c>
      <c r="O344" s="12">
        <f>'Production &amp; Price Data'!O45</f>
        <v>0</v>
      </c>
      <c r="P344" s="12">
        <f>'Production &amp; Price Data'!P45</f>
        <v>0</v>
      </c>
      <c r="R344" s="12">
        <f>'Production &amp; Price Data'!R45</f>
        <v>0</v>
      </c>
      <c r="S344" s="12">
        <f>'Production &amp; Price Data'!S45</f>
        <v>0</v>
      </c>
      <c r="T344" s="12">
        <f>'Production &amp; Price Data'!T45</f>
        <v>0</v>
      </c>
      <c r="U344" s="12">
        <f>'Production &amp; Price Data'!U45</f>
        <v>0</v>
      </c>
      <c r="V344" s="12">
        <f>'Production &amp; Price Data'!V45</f>
        <v>0</v>
      </c>
      <c r="W344" s="12">
        <f>'Production &amp; Price Data'!W45</f>
        <v>0</v>
      </c>
      <c r="X344" s="12">
        <f>'Production &amp; Price Data'!X45</f>
        <v>0</v>
      </c>
    </row>
    <row r="345" spans="1:24" s="7" customFormat="1" x14ac:dyDescent="0.25">
      <c r="A345" s="40">
        <v>2029</v>
      </c>
      <c r="B345" s="12">
        <f>'Production &amp; Price Data'!B46</f>
        <v>0</v>
      </c>
      <c r="C345" s="12">
        <f>'Production &amp; Price Data'!C46</f>
        <v>0</v>
      </c>
      <c r="D345" s="12">
        <f>'Production &amp; Price Data'!D46</f>
        <v>0</v>
      </c>
      <c r="E345" s="12">
        <f>'Production &amp; Price Data'!E46</f>
        <v>0</v>
      </c>
      <c r="F345" s="12">
        <f>'Production &amp; Price Data'!F46</f>
        <v>0</v>
      </c>
      <c r="G345" s="12">
        <f>'Production &amp; Price Data'!G46</f>
        <v>0</v>
      </c>
      <c r="H345" s="12">
        <f>'Production &amp; Price Data'!H46</f>
        <v>0</v>
      </c>
      <c r="J345" s="12">
        <f>'Production &amp; Price Data'!J46</f>
        <v>0</v>
      </c>
      <c r="K345" s="12">
        <f>'Production &amp; Price Data'!K46</f>
        <v>0</v>
      </c>
      <c r="L345" s="12">
        <f>'Production &amp; Price Data'!L46</f>
        <v>0</v>
      </c>
      <c r="M345" s="12">
        <f>'Production &amp; Price Data'!M46</f>
        <v>0</v>
      </c>
      <c r="N345" s="12">
        <f>'Production &amp; Price Data'!N46</f>
        <v>0</v>
      </c>
      <c r="O345" s="12">
        <f>'Production &amp; Price Data'!O46</f>
        <v>0</v>
      </c>
      <c r="P345" s="12">
        <f>'Production &amp; Price Data'!P46</f>
        <v>0</v>
      </c>
      <c r="R345" s="12">
        <f>'Production &amp; Price Data'!R46</f>
        <v>0</v>
      </c>
      <c r="S345" s="12">
        <f>'Production &amp; Price Data'!S46</f>
        <v>0</v>
      </c>
      <c r="T345" s="12">
        <f>'Production &amp; Price Data'!T46</f>
        <v>0</v>
      </c>
      <c r="U345" s="12">
        <f>'Production &amp; Price Data'!U46</f>
        <v>0</v>
      </c>
      <c r="V345" s="12">
        <f>'Production &amp; Price Data'!V46</f>
        <v>0</v>
      </c>
      <c r="W345" s="12">
        <f>'Production &amp; Price Data'!W46</f>
        <v>0</v>
      </c>
      <c r="X345" s="12">
        <f>'Production &amp; Price Data'!X46</f>
        <v>0</v>
      </c>
    </row>
    <row r="346" spans="1:24" s="7" customFormat="1" x14ac:dyDescent="0.25">
      <c r="A346" s="40">
        <v>2030</v>
      </c>
      <c r="B346" s="12">
        <f>'Production &amp; Price Data'!B47</f>
        <v>0</v>
      </c>
      <c r="C346" s="12">
        <f>'Production &amp; Price Data'!C47</f>
        <v>0</v>
      </c>
      <c r="D346" s="12">
        <f>'Production &amp; Price Data'!D47</f>
        <v>0</v>
      </c>
      <c r="E346" s="12">
        <f>'Production &amp; Price Data'!E47</f>
        <v>0</v>
      </c>
      <c r="F346" s="12">
        <f>'Production &amp; Price Data'!F47</f>
        <v>0</v>
      </c>
      <c r="G346" s="12">
        <f>'Production &amp; Price Data'!G47</f>
        <v>0</v>
      </c>
      <c r="H346" s="12">
        <f>'Production &amp; Price Data'!H47</f>
        <v>0</v>
      </c>
      <c r="J346" s="12">
        <f>'Production &amp; Price Data'!J47</f>
        <v>0</v>
      </c>
      <c r="K346" s="12">
        <f>'Production &amp; Price Data'!K47</f>
        <v>0</v>
      </c>
      <c r="L346" s="12">
        <f>'Production &amp; Price Data'!L47</f>
        <v>0</v>
      </c>
      <c r="M346" s="12">
        <f>'Production &amp; Price Data'!M47</f>
        <v>0</v>
      </c>
      <c r="N346" s="12">
        <f>'Production &amp; Price Data'!N47</f>
        <v>0</v>
      </c>
      <c r="O346" s="12">
        <f>'Production &amp; Price Data'!O47</f>
        <v>0</v>
      </c>
      <c r="P346" s="12">
        <f>'Production &amp; Price Data'!P47</f>
        <v>0</v>
      </c>
      <c r="R346" s="12">
        <f>'Production &amp; Price Data'!R47</f>
        <v>0</v>
      </c>
      <c r="S346" s="12">
        <f>'Production &amp; Price Data'!S47</f>
        <v>0</v>
      </c>
      <c r="T346" s="12">
        <f>'Production &amp; Price Data'!T47</f>
        <v>0</v>
      </c>
      <c r="U346" s="12">
        <f>'Production &amp; Price Data'!U47</f>
        <v>0</v>
      </c>
      <c r="V346" s="12">
        <f>'Production &amp; Price Data'!V47</f>
        <v>0</v>
      </c>
      <c r="W346" s="12">
        <f>'Production &amp; Price Data'!W47</f>
        <v>0</v>
      </c>
      <c r="X346" s="12">
        <f>'Production &amp; Price Data'!X47</f>
        <v>0</v>
      </c>
    </row>
    <row r="347" spans="1:24" s="7" customFormat="1" x14ac:dyDescent="0.25">
      <c r="A347" s="40">
        <v>2031</v>
      </c>
      <c r="B347" s="12">
        <f>'Production &amp; Price Data'!B48</f>
        <v>0</v>
      </c>
      <c r="C347" s="12">
        <f>'Production &amp; Price Data'!C48</f>
        <v>0</v>
      </c>
      <c r="D347" s="12">
        <f>'Production &amp; Price Data'!D48</f>
        <v>0</v>
      </c>
      <c r="E347" s="12">
        <f>'Production &amp; Price Data'!E48</f>
        <v>0</v>
      </c>
      <c r="F347" s="12">
        <f>'Production &amp; Price Data'!F48</f>
        <v>0</v>
      </c>
      <c r="G347" s="12">
        <f>'Production &amp; Price Data'!G48</f>
        <v>0</v>
      </c>
      <c r="H347" s="12">
        <f>'Production &amp; Price Data'!H48</f>
        <v>0</v>
      </c>
      <c r="J347" s="12">
        <f>'Production &amp; Price Data'!J48</f>
        <v>0</v>
      </c>
      <c r="K347" s="12">
        <f>'Production &amp; Price Data'!K48</f>
        <v>0</v>
      </c>
      <c r="L347" s="12">
        <f>'Production &amp; Price Data'!L48</f>
        <v>0</v>
      </c>
      <c r="M347" s="12">
        <f>'Production &amp; Price Data'!M48</f>
        <v>0</v>
      </c>
      <c r="N347" s="12">
        <f>'Production &amp; Price Data'!N48</f>
        <v>0</v>
      </c>
      <c r="O347" s="12">
        <f>'Production &amp; Price Data'!O48</f>
        <v>0</v>
      </c>
      <c r="P347" s="12">
        <f>'Production &amp; Price Data'!P48</f>
        <v>0</v>
      </c>
      <c r="R347" s="12">
        <f>'Production &amp; Price Data'!R48</f>
        <v>0</v>
      </c>
      <c r="S347" s="12">
        <f>'Production &amp; Price Data'!S48</f>
        <v>0</v>
      </c>
      <c r="T347" s="12">
        <f>'Production &amp; Price Data'!T48</f>
        <v>0</v>
      </c>
      <c r="U347" s="12">
        <f>'Production &amp; Price Data'!U48</f>
        <v>0</v>
      </c>
      <c r="V347" s="12">
        <f>'Production &amp; Price Data'!V48</f>
        <v>0</v>
      </c>
      <c r="W347" s="12">
        <f>'Production &amp; Price Data'!W48</f>
        <v>0</v>
      </c>
      <c r="X347" s="12">
        <f>'Production &amp; Price Data'!X48</f>
        <v>0</v>
      </c>
    </row>
    <row r="348" spans="1:24" s="7" customFormat="1" x14ac:dyDescent="0.25">
      <c r="A348" s="40">
        <v>2032</v>
      </c>
      <c r="B348" s="12">
        <f>'Production &amp; Price Data'!B49</f>
        <v>0</v>
      </c>
      <c r="C348" s="12">
        <f>'Production &amp; Price Data'!C49</f>
        <v>0</v>
      </c>
      <c r="D348" s="12">
        <f>'Production &amp; Price Data'!D49</f>
        <v>0</v>
      </c>
      <c r="E348" s="12">
        <f>'Production &amp; Price Data'!E49</f>
        <v>0</v>
      </c>
      <c r="F348" s="12">
        <f>'Production &amp; Price Data'!F49</f>
        <v>0</v>
      </c>
      <c r="G348" s="12">
        <f>'Production &amp; Price Data'!G49</f>
        <v>0</v>
      </c>
      <c r="H348" s="12">
        <f>'Production &amp; Price Data'!H49</f>
        <v>0</v>
      </c>
      <c r="J348" s="12">
        <f>'Production &amp; Price Data'!J49</f>
        <v>0</v>
      </c>
      <c r="K348" s="12">
        <f>'Production &amp; Price Data'!K49</f>
        <v>0</v>
      </c>
      <c r="L348" s="12">
        <f>'Production &amp; Price Data'!L49</f>
        <v>0</v>
      </c>
      <c r="M348" s="12">
        <f>'Production &amp; Price Data'!M49</f>
        <v>0</v>
      </c>
      <c r="N348" s="12">
        <f>'Production &amp; Price Data'!N49</f>
        <v>0</v>
      </c>
      <c r="O348" s="12">
        <f>'Production &amp; Price Data'!O49</f>
        <v>0</v>
      </c>
      <c r="P348" s="12">
        <f>'Production &amp; Price Data'!P49</f>
        <v>0</v>
      </c>
      <c r="R348" s="12">
        <f>'Production &amp; Price Data'!R49</f>
        <v>0</v>
      </c>
      <c r="S348" s="12">
        <f>'Production &amp; Price Data'!S49</f>
        <v>0</v>
      </c>
      <c r="T348" s="12">
        <f>'Production &amp; Price Data'!T49</f>
        <v>0</v>
      </c>
      <c r="U348" s="12">
        <f>'Production &amp; Price Data'!U49</f>
        <v>0</v>
      </c>
      <c r="V348" s="12">
        <f>'Production &amp; Price Data'!V49</f>
        <v>0</v>
      </c>
      <c r="W348" s="12">
        <f>'Production &amp; Price Data'!W49</f>
        <v>0</v>
      </c>
      <c r="X348" s="12">
        <f>'Production &amp; Price Data'!X49</f>
        <v>0</v>
      </c>
    </row>
    <row r="349" spans="1:24" s="7" customFormat="1" x14ac:dyDescent="0.25">
      <c r="A349" s="40">
        <v>2033</v>
      </c>
      <c r="B349" s="12">
        <f>'Production &amp; Price Data'!B50</f>
        <v>0</v>
      </c>
      <c r="C349" s="12">
        <f>'Production &amp; Price Data'!C50</f>
        <v>0</v>
      </c>
      <c r="D349" s="12">
        <f>'Production &amp; Price Data'!D50</f>
        <v>0</v>
      </c>
      <c r="E349" s="12">
        <f>'Production &amp; Price Data'!E50</f>
        <v>0</v>
      </c>
      <c r="F349" s="12">
        <f>'Production &amp; Price Data'!F50</f>
        <v>0</v>
      </c>
      <c r="G349" s="12">
        <f>'Production &amp; Price Data'!G50</f>
        <v>0</v>
      </c>
      <c r="H349" s="12">
        <f>'Production &amp; Price Data'!H50</f>
        <v>0</v>
      </c>
      <c r="J349" s="12">
        <f>'Production &amp; Price Data'!J50</f>
        <v>0</v>
      </c>
      <c r="K349" s="12">
        <f>'Production &amp; Price Data'!K50</f>
        <v>0</v>
      </c>
      <c r="L349" s="12">
        <f>'Production &amp; Price Data'!L50</f>
        <v>0</v>
      </c>
      <c r="M349" s="12">
        <f>'Production &amp; Price Data'!M50</f>
        <v>0</v>
      </c>
      <c r="N349" s="12">
        <f>'Production &amp; Price Data'!N50</f>
        <v>0</v>
      </c>
      <c r="O349" s="12">
        <f>'Production &amp; Price Data'!O50</f>
        <v>0</v>
      </c>
      <c r="P349" s="12">
        <f>'Production &amp; Price Data'!P50</f>
        <v>0</v>
      </c>
      <c r="R349" s="12">
        <f>'Production &amp; Price Data'!R50</f>
        <v>0</v>
      </c>
      <c r="S349" s="12">
        <f>'Production &amp; Price Data'!S50</f>
        <v>0</v>
      </c>
      <c r="T349" s="12">
        <f>'Production &amp; Price Data'!T50</f>
        <v>0</v>
      </c>
      <c r="U349" s="12">
        <f>'Production &amp; Price Data'!U50</f>
        <v>0</v>
      </c>
      <c r="V349" s="12">
        <f>'Production &amp; Price Data'!V50</f>
        <v>0</v>
      </c>
      <c r="W349" s="12">
        <f>'Production &amp; Price Data'!W50</f>
        <v>0</v>
      </c>
      <c r="X349" s="12">
        <f>'Production &amp; Price Data'!X50</f>
        <v>0</v>
      </c>
    </row>
    <row r="350" spans="1:24" s="7" customFormat="1" x14ac:dyDescent="0.25">
      <c r="A350" s="40">
        <v>2034</v>
      </c>
      <c r="B350" s="12">
        <f>'Production &amp; Price Data'!B51</f>
        <v>0</v>
      </c>
      <c r="C350" s="12">
        <f>'Production &amp; Price Data'!C51</f>
        <v>0</v>
      </c>
      <c r="D350" s="12">
        <f>'Production &amp; Price Data'!D51</f>
        <v>0</v>
      </c>
      <c r="E350" s="12">
        <f>'Production &amp; Price Data'!E51</f>
        <v>0</v>
      </c>
      <c r="F350" s="12">
        <f>'Production &amp; Price Data'!F51</f>
        <v>0</v>
      </c>
      <c r="G350" s="12">
        <f>'Production &amp; Price Data'!G51</f>
        <v>0</v>
      </c>
      <c r="H350" s="12">
        <f>'Production &amp; Price Data'!H51</f>
        <v>0</v>
      </c>
      <c r="J350" s="12">
        <f>'Production &amp; Price Data'!J51</f>
        <v>0</v>
      </c>
      <c r="K350" s="12">
        <f>'Production &amp; Price Data'!K51</f>
        <v>0</v>
      </c>
      <c r="L350" s="12">
        <f>'Production &amp; Price Data'!L51</f>
        <v>0</v>
      </c>
      <c r="M350" s="12">
        <f>'Production &amp; Price Data'!M51</f>
        <v>0</v>
      </c>
      <c r="N350" s="12">
        <f>'Production &amp; Price Data'!N51</f>
        <v>0</v>
      </c>
      <c r="O350" s="12">
        <f>'Production &amp; Price Data'!O51</f>
        <v>0</v>
      </c>
      <c r="P350" s="12">
        <f>'Production &amp; Price Data'!P51</f>
        <v>0</v>
      </c>
      <c r="R350" s="12">
        <f>'Production &amp; Price Data'!R51</f>
        <v>0</v>
      </c>
      <c r="S350" s="12">
        <f>'Production &amp; Price Data'!S51</f>
        <v>0</v>
      </c>
      <c r="T350" s="12">
        <f>'Production &amp; Price Data'!T51</f>
        <v>0</v>
      </c>
      <c r="U350" s="12">
        <f>'Production &amp; Price Data'!U51</f>
        <v>0</v>
      </c>
      <c r="V350" s="12">
        <f>'Production &amp; Price Data'!V51</f>
        <v>0</v>
      </c>
      <c r="W350" s="12">
        <f>'Production &amp; Price Data'!W51</f>
        <v>0</v>
      </c>
      <c r="X350" s="12">
        <f>'Production &amp; Price Data'!X51</f>
        <v>0</v>
      </c>
    </row>
    <row r="351" spans="1:24" s="7" customFormat="1" x14ac:dyDescent="0.25">
      <c r="A351" s="40">
        <v>2035</v>
      </c>
      <c r="B351" s="12">
        <f>'Production &amp; Price Data'!B52</f>
        <v>0</v>
      </c>
      <c r="C351" s="12">
        <f>'Production &amp; Price Data'!C52</f>
        <v>0</v>
      </c>
      <c r="D351" s="12">
        <f>'Production &amp; Price Data'!D52</f>
        <v>0</v>
      </c>
      <c r="E351" s="12">
        <f>'Production &amp; Price Data'!E52</f>
        <v>0</v>
      </c>
      <c r="F351" s="12">
        <f>'Production &amp; Price Data'!F52</f>
        <v>0</v>
      </c>
      <c r="G351" s="12">
        <f>'Production &amp; Price Data'!G52</f>
        <v>0</v>
      </c>
      <c r="H351" s="12">
        <f>'Production &amp; Price Data'!H52</f>
        <v>0</v>
      </c>
      <c r="J351" s="12">
        <f>'Production &amp; Price Data'!J52</f>
        <v>0</v>
      </c>
      <c r="K351" s="12">
        <f>'Production &amp; Price Data'!K52</f>
        <v>0</v>
      </c>
      <c r="L351" s="12">
        <f>'Production &amp; Price Data'!L52</f>
        <v>0</v>
      </c>
      <c r="M351" s="12">
        <f>'Production &amp; Price Data'!M52</f>
        <v>0</v>
      </c>
      <c r="N351" s="12">
        <f>'Production &amp; Price Data'!N52</f>
        <v>0</v>
      </c>
      <c r="O351" s="12">
        <f>'Production &amp; Price Data'!O52</f>
        <v>0</v>
      </c>
      <c r="P351" s="12">
        <f>'Production &amp; Price Data'!P52</f>
        <v>0</v>
      </c>
      <c r="R351" s="12">
        <f>'Production &amp; Price Data'!R52</f>
        <v>0</v>
      </c>
      <c r="S351" s="12">
        <f>'Production &amp; Price Data'!S52</f>
        <v>0</v>
      </c>
      <c r="T351" s="12">
        <f>'Production &amp; Price Data'!T52</f>
        <v>0</v>
      </c>
      <c r="U351" s="12">
        <f>'Production &amp; Price Data'!U52</f>
        <v>0</v>
      </c>
      <c r="V351" s="12">
        <f>'Production &amp; Price Data'!V52</f>
        <v>0</v>
      </c>
      <c r="W351" s="12">
        <f>'Production &amp; Price Data'!W52</f>
        <v>0</v>
      </c>
      <c r="X351" s="12">
        <f>'Production &amp; Price Data'!X52</f>
        <v>0</v>
      </c>
    </row>
    <row r="352" spans="1:24" s="7" customFormat="1" x14ac:dyDescent="0.25">
      <c r="A352" s="40">
        <v>2036</v>
      </c>
      <c r="B352" s="12">
        <f>'Production &amp; Price Data'!B53</f>
        <v>0</v>
      </c>
      <c r="C352" s="12">
        <f>'Production &amp; Price Data'!C53</f>
        <v>0</v>
      </c>
      <c r="D352" s="12">
        <f>'Production &amp; Price Data'!D53</f>
        <v>0</v>
      </c>
      <c r="E352" s="12">
        <f>'Production &amp; Price Data'!E53</f>
        <v>0</v>
      </c>
      <c r="F352" s="12">
        <f>'Production &amp; Price Data'!F53</f>
        <v>0</v>
      </c>
      <c r="G352" s="12">
        <f>'Production &amp; Price Data'!G53</f>
        <v>0</v>
      </c>
      <c r="H352" s="12">
        <f>'Production &amp; Price Data'!H53</f>
        <v>0</v>
      </c>
      <c r="J352" s="12">
        <f>'Production &amp; Price Data'!J53</f>
        <v>0</v>
      </c>
      <c r="K352" s="12">
        <f>'Production &amp; Price Data'!K53</f>
        <v>0</v>
      </c>
      <c r="L352" s="12">
        <f>'Production &amp; Price Data'!L53</f>
        <v>0</v>
      </c>
      <c r="M352" s="12">
        <f>'Production &amp; Price Data'!M53</f>
        <v>0</v>
      </c>
      <c r="N352" s="12">
        <f>'Production &amp; Price Data'!N53</f>
        <v>0</v>
      </c>
      <c r="O352" s="12">
        <f>'Production &amp; Price Data'!O53</f>
        <v>0</v>
      </c>
      <c r="P352" s="12">
        <f>'Production &amp; Price Data'!P53</f>
        <v>0</v>
      </c>
      <c r="R352" s="12">
        <f>'Production &amp; Price Data'!R53</f>
        <v>0</v>
      </c>
      <c r="S352" s="12">
        <f>'Production &amp; Price Data'!S53</f>
        <v>0</v>
      </c>
      <c r="T352" s="12">
        <f>'Production &amp; Price Data'!T53</f>
        <v>0</v>
      </c>
      <c r="U352" s="12">
        <f>'Production &amp; Price Data'!U53</f>
        <v>0</v>
      </c>
      <c r="V352" s="12">
        <f>'Production &amp; Price Data'!V53</f>
        <v>0</v>
      </c>
      <c r="W352" s="12">
        <f>'Production &amp; Price Data'!W53</f>
        <v>0</v>
      </c>
      <c r="X352" s="12">
        <f>'Production &amp; Price Data'!X53</f>
        <v>0</v>
      </c>
    </row>
    <row r="353" spans="1:34" s="7" customFormat="1" x14ac:dyDescent="0.25">
      <c r="A353" s="40">
        <v>2037</v>
      </c>
      <c r="B353" s="12">
        <f>'Production &amp; Price Data'!B54</f>
        <v>0</v>
      </c>
      <c r="C353" s="12">
        <f>'Production &amp; Price Data'!C54</f>
        <v>0</v>
      </c>
      <c r="D353" s="12">
        <f>'Production &amp; Price Data'!D54</f>
        <v>0</v>
      </c>
      <c r="E353" s="12">
        <f>'Production &amp; Price Data'!E54</f>
        <v>0</v>
      </c>
      <c r="F353" s="12">
        <f>'Production &amp; Price Data'!F54</f>
        <v>0</v>
      </c>
      <c r="G353" s="12">
        <f>'Production &amp; Price Data'!G54</f>
        <v>0</v>
      </c>
      <c r="H353" s="12">
        <f>'Production &amp; Price Data'!H54</f>
        <v>0</v>
      </c>
      <c r="J353" s="12">
        <f>'Production &amp; Price Data'!J54</f>
        <v>0</v>
      </c>
      <c r="K353" s="12">
        <f>'Production &amp; Price Data'!K54</f>
        <v>0</v>
      </c>
      <c r="L353" s="12">
        <f>'Production &amp; Price Data'!L54</f>
        <v>0</v>
      </c>
      <c r="M353" s="12">
        <f>'Production &amp; Price Data'!M54</f>
        <v>0</v>
      </c>
      <c r="N353" s="12">
        <f>'Production &amp; Price Data'!N54</f>
        <v>0</v>
      </c>
      <c r="O353" s="12">
        <f>'Production &amp; Price Data'!O54</f>
        <v>0</v>
      </c>
      <c r="P353" s="12">
        <f>'Production &amp; Price Data'!P54</f>
        <v>0</v>
      </c>
      <c r="R353" s="12">
        <f>'Production &amp; Price Data'!R54</f>
        <v>0</v>
      </c>
      <c r="S353" s="12">
        <f>'Production &amp; Price Data'!S54</f>
        <v>0</v>
      </c>
      <c r="T353" s="12">
        <f>'Production &amp; Price Data'!T54</f>
        <v>0</v>
      </c>
      <c r="U353" s="12">
        <f>'Production &amp; Price Data'!U54</f>
        <v>0</v>
      </c>
      <c r="V353" s="12">
        <f>'Production &amp; Price Data'!V54</f>
        <v>0</v>
      </c>
      <c r="W353" s="12">
        <f>'Production &amp; Price Data'!W54</f>
        <v>0</v>
      </c>
      <c r="X353" s="12">
        <f>'Production &amp; Price Data'!X54</f>
        <v>0</v>
      </c>
    </row>
    <row r="354" spans="1:34" s="7" customFormat="1" x14ac:dyDescent="0.25">
      <c r="A354" s="40">
        <v>2038</v>
      </c>
      <c r="B354" s="12">
        <f>'Production &amp; Price Data'!B55</f>
        <v>0</v>
      </c>
      <c r="C354" s="12">
        <f>'Production &amp; Price Data'!C55</f>
        <v>0</v>
      </c>
      <c r="D354" s="12">
        <f>'Production &amp; Price Data'!D55</f>
        <v>0</v>
      </c>
      <c r="E354" s="12">
        <f>'Production &amp; Price Data'!E55</f>
        <v>0</v>
      </c>
      <c r="F354" s="12">
        <f>'Production &amp; Price Data'!F55</f>
        <v>0</v>
      </c>
      <c r="G354" s="12">
        <f>'Production &amp; Price Data'!G55</f>
        <v>0</v>
      </c>
      <c r="H354" s="12">
        <f>'Production &amp; Price Data'!H55</f>
        <v>0</v>
      </c>
      <c r="J354" s="12">
        <f>'Production &amp; Price Data'!J55</f>
        <v>0</v>
      </c>
      <c r="K354" s="12">
        <f>'Production &amp; Price Data'!K55</f>
        <v>0</v>
      </c>
      <c r="L354" s="12">
        <f>'Production &amp; Price Data'!L55</f>
        <v>0</v>
      </c>
      <c r="M354" s="12">
        <f>'Production &amp; Price Data'!M55</f>
        <v>0</v>
      </c>
      <c r="N354" s="12">
        <f>'Production &amp; Price Data'!N55</f>
        <v>0</v>
      </c>
      <c r="O354" s="12">
        <f>'Production &amp; Price Data'!O55</f>
        <v>0</v>
      </c>
      <c r="P354" s="12">
        <f>'Production &amp; Price Data'!P55</f>
        <v>0</v>
      </c>
      <c r="R354" s="12">
        <f>'Production &amp; Price Data'!R55</f>
        <v>0</v>
      </c>
      <c r="S354" s="12">
        <f>'Production &amp; Price Data'!S55</f>
        <v>0</v>
      </c>
      <c r="T354" s="12">
        <f>'Production &amp; Price Data'!T55</f>
        <v>0</v>
      </c>
      <c r="U354" s="12">
        <f>'Production &amp; Price Data'!U55</f>
        <v>0</v>
      </c>
      <c r="V354" s="12">
        <f>'Production &amp; Price Data'!V55</f>
        <v>0</v>
      </c>
      <c r="W354" s="12">
        <f>'Production &amp; Price Data'!W55</f>
        <v>0</v>
      </c>
      <c r="X354" s="12">
        <f>'Production &amp; Price Data'!X55</f>
        <v>0</v>
      </c>
    </row>
    <row r="355" spans="1:34" s="7" customFormat="1" x14ac:dyDescent="0.25">
      <c r="A355" s="40">
        <v>2039</v>
      </c>
      <c r="B355" s="12">
        <f>'Production &amp; Price Data'!B56</f>
        <v>0</v>
      </c>
      <c r="C355" s="12">
        <f>'Production &amp; Price Data'!C56</f>
        <v>0</v>
      </c>
      <c r="D355" s="12">
        <f>'Production &amp; Price Data'!D56</f>
        <v>0</v>
      </c>
      <c r="E355" s="12">
        <f>'Production &amp; Price Data'!E56</f>
        <v>0</v>
      </c>
      <c r="F355" s="12">
        <f>'Production &amp; Price Data'!F56</f>
        <v>0</v>
      </c>
      <c r="G355" s="12">
        <f>'Production &amp; Price Data'!G56</f>
        <v>0</v>
      </c>
      <c r="H355" s="12">
        <f>'Production &amp; Price Data'!H56</f>
        <v>0</v>
      </c>
      <c r="J355" s="12">
        <f>'Production &amp; Price Data'!J56</f>
        <v>0</v>
      </c>
      <c r="K355" s="12">
        <f>'Production &amp; Price Data'!K56</f>
        <v>0</v>
      </c>
      <c r="L355" s="12">
        <f>'Production &amp; Price Data'!L56</f>
        <v>0</v>
      </c>
      <c r="M355" s="12">
        <f>'Production &amp; Price Data'!M56</f>
        <v>0</v>
      </c>
      <c r="N355" s="12">
        <f>'Production &amp; Price Data'!N56</f>
        <v>0</v>
      </c>
      <c r="O355" s="12">
        <f>'Production &amp; Price Data'!O56</f>
        <v>0</v>
      </c>
      <c r="P355" s="12">
        <f>'Production &amp; Price Data'!P56</f>
        <v>0</v>
      </c>
      <c r="R355" s="12">
        <f>'Production &amp; Price Data'!R56</f>
        <v>0</v>
      </c>
      <c r="S355" s="12">
        <f>'Production &amp; Price Data'!S56</f>
        <v>0</v>
      </c>
      <c r="T355" s="12">
        <f>'Production &amp; Price Data'!T56</f>
        <v>0</v>
      </c>
      <c r="U355" s="12">
        <f>'Production &amp; Price Data'!U56</f>
        <v>0</v>
      </c>
      <c r="V355" s="12">
        <f>'Production &amp; Price Data'!V56</f>
        <v>0</v>
      </c>
      <c r="W355" s="12">
        <f>'Production &amp; Price Data'!W56</f>
        <v>0</v>
      </c>
      <c r="X355" s="12">
        <f>'Production &amp; Price Data'!X56</f>
        <v>0</v>
      </c>
    </row>
    <row r="356" spans="1:34" s="7" customFormat="1" x14ac:dyDescent="0.25">
      <c r="A356" s="40">
        <v>2040</v>
      </c>
      <c r="B356" s="12">
        <f>'Production &amp; Price Data'!B57</f>
        <v>0</v>
      </c>
      <c r="C356" s="12">
        <f>'Production &amp; Price Data'!C57</f>
        <v>0</v>
      </c>
      <c r="D356" s="12">
        <f>'Production &amp; Price Data'!D57</f>
        <v>0</v>
      </c>
      <c r="E356" s="12">
        <f>'Production &amp; Price Data'!E57</f>
        <v>0</v>
      </c>
      <c r="F356" s="12">
        <f>'Production &amp; Price Data'!F57</f>
        <v>0</v>
      </c>
      <c r="G356" s="12">
        <f>'Production &amp; Price Data'!G57</f>
        <v>0</v>
      </c>
      <c r="H356" s="12">
        <f>'Production &amp; Price Data'!H57</f>
        <v>0</v>
      </c>
      <c r="J356" s="12">
        <f>'Production &amp; Price Data'!J57</f>
        <v>0</v>
      </c>
      <c r="K356" s="12">
        <f>'Production &amp; Price Data'!K57</f>
        <v>0</v>
      </c>
      <c r="L356" s="12">
        <f>'Production &amp; Price Data'!L57</f>
        <v>0</v>
      </c>
      <c r="M356" s="12">
        <f>'Production &amp; Price Data'!M57</f>
        <v>0</v>
      </c>
      <c r="N356" s="12">
        <f>'Production &amp; Price Data'!N57</f>
        <v>0</v>
      </c>
      <c r="O356" s="12">
        <f>'Production &amp; Price Data'!O57</f>
        <v>0</v>
      </c>
      <c r="P356" s="12">
        <f>'Production &amp; Price Data'!P57</f>
        <v>0</v>
      </c>
      <c r="R356" s="12">
        <f>'Production &amp; Price Data'!R57</f>
        <v>0</v>
      </c>
      <c r="S356" s="12">
        <f>'Production &amp; Price Data'!S57</f>
        <v>0</v>
      </c>
      <c r="T356" s="12">
        <f>'Production &amp; Price Data'!T57</f>
        <v>0</v>
      </c>
      <c r="U356" s="12">
        <f>'Production &amp; Price Data'!U57</f>
        <v>0</v>
      </c>
      <c r="V356" s="12">
        <f>'Production &amp; Price Data'!V57</f>
        <v>0</v>
      </c>
      <c r="W356" s="12">
        <f>'Production &amp; Price Data'!W57</f>
        <v>0</v>
      </c>
      <c r="X356" s="12">
        <f>'Production &amp; Price Data'!X57</f>
        <v>0</v>
      </c>
    </row>
    <row r="357" spans="1:34" s="7" customFormat="1" x14ac:dyDescent="0.25"/>
    <row r="358" spans="1:34" s="7" customFormat="1" x14ac:dyDescent="0.25"/>
    <row r="360" spans="1:34" ht="30" x14ac:dyDescent="0.25">
      <c r="A360" s="6" t="s">
        <v>54</v>
      </c>
    </row>
    <row r="361" spans="1:34" x14ac:dyDescent="0.25">
      <c r="A361" s="21" t="str">
        <f>'Decline Curve (prod. share)'!A2</f>
        <v>Year</v>
      </c>
      <c r="B361" s="21" t="str">
        <f>'Decline Curve (prod. share)'!B2</f>
        <v>EXP - 8%</v>
      </c>
      <c r="C361" s="21" t="str">
        <f>'Decline Curve (prod. share)'!C2</f>
        <v>Exp - 10%</v>
      </c>
      <c r="D361" s="21" t="str">
        <f>'Decline Curve (prod. share)'!D2</f>
        <v>Hyp - 20%, b=0.5</v>
      </c>
      <c r="E361" s="21" t="str">
        <f>'Decline Curve (prod. share)'!E2</f>
        <v>Hyp - 30%, b=0.5</v>
      </c>
      <c r="H361" s="9"/>
      <c r="L361" s="21"/>
      <c r="U361" s="9"/>
      <c r="Y361" s="21"/>
      <c r="AD361" s="9"/>
      <c r="AH361" s="40"/>
    </row>
    <row r="362" spans="1:34" x14ac:dyDescent="0.25">
      <c r="A362" s="40">
        <v>2020</v>
      </c>
      <c r="B362" s="78">
        <f>'Decline Curve (prod. share)'!B3</f>
        <v>9.4495076791064239E-2</v>
      </c>
      <c r="C362" s="78">
        <f>'Decline Curve (prod. share)'!C3</f>
        <v>0.10844200222969019</v>
      </c>
      <c r="D362" s="78">
        <f>'Decline Curve (prod. share)'!D3</f>
        <v>0.13815515752540464</v>
      </c>
      <c r="E362" s="78">
        <f>'Decline Curve (prod. share)'!E3</f>
        <v>0.17999374108864599</v>
      </c>
      <c r="H362" s="9"/>
      <c r="L362" s="21"/>
      <c r="U362" s="9"/>
      <c r="Y362" s="21"/>
      <c r="AD362" s="9"/>
      <c r="AH362" s="40"/>
    </row>
    <row r="363" spans="1:34" x14ac:dyDescent="0.25">
      <c r="A363" s="40">
        <v>2021</v>
      </c>
      <c r="B363" s="78">
        <f>'Decline Curve (prod. share)'!B4</f>
        <v>8.7229950038891793E-2</v>
      </c>
      <c r="C363" s="78">
        <f>'Decline Curve (prod. share)'!C4</f>
        <v>9.8122381304162634E-2</v>
      </c>
      <c r="D363" s="78">
        <f>'Decline Curve (prod. share)'!D4</f>
        <v>0.11417781613669804</v>
      </c>
      <c r="E363" s="78">
        <f>'Decline Curve (prod. share)'!E4</f>
        <v>0.13610112747723707</v>
      </c>
      <c r="H363" s="9"/>
      <c r="L363" s="21"/>
      <c r="U363" s="9"/>
      <c r="Y363" s="21"/>
      <c r="AD363" s="9"/>
      <c r="AH363" s="40"/>
    </row>
    <row r="364" spans="1:34" x14ac:dyDescent="0.25">
      <c r="A364" s="40">
        <v>2022</v>
      </c>
      <c r="B364" s="78">
        <f>'Decline Curve (prod. share)'!B5</f>
        <v>8.052339277539057E-2</v>
      </c>
      <c r="C364" s="78">
        <f>'Decline Curve (prod. share)'!C5</f>
        <v>8.8784802150798439E-2</v>
      </c>
      <c r="D364" s="78">
        <f>'Decline Curve (prod. share)'!D5</f>
        <v>9.5941081614864338E-2</v>
      </c>
      <c r="E364" s="78">
        <f>'Decline Curve (prod. share)'!E5</f>
        <v>0.10650517224180235</v>
      </c>
      <c r="H364" s="9"/>
      <c r="L364" s="21"/>
      <c r="U364" s="9"/>
      <c r="Y364" s="21"/>
      <c r="AD364" s="9"/>
      <c r="AH364" s="40"/>
    </row>
    <row r="365" spans="1:34" x14ac:dyDescent="0.25">
      <c r="A365" s="40">
        <v>2023</v>
      </c>
      <c r="B365" s="78">
        <f>'Decline Curve (prod. share)'!B6</f>
        <v>7.4332460137474576E-2</v>
      </c>
      <c r="C365" s="78">
        <f>'Decline Curve (prod. share)'!C6</f>
        <v>8.0335811138961974E-2</v>
      </c>
      <c r="D365" s="78">
        <f>'Decline Curve (prod. share)'!D6</f>
        <v>8.1748613920357774E-2</v>
      </c>
      <c r="E365" s="78">
        <f>'Decline Curve (prod. share)'!E6</f>
        <v>8.5609389340616404E-2</v>
      </c>
      <c r="H365" s="9"/>
      <c r="L365" s="21"/>
      <c r="U365" s="9"/>
      <c r="Y365" s="21"/>
      <c r="AD365" s="9"/>
      <c r="AH365" s="40"/>
    </row>
    <row r="366" spans="1:34" x14ac:dyDescent="0.25">
      <c r="A366" s="40">
        <v>2024</v>
      </c>
      <c r="B366" s="78">
        <f>'Decline Curve (prod. share)'!B7</f>
        <v>6.8617509020035772E-2</v>
      </c>
      <c r="C366" s="78">
        <f>'Decline Curve (prod. share)'!C7</f>
        <v>7.2690847926802832E-2</v>
      </c>
      <c r="D366" s="78">
        <f>'Decline Curve (prod. share)'!D7</f>
        <v>7.0487325268063603E-2</v>
      </c>
      <c r="E366" s="78">
        <f>'Decline Curve (prod. share)'!E7</f>
        <v>7.0310055112752332E-2</v>
      </c>
      <c r="H366" s="9"/>
      <c r="L366" s="21"/>
      <c r="U366" s="9"/>
      <c r="Y366" s="21"/>
      <c r="AD366" s="9"/>
      <c r="AH366" s="40"/>
    </row>
    <row r="367" spans="1:34" x14ac:dyDescent="0.25">
      <c r="A367" s="40">
        <v>2025</v>
      </c>
      <c r="B367" s="78">
        <f>'Decline Curve (prod. share)'!B8</f>
        <v>6.3341944224727456E-2</v>
      </c>
      <c r="C367" s="78">
        <f>'Decline Curve (prod. share)'!C8</f>
        <v>6.5773399152932857E-2</v>
      </c>
      <c r="D367" s="78">
        <f>'Decline Curve (prod. share)'!D8</f>
        <v>6.1402292233513171E-2</v>
      </c>
      <c r="E367" s="78">
        <f>'Decline Curve (prod. share)'!E8</f>
        <v>5.8773466477925224E-2</v>
      </c>
      <c r="H367" s="9"/>
      <c r="L367" s="21"/>
      <c r="U367" s="9"/>
      <c r="Y367" s="21"/>
      <c r="AD367" s="9"/>
      <c r="AH367" s="40"/>
    </row>
    <row r="368" spans="1:34" x14ac:dyDescent="0.25">
      <c r="A368" s="40">
        <v>2026</v>
      </c>
      <c r="B368" s="78">
        <f>'Decline Curve (prod. share)'!B9</f>
        <v>5.8471984125756465E-2</v>
      </c>
      <c r="C368" s="78">
        <f>'Decline Curve (prod. share)'!C9</f>
        <v>5.9514232664988335E-2</v>
      </c>
      <c r="D368" s="78">
        <f>'Decline Curve (prod. share)'!D9</f>
        <v>5.3966858408361178E-2</v>
      </c>
      <c r="E368" s="78">
        <f>'Decline Curve (prod. share)'!E9</f>
        <v>4.9859762074417176E-2</v>
      </c>
      <c r="H368" s="9"/>
      <c r="L368" s="21"/>
      <c r="U368" s="9"/>
      <c r="Y368" s="21"/>
      <c r="AD368" s="9"/>
      <c r="AH368" s="40"/>
    </row>
    <row r="369" spans="1:34" x14ac:dyDescent="0.25">
      <c r="A369" s="40">
        <v>2027</v>
      </c>
      <c r="B369" s="78">
        <f>'Decline Curve (prod. share)'!B10</f>
        <v>5.3976444352145672E-2</v>
      </c>
      <c r="C369" s="78">
        <f>'Decline Curve (prod. share)'!C10</f>
        <v>5.3850704620979413E-2</v>
      </c>
      <c r="D369" s="78">
        <f>'Decline Curve (prod. share)'!D10</f>
        <v>4.7804552776956617E-2</v>
      </c>
      <c r="E369" s="78">
        <f>'Decline Curve (prod. share)'!E10</f>
        <v>4.28301584981906E-2</v>
      </c>
      <c r="H369" s="9"/>
      <c r="L369" s="21"/>
      <c r="U369" s="9"/>
      <c r="Y369" s="21"/>
      <c r="AD369" s="9"/>
      <c r="AH369" s="40"/>
    </row>
    <row r="370" spans="1:34" x14ac:dyDescent="0.25">
      <c r="A370" s="40">
        <v>2028</v>
      </c>
      <c r="B370" s="78">
        <f>'Decline Curve (prod. share)'!B11</f>
        <v>4.9826538101294275E-2</v>
      </c>
      <c r="C370" s="78">
        <f>'Decline Curve (prod. share)'!C11</f>
        <v>4.8726132528664125E-2</v>
      </c>
      <c r="D370" s="78">
        <f>'Decline Curve (prod. share)'!D11</f>
        <v>4.2640480717717477E-2</v>
      </c>
      <c r="E370" s="78">
        <f>'Decline Curve (prod. share)'!E11</f>
        <v>3.7188789481125202E-2</v>
      </c>
      <c r="H370" s="9"/>
      <c r="L370" s="21"/>
      <c r="U370" s="9"/>
      <c r="Y370" s="21"/>
      <c r="AD370" s="9"/>
      <c r="AH370" s="40"/>
    </row>
    <row r="371" spans="1:34" x14ac:dyDescent="0.25">
      <c r="A371" s="40">
        <v>2029</v>
      </c>
      <c r="B371" s="78">
        <f>'Decline Curve (prod. share)'!B12</f>
        <v>4.5995691805161276E-2</v>
      </c>
      <c r="C371" s="78">
        <f>'Decline Curve (prod. share)'!C12</f>
        <v>4.4089227948114429E-2</v>
      </c>
      <c r="D371" s="78">
        <f>'Decline Curve (prod. share)'!D12</f>
        <v>3.8270126738339239E-2</v>
      </c>
      <c r="E371" s="78">
        <f>'Decline Curve (prod. share)'!E12</f>
        <v>3.2592800559284027E-2</v>
      </c>
      <c r="H371" s="9"/>
      <c r="L371" s="21"/>
      <c r="U371" s="9"/>
      <c r="Y371" s="21"/>
      <c r="AD371" s="9"/>
      <c r="AH371" s="40"/>
    </row>
    <row r="372" spans="1:34" x14ac:dyDescent="0.25">
      <c r="A372" s="40">
        <v>2030</v>
      </c>
      <c r="B372" s="78">
        <f>'Decline Curve (prod. share)'!B13</f>
        <v>4.2459374968706193E-2</v>
      </c>
      <c r="C372" s="78">
        <f>'Decline Curve (prod. share)'!C13</f>
        <v>3.9893583179770736E-2</v>
      </c>
      <c r="D372" s="78">
        <f>'Decline Curve (prod. share)'!D13</f>
        <v>3.4538789381351159E-2</v>
      </c>
      <c r="E372" s="78">
        <f>'Decline Curve (prod. share)'!E13</f>
        <v>2.8798998574183356E-2</v>
      </c>
      <c r="H372" s="9"/>
      <c r="L372" s="21"/>
      <c r="U372" s="9"/>
      <c r="Y372" s="21"/>
      <c r="AD372" s="9"/>
      <c r="AH372" s="40"/>
    </row>
    <row r="373" spans="1:34" x14ac:dyDescent="0.25">
      <c r="A373" s="40">
        <v>2031</v>
      </c>
      <c r="B373" s="78">
        <f>'Decline Curve (prod. share)'!B14</f>
        <v>3.9194943090972247E-2</v>
      </c>
      <c r="C373" s="78">
        <f>'Decline Curve (prod. share)'!C14</f>
        <v>3.6097206800586534E-2</v>
      </c>
      <c r="D373" s="78">
        <f>'Decline Curve (prod. share)'!D14</f>
        <v>3.1327700119139372E-2</v>
      </c>
      <c r="E373" s="78">
        <f>'Decline Curve (prod. share)'!E14</f>
        <v>2.5631006206998361E-2</v>
      </c>
      <c r="H373" s="9"/>
      <c r="L373" s="21"/>
      <c r="U373" s="9"/>
      <c r="Y373" s="21"/>
      <c r="AD373" s="9"/>
      <c r="AH373" s="40"/>
    </row>
    <row r="374" spans="1:34" x14ac:dyDescent="0.25">
      <c r="A374" s="40">
        <v>2032</v>
      </c>
      <c r="B374" s="78">
        <f>'Decline Curve (prod. share)'!B15</f>
        <v>3.6181492662970417E-2</v>
      </c>
      <c r="C374" s="78">
        <f>'Decline Curve (prod. share)'!C15</f>
        <v>3.2662103399752791E-2</v>
      </c>
      <c r="D374" s="78">
        <f>'Decline Curve (prod. share)'!D15</f>
        <v>2.8544454034174511E-2</v>
      </c>
      <c r="E374" s="78">
        <f>'Decline Curve (prod. share)'!E15</f>
        <v>2.2958385342939543E-2</v>
      </c>
      <c r="H374" s="9"/>
      <c r="L374" s="21"/>
      <c r="U374" s="9"/>
      <c r="Y374" s="21"/>
      <c r="AD374" s="9"/>
      <c r="AH374" s="40"/>
    </row>
    <row r="375" spans="1:34" x14ac:dyDescent="0.25">
      <c r="A375" s="40">
        <v>2033</v>
      </c>
      <c r="B375" s="78">
        <f>'Decline Curve (prod. share)'!B16</f>
        <v>3.3399727313856112E-2</v>
      </c>
      <c r="C375" s="78">
        <f>'Decline Curve (prod. share)'!C16</f>
        <v>2.9553893307855864E-2</v>
      </c>
      <c r="D375" s="78">
        <f>'Decline Curve (prod. share)'!D16</f>
        <v>2.6116286866806174E-2</v>
      </c>
      <c r="E375" s="78">
        <f>'Decline Curve (prod. share)'!E16</f>
        <v>2.0682992368703933E-2</v>
      </c>
      <c r="H375" s="9"/>
      <c r="L375" s="21"/>
      <c r="U375" s="9"/>
      <c r="Y375" s="21"/>
      <c r="AD375" s="9"/>
      <c r="AH375" s="40"/>
    </row>
    <row r="376" spans="1:34" x14ac:dyDescent="0.25">
      <c r="A376" s="40">
        <v>2034</v>
      </c>
      <c r="B376" s="78">
        <f>'Decline Curve (prod. share)'!B17</f>
        <v>3.0831834248276783E-2</v>
      </c>
      <c r="C376" s="78">
        <f>'Decline Curve (prod. share)'!C17</f>
        <v>2.6741468513590518E-2</v>
      </c>
      <c r="D376" s="78">
        <f>'Decline Curve (prod. share)'!D17</f>
        <v>2.3985270403716077E-2</v>
      </c>
      <c r="E376" s="78">
        <f>'Decline Curve (prod. share)'!E17</f>
        <v>1.8729837782377311E-2</v>
      </c>
      <c r="H376" s="9"/>
      <c r="L376" s="21"/>
      <c r="U376" s="9"/>
      <c r="Y376" s="21"/>
      <c r="AD376" s="9"/>
      <c r="AH376" s="40"/>
    </row>
    <row r="377" spans="1:34" x14ac:dyDescent="0.25">
      <c r="A377" s="40">
        <v>2035</v>
      </c>
      <c r="B377" s="78">
        <f>'Decline Curve (prod. share)'!B18</f>
        <v>2.8461370183667612E-2</v>
      </c>
      <c r="C377" s="78">
        <f>'Decline Curve (prod. share)'!C18</f>
        <v>2.4196681324327157E-2</v>
      </c>
      <c r="D377" s="78">
        <f>'Decline Curve (prod. share)'!D18</f>
        <v>2.2104825204064742E-2</v>
      </c>
      <c r="E377" s="78">
        <f>'Decline Curve (prod. share)'!E18</f>
        <v>1.7040827558688378E-2</v>
      </c>
      <c r="H377" s="9"/>
      <c r="L377" s="21"/>
      <c r="U377" s="9"/>
      <c r="Y377" s="21"/>
      <c r="AD377" s="9"/>
      <c r="AH377" s="40"/>
    </row>
    <row r="378" spans="1:34" x14ac:dyDescent="0.25">
      <c r="A378" s="40">
        <v>2036</v>
      </c>
      <c r="B378" s="78">
        <f>'Decline Curve (prod. share)'!B19</f>
        <v>2.6273156057104778E-2</v>
      </c>
      <c r="C378" s="78">
        <f>'Decline Curve (prod. share)'!C19</f>
        <v>2.1894062654543103E-2</v>
      </c>
      <c r="D378" s="78">
        <f>'Decline Curve (prod. share)'!D19</f>
        <v>2.0437153480089443E-2</v>
      </c>
      <c r="E378" s="78">
        <f>'Decline Curve (prod. share)'!E19</f>
        <v>1.5570392827737542E-2</v>
      </c>
      <c r="H378" s="9"/>
      <c r="L378" s="21"/>
      <c r="U378" s="9"/>
      <c r="Y378" s="21"/>
      <c r="AD378" s="9"/>
      <c r="AH378" s="40"/>
    </row>
    <row r="379" spans="1:34" x14ac:dyDescent="0.25">
      <c r="A379" s="40">
        <v>2037</v>
      </c>
      <c r="B379" s="78">
        <f>'Decline Curve (prod. share)'!B20</f>
        <v>2.4253179827480473E-2</v>
      </c>
      <c r="C379" s="78">
        <f>'Decline Curve (prod. share)'!C20</f>
        <v>1.9810567122654308E-2</v>
      </c>
      <c r="D379" s="78">
        <f>'Decline Curve (prod. share)'!D20</f>
        <v>1.8951324763429991E-2</v>
      </c>
      <c r="E379" s="78">
        <f>'Decline Curve (prod. share)'!E20</f>
        <v>1.4282383740420235E-2</v>
      </c>
      <c r="H379" s="9"/>
      <c r="L379" s="21"/>
      <c r="U379" s="9"/>
      <c r="Y379" s="21"/>
      <c r="AD379" s="9"/>
      <c r="AH379" s="40"/>
    </row>
    <row r="380" spans="1:34" x14ac:dyDescent="0.25">
      <c r="A380" s="40">
        <v>2038</v>
      </c>
      <c r="B380" s="78">
        <f>'Decline Curve (prod. share)'!B21</f>
        <v>2.2388506750601833E-2</v>
      </c>
      <c r="C380" s="78">
        <f>'Decline Curve (prod. share)'!C21</f>
        <v>1.7925342405090597E-2</v>
      </c>
      <c r="D380" s="78">
        <f>'Decline Curve (prod. share)'!D21</f>
        <v>1.7621831317015901E-2</v>
      </c>
      <c r="E380" s="78">
        <f>'Decline Curve (prod. share)'!E21</f>
        <v>1.3147826229996057E-2</v>
      </c>
      <c r="H380" s="9"/>
      <c r="L380" s="21"/>
      <c r="U380" s="9"/>
      <c r="Y380" s="21"/>
      <c r="AD380" s="9"/>
      <c r="AH380" s="40"/>
    </row>
    <row r="381" spans="1:34" x14ac:dyDescent="0.25">
      <c r="A381" s="40">
        <v>2039</v>
      </c>
      <c r="B381" s="78">
        <f>'Decline Curve (prod. share)'!B22</f>
        <v>2.0667196552668091E-2</v>
      </c>
      <c r="C381" s="78">
        <f>'Decline Curve (prod. share)'!C22</f>
        <v>1.621952053923267E-2</v>
      </c>
      <c r="D381" s="78">
        <f>'Decline Curve (prod. share)'!D22</f>
        <v>1.6427486031558219E-2</v>
      </c>
      <c r="E381" s="78">
        <f>'Decline Curve (prod. share)'!E22</f>
        <v>1.2143278197918432E-2</v>
      </c>
      <c r="H381" s="9"/>
      <c r="L381" s="21"/>
      <c r="U381" s="9"/>
      <c r="Y381" s="21"/>
      <c r="AD381" s="9"/>
      <c r="AH381" s="40"/>
    </row>
    <row r="382" spans="1:34" x14ac:dyDescent="0.25">
      <c r="A382" s="40">
        <v>2040</v>
      </c>
      <c r="B382" s="78">
        <f>'Decline Curve (prod. share)'!B23</f>
        <v>1.9078226971753442E-2</v>
      </c>
      <c r="C382" s="78">
        <f>'Decline Curve (prod. share)'!C23</f>
        <v>1.4676029086500508E-2</v>
      </c>
      <c r="D382" s="78">
        <f>'Decline Curve (prod. share)'!D23</f>
        <v>1.5350573058378293E-2</v>
      </c>
      <c r="E382" s="78">
        <f>'Decline Curve (prod. share)'!E23</f>
        <v>1.1249608818040375E-2</v>
      </c>
      <c r="H382" s="9"/>
      <c r="L382" s="21"/>
      <c r="U382" s="9"/>
      <c r="Y382" s="21"/>
      <c r="AD382" s="9"/>
      <c r="AH382" s="40"/>
    </row>
    <row r="383" spans="1:34" x14ac:dyDescent="0.25">
      <c r="B383" s="19">
        <f>'Decline Curve (prod. share)'!B24</f>
        <v>0.99999999999999989</v>
      </c>
      <c r="C383" s="19">
        <f>'Decline Curve (prod. share)'!C24</f>
        <v>1</v>
      </c>
      <c r="D383" s="19">
        <f>'Decline Curve (prod. share)'!D24</f>
        <v>0.99999999999999978</v>
      </c>
      <c r="E383" s="19">
        <f>'Decline Curve (prod. share)'!E24</f>
        <v>1</v>
      </c>
      <c r="H383" s="9"/>
      <c r="L383" s="21"/>
      <c r="U383" s="9"/>
      <c r="Y383" s="21"/>
      <c r="AD383" s="9"/>
      <c r="AH383" s="40"/>
    </row>
  </sheetData>
  <pageMargins left="0.7" right="0.7" top="0.75" bottom="0.75" header="0.3" footer="0.3"/>
  <pageSetup orientation="portrait" horizontalDpi="4294967293" verticalDpi="429496729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E25C2-981D-4B7F-9F7C-BA03B01E84EE}">
  <sheetPr codeName="Sheet48"/>
  <dimension ref="A1:CY472"/>
  <sheetViews>
    <sheetView topLeftCell="A64" zoomScale="80" zoomScaleNormal="80" workbookViewId="0"/>
  </sheetViews>
  <sheetFormatPr defaultColWidth="9.140625" defaultRowHeight="15" x14ac:dyDescent="0.25"/>
  <cols>
    <col min="1" max="1" width="26.7109375" style="24" customWidth="1"/>
    <col min="2" max="2" width="25" style="24" customWidth="1"/>
    <col min="3" max="5" width="22.42578125" style="24" customWidth="1"/>
    <col min="6" max="8" width="23.7109375" style="24" customWidth="1"/>
    <col min="9" max="12" width="23.7109375" style="9" customWidth="1"/>
    <col min="13" max="13" width="23.85546875" style="24" bestFit="1" customWidth="1"/>
    <col min="14" max="14" width="22.28515625" style="24" bestFit="1" customWidth="1"/>
    <col min="15" max="15" width="22.140625" style="24" customWidth="1"/>
    <col min="16" max="16" width="21.5703125" style="24" customWidth="1"/>
    <col min="17" max="18" width="21" style="24" customWidth="1"/>
    <col min="19" max="19" width="22.140625" style="24" customWidth="1"/>
    <col min="20" max="21" width="21" style="24" customWidth="1"/>
    <col min="22" max="25" width="22.140625" style="9" customWidth="1"/>
    <col min="26" max="26" width="22.28515625" style="24" bestFit="1" customWidth="1"/>
    <col min="27" max="27" width="21" style="24" customWidth="1"/>
    <col min="28" max="29" width="22.140625" style="24" customWidth="1"/>
    <col min="30" max="30" width="21" style="40" customWidth="1"/>
    <col min="31" max="34" width="22.140625" style="9" customWidth="1"/>
    <col min="35" max="36" width="22.28515625" style="40" bestFit="1" customWidth="1"/>
    <col min="37" max="37" width="12" style="40" customWidth="1"/>
    <col min="38" max="38" width="9.28515625" style="40" customWidth="1"/>
    <col min="39" max="42" width="18.42578125" style="40" bestFit="1" customWidth="1"/>
    <col min="43" max="48" width="19.42578125" style="40" bestFit="1" customWidth="1"/>
    <col min="49" max="49" width="18.42578125" style="40" bestFit="1" customWidth="1"/>
    <col min="50" max="52" width="19.42578125" style="40" bestFit="1" customWidth="1"/>
    <col min="53" max="53" width="19" style="40" bestFit="1" customWidth="1"/>
    <col min="54" max="54" width="21" style="40" bestFit="1" customWidth="1"/>
    <col min="55" max="55" width="20.42578125" style="40" bestFit="1" customWidth="1"/>
    <col min="56" max="56" width="21" style="40" bestFit="1" customWidth="1"/>
    <col min="57" max="57" width="20.42578125" style="40" bestFit="1" customWidth="1"/>
    <col min="58" max="58" width="21" style="40" bestFit="1" customWidth="1"/>
    <col min="59" max="59" width="18.42578125" style="40" bestFit="1" customWidth="1"/>
    <col min="60" max="60" width="19.42578125" style="40" bestFit="1" customWidth="1"/>
    <col min="61" max="62" width="18.42578125" style="40" bestFit="1" customWidth="1"/>
    <col min="63" max="66" width="19.42578125" style="40" bestFit="1" customWidth="1"/>
    <col min="67" max="67" width="21" style="40" bestFit="1" customWidth="1"/>
    <col min="68" max="69" width="19.42578125" style="40" bestFit="1" customWidth="1"/>
    <col min="70" max="70" width="18.42578125" style="40" bestFit="1" customWidth="1"/>
    <col min="71" max="71" width="19.42578125" style="40" bestFit="1" customWidth="1"/>
    <col min="72" max="72" width="19.42578125" style="24" bestFit="1" customWidth="1"/>
    <col min="73" max="73" width="20" style="24" bestFit="1" customWidth="1"/>
    <col min="74" max="74" width="19.42578125" style="24" bestFit="1" customWidth="1"/>
    <col min="75" max="75" width="21" style="24" bestFit="1" customWidth="1"/>
    <col min="76" max="77" width="20.42578125" style="24" bestFit="1" customWidth="1"/>
    <col min="78" max="78" width="22.140625" style="24" bestFit="1" customWidth="1"/>
    <col min="79" max="79" width="21" style="24" bestFit="1" customWidth="1"/>
    <col min="80" max="16384" width="9.140625" style="24"/>
  </cols>
  <sheetData>
    <row r="1" spans="1:35" x14ac:dyDescent="0.25">
      <c r="A1" s="6" t="s">
        <v>31</v>
      </c>
      <c r="B1" s="24">
        <v>0.1</v>
      </c>
      <c r="I1" s="24"/>
      <c r="J1" s="24"/>
      <c r="K1" s="24"/>
      <c r="L1" s="24"/>
      <c r="V1" s="24"/>
      <c r="W1" s="24"/>
      <c r="X1" s="24"/>
      <c r="Y1" s="24"/>
      <c r="AE1" s="40"/>
      <c r="AF1" s="40"/>
      <c r="AG1" s="40"/>
      <c r="AH1" s="40"/>
    </row>
    <row r="2" spans="1:35" x14ac:dyDescent="0.25">
      <c r="A2" s="24" t="s">
        <v>0</v>
      </c>
      <c r="I2" s="24"/>
      <c r="J2" s="24"/>
      <c r="K2" s="24"/>
      <c r="L2" s="24"/>
      <c r="V2" s="24"/>
      <c r="W2" s="24"/>
      <c r="X2" s="24"/>
      <c r="Y2" s="24"/>
      <c r="AC2" s="6"/>
      <c r="AD2" s="6"/>
      <c r="AE2" s="6"/>
      <c r="AF2" s="40"/>
      <c r="AG2" s="6"/>
      <c r="AH2" s="6"/>
      <c r="AI2" s="6"/>
    </row>
    <row r="3" spans="1:35" s="16" customFormat="1" x14ac:dyDescent="0.25">
      <c r="A3" s="24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24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4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4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4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4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4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4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4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4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4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4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4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4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4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4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4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4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4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4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4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24"/>
      <c r="J24" s="24"/>
      <c r="K24" s="24"/>
      <c r="L24" s="24"/>
      <c r="V24" s="24"/>
      <c r="W24" s="24"/>
      <c r="X24" s="24"/>
      <c r="Y24" s="24"/>
      <c r="AE24" s="40"/>
      <c r="AF24" s="40"/>
      <c r="AG24" s="40"/>
      <c r="AH24" s="40"/>
    </row>
    <row r="25" spans="1:35" x14ac:dyDescent="0.25">
      <c r="A25" s="6" t="s">
        <v>30</v>
      </c>
      <c r="I25" s="24"/>
      <c r="J25" s="24"/>
      <c r="K25" s="24"/>
      <c r="L25" s="24"/>
      <c r="V25" s="24"/>
      <c r="W25" s="24"/>
      <c r="X25" s="24"/>
      <c r="Y25" s="24"/>
      <c r="AE25" s="40"/>
      <c r="AF25" s="40"/>
      <c r="AG25" s="40"/>
      <c r="AH25" s="40"/>
    </row>
    <row r="26" spans="1:35" ht="45" x14ac:dyDescent="0.25">
      <c r="A26" s="6" t="s">
        <v>67</v>
      </c>
      <c r="I26" s="24"/>
      <c r="J26" s="24"/>
      <c r="K26" s="24"/>
      <c r="L26" s="24"/>
      <c r="V26" s="24"/>
      <c r="W26" s="24"/>
      <c r="X26" s="24"/>
      <c r="Y26" s="24"/>
      <c r="AE26" s="40"/>
      <c r="AF26" s="40"/>
      <c r="AG26" s="40"/>
      <c r="AH26" s="40"/>
    </row>
    <row r="27" spans="1:35" x14ac:dyDescent="0.25">
      <c r="A27" s="6"/>
      <c r="B27" s="5" t="s">
        <v>57</v>
      </c>
      <c r="C27" s="5"/>
      <c r="D27" s="5"/>
      <c r="E27" s="5"/>
      <c r="F27" s="5"/>
      <c r="G27" s="5"/>
      <c r="H27" s="5"/>
      <c r="I27" s="5"/>
      <c r="J27" s="24"/>
      <c r="K27" s="5" t="s">
        <v>58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40"/>
      <c r="AF27" s="40"/>
      <c r="AG27" s="40"/>
      <c r="AH27" s="40"/>
    </row>
    <row r="28" spans="1:35" ht="30" x14ac:dyDescent="0.25">
      <c r="A28" s="24" t="s">
        <v>0</v>
      </c>
      <c r="B28" s="24" t="s">
        <v>4</v>
      </c>
      <c r="C28" s="24" t="s">
        <v>5</v>
      </c>
      <c r="D28" s="24" t="s">
        <v>6</v>
      </c>
      <c r="E28" s="24" t="s">
        <v>7</v>
      </c>
      <c r="F28" s="24" t="s">
        <v>8</v>
      </c>
      <c r="G28" s="24" t="s">
        <v>9</v>
      </c>
      <c r="H28" s="24" t="s">
        <v>10</v>
      </c>
      <c r="I28" s="24" t="s">
        <v>14</v>
      </c>
      <c r="J28" s="24"/>
      <c r="K28" s="24" t="s">
        <v>4</v>
      </c>
      <c r="L28" s="24" t="s">
        <v>5</v>
      </c>
      <c r="M28" s="24" t="s">
        <v>6</v>
      </c>
      <c r="N28" s="24" t="s">
        <v>7</v>
      </c>
      <c r="O28" s="24" t="s">
        <v>8</v>
      </c>
      <c r="P28" s="24" t="s">
        <v>9</v>
      </c>
      <c r="Q28" s="24" t="s">
        <v>10</v>
      </c>
      <c r="R28" s="24" t="s">
        <v>14</v>
      </c>
      <c r="T28" s="24" t="s">
        <v>4</v>
      </c>
      <c r="U28" s="24" t="s">
        <v>5</v>
      </c>
      <c r="V28" s="24" t="s">
        <v>6</v>
      </c>
      <c r="W28" s="24" t="s">
        <v>7</v>
      </c>
      <c r="X28" s="24" t="s">
        <v>8</v>
      </c>
      <c r="Y28" s="24" t="s">
        <v>9</v>
      </c>
      <c r="Z28" s="24" t="s">
        <v>10</v>
      </c>
      <c r="AA28" s="24" t="s">
        <v>14</v>
      </c>
      <c r="AC28" s="6"/>
      <c r="AD28" s="6"/>
      <c r="AE28" s="6"/>
      <c r="AF28" s="40"/>
      <c r="AG28" s="6"/>
      <c r="AH28" s="6"/>
      <c r="AI28" s="6"/>
    </row>
    <row r="29" spans="1:35" s="16" customFormat="1" x14ac:dyDescent="0.25">
      <c r="A29" s="24">
        <v>2020</v>
      </c>
      <c r="B29" s="3">
        <f>'SGR Undiscounted'!B4/((1+$B$1)^($A29-$A$3))</f>
        <v>0</v>
      </c>
      <c r="C29" s="3">
        <f>'SGR Undiscounted'!C4/((1+$B$1)^($A29-$A$3))</f>
        <v>0</v>
      </c>
      <c r="D29" s="3">
        <f>'SGR Undiscounted'!D4/((1+$B$1)^($A29-$A$3))</f>
        <v>0</v>
      </c>
      <c r="E29" s="3">
        <f>'SGR Undiscounted'!E4/((1+$B$1)^($A29-$A$3))</f>
        <v>0</v>
      </c>
      <c r="F29" s="3">
        <f>'SGR Undiscounted'!F4/((1+$B$1)^($A29-$A$3))</f>
        <v>0</v>
      </c>
      <c r="G29" s="3">
        <f>'SGR Undiscounted'!G4/((1+$B$1)^($A29-$A$3))</f>
        <v>0</v>
      </c>
      <c r="H29" s="3">
        <f>'SGR Undiscounted'!H4/((1+$B$1)^($A29-$A$3))</f>
        <v>0</v>
      </c>
      <c r="I29" s="3">
        <f>'SGR Undiscounted'!I4/((1+$B$1)^($A29-$A$3))</f>
        <v>0</v>
      </c>
      <c r="J29" s="14"/>
      <c r="K29" s="3">
        <f>'SGR Undiscounted'!K4/((1+$B$1)^($A29-$A$3))</f>
        <v>0</v>
      </c>
      <c r="L29" s="3">
        <f>'SGR Undiscounted'!L4/((1+$B$1)^($A29-$A$3))</f>
        <v>0</v>
      </c>
      <c r="M29" s="3">
        <f>'SGR Undiscounted'!M4/((1+$B$1)^($A29-$A$3))</f>
        <v>0</v>
      </c>
      <c r="N29" s="3">
        <f>'SGR Undiscounted'!N4/((1+$B$1)^($A29-$A$3))</f>
        <v>0</v>
      </c>
      <c r="O29" s="3">
        <f>'SGR Undiscounted'!O4/((1+$B$1)^($A29-$A$3))</f>
        <v>0</v>
      </c>
      <c r="P29" s="3">
        <f>'SGR Undiscounted'!P4/((1+$B$1)^($A29-$A$3))</f>
        <v>0</v>
      </c>
      <c r="Q29" s="3">
        <f>'SGR Undiscounted'!Q4/((1+$B$1)^($A29-$A$3))</f>
        <v>0</v>
      </c>
      <c r="R29" s="3">
        <f>'SGR Undiscounted'!R4/((1+$B$1)^($A29-$A$3))</f>
        <v>0</v>
      </c>
      <c r="S29" s="14"/>
      <c r="T29" s="3">
        <f>'SGR Undiscounted'!T4/((1+$B$1)^($A29-$A$3))</f>
        <v>0</v>
      </c>
      <c r="U29" s="3">
        <f>'SGR Undiscounted'!U4/((1+$B$1)^($A29-$A$3))</f>
        <v>0</v>
      </c>
      <c r="V29" s="3">
        <f>'SGR Undiscounted'!V4/((1+$B$1)^($A29-$A$3))</f>
        <v>0</v>
      </c>
      <c r="W29" s="3">
        <f>'SGR Undiscounted'!W4/((1+$B$1)^($A29-$A$3))</f>
        <v>0</v>
      </c>
      <c r="X29" s="3">
        <f>'SGR Undiscounted'!X4/((1+$B$1)^($A29-$A$3))</f>
        <v>0</v>
      </c>
      <c r="Y29" s="3">
        <f>'SGR Undiscounted'!Y4/((1+$B$1)^($A29-$A$3))</f>
        <v>0</v>
      </c>
      <c r="Z29" s="3">
        <f>'SGR Undiscounted'!Z4/((1+$B$1)^($A29-$A$3))</f>
        <v>0</v>
      </c>
      <c r="AA29" s="3">
        <f>'SGR Undiscounted'!AA4/((1+$B$1)^($A29-$A$3))</f>
        <v>0</v>
      </c>
      <c r="AB29" s="14"/>
    </row>
    <row r="30" spans="1:35" s="16" customFormat="1" x14ac:dyDescent="0.25">
      <c r="A30" s="24">
        <v>2021</v>
      </c>
      <c r="B30" s="3">
        <f>'SGR Undiscounted'!B5/((1+$B$1)^($A30-$A$3))</f>
        <v>0</v>
      </c>
      <c r="C30" s="3">
        <f>'SGR Undiscounted'!C5/((1+$B$1)^($A30-$A$3))</f>
        <v>0</v>
      </c>
      <c r="D30" s="3">
        <f>'SGR Undiscounted'!D5/((1+$B$1)^($A30-$A$3))</f>
        <v>0</v>
      </c>
      <c r="E30" s="3">
        <f>'SGR Undiscounted'!E5/((1+$B$1)^($A30-$A$3))</f>
        <v>0</v>
      </c>
      <c r="F30" s="3">
        <f>'SGR Undiscounted'!F5/((1+$B$1)^($A30-$A$3))</f>
        <v>0</v>
      </c>
      <c r="G30" s="3">
        <f>'SGR Undiscounted'!G5/((1+$B$1)^($A30-$A$3))</f>
        <v>0</v>
      </c>
      <c r="H30" s="3">
        <f>'SGR Undiscounted'!H5/((1+$B$1)^($A30-$A$3))</f>
        <v>0</v>
      </c>
      <c r="I30" s="3">
        <f>'SGR Undiscounted'!I5/((1+$B$1)^($A30-$A$3))</f>
        <v>0</v>
      </c>
      <c r="J30" s="14"/>
      <c r="K30" s="3">
        <f>'SGR Undiscounted'!K5/((1+$B$1)^($A30-$A$3))</f>
        <v>0</v>
      </c>
      <c r="L30" s="3">
        <f>'SGR Undiscounted'!L5/((1+$B$1)^($A30-$A$3))</f>
        <v>0</v>
      </c>
      <c r="M30" s="3">
        <f>'SGR Undiscounted'!M5/((1+$B$1)^($A30-$A$3))</f>
        <v>0</v>
      </c>
      <c r="N30" s="3">
        <f>'SGR Undiscounted'!N5/((1+$B$1)^($A30-$A$3))</f>
        <v>0</v>
      </c>
      <c r="O30" s="3">
        <f>'SGR Undiscounted'!O5/((1+$B$1)^($A30-$A$3))</f>
        <v>0</v>
      </c>
      <c r="P30" s="3">
        <f>'SGR Undiscounted'!P5/((1+$B$1)^($A30-$A$3))</f>
        <v>0</v>
      </c>
      <c r="Q30" s="3">
        <f>'SGR Undiscounted'!Q5/((1+$B$1)^($A30-$A$3))</f>
        <v>0</v>
      </c>
      <c r="R30" s="3">
        <f>'SGR Undiscounted'!R5/((1+$B$1)^($A30-$A$3))</f>
        <v>0</v>
      </c>
      <c r="S30" s="14"/>
      <c r="T30" s="3">
        <f>'SGR Undiscounted'!T5/((1+$B$1)^($A30-$A$3))</f>
        <v>0</v>
      </c>
      <c r="U30" s="3">
        <f>'SGR Undiscounted'!U5/((1+$B$1)^($A30-$A$3))</f>
        <v>0</v>
      </c>
      <c r="V30" s="3">
        <f>'SGR Undiscounted'!V5/((1+$B$1)^($A30-$A$3))</f>
        <v>0</v>
      </c>
      <c r="W30" s="3">
        <f>'SGR Undiscounted'!W5/((1+$B$1)^($A30-$A$3))</f>
        <v>0</v>
      </c>
      <c r="X30" s="3">
        <f>'SGR Undiscounted'!X5/((1+$B$1)^($A30-$A$3))</f>
        <v>0</v>
      </c>
      <c r="Y30" s="3">
        <f>'SGR Undiscounted'!Y5/((1+$B$1)^($A30-$A$3))</f>
        <v>0</v>
      </c>
      <c r="Z30" s="3">
        <f>'SGR Undiscounted'!Z5/((1+$B$1)^($A30-$A$3))</f>
        <v>0</v>
      </c>
      <c r="AA30" s="3">
        <f>'SGR Undiscounted'!AA5/((1+$B$1)^($A30-$A$3))</f>
        <v>0</v>
      </c>
      <c r="AB30" s="14"/>
    </row>
    <row r="31" spans="1:35" s="16" customFormat="1" x14ac:dyDescent="0.25">
      <c r="A31" s="24">
        <v>2022</v>
      </c>
      <c r="B31" s="3">
        <f>'SGR Undiscounted'!B6/((1+$B$1)^($A31-$A$3))</f>
        <v>0</v>
      </c>
      <c r="C31" s="3">
        <f>'SGR Undiscounted'!C6/((1+$B$1)^($A31-$A$3))</f>
        <v>0</v>
      </c>
      <c r="D31" s="3">
        <f>'SGR Undiscounted'!D6/((1+$B$1)^($A31-$A$3))</f>
        <v>0</v>
      </c>
      <c r="E31" s="3">
        <f>'SGR Undiscounted'!E6/((1+$B$1)^($A31-$A$3))</f>
        <v>0</v>
      </c>
      <c r="F31" s="3">
        <f>'SGR Undiscounted'!F6/((1+$B$1)^($A31-$A$3))</f>
        <v>0</v>
      </c>
      <c r="G31" s="3">
        <f>'SGR Undiscounted'!G6/((1+$B$1)^($A31-$A$3))</f>
        <v>0</v>
      </c>
      <c r="H31" s="3">
        <f>'SGR Undiscounted'!H6/((1+$B$1)^($A31-$A$3))</f>
        <v>0</v>
      </c>
      <c r="I31" s="3">
        <f>'SGR Undiscounted'!I6/((1+$B$1)^($A31-$A$3))</f>
        <v>0</v>
      </c>
      <c r="J31" s="14"/>
      <c r="K31" s="3">
        <f>'SGR Undiscounted'!K6/((1+$B$1)^($A31-$A$3))</f>
        <v>0</v>
      </c>
      <c r="L31" s="3">
        <f>'SGR Undiscounted'!L6/((1+$B$1)^($A31-$A$3))</f>
        <v>0</v>
      </c>
      <c r="M31" s="3">
        <f>'SGR Undiscounted'!M6/((1+$B$1)^($A31-$A$3))</f>
        <v>0</v>
      </c>
      <c r="N31" s="3">
        <f>'SGR Undiscounted'!N6/((1+$B$1)^($A31-$A$3))</f>
        <v>0</v>
      </c>
      <c r="O31" s="3">
        <f>'SGR Undiscounted'!O6/((1+$B$1)^($A31-$A$3))</f>
        <v>0</v>
      </c>
      <c r="P31" s="3">
        <f>'SGR Undiscounted'!P6/((1+$B$1)^($A31-$A$3))</f>
        <v>0</v>
      </c>
      <c r="Q31" s="3">
        <f>'SGR Undiscounted'!Q6/((1+$B$1)^($A31-$A$3))</f>
        <v>0</v>
      </c>
      <c r="R31" s="3">
        <f>'SGR Undiscounted'!R6/((1+$B$1)^($A31-$A$3))</f>
        <v>0</v>
      </c>
      <c r="S31" s="14"/>
      <c r="T31" s="3">
        <f>'SGR Undiscounted'!T6/((1+$B$1)^($A31-$A$3))</f>
        <v>0</v>
      </c>
      <c r="U31" s="3">
        <f>'SGR Undiscounted'!U6/((1+$B$1)^($A31-$A$3))</f>
        <v>0</v>
      </c>
      <c r="V31" s="3">
        <f>'SGR Undiscounted'!V6/((1+$B$1)^($A31-$A$3))</f>
        <v>0</v>
      </c>
      <c r="W31" s="3">
        <f>'SGR Undiscounted'!W6/((1+$B$1)^($A31-$A$3))</f>
        <v>0</v>
      </c>
      <c r="X31" s="3">
        <f>'SGR Undiscounted'!X6/((1+$B$1)^($A31-$A$3))</f>
        <v>0</v>
      </c>
      <c r="Y31" s="3">
        <f>'SGR Undiscounted'!Y6/((1+$B$1)^($A31-$A$3))</f>
        <v>0</v>
      </c>
      <c r="Z31" s="3">
        <f>'SGR Undiscounted'!Z6/((1+$B$1)^($A31-$A$3))</f>
        <v>0</v>
      </c>
      <c r="AA31" s="3">
        <f>'SGR Undiscounted'!AA6/((1+$B$1)^($A31-$A$3))</f>
        <v>0</v>
      </c>
      <c r="AB31" s="14"/>
    </row>
    <row r="32" spans="1:35" s="16" customFormat="1" x14ac:dyDescent="0.25">
      <c r="A32" s="24">
        <v>2023</v>
      </c>
      <c r="B32" s="3">
        <f>'SGR Undiscounted'!B7/((1+$B$1)^($A32-$A$3))</f>
        <v>0</v>
      </c>
      <c r="C32" s="3">
        <f>'SGR Undiscounted'!C7/((1+$B$1)^($A32-$A$3))</f>
        <v>0</v>
      </c>
      <c r="D32" s="3">
        <f>'SGR Undiscounted'!D7/((1+$B$1)^($A32-$A$3))</f>
        <v>0</v>
      </c>
      <c r="E32" s="3">
        <f>'SGR Undiscounted'!E7/((1+$B$1)^($A32-$A$3))</f>
        <v>0</v>
      </c>
      <c r="F32" s="3">
        <f>'SGR Undiscounted'!F7/((1+$B$1)^($A32-$A$3))</f>
        <v>0</v>
      </c>
      <c r="G32" s="3">
        <f>'SGR Undiscounted'!G7/((1+$B$1)^($A32-$A$3))</f>
        <v>0</v>
      </c>
      <c r="H32" s="3">
        <f>'SGR Undiscounted'!H7/((1+$B$1)^($A32-$A$3))</f>
        <v>0</v>
      </c>
      <c r="I32" s="3">
        <f>'SGR Undiscounted'!I7/((1+$B$1)^($A32-$A$3))</f>
        <v>0</v>
      </c>
      <c r="J32" s="14"/>
      <c r="K32" s="3">
        <f>'SGR Undiscounted'!K7/((1+$B$1)^($A32-$A$3))</f>
        <v>0</v>
      </c>
      <c r="L32" s="3">
        <f>'SGR Undiscounted'!L7/((1+$B$1)^($A32-$A$3))</f>
        <v>0</v>
      </c>
      <c r="M32" s="3">
        <f>'SGR Undiscounted'!M7/((1+$B$1)^($A32-$A$3))</f>
        <v>0</v>
      </c>
      <c r="N32" s="3">
        <f>'SGR Undiscounted'!N7/((1+$B$1)^($A32-$A$3))</f>
        <v>0</v>
      </c>
      <c r="O32" s="3">
        <f>'SGR Undiscounted'!O7/((1+$B$1)^($A32-$A$3))</f>
        <v>0</v>
      </c>
      <c r="P32" s="3">
        <f>'SGR Undiscounted'!P7/((1+$B$1)^($A32-$A$3))</f>
        <v>0</v>
      </c>
      <c r="Q32" s="3">
        <f>'SGR Undiscounted'!Q7/((1+$B$1)^($A32-$A$3))</f>
        <v>0</v>
      </c>
      <c r="R32" s="3">
        <f>'SGR Undiscounted'!R7/((1+$B$1)^($A32-$A$3))</f>
        <v>0</v>
      </c>
      <c r="S32" s="14"/>
      <c r="T32" s="3">
        <f>'SGR Undiscounted'!T7/((1+$B$1)^($A32-$A$3))</f>
        <v>0</v>
      </c>
      <c r="U32" s="3">
        <f>'SGR Undiscounted'!U7/((1+$B$1)^($A32-$A$3))</f>
        <v>0</v>
      </c>
      <c r="V32" s="3">
        <f>'SGR Undiscounted'!V7/((1+$B$1)^($A32-$A$3))</f>
        <v>0</v>
      </c>
      <c r="W32" s="3">
        <f>'SGR Undiscounted'!W7/((1+$B$1)^($A32-$A$3))</f>
        <v>0</v>
      </c>
      <c r="X32" s="3">
        <f>'SGR Undiscounted'!X7/((1+$B$1)^($A32-$A$3))</f>
        <v>0</v>
      </c>
      <c r="Y32" s="3">
        <f>'SGR Undiscounted'!Y7/((1+$B$1)^($A32-$A$3))</f>
        <v>0</v>
      </c>
      <c r="Z32" s="3">
        <f>'SGR Undiscounted'!Z7/((1+$B$1)^($A32-$A$3))</f>
        <v>0</v>
      </c>
      <c r="AA32" s="3">
        <f>'SGR Undiscounted'!AA7/((1+$B$1)^($A32-$A$3))</f>
        <v>0</v>
      </c>
      <c r="AB32" s="14"/>
    </row>
    <row r="33" spans="1:28" s="16" customFormat="1" x14ac:dyDescent="0.25">
      <c r="A33" s="24">
        <v>2024</v>
      </c>
      <c r="B33" s="3">
        <f>'SGR Undiscounted'!B8/((1+$B$1)^($A33-$A$3))</f>
        <v>0</v>
      </c>
      <c r="C33" s="3">
        <f>'SGR Undiscounted'!C8/((1+$B$1)^($A33-$A$3))</f>
        <v>0</v>
      </c>
      <c r="D33" s="3">
        <f>'SGR Undiscounted'!D8/((1+$B$1)^($A33-$A$3))</f>
        <v>0</v>
      </c>
      <c r="E33" s="3">
        <f>'SGR Undiscounted'!E8/((1+$B$1)^($A33-$A$3))</f>
        <v>0</v>
      </c>
      <c r="F33" s="3">
        <f>'SGR Undiscounted'!F8/((1+$B$1)^($A33-$A$3))</f>
        <v>0</v>
      </c>
      <c r="G33" s="3">
        <f>'SGR Undiscounted'!G8/((1+$B$1)^($A33-$A$3))</f>
        <v>0</v>
      </c>
      <c r="H33" s="3">
        <f>'SGR Undiscounted'!H8/((1+$B$1)^($A33-$A$3))</f>
        <v>0</v>
      </c>
      <c r="I33" s="3">
        <f>'SGR Undiscounted'!I8/((1+$B$1)^($A33-$A$3))</f>
        <v>0</v>
      </c>
      <c r="J33" s="14"/>
      <c r="K33" s="3">
        <f>'SGR Undiscounted'!K8/((1+$B$1)^($A33-$A$3))</f>
        <v>0</v>
      </c>
      <c r="L33" s="3">
        <f>'SGR Undiscounted'!L8/((1+$B$1)^($A33-$A$3))</f>
        <v>0</v>
      </c>
      <c r="M33" s="3">
        <f>'SGR Undiscounted'!M8/((1+$B$1)^($A33-$A$3))</f>
        <v>0</v>
      </c>
      <c r="N33" s="3">
        <f>'SGR Undiscounted'!N8/((1+$B$1)^($A33-$A$3))</f>
        <v>0</v>
      </c>
      <c r="O33" s="3">
        <f>'SGR Undiscounted'!O8/((1+$B$1)^($A33-$A$3))</f>
        <v>0</v>
      </c>
      <c r="P33" s="3">
        <f>'SGR Undiscounted'!P8/((1+$B$1)^($A33-$A$3))</f>
        <v>0</v>
      </c>
      <c r="Q33" s="3">
        <f>'SGR Undiscounted'!Q8/((1+$B$1)^($A33-$A$3))</f>
        <v>0</v>
      </c>
      <c r="R33" s="3">
        <f>'SGR Undiscounted'!R8/((1+$B$1)^($A33-$A$3))</f>
        <v>0</v>
      </c>
      <c r="S33" s="14"/>
      <c r="T33" s="3">
        <f>'SGR Undiscounted'!T8/((1+$B$1)^($A33-$A$3))</f>
        <v>0</v>
      </c>
      <c r="U33" s="3">
        <f>'SGR Undiscounted'!U8/((1+$B$1)^($A33-$A$3))</f>
        <v>0</v>
      </c>
      <c r="V33" s="3">
        <f>'SGR Undiscounted'!V8/((1+$B$1)^($A33-$A$3))</f>
        <v>0</v>
      </c>
      <c r="W33" s="3">
        <f>'SGR Undiscounted'!W8/((1+$B$1)^($A33-$A$3))</f>
        <v>0</v>
      </c>
      <c r="X33" s="3">
        <f>'SGR Undiscounted'!X8/((1+$B$1)^($A33-$A$3))</f>
        <v>0</v>
      </c>
      <c r="Y33" s="3">
        <f>'SGR Undiscounted'!Y8/((1+$B$1)^($A33-$A$3))</f>
        <v>0</v>
      </c>
      <c r="Z33" s="3">
        <f>'SGR Undiscounted'!Z8/((1+$B$1)^($A33-$A$3))</f>
        <v>0</v>
      </c>
      <c r="AA33" s="3">
        <f>'SGR Undiscounted'!AA8/((1+$B$1)^($A33-$A$3))</f>
        <v>0</v>
      </c>
      <c r="AB33" s="14"/>
    </row>
    <row r="34" spans="1:28" s="16" customFormat="1" x14ac:dyDescent="0.25">
      <c r="A34" s="24">
        <v>2025</v>
      </c>
      <c r="B34" s="3">
        <f>'SGR Undiscounted'!B9/((1+$B$1)^($A34-$A$3))</f>
        <v>0</v>
      </c>
      <c r="C34" s="3">
        <f>'SGR Undiscounted'!C9/((1+$B$1)^($A34-$A$3))</f>
        <v>0</v>
      </c>
      <c r="D34" s="3">
        <f>'SGR Undiscounted'!D9/((1+$B$1)^($A34-$A$3))</f>
        <v>0</v>
      </c>
      <c r="E34" s="3">
        <f>'SGR Undiscounted'!E9/((1+$B$1)^($A34-$A$3))</f>
        <v>0</v>
      </c>
      <c r="F34" s="3">
        <f>'SGR Undiscounted'!F9/((1+$B$1)^($A34-$A$3))</f>
        <v>0</v>
      </c>
      <c r="G34" s="3">
        <f>'SGR Undiscounted'!G9/((1+$B$1)^($A34-$A$3))</f>
        <v>0</v>
      </c>
      <c r="H34" s="3">
        <f>'SGR Undiscounted'!H9/((1+$B$1)^($A34-$A$3))</f>
        <v>0</v>
      </c>
      <c r="I34" s="3">
        <f>'SGR Undiscounted'!I9/((1+$B$1)^($A34-$A$3))</f>
        <v>0</v>
      </c>
      <c r="J34" s="14"/>
      <c r="K34" s="3">
        <f>'SGR Undiscounted'!K9/((1+$B$1)^($A34-$A$3))</f>
        <v>0</v>
      </c>
      <c r="L34" s="3">
        <f>'SGR Undiscounted'!L9/((1+$B$1)^($A34-$A$3))</f>
        <v>0</v>
      </c>
      <c r="M34" s="3">
        <f>'SGR Undiscounted'!M9/((1+$B$1)^($A34-$A$3))</f>
        <v>0</v>
      </c>
      <c r="N34" s="3">
        <f>'SGR Undiscounted'!N9/((1+$B$1)^($A34-$A$3))</f>
        <v>0</v>
      </c>
      <c r="O34" s="3">
        <f>'SGR Undiscounted'!O9/((1+$B$1)^($A34-$A$3))</f>
        <v>0</v>
      </c>
      <c r="P34" s="3">
        <f>'SGR Undiscounted'!P9/((1+$B$1)^($A34-$A$3))</f>
        <v>0</v>
      </c>
      <c r="Q34" s="3">
        <f>'SGR Undiscounted'!Q9/((1+$B$1)^($A34-$A$3))</f>
        <v>0</v>
      </c>
      <c r="R34" s="3">
        <f>'SGR Undiscounted'!R9/((1+$B$1)^($A34-$A$3))</f>
        <v>0</v>
      </c>
      <c r="S34" s="14"/>
      <c r="T34" s="3">
        <f>'SGR Undiscounted'!T9/((1+$B$1)^($A34-$A$3))</f>
        <v>0</v>
      </c>
      <c r="U34" s="3">
        <f>'SGR Undiscounted'!U9/((1+$B$1)^($A34-$A$3))</f>
        <v>0</v>
      </c>
      <c r="V34" s="3">
        <f>'SGR Undiscounted'!V9/((1+$B$1)^($A34-$A$3))</f>
        <v>0</v>
      </c>
      <c r="W34" s="3">
        <f>'SGR Undiscounted'!W9/((1+$B$1)^($A34-$A$3))</f>
        <v>0</v>
      </c>
      <c r="X34" s="3">
        <f>'SGR Undiscounted'!X9/((1+$B$1)^($A34-$A$3))</f>
        <v>0</v>
      </c>
      <c r="Y34" s="3">
        <f>'SGR Undiscounted'!Y9/((1+$B$1)^($A34-$A$3))</f>
        <v>0</v>
      </c>
      <c r="Z34" s="3">
        <f>'SGR Undiscounted'!Z9/((1+$B$1)^($A34-$A$3))</f>
        <v>0</v>
      </c>
      <c r="AA34" s="3">
        <f>'SGR Undiscounted'!AA9/((1+$B$1)^($A34-$A$3))</f>
        <v>0</v>
      </c>
      <c r="AB34" s="14"/>
    </row>
    <row r="35" spans="1:28" s="16" customFormat="1" x14ac:dyDescent="0.25">
      <c r="A35" s="24">
        <v>2026</v>
      </c>
      <c r="B35" s="3">
        <f>'SGR Undiscounted'!B10/((1+$B$1)^($A35-$A$3))</f>
        <v>0</v>
      </c>
      <c r="C35" s="3">
        <f>'SGR Undiscounted'!C10/((1+$B$1)^($A35-$A$3))</f>
        <v>0</v>
      </c>
      <c r="D35" s="3">
        <f>'SGR Undiscounted'!D10/((1+$B$1)^($A35-$A$3))</f>
        <v>0</v>
      </c>
      <c r="E35" s="3">
        <f>'SGR Undiscounted'!E10/((1+$B$1)^($A35-$A$3))</f>
        <v>0</v>
      </c>
      <c r="F35" s="3">
        <f>'SGR Undiscounted'!F10/((1+$B$1)^($A35-$A$3))</f>
        <v>0</v>
      </c>
      <c r="G35" s="3">
        <f>'SGR Undiscounted'!G10/((1+$B$1)^($A35-$A$3))</f>
        <v>0</v>
      </c>
      <c r="H35" s="3">
        <f>'SGR Undiscounted'!H10/((1+$B$1)^($A35-$A$3))</f>
        <v>0</v>
      </c>
      <c r="I35" s="3">
        <f>'SGR Undiscounted'!I10/((1+$B$1)^($A35-$A$3))</f>
        <v>0</v>
      </c>
      <c r="J35" s="14"/>
      <c r="K35" s="3">
        <f>'SGR Undiscounted'!K10/((1+$B$1)^($A35-$A$3))</f>
        <v>0</v>
      </c>
      <c r="L35" s="3">
        <f>'SGR Undiscounted'!L10/((1+$B$1)^($A35-$A$3))</f>
        <v>0</v>
      </c>
      <c r="M35" s="3">
        <f>'SGR Undiscounted'!M10/((1+$B$1)^($A35-$A$3))</f>
        <v>0</v>
      </c>
      <c r="N35" s="3">
        <f>'SGR Undiscounted'!N10/((1+$B$1)^($A35-$A$3))</f>
        <v>0</v>
      </c>
      <c r="O35" s="3">
        <f>'SGR Undiscounted'!O10/((1+$B$1)^($A35-$A$3))</f>
        <v>0</v>
      </c>
      <c r="P35" s="3">
        <f>'SGR Undiscounted'!P10/((1+$B$1)^($A35-$A$3))</f>
        <v>0</v>
      </c>
      <c r="Q35" s="3">
        <f>'SGR Undiscounted'!Q10/((1+$B$1)^($A35-$A$3))</f>
        <v>0</v>
      </c>
      <c r="R35" s="3">
        <f>'SGR Undiscounted'!R10/((1+$B$1)^($A35-$A$3))</f>
        <v>0</v>
      </c>
      <c r="S35" s="14"/>
      <c r="T35" s="3">
        <f>'SGR Undiscounted'!T10/((1+$B$1)^($A35-$A$3))</f>
        <v>0</v>
      </c>
      <c r="U35" s="3">
        <f>'SGR Undiscounted'!U10/((1+$B$1)^($A35-$A$3))</f>
        <v>0</v>
      </c>
      <c r="V35" s="3">
        <f>'SGR Undiscounted'!V10/((1+$B$1)^($A35-$A$3))</f>
        <v>0</v>
      </c>
      <c r="W35" s="3">
        <f>'SGR Undiscounted'!W10/((1+$B$1)^($A35-$A$3))</f>
        <v>0</v>
      </c>
      <c r="X35" s="3">
        <f>'SGR Undiscounted'!X10/((1+$B$1)^($A35-$A$3))</f>
        <v>0</v>
      </c>
      <c r="Y35" s="3">
        <f>'SGR Undiscounted'!Y10/((1+$B$1)^($A35-$A$3))</f>
        <v>0</v>
      </c>
      <c r="Z35" s="3">
        <f>'SGR Undiscounted'!Z10/((1+$B$1)^($A35-$A$3))</f>
        <v>0</v>
      </c>
      <c r="AA35" s="3">
        <f>'SGR Undiscounted'!AA10/((1+$B$1)^($A35-$A$3))</f>
        <v>0</v>
      </c>
      <c r="AB35" s="14"/>
    </row>
    <row r="36" spans="1:28" s="16" customFormat="1" x14ac:dyDescent="0.25">
      <c r="A36" s="24">
        <v>2027</v>
      </c>
      <c r="B36" s="3">
        <f>'SGR Undiscounted'!B11/((1+$B$1)^($A36-$A$3))</f>
        <v>0</v>
      </c>
      <c r="C36" s="3">
        <f>'SGR Undiscounted'!C11/((1+$B$1)^($A36-$A$3))</f>
        <v>0</v>
      </c>
      <c r="D36" s="3">
        <f>'SGR Undiscounted'!D11/((1+$B$1)^($A36-$A$3))</f>
        <v>0</v>
      </c>
      <c r="E36" s="3">
        <f>'SGR Undiscounted'!E11/((1+$B$1)^($A36-$A$3))</f>
        <v>0</v>
      </c>
      <c r="F36" s="3">
        <f>'SGR Undiscounted'!F11/((1+$B$1)^($A36-$A$3))</f>
        <v>0</v>
      </c>
      <c r="G36" s="3">
        <f>'SGR Undiscounted'!G11/((1+$B$1)^($A36-$A$3))</f>
        <v>0</v>
      </c>
      <c r="H36" s="3">
        <f>'SGR Undiscounted'!H11/((1+$B$1)^($A36-$A$3))</f>
        <v>0</v>
      </c>
      <c r="I36" s="3">
        <f>'SGR Undiscounted'!I11/((1+$B$1)^($A36-$A$3))</f>
        <v>0</v>
      </c>
      <c r="J36" s="14"/>
      <c r="K36" s="3">
        <f>'SGR Undiscounted'!K11/((1+$B$1)^($A36-$A$3))</f>
        <v>0</v>
      </c>
      <c r="L36" s="3">
        <f>'SGR Undiscounted'!L11/((1+$B$1)^($A36-$A$3))</f>
        <v>0</v>
      </c>
      <c r="M36" s="3">
        <f>'SGR Undiscounted'!M11/((1+$B$1)^($A36-$A$3))</f>
        <v>0</v>
      </c>
      <c r="N36" s="3">
        <f>'SGR Undiscounted'!N11/((1+$B$1)^($A36-$A$3))</f>
        <v>0</v>
      </c>
      <c r="O36" s="3">
        <f>'SGR Undiscounted'!O11/((1+$B$1)^($A36-$A$3))</f>
        <v>0</v>
      </c>
      <c r="P36" s="3">
        <f>'SGR Undiscounted'!P11/((1+$B$1)^($A36-$A$3))</f>
        <v>0</v>
      </c>
      <c r="Q36" s="3">
        <f>'SGR Undiscounted'!Q11/((1+$B$1)^($A36-$A$3))</f>
        <v>0</v>
      </c>
      <c r="R36" s="3">
        <f>'SGR Undiscounted'!R11/((1+$B$1)^($A36-$A$3))</f>
        <v>0</v>
      </c>
      <c r="S36" s="14"/>
      <c r="T36" s="3">
        <f>'SGR Undiscounted'!T11/((1+$B$1)^($A36-$A$3))</f>
        <v>0</v>
      </c>
      <c r="U36" s="3">
        <f>'SGR Undiscounted'!U11/((1+$B$1)^($A36-$A$3))</f>
        <v>0</v>
      </c>
      <c r="V36" s="3">
        <f>'SGR Undiscounted'!V11/((1+$B$1)^($A36-$A$3))</f>
        <v>0</v>
      </c>
      <c r="W36" s="3">
        <f>'SGR Undiscounted'!W11/((1+$B$1)^($A36-$A$3))</f>
        <v>0</v>
      </c>
      <c r="X36" s="3">
        <f>'SGR Undiscounted'!X11/((1+$B$1)^($A36-$A$3))</f>
        <v>0</v>
      </c>
      <c r="Y36" s="3">
        <f>'SGR Undiscounted'!Y11/((1+$B$1)^($A36-$A$3))</f>
        <v>0</v>
      </c>
      <c r="Z36" s="3">
        <f>'SGR Undiscounted'!Z11/((1+$B$1)^($A36-$A$3))</f>
        <v>0</v>
      </c>
      <c r="AA36" s="3">
        <f>'SGR Undiscounted'!AA11/((1+$B$1)^($A36-$A$3))</f>
        <v>0</v>
      </c>
      <c r="AB36" s="14"/>
    </row>
    <row r="37" spans="1:28" s="16" customFormat="1" x14ac:dyDescent="0.25">
      <c r="A37" s="24">
        <v>2028</v>
      </c>
      <c r="B37" s="3">
        <f>'SGR Undiscounted'!B12/((1+$B$1)^($A37-$A$3))</f>
        <v>0</v>
      </c>
      <c r="C37" s="3">
        <f>'SGR Undiscounted'!C12/((1+$B$1)^($A37-$A$3))</f>
        <v>0</v>
      </c>
      <c r="D37" s="3">
        <f>'SGR Undiscounted'!D12/((1+$B$1)^($A37-$A$3))</f>
        <v>0</v>
      </c>
      <c r="E37" s="3">
        <f>'SGR Undiscounted'!E12/((1+$B$1)^($A37-$A$3))</f>
        <v>0</v>
      </c>
      <c r="F37" s="3">
        <f>'SGR Undiscounted'!F12/((1+$B$1)^($A37-$A$3))</f>
        <v>0</v>
      </c>
      <c r="G37" s="3">
        <f>'SGR Undiscounted'!G12/((1+$B$1)^($A37-$A$3))</f>
        <v>0</v>
      </c>
      <c r="H37" s="3">
        <f>'SGR Undiscounted'!H12/((1+$B$1)^($A37-$A$3))</f>
        <v>0</v>
      </c>
      <c r="I37" s="3">
        <f>'SGR Undiscounted'!I12/((1+$B$1)^($A37-$A$3))</f>
        <v>0</v>
      </c>
      <c r="J37" s="14"/>
      <c r="K37" s="3">
        <f>'SGR Undiscounted'!K12/((1+$B$1)^($A37-$A$3))</f>
        <v>0</v>
      </c>
      <c r="L37" s="3">
        <f>'SGR Undiscounted'!L12/((1+$B$1)^($A37-$A$3))</f>
        <v>0</v>
      </c>
      <c r="M37" s="3">
        <f>'SGR Undiscounted'!M12/((1+$B$1)^($A37-$A$3))</f>
        <v>0</v>
      </c>
      <c r="N37" s="3">
        <f>'SGR Undiscounted'!N12/((1+$B$1)^($A37-$A$3))</f>
        <v>0</v>
      </c>
      <c r="O37" s="3">
        <f>'SGR Undiscounted'!O12/((1+$B$1)^($A37-$A$3))</f>
        <v>0</v>
      </c>
      <c r="P37" s="3">
        <f>'SGR Undiscounted'!P12/((1+$B$1)^($A37-$A$3))</f>
        <v>0</v>
      </c>
      <c r="Q37" s="3">
        <f>'SGR Undiscounted'!Q12/((1+$B$1)^($A37-$A$3))</f>
        <v>0</v>
      </c>
      <c r="R37" s="3">
        <f>'SGR Undiscounted'!R12/((1+$B$1)^($A37-$A$3))</f>
        <v>0</v>
      </c>
      <c r="S37" s="14"/>
      <c r="T37" s="3">
        <f>'SGR Undiscounted'!T12/((1+$B$1)^($A37-$A$3))</f>
        <v>0</v>
      </c>
      <c r="U37" s="3">
        <f>'SGR Undiscounted'!U12/((1+$B$1)^($A37-$A$3))</f>
        <v>0</v>
      </c>
      <c r="V37" s="3">
        <f>'SGR Undiscounted'!V12/((1+$B$1)^($A37-$A$3))</f>
        <v>0</v>
      </c>
      <c r="W37" s="3">
        <f>'SGR Undiscounted'!W12/((1+$B$1)^($A37-$A$3))</f>
        <v>0</v>
      </c>
      <c r="X37" s="3">
        <f>'SGR Undiscounted'!X12/((1+$B$1)^($A37-$A$3))</f>
        <v>0</v>
      </c>
      <c r="Y37" s="3">
        <f>'SGR Undiscounted'!Y12/((1+$B$1)^($A37-$A$3))</f>
        <v>0</v>
      </c>
      <c r="Z37" s="3">
        <f>'SGR Undiscounted'!Z12/((1+$B$1)^($A37-$A$3))</f>
        <v>0</v>
      </c>
      <c r="AA37" s="3">
        <f>'SGR Undiscounted'!AA12/((1+$B$1)^($A37-$A$3))</f>
        <v>0</v>
      </c>
      <c r="AB37" s="14"/>
    </row>
    <row r="38" spans="1:28" s="16" customFormat="1" x14ac:dyDescent="0.25">
      <c r="A38" s="24">
        <v>2029</v>
      </c>
      <c r="B38" s="3">
        <f>'SGR Undiscounted'!B13/((1+$B$1)^($A38-$A$3))</f>
        <v>0</v>
      </c>
      <c r="C38" s="3">
        <f>'SGR Undiscounted'!C13/((1+$B$1)^($A38-$A$3))</f>
        <v>0</v>
      </c>
      <c r="D38" s="3">
        <f>'SGR Undiscounted'!D13/((1+$B$1)^($A38-$A$3))</f>
        <v>0</v>
      </c>
      <c r="E38" s="3">
        <f>'SGR Undiscounted'!E13/((1+$B$1)^($A38-$A$3))</f>
        <v>0</v>
      </c>
      <c r="F38" s="3">
        <f>'SGR Undiscounted'!F13/((1+$B$1)^($A38-$A$3))</f>
        <v>0</v>
      </c>
      <c r="G38" s="3">
        <f>'SGR Undiscounted'!G13/((1+$B$1)^($A38-$A$3))</f>
        <v>0</v>
      </c>
      <c r="H38" s="3">
        <f>'SGR Undiscounted'!H13/((1+$B$1)^($A38-$A$3))</f>
        <v>0</v>
      </c>
      <c r="I38" s="3">
        <f>'SGR Undiscounted'!I13/((1+$B$1)^($A38-$A$3))</f>
        <v>0</v>
      </c>
      <c r="J38" s="14"/>
      <c r="K38" s="3">
        <f>'SGR Undiscounted'!K13/((1+$B$1)^($A38-$A$3))</f>
        <v>0</v>
      </c>
      <c r="L38" s="3">
        <f>'SGR Undiscounted'!L13/((1+$B$1)^($A38-$A$3))</f>
        <v>0</v>
      </c>
      <c r="M38" s="3">
        <f>'SGR Undiscounted'!M13/((1+$B$1)^($A38-$A$3))</f>
        <v>0</v>
      </c>
      <c r="N38" s="3">
        <f>'SGR Undiscounted'!N13/((1+$B$1)^($A38-$A$3))</f>
        <v>0</v>
      </c>
      <c r="O38" s="3">
        <f>'SGR Undiscounted'!O13/((1+$B$1)^($A38-$A$3))</f>
        <v>0</v>
      </c>
      <c r="P38" s="3">
        <f>'SGR Undiscounted'!P13/((1+$B$1)^($A38-$A$3))</f>
        <v>0</v>
      </c>
      <c r="Q38" s="3">
        <f>'SGR Undiscounted'!Q13/((1+$B$1)^($A38-$A$3))</f>
        <v>0</v>
      </c>
      <c r="R38" s="3">
        <f>'SGR Undiscounted'!R13/((1+$B$1)^($A38-$A$3))</f>
        <v>0</v>
      </c>
      <c r="S38" s="14"/>
      <c r="T38" s="3">
        <f>'SGR Undiscounted'!T13/((1+$B$1)^($A38-$A$3))</f>
        <v>0</v>
      </c>
      <c r="U38" s="3">
        <f>'SGR Undiscounted'!U13/((1+$B$1)^($A38-$A$3))</f>
        <v>0</v>
      </c>
      <c r="V38" s="3">
        <f>'SGR Undiscounted'!V13/((1+$B$1)^($A38-$A$3))</f>
        <v>0</v>
      </c>
      <c r="W38" s="3">
        <f>'SGR Undiscounted'!W13/((1+$B$1)^($A38-$A$3))</f>
        <v>0</v>
      </c>
      <c r="X38" s="3">
        <f>'SGR Undiscounted'!X13/((1+$B$1)^($A38-$A$3))</f>
        <v>0</v>
      </c>
      <c r="Y38" s="3">
        <f>'SGR Undiscounted'!Y13/((1+$B$1)^($A38-$A$3))</f>
        <v>0</v>
      </c>
      <c r="Z38" s="3">
        <f>'SGR Undiscounted'!Z13/((1+$B$1)^($A38-$A$3))</f>
        <v>0</v>
      </c>
      <c r="AA38" s="3">
        <f>'SGR Undiscounted'!AA13/((1+$B$1)^($A38-$A$3))</f>
        <v>0</v>
      </c>
      <c r="AB38" s="14"/>
    </row>
    <row r="39" spans="1:28" s="16" customFormat="1" x14ac:dyDescent="0.25">
      <c r="A39" s="24">
        <v>2030</v>
      </c>
      <c r="B39" s="3">
        <f>'SGR Undiscounted'!B14/((1+$B$1)^($A39-$A$3))</f>
        <v>0</v>
      </c>
      <c r="C39" s="3">
        <f>'SGR Undiscounted'!C14/((1+$B$1)^($A39-$A$3))</f>
        <v>0</v>
      </c>
      <c r="D39" s="3">
        <f>'SGR Undiscounted'!D14/((1+$B$1)^($A39-$A$3))</f>
        <v>0</v>
      </c>
      <c r="E39" s="3">
        <f>'SGR Undiscounted'!E14/((1+$B$1)^($A39-$A$3))</f>
        <v>0</v>
      </c>
      <c r="F39" s="3">
        <f>'SGR Undiscounted'!F14/((1+$B$1)^($A39-$A$3))</f>
        <v>0</v>
      </c>
      <c r="G39" s="3">
        <f>'SGR Undiscounted'!G14/((1+$B$1)^($A39-$A$3))</f>
        <v>0</v>
      </c>
      <c r="H39" s="3">
        <f>'SGR Undiscounted'!H14/((1+$B$1)^($A39-$A$3))</f>
        <v>0</v>
      </c>
      <c r="I39" s="3">
        <f>'SGR Undiscounted'!I14/((1+$B$1)^($A39-$A$3))</f>
        <v>0</v>
      </c>
      <c r="J39" s="14"/>
      <c r="K39" s="3">
        <f>'SGR Undiscounted'!K14/((1+$B$1)^($A39-$A$3))</f>
        <v>0</v>
      </c>
      <c r="L39" s="3">
        <f>'SGR Undiscounted'!L14/((1+$B$1)^($A39-$A$3))</f>
        <v>0</v>
      </c>
      <c r="M39" s="3">
        <f>'SGR Undiscounted'!M14/((1+$B$1)^($A39-$A$3))</f>
        <v>0</v>
      </c>
      <c r="N39" s="3">
        <f>'SGR Undiscounted'!N14/((1+$B$1)^($A39-$A$3))</f>
        <v>0</v>
      </c>
      <c r="O39" s="3">
        <f>'SGR Undiscounted'!O14/((1+$B$1)^($A39-$A$3))</f>
        <v>0</v>
      </c>
      <c r="P39" s="3">
        <f>'SGR Undiscounted'!P14/((1+$B$1)^($A39-$A$3))</f>
        <v>0</v>
      </c>
      <c r="Q39" s="3">
        <f>'SGR Undiscounted'!Q14/((1+$B$1)^($A39-$A$3))</f>
        <v>0</v>
      </c>
      <c r="R39" s="3">
        <f>'SGR Undiscounted'!R14/((1+$B$1)^($A39-$A$3))</f>
        <v>0</v>
      </c>
      <c r="S39" s="14"/>
      <c r="T39" s="3">
        <f>'SGR Undiscounted'!T14/((1+$B$1)^($A39-$A$3))</f>
        <v>0</v>
      </c>
      <c r="U39" s="3">
        <f>'SGR Undiscounted'!U14/((1+$B$1)^($A39-$A$3))</f>
        <v>0</v>
      </c>
      <c r="V39" s="3">
        <f>'SGR Undiscounted'!V14/((1+$B$1)^($A39-$A$3))</f>
        <v>0</v>
      </c>
      <c r="W39" s="3">
        <f>'SGR Undiscounted'!W14/((1+$B$1)^($A39-$A$3))</f>
        <v>0</v>
      </c>
      <c r="X39" s="3">
        <f>'SGR Undiscounted'!X14/((1+$B$1)^($A39-$A$3))</f>
        <v>0</v>
      </c>
      <c r="Y39" s="3">
        <f>'SGR Undiscounted'!Y14/((1+$B$1)^($A39-$A$3))</f>
        <v>0</v>
      </c>
      <c r="Z39" s="3">
        <f>'SGR Undiscounted'!Z14/((1+$B$1)^($A39-$A$3))</f>
        <v>0</v>
      </c>
      <c r="AA39" s="3">
        <f>'SGR Undiscounted'!AA14/((1+$B$1)^($A39-$A$3))</f>
        <v>0</v>
      </c>
      <c r="AB39" s="14"/>
    </row>
    <row r="40" spans="1:28" s="16" customFormat="1" x14ac:dyDescent="0.25">
      <c r="A40" s="24">
        <v>2031</v>
      </c>
      <c r="B40" s="3">
        <f>'SGR Undiscounted'!B15/((1+$B$1)^($A40-$A$3))</f>
        <v>0</v>
      </c>
      <c r="C40" s="3">
        <f>'SGR Undiscounted'!C15/((1+$B$1)^($A40-$A$3))</f>
        <v>0</v>
      </c>
      <c r="D40" s="3">
        <f>'SGR Undiscounted'!D15/((1+$B$1)^($A40-$A$3))</f>
        <v>0</v>
      </c>
      <c r="E40" s="3">
        <f>'SGR Undiscounted'!E15/((1+$B$1)^($A40-$A$3))</f>
        <v>0</v>
      </c>
      <c r="F40" s="3">
        <f>'SGR Undiscounted'!F15/((1+$B$1)^($A40-$A$3))</f>
        <v>0</v>
      </c>
      <c r="G40" s="3">
        <f>'SGR Undiscounted'!G15/((1+$B$1)^($A40-$A$3))</f>
        <v>0</v>
      </c>
      <c r="H40" s="3">
        <f>'SGR Undiscounted'!H15/((1+$B$1)^($A40-$A$3))</f>
        <v>0</v>
      </c>
      <c r="I40" s="3">
        <f>'SGR Undiscounted'!I15/((1+$B$1)^($A40-$A$3))</f>
        <v>0</v>
      </c>
      <c r="J40" s="14"/>
      <c r="K40" s="3">
        <f>'SGR Undiscounted'!K15/((1+$B$1)^($A40-$A$3))</f>
        <v>0</v>
      </c>
      <c r="L40" s="3">
        <f>'SGR Undiscounted'!L15/((1+$B$1)^($A40-$A$3))</f>
        <v>0</v>
      </c>
      <c r="M40" s="3">
        <f>'SGR Undiscounted'!M15/((1+$B$1)^($A40-$A$3))</f>
        <v>0</v>
      </c>
      <c r="N40" s="3">
        <f>'SGR Undiscounted'!N15/((1+$B$1)^($A40-$A$3))</f>
        <v>0</v>
      </c>
      <c r="O40" s="3">
        <f>'SGR Undiscounted'!O15/((1+$B$1)^($A40-$A$3))</f>
        <v>0</v>
      </c>
      <c r="P40" s="3">
        <f>'SGR Undiscounted'!P15/((1+$B$1)^($A40-$A$3))</f>
        <v>0</v>
      </c>
      <c r="Q40" s="3">
        <f>'SGR Undiscounted'!Q15/((1+$B$1)^($A40-$A$3))</f>
        <v>0</v>
      </c>
      <c r="R40" s="3">
        <f>'SGR Undiscounted'!R15/((1+$B$1)^($A40-$A$3))</f>
        <v>0</v>
      </c>
      <c r="S40" s="14"/>
      <c r="T40" s="3">
        <f>'SGR Undiscounted'!T15/((1+$B$1)^($A40-$A$3))</f>
        <v>0</v>
      </c>
      <c r="U40" s="3">
        <f>'SGR Undiscounted'!U15/((1+$B$1)^($A40-$A$3))</f>
        <v>0</v>
      </c>
      <c r="V40" s="3">
        <f>'SGR Undiscounted'!V15/((1+$B$1)^($A40-$A$3))</f>
        <v>0</v>
      </c>
      <c r="W40" s="3">
        <f>'SGR Undiscounted'!W15/((1+$B$1)^($A40-$A$3))</f>
        <v>0</v>
      </c>
      <c r="X40" s="3">
        <f>'SGR Undiscounted'!X15/((1+$B$1)^($A40-$A$3))</f>
        <v>0</v>
      </c>
      <c r="Y40" s="3">
        <f>'SGR Undiscounted'!Y15/((1+$B$1)^($A40-$A$3))</f>
        <v>0</v>
      </c>
      <c r="Z40" s="3">
        <f>'SGR Undiscounted'!Z15/((1+$B$1)^($A40-$A$3))</f>
        <v>0</v>
      </c>
      <c r="AA40" s="3">
        <f>'SGR Undiscounted'!AA15/((1+$B$1)^($A40-$A$3))</f>
        <v>0</v>
      </c>
      <c r="AB40" s="14"/>
    </row>
    <row r="41" spans="1:28" s="16" customFormat="1" x14ac:dyDescent="0.25">
      <c r="A41" s="24">
        <v>2032</v>
      </c>
      <c r="B41" s="3">
        <f>'SGR Undiscounted'!B16/((1+$B$1)^($A41-$A$3))</f>
        <v>0</v>
      </c>
      <c r="C41" s="3">
        <f>'SGR Undiscounted'!C16/((1+$B$1)^($A41-$A$3))</f>
        <v>0</v>
      </c>
      <c r="D41" s="3">
        <f>'SGR Undiscounted'!D16/((1+$B$1)^($A41-$A$3))</f>
        <v>0</v>
      </c>
      <c r="E41" s="3">
        <f>'SGR Undiscounted'!E16/((1+$B$1)^($A41-$A$3))</f>
        <v>0</v>
      </c>
      <c r="F41" s="3">
        <f>'SGR Undiscounted'!F16/((1+$B$1)^($A41-$A$3))</f>
        <v>0</v>
      </c>
      <c r="G41" s="3">
        <f>'SGR Undiscounted'!G16/((1+$B$1)^($A41-$A$3))</f>
        <v>0</v>
      </c>
      <c r="H41" s="3">
        <f>'SGR Undiscounted'!H16/((1+$B$1)^($A41-$A$3))</f>
        <v>0</v>
      </c>
      <c r="I41" s="3">
        <f>'SGR Undiscounted'!I16/((1+$B$1)^($A41-$A$3))</f>
        <v>0</v>
      </c>
      <c r="J41" s="14"/>
      <c r="K41" s="3">
        <f>'SGR Undiscounted'!K16/((1+$B$1)^($A41-$A$3))</f>
        <v>0</v>
      </c>
      <c r="L41" s="3">
        <f>'SGR Undiscounted'!L16/((1+$B$1)^($A41-$A$3))</f>
        <v>0</v>
      </c>
      <c r="M41" s="3">
        <f>'SGR Undiscounted'!M16/((1+$B$1)^($A41-$A$3))</f>
        <v>0</v>
      </c>
      <c r="N41" s="3">
        <f>'SGR Undiscounted'!N16/((1+$B$1)^($A41-$A$3))</f>
        <v>0</v>
      </c>
      <c r="O41" s="3">
        <f>'SGR Undiscounted'!O16/((1+$B$1)^($A41-$A$3))</f>
        <v>0</v>
      </c>
      <c r="P41" s="3">
        <f>'SGR Undiscounted'!P16/((1+$B$1)^($A41-$A$3))</f>
        <v>0</v>
      </c>
      <c r="Q41" s="3">
        <f>'SGR Undiscounted'!Q16/((1+$B$1)^($A41-$A$3))</f>
        <v>0</v>
      </c>
      <c r="R41" s="3">
        <f>'SGR Undiscounted'!R16/((1+$B$1)^($A41-$A$3))</f>
        <v>0</v>
      </c>
      <c r="S41" s="14"/>
      <c r="T41" s="3">
        <f>'SGR Undiscounted'!T16/((1+$B$1)^($A41-$A$3))</f>
        <v>0</v>
      </c>
      <c r="U41" s="3">
        <f>'SGR Undiscounted'!U16/((1+$B$1)^($A41-$A$3))</f>
        <v>0</v>
      </c>
      <c r="V41" s="3">
        <f>'SGR Undiscounted'!V16/((1+$B$1)^($A41-$A$3))</f>
        <v>0</v>
      </c>
      <c r="W41" s="3">
        <f>'SGR Undiscounted'!W16/((1+$B$1)^($A41-$A$3))</f>
        <v>0</v>
      </c>
      <c r="X41" s="3">
        <f>'SGR Undiscounted'!X16/((1+$B$1)^($A41-$A$3))</f>
        <v>0</v>
      </c>
      <c r="Y41" s="3">
        <f>'SGR Undiscounted'!Y16/((1+$B$1)^($A41-$A$3))</f>
        <v>0</v>
      </c>
      <c r="Z41" s="3">
        <f>'SGR Undiscounted'!Z16/((1+$B$1)^($A41-$A$3))</f>
        <v>0</v>
      </c>
      <c r="AA41" s="3">
        <f>'SGR Undiscounted'!AA16/((1+$B$1)^($A41-$A$3))</f>
        <v>0</v>
      </c>
      <c r="AB41" s="14"/>
    </row>
    <row r="42" spans="1:28" s="16" customFormat="1" x14ac:dyDescent="0.25">
      <c r="A42" s="24">
        <v>2033</v>
      </c>
      <c r="B42" s="3">
        <f>'SGR Undiscounted'!B17/((1+$B$1)^($A42-$A$3))</f>
        <v>0</v>
      </c>
      <c r="C42" s="3">
        <f>'SGR Undiscounted'!C17/((1+$B$1)^($A42-$A$3))</f>
        <v>0</v>
      </c>
      <c r="D42" s="3">
        <f>'SGR Undiscounted'!D17/((1+$B$1)^($A42-$A$3))</f>
        <v>0</v>
      </c>
      <c r="E42" s="3">
        <f>'SGR Undiscounted'!E17/((1+$B$1)^($A42-$A$3))</f>
        <v>0</v>
      </c>
      <c r="F42" s="3">
        <f>'SGR Undiscounted'!F17/((1+$B$1)^($A42-$A$3))</f>
        <v>0</v>
      </c>
      <c r="G42" s="3">
        <f>'SGR Undiscounted'!G17/((1+$B$1)^($A42-$A$3))</f>
        <v>0</v>
      </c>
      <c r="H42" s="3">
        <f>'SGR Undiscounted'!H17/((1+$B$1)^($A42-$A$3))</f>
        <v>0</v>
      </c>
      <c r="I42" s="3">
        <f>'SGR Undiscounted'!I17/((1+$B$1)^($A42-$A$3))</f>
        <v>0</v>
      </c>
      <c r="J42" s="14"/>
      <c r="K42" s="3">
        <f>'SGR Undiscounted'!K17/((1+$B$1)^($A42-$A$3))</f>
        <v>0</v>
      </c>
      <c r="L42" s="3">
        <f>'SGR Undiscounted'!L17/((1+$B$1)^($A42-$A$3))</f>
        <v>0</v>
      </c>
      <c r="M42" s="3">
        <f>'SGR Undiscounted'!M17/((1+$B$1)^($A42-$A$3))</f>
        <v>0</v>
      </c>
      <c r="N42" s="3">
        <f>'SGR Undiscounted'!N17/((1+$B$1)^($A42-$A$3))</f>
        <v>0</v>
      </c>
      <c r="O42" s="3">
        <f>'SGR Undiscounted'!O17/((1+$B$1)^($A42-$A$3))</f>
        <v>0</v>
      </c>
      <c r="P42" s="3">
        <f>'SGR Undiscounted'!P17/((1+$B$1)^($A42-$A$3))</f>
        <v>0</v>
      </c>
      <c r="Q42" s="3">
        <f>'SGR Undiscounted'!Q17/((1+$B$1)^($A42-$A$3))</f>
        <v>0</v>
      </c>
      <c r="R42" s="3">
        <f>'SGR Undiscounted'!R17/((1+$B$1)^($A42-$A$3))</f>
        <v>0</v>
      </c>
      <c r="S42" s="14"/>
      <c r="T42" s="3">
        <f>'SGR Undiscounted'!T17/((1+$B$1)^($A42-$A$3))</f>
        <v>0</v>
      </c>
      <c r="U42" s="3">
        <f>'SGR Undiscounted'!U17/((1+$B$1)^($A42-$A$3))</f>
        <v>0</v>
      </c>
      <c r="V42" s="3">
        <f>'SGR Undiscounted'!V17/((1+$B$1)^($A42-$A$3))</f>
        <v>0</v>
      </c>
      <c r="W42" s="3">
        <f>'SGR Undiscounted'!W17/((1+$B$1)^($A42-$A$3))</f>
        <v>0</v>
      </c>
      <c r="X42" s="3">
        <f>'SGR Undiscounted'!X17/((1+$B$1)^($A42-$A$3))</f>
        <v>0</v>
      </c>
      <c r="Y42" s="3">
        <f>'SGR Undiscounted'!Y17/((1+$B$1)^($A42-$A$3))</f>
        <v>0</v>
      </c>
      <c r="Z42" s="3">
        <f>'SGR Undiscounted'!Z17/((1+$B$1)^($A42-$A$3))</f>
        <v>0</v>
      </c>
      <c r="AA42" s="3">
        <f>'SGR Undiscounted'!AA17/((1+$B$1)^($A42-$A$3))</f>
        <v>0</v>
      </c>
      <c r="AB42" s="14"/>
    </row>
    <row r="43" spans="1:28" s="16" customFormat="1" x14ac:dyDescent="0.25">
      <c r="A43" s="24">
        <v>2034</v>
      </c>
      <c r="B43" s="3">
        <f>'SGR Undiscounted'!B18/((1+$B$1)^($A43-$A$3))</f>
        <v>0</v>
      </c>
      <c r="C43" s="3">
        <f>'SGR Undiscounted'!C18/((1+$B$1)^($A43-$A$3))</f>
        <v>0</v>
      </c>
      <c r="D43" s="3">
        <f>'SGR Undiscounted'!D18/((1+$B$1)^($A43-$A$3))</f>
        <v>0</v>
      </c>
      <c r="E43" s="3">
        <f>'SGR Undiscounted'!E18/((1+$B$1)^($A43-$A$3))</f>
        <v>0</v>
      </c>
      <c r="F43" s="3">
        <f>'SGR Undiscounted'!F18/((1+$B$1)^($A43-$A$3))</f>
        <v>0</v>
      </c>
      <c r="G43" s="3">
        <f>'SGR Undiscounted'!G18/((1+$B$1)^($A43-$A$3))</f>
        <v>0</v>
      </c>
      <c r="H43" s="3">
        <f>'SGR Undiscounted'!H18/((1+$B$1)^($A43-$A$3))</f>
        <v>0</v>
      </c>
      <c r="I43" s="3">
        <f>'SGR Undiscounted'!I18/((1+$B$1)^($A43-$A$3))</f>
        <v>0</v>
      </c>
      <c r="J43" s="14"/>
      <c r="K43" s="3">
        <f>'SGR Undiscounted'!K18/((1+$B$1)^($A43-$A$3))</f>
        <v>0</v>
      </c>
      <c r="L43" s="3">
        <f>'SGR Undiscounted'!L18/((1+$B$1)^($A43-$A$3))</f>
        <v>0</v>
      </c>
      <c r="M43" s="3">
        <f>'SGR Undiscounted'!M18/((1+$B$1)^($A43-$A$3))</f>
        <v>0</v>
      </c>
      <c r="N43" s="3">
        <f>'SGR Undiscounted'!N18/((1+$B$1)^($A43-$A$3))</f>
        <v>0</v>
      </c>
      <c r="O43" s="3">
        <f>'SGR Undiscounted'!O18/((1+$B$1)^($A43-$A$3))</f>
        <v>0</v>
      </c>
      <c r="P43" s="3">
        <f>'SGR Undiscounted'!P18/((1+$B$1)^($A43-$A$3))</f>
        <v>0</v>
      </c>
      <c r="Q43" s="3">
        <f>'SGR Undiscounted'!Q18/((1+$B$1)^($A43-$A$3))</f>
        <v>0</v>
      </c>
      <c r="R43" s="3">
        <f>'SGR Undiscounted'!R18/((1+$B$1)^($A43-$A$3))</f>
        <v>0</v>
      </c>
      <c r="S43" s="14"/>
      <c r="T43" s="3">
        <f>'SGR Undiscounted'!T18/((1+$B$1)^($A43-$A$3))</f>
        <v>0</v>
      </c>
      <c r="U43" s="3">
        <f>'SGR Undiscounted'!U18/((1+$B$1)^($A43-$A$3))</f>
        <v>0</v>
      </c>
      <c r="V43" s="3">
        <f>'SGR Undiscounted'!V18/((1+$B$1)^($A43-$A$3))</f>
        <v>0</v>
      </c>
      <c r="W43" s="3">
        <f>'SGR Undiscounted'!W18/((1+$B$1)^($A43-$A$3))</f>
        <v>0</v>
      </c>
      <c r="X43" s="3">
        <f>'SGR Undiscounted'!X18/((1+$B$1)^($A43-$A$3))</f>
        <v>0</v>
      </c>
      <c r="Y43" s="3">
        <f>'SGR Undiscounted'!Y18/((1+$B$1)^($A43-$A$3))</f>
        <v>0</v>
      </c>
      <c r="Z43" s="3">
        <f>'SGR Undiscounted'!Z18/((1+$B$1)^($A43-$A$3))</f>
        <v>0</v>
      </c>
      <c r="AA43" s="3">
        <f>'SGR Undiscounted'!AA18/((1+$B$1)^($A43-$A$3))</f>
        <v>0</v>
      </c>
      <c r="AB43" s="14"/>
    </row>
    <row r="44" spans="1:28" s="16" customFormat="1" x14ac:dyDescent="0.25">
      <c r="A44" s="24">
        <v>2035</v>
      </c>
      <c r="B44" s="3">
        <f>'SGR Undiscounted'!B19/((1+$B$1)^($A44-$A$3))</f>
        <v>0</v>
      </c>
      <c r="C44" s="3">
        <f>'SGR Undiscounted'!C19/((1+$B$1)^($A44-$A$3))</f>
        <v>0</v>
      </c>
      <c r="D44" s="3">
        <f>'SGR Undiscounted'!D19/((1+$B$1)^($A44-$A$3))</f>
        <v>0</v>
      </c>
      <c r="E44" s="3">
        <f>'SGR Undiscounted'!E19/((1+$B$1)^($A44-$A$3))</f>
        <v>0</v>
      </c>
      <c r="F44" s="3">
        <f>'SGR Undiscounted'!F19/((1+$B$1)^($A44-$A$3))</f>
        <v>0</v>
      </c>
      <c r="G44" s="3">
        <f>'SGR Undiscounted'!G19/((1+$B$1)^($A44-$A$3))</f>
        <v>0</v>
      </c>
      <c r="H44" s="3">
        <f>'SGR Undiscounted'!H19/((1+$B$1)^($A44-$A$3))</f>
        <v>0</v>
      </c>
      <c r="I44" s="3">
        <f>'SGR Undiscounted'!I19/((1+$B$1)^($A44-$A$3))</f>
        <v>0</v>
      </c>
      <c r="J44" s="14"/>
      <c r="K44" s="3">
        <f>'SGR Undiscounted'!K19/((1+$B$1)^($A44-$A$3))</f>
        <v>0</v>
      </c>
      <c r="L44" s="3">
        <f>'SGR Undiscounted'!L19/((1+$B$1)^($A44-$A$3))</f>
        <v>0</v>
      </c>
      <c r="M44" s="3">
        <f>'SGR Undiscounted'!M19/((1+$B$1)^($A44-$A$3))</f>
        <v>0</v>
      </c>
      <c r="N44" s="3">
        <f>'SGR Undiscounted'!N19/((1+$B$1)^($A44-$A$3))</f>
        <v>0</v>
      </c>
      <c r="O44" s="3">
        <f>'SGR Undiscounted'!O19/((1+$B$1)^($A44-$A$3))</f>
        <v>0</v>
      </c>
      <c r="P44" s="3">
        <f>'SGR Undiscounted'!P19/((1+$B$1)^($A44-$A$3))</f>
        <v>0</v>
      </c>
      <c r="Q44" s="3">
        <f>'SGR Undiscounted'!Q19/((1+$B$1)^($A44-$A$3))</f>
        <v>0</v>
      </c>
      <c r="R44" s="3">
        <f>'SGR Undiscounted'!R19/((1+$B$1)^($A44-$A$3))</f>
        <v>0</v>
      </c>
      <c r="S44" s="14"/>
      <c r="T44" s="3">
        <f>'SGR Undiscounted'!T19/((1+$B$1)^($A44-$A$3))</f>
        <v>0</v>
      </c>
      <c r="U44" s="3">
        <f>'SGR Undiscounted'!U19/((1+$B$1)^($A44-$A$3))</f>
        <v>0</v>
      </c>
      <c r="V44" s="3">
        <f>'SGR Undiscounted'!V19/((1+$B$1)^($A44-$A$3))</f>
        <v>0</v>
      </c>
      <c r="W44" s="3">
        <f>'SGR Undiscounted'!W19/((1+$B$1)^($A44-$A$3))</f>
        <v>0</v>
      </c>
      <c r="X44" s="3">
        <f>'SGR Undiscounted'!X19/((1+$B$1)^($A44-$A$3))</f>
        <v>0</v>
      </c>
      <c r="Y44" s="3">
        <f>'SGR Undiscounted'!Y19/((1+$B$1)^($A44-$A$3))</f>
        <v>0</v>
      </c>
      <c r="Z44" s="3">
        <f>'SGR Undiscounted'!Z19/((1+$B$1)^($A44-$A$3))</f>
        <v>0</v>
      </c>
      <c r="AA44" s="3">
        <f>'SGR Undiscounted'!AA19/((1+$B$1)^($A44-$A$3))</f>
        <v>0</v>
      </c>
      <c r="AB44" s="14"/>
    </row>
    <row r="45" spans="1:28" s="16" customFormat="1" x14ac:dyDescent="0.25">
      <c r="A45" s="24">
        <v>2036</v>
      </c>
      <c r="B45" s="3">
        <f>'SGR Undiscounted'!B20/((1+$B$1)^($A45-$A$3))</f>
        <v>0</v>
      </c>
      <c r="C45" s="3">
        <f>'SGR Undiscounted'!C20/((1+$B$1)^($A45-$A$3))</f>
        <v>0</v>
      </c>
      <c r="D45" s="3">
        <f>'SGR Undiscounted'!D20/((1+$B$1)^($A45-$A$3))</f>
        <v>0</v>
      </c>
      <c r="E45" s="3">
        <f>'SGR Undiscounted'!E20/((1+$B$1)^($A45-$A$3))</f>
        <v>0</v>
      </c>
      <c r="F45" s="3">
        <f>'SGR Undiscounted'!F20/((1+$B$1)^($A45-$A$3))</f>
        <v>0</v>
      </c>
      <c r="G45" s="3">
        <f>'SGR Undiscounted'!G20/((1+$B$1)^($A45-$A$3))</f>
        <v>0</v>
      </c>
      <c r="H45" s="3">
        <f>'SGR Undiscounted'!H20/((1+$B$1)^($A45-$A$3))</f>
        <v>0</v>
      </c>
      <c r="I45" s="3">
        <f>'SGR Undiscounted'!I20/((1+$B$1)^($A45-$A$3))</f>
        <v>0</v>
      </c>
      <c r="J45" s="14"/>
      <c r="K45" s="3">
        <f>'SGR Undiscounted'!K20/((1+$B$1)^($A45-$A$3))</f>
        <v>0</v>
      </c>
      <c r="L45" s="3">
        <f>'SGR Undiscounted'!L20/((1+$B$1)^($A45-$A$3))</f>
        <v>0</v>
      </c>
      <c r="M45" s="3">
        <f>'SGR Undiscounted'!M20/((1+$B$1)^($A45-$A$3))</f>
        <v>0</v>
      </c>
      <c r="N45" s="3">
        <f>'SGR Undiscounted'!N20/((1+$B$1)^($A45-$A$3))</f>
        <v>0</v>
      </c>
      <c r="O45" s="3">
        <f>'SGR Undiscounted'!O20/((1+$B$1)^($A45-$A$3))</f>
        <v>0</v>
      </c>
      <c r="P45" s="3">
        <f>'SGR Undiscounted'!P20/((1+$B$1)^($A45-$A$3))</f>
        <v>0</v>
      </c>
      <c r="Q45" s="3">
        <f>'SGR Undiscounted'!Q20/((1+$B$1)^($A45-$A$3))</f>
        <v>0</v>
      </c>
      <c r="R45" s="3">
        <f>'SGR Undiscounted'!R20/((1+$B$1)^($A45-$A$3))</f>
        <v>0</v>
      </c>
      <c r="S45" s="14"/>
      <c r="T45" s="3">
        <f>'SGR Undiscounted'!T20/((1+$B$1)^($A45-$A$3))</f>
        <v>0</v>
      </c>
      <c r="U45" s="3">
        <f>'SGR Undiscounted'!U20/((1+$B$1)^($A45-$A$3))</f>
        <v>0</v>
      </c>
      <c r="V45" s="3">
        <f>'SGR Undiscounted'!V20/((1+$B$1)^($A45-$A$3))</f>
        <v>0</v>
      </c>
      <c r="W45" s="3">
        <f>'SGR Undiscounted'!W20/((1+$B$1)^($A45-$A$3))</f>
        <v>0</v>
      </c>
      <c r="X45" s="3">
        <f>'SGR Undiscounted'!X20/((1+$B$1)^($A45-$A$3))</f>
        <v>0</v>
      </c>
      <c r="Y45" s="3">
        <f>'SGR Undiscounted'!Y20/((1+$B$1)^($A45-$A$3))</f>
        <v>0</v>
      </c>
      <c r="Z45" s="3">
        <f>'SGR Undiscounted'!Z20/((1+$B$1)^($A45-$A$3))</f>
        <v>0</v>
      </c>
      <c r="AA45" s="3">
        <f>'SGR Undiscounted'!AA20/((1+$B$1)^($A45-$A$3))</f>
        <v>0</v>
      </c>
      <c r="AB45" s="14"/>
    </row>
    <row r="46" spans="1:28" s="16" customFormat="1" x14ac:dyDescent="0.25">
      <c r="A46" s="24">
        <v>2037</v>
      </c>
      <c r="B46" s="3">
        <f>'SGR Undiscounted'!B21/((1+$B$1)^($A46-$A$3))</f>
        <v>0</v>
      </c>
      <c r="C46" s="3">
        <f>'SGR Undiscounted'!C21/((1+$B$1)^($A46-$A$3))</f>
        <v>0</v>
      </c>
      <c r="D46" s="3">
        <f>'SGR Undiscounted'!D21/((1+$B$1)^($A46-$A$3))</f>
        <v>0</v>
      </c>
      <c r="E46" s="3">
        <f>'SGR Undiscounted'!E21/((1+$B$1)^($A46-$A$3))</f>
        <v>0</v>
      </c>
      <c r="F46" s="3">
        <f>'SGR Undiscounted'!F21/((1+$B$1)^($A46-$A$3))</f>
        <v>0</v>
      </c>
      <c r="G46" s="3">
        <f>'SGR Undiscounted'!G21/((1+$B$1)^($A46-$A$3))</f>
        <v>0</v>
      </c>
      <c r="H46" s="3">
        <f>'SGR Undiscounted'!H21/((1+$B$1)^($A46-$A$3))</f>
        <v>0</v>
      </c>
      <c r="I46" s="3">
        <f>'SGR Undiscounted'!I21/((1+$B$1)^($A46-$A$3))</f>
        <v>0</v>
      </c>
      <c r="J46" s="14"/>
      <c r="K46" s="3">
        <f>'SGR Undiscounted'!K21/((1+$B$1)^($A46-$A$3))</f>
        <v>0</v>
      </c>
      <c r="L46" s="3">
        <f>'SGR Undiscounted'!L21/((1+$B$1)^($A46-$A$3))</f>
        <v>0</v>
      </c>
      <c r="M46" s="3">
        <f>'SGR Undiscounted'!M21/((1+$B$1)^($A46-$A$3))</f>
        <v>0</v>
      </c>
      <c r="N46" s="3">
        <f>'SGR Undiscounted'!N21/((1+$B$1)^($A46-$A$3))</f>
        <v>0</v>
      </c>
      <c r="O46" s="3">
        <f>'SGR Undiscounted'!O21/((1+$B$1)^($A46-$A$3))</f>
        <v>0</v>
      </c>
      <c r="P46" s="3">
        <f>'SGR Undiscounted'!P21/((1+$B$1)^($A46-$A$3))</f>
        <v>0</v>
      </c>
      <c r="Q46" s="3">
        <f>'SGR Undiscounted'!Q21/((1+$B$1)^($A46-$A$3))</f>
        <v>0</v>
      </c>
      <c r="R46" s="3">
        <f>'SGR Undiscounted'!R21/((1+$B$1)^($A46-$A$3))</f>
        <v>0</v>
      </c>
      <c r="S46" s="14"/>
      <c r="T46" s="3">
        <f>'SGR Undiscounted'!T21/((1+$B$1)^($A46-$A$3))</f>
        <v>0</v>
      </c>
      <c r="U46" s="3">
        <f>'SGR Undiscounted'!U21/((1+$B$1)^($A46-$A$3))</f>
        <v>0</v>
      </c>
      <c r="V46" s="3">
        <f>'SGR Undiscounted'!V21/((1+$B$1)^($A46-$A$3))</f>
        <v>0</v>
      </c>
      <c r="W46" s="3">
        <f>'SGR Undiscounted'!W21/((1+$B$1)^($A46-$A$3))</f>
        <v>0</v>
      </c>
      <c r="X46" s="3">
        <f>'SGR Undiscounted'!X21/((1+$B$1)^($A46-$A$3))</f>
        <v>0</v>
      </c>
      <c r="Y46" s="3">
        <f>'SGR Undiscounted'!Y21/((1+$B$1)^($A46-$A$3))</f>
        <v>0</v>
      </c>
      <c r="Z46" s="3">
        <f>'SGR Undiscounted'!Z21/((1+$B$1)^($A46-$A$3))</f>
        <v>0</v>
      </c>
      <c r="AA46" s="3">
        <f>'SGR Undiscounted'!AA21/((1+$B$1)^($A46-$A$3))</f>
        <v>0</v>
      </c>
      <c r="AB46" s="14"/>
    </row>
    <row r="47" spans="1:28" s="16" customFormat="1" x14ac:dyDescent="0.25">
      <c r="A47" s="24">
        <v>2038</v>
      </c>
      <c r="B47" s="3">
        <f>'SGR Undiscounted'!B22/((1+$B$1)^($A47-$A$3))</f>
        <v>0</v>
      </c>
      <c r="C47" s="3">
        <f>'SGR Undiscounted'!C22/((1+$B$1)^($A47-$A$3))</f>
        <v>0</v>
      </c>
      <c r="D47" s="3">
        <f>'SGR Undiscounted'!D22/((1+$B$1)^($A47-$A$3))</f>
        <v>0</v>
      </c>
      <c r="E47" s="3">
        <f>'SGR Undiscounted'!E22/((1+$B$1)^($A47-$A$3))</f>
        <v>0</v>
      </c>
      <c r="F47" s="3">
        <f>'SGR Undiscounted'!F22/((1+$B$1)^($A47-$A$3))</f>
        <v>0</v>
      </c>
      <c r="G47" s="3">
        <f>'SGR Undiscounted'!G22/((1+$B$1)^($A47-$A$3))</f>
        <v>0</v>
      </c>
      <c r="H47" s="3">
        <f>'SGR Undiscounted'!H22/((1+$B$1)^($A47-$A$3))</f>
        <v>0</v>
      </c>
      <c r="I47" s="3">
        <f>'SGR Undiscounted'!I22/((1+$B$1)^($A47-$A$3))</f>
        <v>0</v>
      </c>
      <c r="J47" s="14"/>
      <c r="K47" s="3">
        <f>'SGR Undiscounted'!K22/((1+$B$1)^($A47-$A$3))</f>
        <v>0</v>
      </c>
      <c r="L47" s="3">
        <f>'SGR Undiscounted'!L22/((1+$B$1)^($A47-$A$3))</f>
        <v>0</v>
      </c>
      <c r="M47" s="3">
        <f>'SGR Undiscounted'!M22/((1+$B$1)^($A47-$A$3))</f>
        <v>0</v>
      </c>
      <c r="N47" s="3">
        <f>'SGR Undiscounted'!N22/((1+$B$1)^($A47-$A$3))</f>
        <v>0</v>
      </c>
      <c r="O47" s="3">
        <f>'SGR Undiscounted'!O22/((1+$B$1)^($A47-$A$3))</f>
        <v>0</v>
      </c>
      <c r="P47" s="3">
        <f>'SGR Undiscounted'!P22/((1+$B$1)^($A47-$A$3))</f>
        <v>0</v>
      </c>
      <c r="Q47" s="3">
        <f>'SGR Undiscounted'!Q22/((1+$B$1)^($A47-$A$3))</f>
        <v>0</v>
      </c>
      <c r="R47" s="3">
        <f>'SGR Undiscounted'!R22/((1+$B$1)^($A47-$A$3))</f>
        <v>0</v>
      </c>
      <c r="S47" s="14"/>
      <c r="T47" s="3">
        <f>'SGR Undiscounted'!T22/((1+$B$1)^($A47-$A$3))</f>
        <v>0</v>
      </c>
      <c r="U47" s="3">
        <f>'SGR Undiscounted'!U22/((1+$B$1)^($A47-$A$3))</f>
        <v>0</v>
      </c>
      <c r="V47" s="3">
        <f>'SGR Undiscounted'!V22/((1+$B$1)^($A47-$A$3))</f>
        <v>0</v>
      </c>
      <c r="W47" s="3">
        <f>'SGR Undiscounted'!W22/((1+$B$1)^($A47-$A$3))</f>
        <v>0</v>
      </c>
      <c r="X47" s="3">
        <f>'SGR Undiscounted'!X22/((1+$B$1)^($A47-$A$3))</f>
        <v>0</v>
      </c>
      <c r="Y47" s="3">
        <f>'SGR Undiscounted'!Y22/((1+$B$1)^($A47-$A$3))</f>
        <v>0</v>
      </c>
      <c r="Z47" s="3">
        <f>'SGR Undiscounted'!Z22/((1+$B$1)^($A47-$A$3))</f>
        <v>0</v>
      </c>
      <c r="AA47" s="3">
        <f>'SGR Undiscounted'!AA22/((1+$B$1)^($A47-$A$3))</f>
        <v>0</v>
      </c>
      <c r="AB47" s="14"/>
    </row>
    <row r="48" spans="1:28" s="16" customFormat="1" x14ac:dyDescent="0.25">
      <c r="A48" s="24">
        <v>2039</v>
      </c>
      <c r="B48" s="3">
        <f>'SGR Undiscounted'!B23/((1+$B$1)^($A48-$A$3))</f>
        <v>0</v>
      </c>
      <c r="C48" s="3">
        <f>'SGR Undiscounted'!C23/((1+$B$1)^($A48-$A$3))</f>
        <v>0</v>
      </c>
      <c r="D48" s="3">
        <f>'SGR Undiscounted'!D23/((1+$B$1)^($A48-$A$3))</f>
        <v>0</v>
      </c>
      <c r="E48" s="3">
        <f>'SGR Undiscounted'!E23/((1+$B$1)^($A48-$A$3))</f>
        <v>0</v>
      </c>
      <c r="F48" s="3">
        <f>'SGR Undiscounted'!F23/((1+$B$1)^($A48-$A$3))</f>
        <v>0</v>
      </c>
      <c r="G48" s="3">
        <f>'SGR Undiscounted'!G23/((1+$B$1)^($A48-$A$3))</f>
        <v>0</v>
      </c>
      <c r="H48" s="3">
        <f>'SGR Undiscounted'!H23/((1+$B$1)^($A48-$A$3))</f>
        <v>0</v>
      </c>
      <c r="I48" s="3">
        <f>'SGR Undiscounted'!I23/((1+$B$1)^($A48-$A$3))</f>
        <v>0</v>
      </c>
      <c r="J48" s="14"/>
      <c r="K48" s="3">
        <f>'SGR Undiscounted'!K23/((1+$B$1)^($A48-$A$3))</f>
        <v>0</v>
      </c>
      <c r="L48" s="3">
        <f>'SGR Undiscounted'!L23/((1+$B$1)^($A48-$A$3))</f>
        <v>0</v>
      </c>
      <c r="M48" s="3">
        <f>'SGR Undiscounted'!M23/((1+$B$1)^($A48-$A$3))</f>
        <v>0</v>
      </c>
      <c r="N48" s="3">
        <f>'SGR Undiscounted'!N23/((1+$B$1)^($A48-$A$3))</f>
        <v>0</v>
      </c>
      <c r="O48" s="3">
        <f>'SGR Undiscounted'!O23/((1+$B$1)^($A48-$A$3))</f>
        <v>0</v>
      </c>
      <c r="P48" s="3">
        <f>'SGR Undiscounted'!P23/((1+$B$1)^($A48-$A$3))</f>
        <v>0</v>
      </c>
      <c r="Q48" s="3">
        <f>'SGR Undiscounted'!Q23/((1+$B$1)^($A48-$A$3))</f>
        <v>0</v>
      </c>
      <c r="R48" s="3">
        <f>'SGR Undiscounted'!R23/((1+$B$1)^($A48-$A$3))</f>
        <v>0</v>
      </c>
      <c r="S48" s="14"/>
      <c r="T48" s="3">
        <f>'SGR Undiscounted'!T23/((1+$B$1)^($A48-$A$3))</f>
        <v>0</v>
      </c>
      <c r="U48" s="3">
        <f>'SGR Undiscounted'!U23/((1+$B$1)^($A48-$A$3))</f>
        <v>0</v>
      </c>
      <c r="V48" s="3">
        <f>'SGR Undiscounted'!V23/((1+$B$1)^($A48-$A$3))</f>
        <v>0</v>
      </c>
      <c r="W48" s="3">
        <f>'SGR Undiscounted'!W23/((1+$B$1)^($A48-$A$3))</f>
        <v>0</v>
      </c>
      <c r="X48" s="3">
        <f>'SGR Undiscounted'!X23/((1+$B$1)^($A48-$A$3))</f>
        <v>0</v>
      </c>
      <c r="Y48" s="3">
        <f>'SGR Undiscounted'!Y23/((1+$B$1)^($A48-$A$3))</f>
        <v>0</v>
      </c>
      <c r="Z48" s="3">
        <f>'SGR Undiscounted'!Z23/((1+$B$1)^($A48-$A$3))</f>
        <v>0</v>
      </c>
      <c r="AA48" s="3">
        <f>'SGR Undiscounted'!AA23/((1+$B$1)^($A48-$A$3))</f>
        <v>0</v>
      </c>
      <c r="AB48" s="14"/>
    </row>
    <row r="49" spans="1:35" s="16" customFormat="1" x14ac:dyDescent="0.25">
      <c r="A49" s="24">
        <v>2040</v>
      </c>
      <c r="B49" s="3">
        <f>'SGR Undiscounted'!B24/((1+$B$1)^($A49-$A$3))</f>
        <v>0</v>
      </c>
      <c r="C49" s="3">
        <f>'SGR Undiscounted'!C24/((1+$B$1)^($A49-$A$3))</f>
        <v>0</v>
      </c>
      <c r="D49" s="3">
        <f>'SGR Undiscounted'!D24/((1+$B$1)^($A49-$A$3))</f>
        <v>0</v>
      </c>
      <c r="E49" s="3">
        <f>'SGR Undiscounted'!E24/((1+$B$1)^($A49-$A$3))</f>
        <v>0</v>
      </c>
      <c r="F49" s="3">
        <f>'SGR Undiscounted'!F24/((1+$B$1)^($A49-$A$3))</f>
        <v>0</v>
      </c>
      <c r="G49" s="3">
        <f>'SGR Undiscounted'!G24/((1+$B$1)^($A49-$A$3))</f>
        <v>0</v>
      </c>
      <c r="H49" s="3">
        <f>'SGR Undiscounted'!H24/((1+$B$1)^($A49-$A$3))</f>
        <v>0</v>
      </c>
      <c r="I49" s="3">
        <f>'SGR Undiscounted'!I24/((1+$B$1)^($A49-$A$3))</f>
        <v>0</v>
      </c>
      <c r="J49" s="14"/>
      <c r="K49" s="3">
        <f>'SGR Undiscounted'!K24/((1+$B$1)^($A49-$A$3))</f>
        <v>0</v>
      </c>
      <c r="L49" s="3">
        <f>'SGR Undiscounted'!L24/((1+$B$1)^($A49-$A$3))</f>
        <v>0</v>
      </c>
      <c r="M49" s="3">
        <f>'SGR Undiscounted'!M24/((1+$B$1)^($A49-$A$3))</f>
        <v>0</v>
      </c>
      <c r="N49" s="3">
        <f>'SGR Undiscounted'!N24/((1+$B$1)^($A49-$A$3))</f>
        <v>0</v>
      </c>
      <c r="O49" s="3">
        <f>'SGR Undiscounted'!O24/((1+$B$1)^($A49-$A$3))</f>
        <v>0</v>
      </c>
      <c r="P49" s="3">
        <f>'SGR Undiscounted'!P24/((1+$B$1)^($A49-$A$3))</f>
        <v>0</v>
      </c>
      <c r="Q49" s="3">
        <f>'SGR Undiscounted'!Q24/((1+$B$1)^($A49-$A$3))</f>
        <v>0</v>
      </c>
      <c r="R49" s="3">
        <f>'SGR Undiscounted'!R24/((1+$B$1)^($A49-$A$3))</f>
        <v>0</v>
      </c>
      <c r="S49" s="14"/>
      <c r="T49" s="3">
        <f>'SGR Undiscounted'!T24/((1+$B$1)^($A49-$A$3))</f>
        <v>0</v>
      </c>
      <c r="U49" s="3">
        <f>'SGR Undiscounted'!U24/((1+$B$1)^($A49-$A$3))</f>
        <v>0</v>
      </c>
      <c r="V49" s="3">
        <f>'SGR Undiscounted'!V24/((1+$B$1)^($A49-$A$3))</f>
        <v>0</v>
      </c>
      <c r="W49" s="3">
        <f>'SGR Undiscounted'!W24/((1+$B$1)^($A49-$A$3))</f>
        <v>0</v>
      </c>
      <c r="X49" s="3">
        <f>'SGR Undiscounted'!X24/((1+$B$1)^($A49-$A$3))</f>
        <v>0</v>
      </c>
      <c r="Y49" s="3">
        <f>'SGR Undiscounted'!Y24/((1+$B$1)^($A49-$A$3))</f>
        <v>0</v>
      </c>
      <c r="Z49" s="3">
        <f>'SGR Undiscounted'!Z24/((1+$B$1)^($A49-$A$3))</f>
        <v>0</v>
      </c>
      <c r="AA49" s="3">
        <f>'SGR Undiscounted'!AA24/((1+$B$1)^($A49-$A$3))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24"/>
      <c r="J51" s="24"/>
      <c r="K51" s="24"/>
      <c r="L51" s="24"/>
      <c r="V51" s="24"/>
      <c r="W51" s="24"/>
      <c r="X51" s="24"/>
      <c r="Y51" s="24"/>
      <c r="AE51" s="40"/>
      <c r="AF51" s="40"/>
      <c r="AG51" s="40"/>
      <c r="AH51" s="40"/>
    </row>
    <row r="52" spans="1:35" x14ac:dyDescent="0.25">
      <c r="I52" s="24"/>
      <c r="J52" s="24"/>
      <c r="K52" s="24"/>
      <c r="L52" s="24"/>
      <c r="V52" s="24"/>
      <c r="W52" s="24"/>
      <c r="X52" s="24"/>
      <c r="Y52" s="24"/>
      <c r="AE52" s="40"/>
      <c r="AF52" s="40"/>
      <c r="AG52" s="40"/>
      <c r="AH52" s="40"/>
    </row>
    <row r="53" spans="1:35" ht="45" x14ac:dyDescent="0.25">
      <c r="A53" s="6" t="s">
        <v>68</v>
      </c>
      <c r="I53" s="24"/>
      <c r="J53" s="24"/>
      <c r="K53" s="24"/>
      <c r="L53" s="24"/>
      <c r="V53" s="24"/>
      <c r="W53" s="24"/>
      <c r="X53" s="24"/>
      <c r="Y53" s="24"/>
      <c r="AE53" s="40"/>
      <c r="AF53" s="40"/>
      <c r="AG53" s="40"/>
      <c r="AH53" s="40"/>
    </row>
    <row r="54" spans="1:35" x14ac:dyDescent="0.25">
      <c r="A54" s="6"/>
      <c r="B54" s="5" t="s">
        <v>57</v>
      </c>
      <c r="C54" s="5"/>
      <c r="D54" s="5"/>
      <c r="E54" s="5"/>
      <c r="F54" s="5"/>
      <c r="G54" s="5"/>
      <c r="H54" s="5"/>
      <c r="I54" s="5"/>
      <c r="J54" s="24"/>
      <c r="K54" s="5" t="s">
        <v>58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40"/>
      <c r="AF54" s="40"/>
      <c r="AG54" s="40"/>
      <c r="AH54" s="40"/>
    </row>
    <row r="55" spans="1:35" ht="30" x14ac:dyDescent="0.25">
      <c r="A55" s="24" t="s">
        <v>0</v>
      </c>
      <c r="B55" s="24" t="s">
        <v>4</v>
      </c>
      <c r="C55" s="24" t="s">
        <v>5</v>
      </c>
      <c r="D55" s="24" t="s">
        <v>6</v>
      </c>
      <c r="E55" s="24" t="s">
        <v>7</v>
      </c>
      <c r="F55" s="24" t="s">
        <v>8</v>
      </c>
      <c r="G55" s="24" t="s">
        <v>9</v>
      </c>
      <c r="H55" s="24" t="s">
        <v>10</v>
      </c>
      <c r="I55" s="24" t="s">
        <v>14</v>
      </c>
      <c r="J55" s="24"/>
      <c r="K55" s="24" t="s">
        <v>4</v>
      </c>
      <c r="L55" s="24" t="s">
        <v>5</v>
      </c>
      <c r="M55" s="24" t="s">
        <v>6</v>
      </c>
      <c r="N55" s="24" t="s">
        <v>7</v>
      </c>
      <c r="O55" s="24" t="s">
        <v>8</v>
      </c>
      <c r="P55" s="24" t="s">
        <v>9</v>
      </c>
      <c r="Q55" s="24" t="s">
        <v>10</v>
      </c>
      <c r="R55" s="24" t="s">
        <v>14</v>
      </c>
      <c r="T55" s="24" t="s">
        <v>4</v>
      </c>
      <c r="U55" s="24" t="s">
        <v>5</v>
      </c>
      <c r="V55" s="24" t="s">
        <v>6</v>
      </c>
      <c r="W55" s="24" t="s">
        <v>7</v>
      </c>
      <c r="X55" s="24" t="s">
        <v>8</v>
      </c>
      <c r="Y55" s="24" t="s">
        <v>9</v>
      </c>
      <c r="Z55" s="24" t="s">
        <v>10</v>
      </c>
      <c r="AA55" s="24" t="s">
        <v>14</v>
      </c>
      <c r="AC55" s="6"/>
      <c r="AD55" s="6"/>
      <c r="AE55" s="6"/>
      <c r="AF55" s="40"/>
      <c r="AG55" s="6"/>
      <c r="AH55" s="6"/>
      <c r="AI55" s="6"/>
    </row>
    <row r="56" spans="1:35" s="16" customFormat="1" x14ac:dyDescent="0.25">
      <c r="A56" s="24">
        <v>2020</v>
      </c>
      <c r="B56" s="3">
        <f>'SGR Undiscounted'!B31/((1+$B$1)^($A56-$A$3))</f>
        <v>0</v>
      </c>
      <c r="C56" s="3">
        <f>'SGR Undiscounted'!C31/((1+$B$1)^($A56-$A$3))</f>
        <v>0</v>
      </c>
      <c r="D56" s="3">
        <f>'SGR Undiscounted'!D31/((1+$B$1)^($A56-$A$3))</f>
        <v>0</v>
      </c>
      <c r="E56" s="3">
        <f>'SGR Undiscounted'!E31/((1+$B$1)^($A56-$A$3))</f>
        <v>0</v>
      </c>
      <c r="F56" s="3">
        <f>'SGR Undiscounted'!F31/((1+$B$1)^($A56-$A$3))</f>
        <v>0</v>
      </c>
      <c r="G56" s="3">
        <f>'SGR Undiscounted'!G31/((1+$B$1)^($A56-$A$3))</f>
        <v>0</v>
      </c>
      <c r="H56" s="3">
        <f>'SGR Undiscounted'!H31/((1+$B$1)^($A56-$A$3))</f>
        <v>0</v>
      </c>
      <c r="I56" s="3">
        <f>'SGR Undiscounted'!I31/((1+$B$1)^($A56-$A$3))</f>
        <v>0</v>
      </c>
      <c r="J56" s="14"/>
      <c r="K56" s="3">
        <f>'SGR Undiscounted'!K31/((1+$B$1)^($A56-$A$3))</f>
        <v>0</v>
      </c>
      <c r="L56" s="3">
        <f>'SGR Undiscounted'!L31/((1+$B$1)^($A56-$A$3))</f>
        <v>0</v>
      </c>
      <c r="M56" s="3">
        <f>'SGR Undiscounted'!M31/((1+$B$1)^($A56-$A$3))</f>
        <v>0</v>
      </c>
      <c r="N56" s="3">
        <f>'SGR Undiscounted'!N31/((1+$B$1)^($A56-$A$3))</f>
        <v>0</v>
      </c>
      <c r="O56" s="3">
        <f>'SGR Undiscounted'!O31/((1+$B$1)^($A56-$A$3))</f>
        <v>0</v>
      </c>
      <c r="P56" s="3">
        <f>'SGR Undiscounted'!P31/((1+$B$1)^($A56-$A$3))</f>
        <v>0</v>
      </c>
      <c r="Q56" s="3">
        <f>'SGR Undiscounted'!Q31/((1+$B$1)^($A56-$A$3))</f>
        <v>0</v>
      </c>
      <c r="R56" s="3">
        <f>'SGR Undiscounted'!R31/((1+$B$1)^($A56-$A$3))</f>
        <v>0</v>
      </c>
      <c r="S56" s="14"/>
      <c r="T56" s="3">
        <f>'SGR Undiscounted'!T31/((1+$B$1)^($A56-$A$3))</f>
        <v>0</v>
      </c>
      <c r="U56" s="3">
        <f>'SGR Undiscounted'!U31/((1+$B$1)^($A56-$A$3))</f>
        <v>0</v>
      </c>
      <c r="V56" s="3">
        <f>'SGR Undiscounted'!V31/((1+$B$1)^($A56-$A$3))</f>
        <v>0</v>
      </c>
      <c r="W56" s="3">
        <f>'SGR Undiscounted'!W31/((1+$B$1)^($A56-$A$3))</f>
        <v>0</v>
      </c>
      <c r="X56" s="3">
        <f>'SGR Undiscounted'!X31/((1+$B$1)^($A56-$A$3))</f>
        <v>0</v>
      </c>
      <c r="Y56" s="3">
        <f>'SGR Undiscounted'!Y31/((1+$B$1)^($A56-$A$3))</f>
        <v>0</v>
      </c>
      <c r="Z56" s="3">
        <f>'SGR Undiscounted'!Z31/((1+$B$1)^($A56-$A$3))</f>
        <v>0</v>
      </c>
      <c r="AA56" s="3">
        <f>'SGR Undiscounted'!AA31/((1+$B$1)^($A56-$A$3))</f>
        <v>0</v>
      </c>
      <c r="AB56" s="14"/>
    </row>
    <row r="57" spans="1:35" s="16" customFormat="1" x14ac:dyDescent="0.25">
      <c r="A57" s="24">
        <v>2021</v>
      </c>
      <c r="B57" s="3">
        <f>'SGR Undiscounted'!B32/((1+$B$1)^($A57-$A$3))</f>
        <v>0</v>
      </c>
      <c r="C57" s="3">
        <f>'SGR Undiscounted'!C32/((1+$B$1)^($A57-$A$3))</f>
        <v>0</v>
      </c>
      <c r="D57" s="3">
        <f>'SGR Undiscounted'!D32/((1+$B$1)^($A57-$A$3))</f>
        <v>0</v>
      </c>
      <c r="E57" s="3">
        <f>'SGR Undiscounted'!E32/((1+$B$1)^($A57-$A$3))</f>
        <v>0</v>
      </c>
      <c r="F57" s="3">
        <f>'SGR Undiscounted'!F32/((1+$B$1)^($A57-$A$3))</f>
        <v>0</v>
      </c>
      <c r="G57" s="3">
        <f>'SGR Undiscounted'!G32/((1+$B$1)^($A57-$A$3))</f>
        <v>0</v>
      </c>
      <c r="H57" s="3">
        <f>'SGR Undiscounted'!H32/((1+$B$1)^($A57-$A$3))</f>
        <v>0</v>
      </c>
      <c r="I57" s="3">
        <f>'SGR Undiscounted'!I32/((1+$B$1)^($A57-$A$3))</f>
        <v>0</v>
      </c>
      <c r="J57" s="14"/>
      <c r="K57" s="3">
        <f>'SGR Undiscounted'!K32/((1+$B$1)^($A57-$A$3))</f>
        <v>0</v>
      </c>
      <c r="L57" s="3">
        <f>'SGR Undiscounted'!L32/((1+$B$1)^($A57-$A$3))</f>
        <v>0</v>
      </c>
      <c r="M57" s="3">
        <f>'SGR Undiscounted'!M32/((1+$B$1)^($A57-$A$3))</f>
        <v>0</v>
      </c>
      <c r="N57" s="3">
        <f>'SGR Undiscounted'!N32/((1+$B$1)^($A57-$A$3))</f>
        <v>0</v>
      </c>
      <c r="O57" s="3">
        <f>'SGR Undiscounted'!O32/((1+$B$1)^($A57-$A$3))</f>
        <v>0</v>
      </c>
      <c r="P57" s="3">
        <f>'SGR Undiscounted'!P32/((1+$B$1)^($A57-$A$3))</f>
        <v>0</v>
      </c>
      <c r="Q57" s="3">
        <f>'SGR Undiscounted'!Q32/((1+$B$1)^($A57-$A$3))</f>
        <v>0</v>
      </c>
      <c r="R57" s="3">
        <f>'SGR Undiscounted'!R32/((1+$B$1)^($A57-$A$3))</f>
        <v>0</v>
      </c>
      <c r="S57" s="14"/>
      <c r="T57" s="3">
        <f>'SGR Undiscounted'!T32/((1+$B$1)^($A57-$A$3))</f>
        <v>0</v>
      </c>
      <c r="U57" s="3">
        <f>'SGR Undiscounted'!U32/((1+$B$1)^($A57-$A$3))</f>
        <v>0</v>
      </c>
      <c r="V57" s="3">
        <f>'SGR Undiscounted'!V32/((1+$B$1)^($A57-$A$3))</f>
        <v>0</v>
      </c>
      <c r="W57" s="3">
        <f>'SGR Undiscounted'!W32/((1+$B$1)^($A57-$A$3))</f>
        <v>0</v>
      </c>
      <c r="X57" s="3">
        <f>'SGR Undiscounted'!X32/((1+$B$1)^($A57-$A$3))</f>
        <v>0</v>
      </c>
      <c r="Y57" s="3">
        <f>'SGR Undiscounted'!Y32/((1+$B$1)^($A57-$A$3))</f>
        <v>0</v>
      </c>
      <c r="Z57" s="3">
        <f>'SGR Undiscounted'!Z32/((1+$B$1)^($A57-$A$3))</f>
        <v>0</v>
      </c>
      <c r="AA57" s="3">
        <f>'SGR Undiscounted'!AA32/((1+$B$1)^($A57-$A$3))</f>
        <v>0</v>
      </c>
      <c r="AB57" s="14"/>
    </row>
    <row r="58" spans="1:35" s="16" customFormat="1" x14ac:dyDescent="0.25">
      <c r="A58" s="24">
        <v>2022</v>
      </c>
      <c r="B58" s="3">
        <f>'SGR Undiscounted'!B33/((1+$B$1)^($A58-$A$3))</f>
        <v>0</v>
      </c>
      <c r="C58" s="3">
        <f>'SGR Undiscounted'!C33/((1+$B$1)^($A58-$A$3))</f>
        <v>0</v>
      </c>
      <c r="D58" s="3">
        <f>'SGR Undiscounted'!D33/((1+$B$1)^($A58-$A$3))</f>
        <v>0</v>
      </c>
      <c r="E58" s="3">
        <f>'SGR Undiscounted'!E33/((1+$B$1)^($A58-$A$3))</f>
        <v>0</v>
      </c>
      <c r="F58" s="3">
        <f>'SGR Undiscounted'!F33/((1+$B$1)^($A58-$A$3))</f>
        <v>0</v>
      </c>
      <c r="G58" s="3">
        <f>'SGR Undiscounted'!G33/((1+$B$1)^($A58-$A$3))</f>
        <v>0</v>
      </c>
      <c r="H58" s="3">
        <f>'SGR Undiscounted'!H33/((1+$B$1)^($A58-$A$3))</f>
        <v>0</v>
      </c>
      <c r="I58" s="3">
        <f>'SGR Undiscounted'!I33/((1+$B$1)^($A58-$A$3))</f>
        <v>0</v>
      </c>
      <c r="J58" s="14"/>
      <c r="K58" s="3">
        <f>'SGR Undiscounted'!K33/((1+$B$1)^($A58-$A$3))</f>
        <v>0</v>
      </c>
      <c r="L58" s="3">
        <f>'SGR Undiscounted'!L33/((1+$B$1)^($A58-$A$3))</f>
        <v>0</v>
      </c>
      <c r="M58" s="3">
        <f>'SGR Undiscounted'!M33/((1+$B$1)^($A58-$A$3))</f>
        <v>0</v>
      </c>
      <c r="N58" s="3">
        <f>'SGR Undiscounted'!N33/((1+$B$1)^($A58-$A$3))</f>
        <v>0</v>
      </c>
      <c r="O58" s="3">
        <f>'SGR Undiscounted'!O33/((1+$B$1)^($A58-$A$3))</f>
        <v>0</v>
      </c>
      <c r="P58" s="3">
        <f>'SGR Undiscounted'!P33/((1+$B$1)^($A58-$A$3))</f>
        <v>0</v>
      </c>
      <c r="Q58" s="3">
        <f>'SGR Undiscounted'!Q33/((1+$B$1)^($A58-$A$3))</f>
        <v>0</v>
      </c>
      <c r="R58" s="3">
        <f>'SGR Undiscounted'!R33/((1+$B$1)^($A58-$A$3))</f>
        <v>0</v>
      </c>
      <c r="S58" s="14"/>
      <c r="T58" s="3">
        <f>'SGR Undiscounted'!T33/((1+$B$1)^($A58-$A$3))</f>
        <v>0</v>
      </c>
      <c r="U58" s="3">
        <f>'SGR Undiscounted'!U33/((1+$B$1)^($A58-$A$3))</f>
        <v>0</v>
      </c>
      <c r="V58" s="3">
        <f>'SGR Undiscounted'!V33/((1+$B$1)^($A58-$A$3))</f>
        <v>0</v>
      </c>
      <c r="W58" s="3">
        <f>'SGR Undiscounted'!W33/((1+$B$1)^($A58-$A$3))</f>
        <v>0</v>
      </c>
      <c r="X58" s="3">
        <f>'SGR Undiscounted'!X33/((1+$B$1)^($A58-$A$3))</f>
        <v>0</v>
      </c>
      <c r="Y58" s="3">
        <f>'SGR Undiscounted'!Y33/((1+$B$1)^($A58-$A$3))</f>
        <v>0</v>
      </c>
      <c r="Z58" s="3">
        <f>'SGR Undiscounted'!Z33/((1+$B$1)^($A58-$A$3))</f>
        <v>0</v>
      </c>
      <c r="AA58" s="3">
        <f>'SGR Undiscounted'!AA33/((1+$B$1)^($A58-$A$3))</f>
        <v>0</v>
      </c>
      <c r="AB58" s="14"/>
    </row>
    <row r="59" spans="1:35" s="16" customFormat="1" x14ac:dyDescent="0.25">
      <c r="A59" s="24">
        <v>2023</v>
      </c>
      <c r="B59" s="3">
        <f>'SGR Undiscounted'!B34/((1+$B$1)^($A59-$A$3))</f>
        <v>0</v>
      </c>
      <c r="C59" s="3">
        <f>'SGR Undiscounted'!C34/((1+$B$1)^($A59-$A$3))</f>
        <v>0</v>
      </c>
      <c r="D59" s="3">
        <f>'SGR Undiscounted'!D34/((1+$B$1)^($A59-$A$3))</f>
        <v>0</v>
      </c>
      <c r="E59" s="3">
        <f>'SGR Undiscounted'!E34/((1+$B$1)^($A59-$A$3))</f>
        <v>0</v>
      </c>
      <c r="F59" s="3">
        <f>'SGR Undiscounted'!F34/((1+$B$1)^($A59-$A$3))</f>
        <v>0</v>
      </c>
      <c r="G59" s="3">
        <f>'SGR Undiscounted'!G34/((1+$B$1)^($A59-$A$3))</f>
        <v>0</v>
      </c>
      <c r="H59" s="3">
        <f>'SGR Undiscounted'!H34/((1+$B$1)^($A59-$A$3))</f>
        <v>0</v>
      </c>
      <c r="I59" s="3">
        <f>'SGR Undiscounted'!I34/((1+$B$1)^($A59-$A$3))</f>
        <v>0</v>
      </c>
      <c r="J59" s="14"/>
      <c r="K59" s="3">
        <f>'SGR Undiscounted'!K34/((1+$B$1)^($A59-$A$3))</f>
        <v>0</v>
      </c>
      <c r="L59" s="3">
        <f>'SGR Undiscounted'!L34/((1+$B$1)^($A59-$A$3))</f>
        <v>0</v>
      </c>
      <c r="M59" s="3">
        <f>'SGR Undiscounted'!M34/((1+$B$1)^($A59-$A$3))</f>
        <v>0</v>
      </c>
      <c r="N59" s="3">
        <f>'SGR Undiscounted'!N34/((1+$B$1)^($A59-$A$3))</f>
        <v>0</v>
      </c>
      <c r="O59" s="3">
        <f>'SGR Undiscounted'!O34/((1+$B$1)^($A59-$A$3))</f>
        <v>0</v>
      </c>
      <c r="P59" s="3">
        <f>'SGR Undiscounted'!P34/((1+$B$1)^($A59-$A$3))</f>
        <v>0</v>
      </c>
      <c r="Q59" s="3">
        <f>'SGR Undiscounted'!Q34/((1+$B$1)^($A59-$A$3))</f>
        <v>0</v>
      </c>
      <c r="R59" s="3">
        <f>'SGR Undiscounted'!R34/((1+$B$1)^($A59-$A$3))</f>
        <v>0</v>
      </c>
      <c r="S59" s="14"/>
      <c r="T59" s="3">
        <f>'SGR Undiscounted'!T34/((1+$B$1)^($A59-$A$3))</f>
        <v>0</v>
      </c>
      <c r="U59" s="3">
        <f>'SGR Undiscounted'!U34/((1+$B$1)^($A59-$A$3))</f>
        <v>0</v>
      </c>
      <c r="V59" s="3">
        <f>'SGR Undiscounted'!V34/((1+$B$1)^($A59-$A$3))</f>
        <v>0</v>
      </c>
      <c r="W59" s="3">
        <f>'SGR Undiscounted'!W34/((1+$B$1)^($A59-$A$3))</f>
        <v>0</v>
      </c>
      <c r="X59" s="3">
        <f>'SGR Undiscounted'!X34/((1+$B$1)^($A59-$A$3))</f>
        <v>0</v>
      </c>
      <c r="Y59" s="3">
        <f>'SGR Undiscounted'!Y34/((1+$B$1)^($A59-$A$3))</f>
        <v>0</v>
      </c>
      <c r="Z59" s="3">
        <f>'SGR Undiscounted'!Z34/((1+$B$1)^($A59-$A$3))</f>
        <v>0</v>
      </c>
      <c r="AA59" s="3">
        <f>'SGR Undiscounted'!AA34/((1+$B$1)^($A59-$A$3))</f>
        <v>0</v>
      </c>
      <c r="AB59" s="14"/>
    </row>
    <row r="60" spans="1:35" s="16" customFormat="1" x14ac:dyDescent="0.25">
      <c r="A60" s="24">
        <v>2024</v>
      </c>
      <c r="B60" s="3">
        <f>'SGR Undiscounted'!B35/((1+$B$1)^($A60-$A$3))</f>
        <v>0</v>
      </c>
      <c r="C60" s="3">
        <f>'SGR Undiscounted'!C35/((1+$B$1)^($A60-$A$3))</f>
        <v>0</v>
      </c>
      <c r="D60" s="3">
        <f>'SGR Undiscounted'!D35/((1+$B$1)^($A60-$A$3))</f>
        <v>0</v>
      </c>
      <c r="E60" s="3">
        <f>'SGR Undiscounted'!E35/((1+$B$1)^($A60-$A$3))</f>
        <v>0</v>
      </c>
      <c r="F60" s="3">
        <f>'SGR Undiscounted'!F35/((1+$B$1)^($A60-$A$3))</f>
        <v>0</v>
      </c>
      <c r="G60" s="3">
        <f>'SGR Undiscounted'!G35/((1+$B$1)^($A60-$A$3))</f>
        <v>0</v>
      </c>
      <c r="H60" s="3">
        <f>'SGR Undiscounted'!H35/((1+$B$1)^($A60-$A$3))</f>
        <v>0</v>
      </c>
      <c r="I60" s="3">
        <f>'SGR Undiscounted'!I35/((1+$B$1)^($A60-$A$3))</f>
        <v>0</v>
      </c>
      <c r="J60" s="14"/>
      <c r="K60" s="3">
        <f>'SGR Undiscounted'!K35/((1+$B$1)^($A60-$A$3))</f>
        <v>0</v>
      </c>
      <c r="L60" s="3">
        <f>'SGR Undiscounted'!L35/((1+$B$1)^($A60-$A$3))</f>
        <v>0</v>
      </c>
      <c r="M60" s="3">
        <f>'SGR Undiscounted'!M35/((1+$B$1)^($A60-$A$3))</f>
        <v>0</v>
      </c>
      <c r="N60" s="3">
        <f>'SGR Undiscounted'!N35/((1+$B$1)^($A60-$A$3))</f>
        <v>0</v>
      </c>
      <c r="O60" s="3">
        <f>'SGR Undiscounted'!O35/((1+$B$1)^($A60-$A$3))</f>
        <v>0</v>
      </c>
      <c r="P60" s="3">
        <f>'SGR Undiscounted'!P35/((1+$B$1)^($A60-$A$3))</f>
        <v>0</v>
      </c>
      <c r="Q60" s="3">
        <f>'SGR Undiscounted'!Q35/((1+$B$1)^($A60-$A$3))</f>
        <v>0</v>
      </c>
      <c r="R60" s="3">
        <f>'SGR Undiscounted'!R35/((1+$B$1)^($A60-$A$3))</f>
        <v>0</v>
      </c>
      <c r="S60" s="14"/>
      <c r="T60" s="3">
        <f>'SGR Undiscounted'!T35/((1+$B$1)^($A60-$A$3))</f>
        <v>0</v>
      </c>
      <c r="U60" s="3">
        <f>'SGR Undiscounted'!U35/((1+$B$1)^($A60-$A$3))</f>
        <v>0</v>
      </c>
      <c r="V60" s="3">
        <f>'SGR Undiscounted'!V35/((1+$B$1)^($A60-$A$3))</f>
        <v>0</v>
      </c>
      <c r="W60" s="3">
        <f>'SGR Undiscounted'!W35/((1+$B$1)^($A60-$A$3))</f>
        <v>0</v>
      </c>
      <c r="X60" s="3">
        <f>'SGR Undiscounted'!X35/((1+$B$1)^($A60-$A$3))</f>
        <v>0</v>
      </c>
      <c r="Y60" s="3">
        <f>'SGR Undiscounted'!Y35/((1+$B$1)^($A60-$A$3))</f>
        <v>0</v>
      </c>
      <c r="Z60" s="3">
        <f>'SGR Undiscounted'!Z35/((1+$B$1)^($A60-$A$3))</f>
        <v>0</v>
      </c>
      <c r="AA60" s="3">
        <f>'SGR Undiscounted'!AA35/((1+$B$1)^($A60-$A$3))</f>
        <v>0</v>
      </c>
      <c r="AB60" s="14"/>
    </row>
    <row r="61" spans="1:35" s="16" customFormat="1" x14ac:dyDescent="0.25">
      <c r="A61" s="24">
        <v>2025</v>
      </c>
      <c r="B61" s="3">
        <f>'SGR Undiscounted'!B36/((1+$B$1)^($A61-$A$3))</f>
        <v>0</v>
      </c>
      <c r="C61" s="3">
        <f>'SGR Undiscounted'!C36/((1+$B$1)^($A61-$A$3))</f>
        <v>0</v>
      </c>
      <c r="D61" s="3">
        <f>'SGR Undiscounted'!D36/((1+$B$1)^($A61-$A$3))</f>
        <v>0</v>
      </c>
      <c r="E61" s="3">
        <f>'SGR Undiscounted'!E36/((1+$B$1)^($A61-$A$3))</f>
        <v>0</v>
      </c>
      <c r="F61" s="3">
        <f>'SGR Undiscounted'!F36/((1+$B$1)^($A61-$A$3))</f>
        <v>0</v>
      </c>
      <c r="G61" s="3">
        <f>'SGR Undiscounted'!G36/((1+$B$1)^($A61-$A$3))</f>
        <v>0</v>
      </c>
      <c r="H61" s="3">
        <f>'SGR Undiscounted'!H36/((1+$B$1)^($A61-$A$3))</f>
        <v>0</v>
      </c>
      <c r="I61" s="3">
        <f>'SGR Undiscounted'!I36/((1+$B$1)^($A61-$A$3))</f>
        <v>0</v>
      </c>
      <c r="J61" s="14"/>
      <c r="K61" s="3">
        <f>'SGR Undiscounted'!K36/((1+$B$1)^($A61-$A$3))</f>
        <v>0</v>
      </c>
      <c r="L61" s="3">
        <f>'SGR Undiscounted'!L36/((1+$B$1)^($A61-$A$3))</f>
        <v>0</v>
      </c>
      <c r="M61" s="3">
        <f>'SGR Undiscounted'!M36/((1+$B$1)^($A61-$A$3))</f>
        <v>0</v>
      </c>
      <c r="N61" s="3">
        <f>'SGR Undiscounted'!N36/((1+$B$1)^($A61-$A$3))</f>
        <v>0</v>
      </c>
      <c r="O61" s="3">
        <f>'SGR Undiscounted'!O36/((1+$B$1)^($A61-$A$3))</f>
        <v>0</v>
      </c>
      <c r="P61" s="3">
        <f>'SGR Undiscounted'!P36/((1+$B$1)^($A61-$A$3))</f>
        <v>0</v>
      </c>
      <c r="Q61" s="3">
        <f>'SGR Undiscounted'!Q36/((1+$B$1)^($A61-$A$3))</f>
        <v>0</v>
      </c>
      <c r="R61" s="3">
        <f>'SGR Undiscounted'!R36/((1+$B$1)^($A61-$A$3))</f>
        <v>0</v>
      </c>
      <c r="S61" s="14"/>
      <c r="T61" s="3">
        <f>'SGR Undiscounted'!T36/((1+$B$1)^($A61-$A$3))</f>
        <v>0</v>
      </c>
      <c r="U61" s="3">
        <f>'SGR Undiscounted'!U36/((1+$B$1)^($A61-$A$3))</f>
        <v>0</v>
      </c>
      <c r="V61" s="3">
        <f>'SGR Undiscounted'!V36/((1+$B$1)^($A61-$A$3))</f>
        <v>0</v>
      </c>
      <c r="W61" s="3">
        <f>'SGR Undiscounted'!W36/((1+$B$1)^($A61-$A$3))</f>
        <v>0</v>
      </c>
      <c r="X61" s="3">
        <f>'SGR Undiscounted'!X36/((1+$B$1)^($A61-$A$3))</f>
        <v>0</v>
      </c>
      <c r="Y61" s="3">
        <f>'SGR Undiscounted'!Y36/((1+$B$1)^($A61-$A$3))</f>
        <v>0</v>
      </c>
      <c r="Z61" s="3">
        <f>'SGR Undiscounted'!Z36/((1+$B$1)^($A61-$A$3))</f>
        <v>0</v>
      </c>
      <c r="AA61" s="3">
        <f>'SGR Undiscounted'!AA36/((1+$B$1)^($A61-$A$3))</f>
        <v>0</v>
      </c>
      <c r="AB61" s="14"/>
    </row>
    <row r="62" spans="1:35" s="16" customFormat="1" x14ac:dyDescent="0.25">
      <c r="A62" s="24">
        <v>2026</v>
      </c>
      <c r="B62" s="3">
        <f>'SGR Undiscounted'!B37/((1+$B$1)^($A62-$A$3))</f>
        <v>0</v>
      </c>
      <c r="C62" s="3">
        <f>'SGR Undiscounted'!C37/((1+$B$1)^($A62-$A$3))</f>
        <v>0</v>
      </c>
      <c r="D62" s="3">
        <f>'SGR Undiscounted'!D37/((1+$B$1)^($A62-$A$3))</f>
        <v>0</v>
      </c>
      <c r="E62" s="3">
        <f>'SGR Undiscounted'!E37/((1+$B$1)^($A62-$A$3))</f>
        <v>0</v>
      </c>
      <c r="F62" s="3">
        <f>'SGR Undiscounted'!F37/((1+$B$1)^($A62-$A$3))</f>
        <v>0</v>
      </c>
      <c r="G62" s="3">
        <f>'SGR Undiscounted'!G37/((1+$B$1)^($A62-$A$3))</f>
        <v>0</v>
      </c>
      <c r="H62" s="3">
        <f>'SGR Undiscounted'!H37/((1+$B$1)^($A62-$A$3))</f>
        <v>0</v>
      </c>
      <c r="I62" s="3">
        <f>'SGR Undiscounted'!I37/((1+$B$1)^($A62-$A$3))</f>
        <v>0</v>
      </c>
      <c r="J62" s="14"/>
      <c r="K62" s="3">
        <f>'SGR Undiscounted'!K37/((1+$B$1)^($A62-$A$3))</f>
        <v>0</v>
      </c>
      <c r="L62" s="3">
        <f>'SGR Undiscounted'!L37/((1+$B$1)^($A62-$A$3))</f>
        <v>0</v>
      </c>
      <c r="M62" s="3">
        <f>'SGR Undiscounted'!M37/((1+$B$1)^($A62-$A$3))</f>
        <v>0</v>
      </c>
      <c r="N62" s="3">
        <f>'SGR Undiscounted'!N37/((1+$B$1)^($A62-$A$3))</f>
        <v>0</v>
      </c>
      <c r="O62" s="3">
        <f>'SGR Undiscounted'!O37/((1+$B$1)^($A62-$A$3))</f>
        <v>0</v>
      </c>
      <c r="P62" s="3">
        <f>'SGR Undiscounted'!P37/((1+$B$1)^($A62-$A$3))</f>
        <v>0</v>
      </c>
      <c r="Q62" s="3">
        <f>'SGR Undiscounted'!Q37/((1+$B$1)^($A62-$A$3))</f>
        <v>0</v>
      </c>
      <c r="R62" s="3">
        <f>'SGR Undiscounted'!R37/((1+$B$1)^($A62-$A$3))</f>
        <v>0</v>
      </c>
      <c r="S62" s="14"/>
      <c r="T62" s="3">
        <f>'SGR Undiscounted'!T37/((1+$B$1)^($A62-$A$3))</f>
        <v>0</v>
      </c>
      <c r="U62" s="3">
        <f>'SGR Undiscounted'!U37/((1+$B$1)^($A62-$A$3))</f>
        <v>0</v>
      </c>
      <c r="V62" s="3">
        <f>'SGR Undiscounted'!V37/((1+$B$1)^($A62-$A$3))</f>
        <v>0</v>
      </c>
      <c r="W62" s="3">
        <f>'SGR Undiscounted'!W37/((1+$B$1)^($A62-$A$3))</f>
        <v>0</v>
      </c>
      <c r="X62" s="3">
        <f>'SGR Undiscounted'!X37/((1+$B$1)^($A62-$A$3))</f>
        <v>0</v>
      </c>
      <c r="Y62" s="3">
        <f>'SGR Undiscounted'!Y37/((1+$B$1)^($A62-$A$3))</f>
        <v>0</v>
      </c>
      <c r="Z62" s="3">
        <f>'SGR Undiscounted'!Z37/((1+$B$1)^($A62-$A$3))</f>
        <v>0</v>
      </c>
      <c r="AA62" s="3">
        <f>'SGR Undiscounted'!AA37/((1+$B$1)^($A62-$A$3))</f>
        <v>0</v>
      </c>
      <c r="AB62" s="14"/>
    </row>
    <row r="63" spans="1:35" s="16" customFormat="1" x14ac:dyDescent="0.25">
      <c r="A63" s="24">
        <v>2027</v>
      </c>
      <c r="B63" s="3">
        <f>'SGR Undiscounted'!B38/((1+$B$1)^($A63-$A$3))</f>
        <v>0</v>
      </c>
      <c r="C63" s="3">
        <f>'SGR Undiscounted'!C38/((1+$B$1)^($A63-$A$3))</f>
        <v>0</v>
      </c>
      <c r="D63" s="3">
        <f>'SGR Undiscounted'!D38/((1+$B$1)^($A63-$A$3))</f>
        <v>0</v>
      </c>
      <c r="E63" s="3">
        <f>'SGR Undiscounted'!E38/((1+$B$1)^($A63-$A$3))</f>
        <v>0</v>
      </c>
      <c r="F63" s="3">
        <f>'SGR Undiscounted'!F38/((1+$B$1)^($A63-$A$3))</f>
        <v>0</v>
      </c>
      <c r="G63" s="3">
        <f>'SGR Undiscounted'!G38/((1+$B$1)^($A63-$A$3))</f>
        <v>0</v>
      </c>
      <c r="H63" s="3">
        <f>'SGR Undiscounted'!H38/((1+$B$1)^($A63-$A$3))</f>
        <v>0</v>
      </c>
      <c r="I63" s="3">
        <f>'SGR Undiscounted'!I38/((1+$B$1)^($A63-$A$3))</f>
        <v>0</v>
      </c>
      <c r="J63" s="14"/>
      <c r="K63" s="3">
        <f>'SGR Undiscounted'!K38/((1+$B$1)^($A63-$A$3))</f>
        <v>0</v>
      </c>
      <c r="L63" s="3">
        <f>'SGR Undiscounted'!L38/((1+$B$1)^($A63-$A$3))</f>
        <v>0</v>
      </c>
      <c r="M63" s="3">
        <f>'SGR Undiscounted'!M38/((1+$B$1)^($A63-$A$3))</f>
        <v>0</v>
      </c>
      <c r="N63" s="3">
        <f>'SGR Undiscounted'!N38/((1+$B$1)^($A63-$A$3))</f>
        <v>0</v>
      </c>
      <c r="O63" s="3">
        <f>'SGR Undiscounted'!O38/((1+$B$1)^($A63-$A$3))</f>
        <v>0</v>
      </c>
      <c r="P63" s="3">
        <f>'SGR Undiscounted'!P38/((1+$B$1)^($A63-$A$3))</f>
        <v>0</v>
      </c>
      <c r="Q63" s="3">
        <f>'SGR Undiscounted'!Q38/((1+$B$1)^($A63-$A$3))</f>
        <v>0</v>
      </c>
      <c r="R63" s="3">
        <f>'SGR Undiscounted'!R38/((1+$B$1)^($A63-$A$3))</f>
        <v>0</v>
      </c>
      <c r="S63" s="14"/>
      <c r="T63" s="3">
        <f>'SGR Undiscounted'!T38/((1+$B$1)^($A63-$A$3))</f>
        <v>0</v>
      </c>
      <c r="U63" s="3">
        <f>'SGR Undiscounted'!U38/((1+$B$1)^($A63-$A$3))</f>
        <v>0</v>
      </c>
      <c r="V63" s="3">
        <f>'SGR Undiscounted'!V38/((1+$B$1)^($A63-$A$3))</f>
        <v>0</v>
      </c>
      <c r="W63" s="3">
        <f>'SGR Undiscounted'!W38/((1+$B$1)^($A63-$A$3))</f>
        <v>0</v>
      </c>
      <c r="X63" s="3">
        <f>'SGR Undiscounted'!X38/((1+$B$1)^($A63-$A$3))</f>
        <v>0</v>
      </c>
      <c r="Y63" s="3">
        <f>'SGR Undiscounted'!Y38/((1+$B$1)^($A63-$A$3))</f>
        <v>0</v>
      </c>
      <c r="Z63" s="3">
        <f>'SGR Undiscounted'!Z38/((1+$B$1)^($A63-$A$3))</f>
        <v>0</v>
      </c>
      <c r="AA63" s="3">
        <f>'SGR Undiscounted'!AA38/((1+$B$1)^($A63-$A$3))</f>
        <v>0</v>
      </c>
      <c r="AB63" s="14"/>
    </row>
    <row r="64" spans="1:35" s="16" customFormat="1" x14ac:dyDescent="0.25">
      <c r="A64" s="24">
        <v>2028</v>
      </c>
      <c r="B64" s="3">
        <f>'SGR Undiscounted'!B39/((1+$B$1)^($A64-$A$3))</f>
        <v>0</v>
      </c>
      <c r="C64" s="3">
        <f>'SGR Undiscounted'!C39/((1+$B$1)^($A64-$A$3))</f>
        <v>0</v>
      </c>
      <c r="D64" s="3">
        <f>'SGR Undiscounted'!D39/((1+$B$1)^($A64-$A$3))</f>
        <v>0</v>
      </c>
      <c r="E64" s="3">
        <f>'SGR Undiscounted'!E39/((1+$B$1)^($A64-$A$3))</f>
        <v>0</v>
      </c>
      <c r="F64" s="3">
        <f>'SGR Undiscounted'!F39/((1+$B$1)^($A64-$A$3))</f>
        <v>0</v>
      </c>
      <c r="G64" s="3">
        <f>'SGR Undiscounted'!G39/((1+$B$1)^($A64-$A$3))</f>
        <v>0</v>
      </c>
      <c r="H64" s="3">
        <f>'SGR Undiscounted'!H39/((1+$B$1)^($A64-$A$3))</f>
        <v>0</v>
      </c>
      <c r="I64" s="3">
        <f>'SGR Undiscounted'!I39/((1+$B$1)^($A64-$A$3))</f>
        <v>0</v>
      </c>
      <c r="J64" s="14"/>
      <c r="K64" s="3">
        <f>'SGR Undiscounted'!K39/((1+$B$1)^($A64-$A$3))</f>
        <v>0</v>
      </c>
      <c r="L64" s="3">
        <f>'SGR Undiscounted'!L39/((1+$B$1)^($A64-$A$3))</f>
        <v>0</v>
      </c>
      <c r="M64" s="3">
        <f>'SGR Undiscounted'!M39/((1+$B$1)^($A64-$A$3))</f>
        <v>0</v>
      </c>
      <c r="N64" s="3">
        <f>'SGR Undiscounted'!N39/((1+$B$1)^($A64-$A$3))</f>
        <v>0</v>
      </c>
      <c r="O64" s="3">
        <f>'SGR Undiscounted'!O39/((1+$B$1)^($A64-$A$3))</f>
        <v>0</v>
      </c>
      <c r="P64" s="3">
        <f>'SGR Undiscounted'!P39/((1+$B$1)^($A64-$A$3))</f>
        <v>0</v>
      </c>
      <c r="Q64" s="3">
        <f>'SGR Undiscounted'!Q39/((1+$B$1)^($A64-$A$3))</f>
        <v>0</v>
      </c>
      <c r="R64" s="3">
        <f>'SGR Undiscounted'!R39/((1+$B$1)^($A64-$A$3))</f>
        <v>0</v>
      </c>
      <c r="S64" s="14"/>
      <c r="T64" s="3">
        <f>'SGR Undiscounted'!T39/((1+$B$1)^($A64-$A$3))</f>
        <v>0</v>
      </c>
      <c r="U64" s="3">
        <f>'SGR Undiscounted'!U39/((1+$B$1)^($A64-$A$3))</f>
        <v>0</v>
      </c>
      <c r="V64" s="3">
        <f>'SGR Undiscounted'!V39/((1+$B$1)^($A64-$A$3))</f>
        <v>0</v>
      </c>
      <c r="W64" s="3">
        <f>'SGR Undiscounted'!W39/((1+$B$1)^($A64-$A$3))</f>
        <v>0</v>
      </c>
      <c r="X64" s="3">
        <f>'SGR Undiscounted'!X39/((1+$B$1)^($A64-$A$3))</f>
        <v>0</v>
      </c>
      <c r="Y64" s="3">
        <f>'SGR Undiscounted'!Y39/((1+$B$1)^($A64-$A$3))</f>
        <v>0</v>
      </c>
      <c r="Z64" s="3">
        <f>'SGR Undiscounted'!Z39/((1+$B$1)^($A64-$A$3))</f>
        <v>0</v>
      </c>
      <c r="AA64" s="3">
        <f>'SGR Undiscounted'!AA39/((1+$B$1)^($A64-$A$3))</f>
        <v>0</v>
      </c>
      <c r="AB64" s="14"/>
    </row>
    <row r="65" spans="1:34" s="16" customFormat="1" x14ac:dyDescent="0.25">
      <c r="A65" s="24">
        <v>2029</v>
      </c>
      <c r="B65" s="3">
        <f>'SGR Undiscounted'!B40/((1+$B$1)^($A65-$A$3))</f>
        <v>0</v>
      </c>
      <c r="C65" s="3">
        <f>'SGR Undiscounted'!C40/((1+$B$1)^($A65-$A$3))</f>
        <v>0</v>
      </c>
      <c r="D65" s="3">
        <f>'SGR Undiscounted'!D40/((1+$B$1)^($A65-$A$3))</f>
        <v>0</v>
      </c>
      <c r="E65" s="3">
        <f>'SGR Undiscounted'!E40/((1+$B$1)^($A65-$A$3))</f>
        <v>0</v>
      </c>
      <c r="F65" s="3">
        <f>'SGR Undiscounted'!F40/((1+$B$1)^($A65-$A$3))</f>
        <v>0</v>
      </c>
      <c r="G65" s="3">
        <f>'SGR Undiscounted'!G40/((1+$B$1)^($A65-$A$3))</f>
        <v>0</v>
      </c>
      <c r="H65" s="3">
        <f>'SGR Undiscounted'!H40/((1+$B$1)^($A65-$A$3))</f>
        <v>0</v>
      </c>
      <c r="I65" s="3">
        <f>'SGR Undiscounted'!I40/((1+$B$1)^($A65-$A$3))</f>
        <v>0</v>
      </c>
      <c r="J65" s="14"/>
      <c r="K65" s="3">
        <f>'SGR Undiscounted'!K40/((1+$B$1)^($A65-$A$3))</f>
        <v>0</v>
      </c>
      <c r="L65" s="3">
        <f>'SGR Undiscounted'!L40/((1+$B$1)^($A65-$A$3))</f>
        <v>0</v>
      </c>
      <c r="M65" s="3">
        <f>'SGR Undiscounted'!M40/((1+$B$1)^($A65-$A$3))</f>
        <v>0</v>
      </c>
      <c r="N65" s="3">
        <f>'SGR Undiscounted'!N40/((1+$B$1)^($A65-$A$3))</f>
        <v>0</v>
      </c>
      <c r="O65" s="3">
        <f>'SGR Undiscounted'!O40/((1+$B$1)^($A65-$A$3))</f>
        <v>0</v>
      </c>
      <c r="P65" s="3">
        <f>'SGR Undiscounted'!P40/((1+$B$1)^($A65-$A$3))</f>
        <v>0</v>
      </c>
      <c r="Q65" s="3">
        <f>'SGR Undiscounted'!Q40/((1+$B$1)^($A65-$A$3))</f>
        <v>0</v>
      </c>
      <c r="R65" s="3">
        <f>'SGR Undiscounted'!R40/((1+$B$1)^($A65-$A$3))</f>
        <v>0</v>
      </c>
      <c r="S65" s="14"/>
      <c r="T65" s="3">
        <f>'SGR Undiscounted'!T40/((1+$B$1)^($A65-$A$3))</f>
        <v>0</v>
      </c>
      <c r="U65" s="3">
        <f>'SGR Undiscounted'!U40/((1+$B$1)^($A65-$A$3))</f>
        <v>0</v>
      </c>
      <c r="V65" s="3">
        <f>'SGR Undiscounted'!V40/((1+$B$1)^($A65-$A$3))</f>
        <v>0</v>
      </c>
      <c r="W65" s="3">
        <f>'SGR Undiscounted'!W40/((1+$B$1)^($A65-$A$3))</f>
        <v>0</v>
      </c>
      <c r="X65" s="3">
        <f>'SGR Undiscounted'!X40/((1+$B$1)^($A65-$A$3))</f>
        <v>0</v>
      </c>
      <c r="Y65" s="3">
        <f>'SGR Undiscounted'!Y40/((1+$B$1)^($A65-$A$3))</f>
        <v>0</v>
      </c>
      <c r="Z65" s="3">
        <f>'SGR Undiscounted'!Z40/((1+$B$1)^($A65-$A$3))</f>
        <v>0</v>
      </c>
      <c r="AA65" s="3">
        <f>'SGR Undiscounted'!AA40/((1+$B$1)^($A65-$A$3))</f>
        <v>0</v>
      </c>
      <c r="AB65" s="14"/>
    </row>
    <row r="66" spans="1:34" s="16" customFormat="1" x14ac:dyDescent="0.25">
      <c r="A66" s="24">
        <v>2030</v>
      </c>
      <c r="B66" s="3">
        <f>'SGR Undiscounted'!B41/((1+$B$1)^($A66-$A$3))</f>
        <v>0</v>
      </c>
      <c r="C66" s="3">
        <f>'SGR Undiscounted'!C41/((1+$B$1)^($A66-$A$3))</f>
        <v>0</v>
      </c>
      <c r="D66" s="3">
        <f>'SGR Undiscounted'!D41/((1+$B$1)^($A66-$A$3))</f>
        <v>0</v>
      </c>
      <c r="E66" s="3">
        <f>'SGR Undiscounted'!E41/((1+$B$1)^($A66-$A$3))</f>
        <v>0</v>
      </c>
      <c r="F66" s="3">
        <f>'SGR Undiscounted'!F41/((1+$B$1)^($A66-$A$3))</f>
        <v>0</v>
      </c>
      <c r="G66" s="3">
        <f>'SGR Undiscounted'!G41/((1+$B$1)^($A66-$A$3))</f>
        <v>0</v>
      </c>
      <c r="H66" s="3">
        <f>'SGR Undiscounted'!H41/((1+$B$1)^($A66-$A$3))</f>
        <v>0</v>
      </c>
      <c r="I66" s="3">
        <f>'SGR Undiscounted'!I41/((1+$B$1)^($A66-$A$3))</f>
        <v>0</v>
      </c>
      <c r="J66" s="14"/>
      <c r="K66" s="3">
        <f>'SGR Undiscounted'!K41/((1+$B$1)^($A66-$A$3))</f>
        <v>0</v>
      </c>
      <c r="L66" s="3">
        <f>'SGR Undiscounted'!L41/((1+$B$1)^($A66-$A$3))</f>
        <v>0</v>
      </c>
      <c r="M66" s="3">
        <f>'SGR Undiscounted'!M41/((1+$B$1)^($A66-$A$3))</f>
        <v>0</v>
      </c>
      <c r="N66" s="3">
        <f>'SGR Undiscounted'!N41/((1+$B$1)^($A66-$A$3))</f>
        <v>0</v>
      </c>
      <c r="O66" s="3">
        <f>'SGR Undiscounted'!O41/((1+$B$1)^($A66-$A$3))</f>
        <v>0</v>
      </c>
      <c r="P66" s="3">
        <f>'SGR Undiscounted'!P41/((1+$B$1)^($A66-$A$3))</f>
        <v>0</v>
      </c>
      <c r="Q66" s="3">
        <f>'SGR Undiscounted'!Q41/((1+$B$1)^($A66-$A$3))</f>
        <v>0</v>
      </c>
      <c r="R66" s="3">
        <f>'SGR Undiscounted'!R41/((1+$B$1)^($A66-$A$3))</f>
        <v>0</v>
      </c>
      <c r="S66" s="14"/>
      <c r="T66" s="3">
        <f>'SGR Undiscounted'!T41/((1+$B$1)^($A66-$A$3))</f>
        <v>0</v>
      </c>
      <c r="U66" s="3">
        <f>'SGR Undiscounted'!U41/((1+$B$1)^($A66-$A$3))</f>
        <v>0</v>
      </c>
      <c r="V66" s="3">
        <f>'SGR Undiscounted'!V41/((1+$B$1)^($A66-$A$3))</f>
        <v>0</v>
      </c>
      <c r="W66" s="3">
        <f>'SGR Undiscounted'!W41/((1+$B$1)^($A66-$A$3))</f>
        <v>0</v>
      </c>
      <c r="X66" s="3">
        <f>'SGR Undiscounted'!X41/((1+$B$1)^($A66-$A$3))</f>
        <v>0</v>
      </c>
      <c r="Y66" s="3">
        <f>'SGR Undiscounted'!Y41/((1+$B$1)^($A66-$A$3))</f>
        <v>0</v>
      </c>
      <c r="Z66" s="3">
        <f>'SGR Undiscounted'!Z41/((1+$B$1)^($A66-$A$3))</f>
        <v>0</v>
      </c>
      <c r="AA66" s="3">
        <f>'SGR Undiscounted'!AA41/((1+$B$1)^($A66-$A$3))</f>
        <v>0</v>
      </c>
      <c r="AB66" s="14"/>
    </row>
    <row r="67" spans="1:34" s="16" customFormat="1" x14ac:dyDescent="0.25">
      <c r="A67" s="24">
        <v>2031</v>
      </c>
      <c r="B67" s="3">
        <f>'SGR Undiscounted'!B42/((1+$B$1)^($A67-$A$3))</f>
        <v>0</v>
      </c>
      <c r="C67" s="3">
        <f>'SGR Undiscounted'!C42/((1+$B$1)^($A67-$A$3))</f>
        <v>0</v>
      </c>
      <c r="D67" s="3">
        <f>'SGR Undiscounted'!D42/((1+$B$1)^($A67-$A$3))</f>
        <v>0</v>
      </c>
      <c r="E67" s="3">
        <f>'SGR Undiscounted'!E42/((1+$B$1)^($A67-$A$3))</f>
        <v>0</v>
      </c>
      <c r="F67" s="3">
        <f>'SGR Undiscounted'!F42/((1+$B$1)^($A67-$A$3))</f>
        <v>0</v>
      </c>
      <c r="G67" s="3">
        <f>'SGR Undiscounted'!G42/((1+$B$1)^($A67-$A$3))</f>
        <v>0</v>
      </c>
      <c r="H67" s="3">
        <f>'SGR Undiscounted'!H42/((1+$B$1)^($A67-$A$3))</f>
        <v>0</v>
      </c>
      <c r="I67" s="3">
        <f>'SGR Undiscounted'!I42/((1+$B$1)^($A67-$A$3))</f>
        <v>0</v>
      </c>
      <c r="J67" s="14"/>
      <c r="K67" s="3">
        <f>'SGR Undiscounted'!K42/((1+$B$1)^($A67-$A$3))</f>
        <v>0</v>
      </c>
      <c r="L67" s="3">
        <f>'SGR Undiscounted'!L42/((1+$B$1)^($A67-$A$3))</f>
        <v>0</v>
      </c>
      <c r="M67" s="3">
        <f>'SGR Undiscounted'!M42/((1+$B$1)^($A67-$A$3))</f>
        <v>0</v>
      </c>
      <c r="N67" s="3">
        <f>'SGR Undiscounted'!N42/((1+$B$1)^($A67-$A$3))</f>
        <v>0</v>
      </c>
      <c r="O67" s="3">
        <f>'SGR Undiscounted'!O42/((1+$B$1)^($A67-$A$3))</f>
        <v>0</v>
      </c>
      <c r="P67" s="3">
        <f>'SGR Undiscounted'!P42/((1+$B$1)^($A67-$A$3))</f>
        <v>0</v>
      </c>
      <c r="Q67" s="3">
        <f>'SGR Undiscounted'!Q42/((1+$B$1)^($A67-$A$3))</f>
        <v>0</v>
      </c>
      <c r="R67" s="3">
        <f>'SGR Undiscounted'!R42/((1+$B$1)^($A67-$A$3))</f>
        <v>0</v>
      </c>
      <c r="S67" s="14"/>
      <c r="T67" s="3">
        <f>'SGR Undiscounted'!T42/((1+$B$1)^($A67-$A$3))</f>
        <v>0</v>
      </c>
      <c r="U67" s="3">
        <f>'SGR Undiscounted'!U42/((1+$B$1)^($A67-$A$3))</f>
        <v>0</v>
      </c>
      <c r="V67" s="3">
        <f>'SGR Undiscounted'!V42/((1+$B$1)^($A67-$A$3))</f>
        <v>0</v>
      </c>
      <c r="W67" s="3">
        <f>'SGR Undiscounted'!W42/((1+$B$1)^($A67-$A$3))</f>
        <v>0</v>
      </c>
      <c r="X67" s="3">
        <f>'SGR Undiscounted'!X42/((1+$B$1)^($A67-$A$3))</f>
        <v>0</v>
      </c>
      <c r="Y67" s="3">
        <f>'SGR Undiscounted'!Y42/((1+$B$1)^($A67-$A$3))</f>
        <v>0</v>
      </c>
      <c r="Z67" s="3">
        <f>'SGR Undiscounted'!Z42/((1+$B$1)^($A67-$A$3))</f>
        <v>0</v>
      </c>
      <c r="AA67" s="3">
        <f>'SGR Undiscounted'!AA42/((1+$B$1)^($A67-$A$3))</f>
        <v>0</v>
      </c>
      <c r="AB67" s="14"/>
    </row>
    <row r="68" spans="1:34" s="16" customFormat="1" x14ac:dyDescent="0.25">
      <c r="A68" s="24">
        <v>2032</v>
      </c>
      <c r="B68" s="3">
        <f>'SGR Undiscounted'!B43/((1+$B$1)^($A68-$A$3))</f>
        <v>0</v>
      </c>
      <c r="C68" s="3">
        <f>'SGR Undiscounted'!C43/((1+$B$1)^($A68-$A$3))</f>
        <v>0</v>
      </c>
      <c r="D68" s="3">
        <f>'SGR Undiscounted'!D43/((1+$B$1)^($A68-$A$3))</f>
        <v>0</v>
      </c>
      <c r="E68" s="3">
        <f>'SGR Undiscounted'!E43/((1+$B$1)^($A68-$A$3))</f>
        <v>0</v>
      </c>
      <c r="F68" s="3">
        <f>'SGR Undiscounted'!F43/((1+$B$1)^($A68-$A$3))</f>
        <v>0</v>
      </c>
      <c r="G68" s="3">
        <f>'SGR Undiscounted'!G43/((1+$B$1)^($A68-$A$3))</f>
        <v>0</v>
      </c>
      <c r="H68" s="3">
        <f>'SGR Undiscounted'!H43/((1+$B$1)^($A68-$A$3))</f>
        <v>0</v>
      </c>
      <c r="I68" s="3">
        <f>'SGR Undiscounted'!I43/((1+$B$1)^($A68-$A$3))</f>
        <v>0</v>
      </c>
      <c r="J68" s="14"/>
      <c r="K68" s="3">
        <f>'SGR Undiscounted'!K43/((1+$B$1)^($A68-$A$3))</f>
        <v>0</v>
      </c>
      <c r="L68" s="3">
        <f>'SGR Undiscounted'!L43/((1+$B$1)^($A68-$A$3))</f>
        <v>0</v>
      </c>
      <c r="M68" s="3">
        <f>'SGR Undiscounted'!M43/((1+$B$1)^($A68-$A$3))</f>
        <v>0</v>
      </c>
      <c r="N68" s="3">
        <f>'SGR Undiscounted'!N43/((1+$B$1)^($A68-$A$3))</f>
        <v>0</v>
      </c>
      <c r="O68" s="3">
        <f>'SGR Undiscounted'!O43/((1+$B$1)^($A68-$A$3))</f>
        <v>0</v>
      </c>
      <c r="P68" s="3">
        <f>'SGR Undiscounted'!P43/((1+$B$1)^($A68-$A$3))</f>
        <v>0</v>
      </c>
      <c r="Q68" s="3">
        <f>'SGR Undiscounted'!Q43/((1+$B$1)^($A68-$A$3))</f>
        <v>0</v>
      </c>
      <c r="R68" s="3">
        <f>'SGR Undiscounted'!R43/((1+$B$1)^($A68-$A$3))</f>
        <v>0</v>
      </c>
      <c r="S68" s="14"/>
      <c r="T68" s="3">
        <f>'SGR Undiscounted'!T43/((1+$B$1)^($A68-$A$3))</f>
        <v>0</v>
      </c>
      <c r="U68" s="3">
        <f>'SGR Undiscounted'!U43/((1+$B$1)^($A68-$A$3))</f>
        <v>0</v>
      </c>
      <c r="V68" s="3">
        <f>'SGR Undiscounted'!V43/((1+$B$1)^($A68-$A$3))</f>
        <v>0</v>
      </c>
      <c r="W68" s="3">
        <f>'SGR Undiscounted'!W43/((1+$B$1)^($A68-$A$3))</f>
        <v>0</v>
      </c>
      <c r="X68" s="3">
        <f>'SGR Undiscounted'!X43/((1+$B$1)^($A68-$A$3))</f>
        <v>0</v>
      </c>
      <c r="Y68" s="3">
        <f>'SGR Undiscounted'!Y43/((1+$B$1)^($A68-$A$3))</f>
        <v>0</v>
      </c>
      <c r="Z68" s="3">
        <f>'SGR Undiscounted'!Z43/((1+$B$1)^($A68-$A$3))</f>
        <v>0</v>
      </c>
      <c r="AA68" s="3">
        <f>'SGR Undiscounted'!AA43/((1+$B$1)^($A68-$A$3))</f>
        <v>0</v>
      </c>
      <c r="AB68" s="14"/>
    </row>
    <row r="69" spans="1:34" s="16" customFormat="1" x14ac:dyDescent="0.25">
      <c r="A69" s="24">
        <v>2033</v>
      </c>
      <c r="B69" s="3">
        <f>'SGR Undiscounted'!B44/((1+$B$1)^($A69-$A$3))</f>
        <v>0</v>
      </c>
      <c r="C69" s="3">
        <f>'SGR Undiscounted'!C44/((1+$B$1)^($A69-$A$3))</f>
        <v>0</v>
      </c>
      <c r="D69" s="3">
        <f>'SGR Undiscounted'!D44/((1+$B$1)^($A69-$A$3))</f>
        <v>0</v>
      </c>
      <c r="E69" s="3">
        <f>'SGR Undiscounted'!E44/((1+$B$1)^($A69-$A$3))</f>
        <v>0</v>
      </c>
      <c r="F69" s="3">
        <f>'SGR Undiscounted'!F44/((1+$B$1)^($A69-$A$3))</f>
        <v>0</v>
      </c>
      <c r="G69" s="3">
        <f>'SGR Undiscounted'!G44/((1+$B$1)^($A69-$A$3))</f>
        <v>0</v>
      </c>
      <c r="H69" s="3">
        <f>'SGR Undiscounted'!H44/((1+$B$1)^($A69-$A$3))</f>
        <v>0</v>
      </c>
      <c r="I69" s="3">
        <f>'SGR Undiscounted'!I44/((1+$B$1)^($A69-$A$3))</f>
        <v>0</v>
      </c>
      <c r="J69" s="14"/>
      <c r="K69" s="3">
        <f>'SGR Undiscounted'!K44/((1+$B$1)^($A69-$A$3))</f>
        <v>0</v>
      </c>
      <c r="L69" s="3">
        <f>'SGR Undiscounted'!L44/((1+$B$1)^($A69-$A$3))</f>
        <v>0</v>
      </c>
      <c r="M69" s="3">
        <f>'SGR Undiscounted'!M44/((1+$B$1)^($A69-$A$3))</f>
        <v>0</v>
      </c>
      <c r="N69" s="3">
        <f>'SGR Undiscounted'!N44/((1+$B$1)^($A69-$A$3))</f>
        <v>0</v>
      </c>
      <c r="O69" s="3">
        <f>'SGR Undiscounted'!O44/((1+$B$1)^($A69-$A$3))</f>
        <v>0</v>
      </c>
      <c r="P69" s="3">
        <f>'SGR Undiscounted'!P44/((1+$B$1)^($A69-$A$3))</f>
        <v>0</v>
      </c>
      <c r="Q69" s="3">
        <f>'SGR Undiscounted'!Q44/((1+$B$1)^($A69-$A$3))</f>
        <v>0</v>
      </c>
      <c r="R69" s="3">
        <f>'SGR Undiscounted'!R44/((1+$B$1)^($A69-$A$3))</f>
        <v>0</v>
      </c>
      <c r="S69" s="14"/>
      <c r="T69" s="3">
        <f>'SGR Undiscounted'!T44/((1+$B$1)^($A69-$A$3))</f>
        <v>0</v>
      </c>
      <c r="U69" s="3">
        <f>'SGR Undiscounted'!U44/((1+$B$1)^($A69-$A$3))</f>
        <v>0</v>
      </c>
      <c r="V69" s="3">
        <f>'SGR Undiscounted'!V44/((1+$B$1)^($A69-$A$3))</f>
        <v>0</v>
      </c>
      <c r="W69" s="3">
        <f>'SGR Undiscounted'!W44/((1+$B$1)^($A69-$A$3))</f>
        <v>0</v>
      </c>
      <c r="X69" s="3">
        <f>'SGR Undiscounted'!X44/((1+$B$1)^($A69-$A$3))</f>
        <v>0</v>
      </c>
      <c r="Y69" s="3">
        <f>'SGR Undiscounted'!Y44/((1+$B$1)^($A69-$A$3))</f>
        <v>0</v>
      </c>
      <c r="Z69" s="3">
        <f>'SGR Undiscounted'!Z44/((1+$B$1)^($A69-$A$3))</f>
        <v>0</v>
      </c>
      <c r="AA69" s="3">
        <f>'SGR Undiscounted'!AA44/((1+$B$1)^($A69-$A$3))</f>
        <v>0</v>
      </c>
      <c r="AB69" s="14"/>
    </row>
    <row r="70" spans="1:34" s="16" customFormat="1" x14ac:dyDescent="0.25">
      <c r="A70" s="24">
        <v>2034</v>
      </c>
      <c r="B70" s="3">
        <f>'SGR Undiscounted'!B45/((1+$B$1)^($A70-$A$3))</f>
        <v>0</v>
      </c>
      <c r="C70" s="3">
        <f>'SGR Undiscounted'!C45/((1+$B$1)^($A70-$A$3))</f>
        <v>0</v>
      </c>
      <c r="D70" s="3">
        <f>'SGR Undiscounted'!D45/((1+$B$1)^($A70-$A$3))</f>
        <v>0</v>
      </c>
      <c r="E70" s="3">
        <f>'SGR Undiscounted'!E45/((1+$B$1)^($A70-$A$3))</f>
        <v>0</v>
      </c>
      <c r="F70" s="3">
        <f>'SGR Undiscounted'!F45/((1+$B$1)^($A70-$A$3))</f>
        <v>0</v>
      </c>
      <c r="G70" s="3">
        <f>'SGR Undiscounted'!G45/((1+$B$1)^($A70-$A$3))</f>
        <v>0</v>
      </c>
      <c r="H70" s="3">
        <f>'SGR Undiscounted'!H45/((1+$B$1)^($A70-$A$3))</f>
        <v>0</v>
      </c>
      <c r="I70" s="3">
        <f>'SGR Undiscounted'!I45/((1+$B$1)^($A70-$A$3))</f>
        <v>0</v>
      </c>
      <c r="J70" s="14"/>
      <c r="K70" s="3">
        <f>'SGR Undiscounted'!K45/((1+$B$1)^($A70-$A$3))</f>
        <v>0</v>
      </c>
      <c r="L70" s="3">
        <f>'SGR Undiscounted'!L45/((1+$B$1)^($A70-$A$3))</f>
        <v>0</v>
      </c>
      <c r="M70" s="3">
        <f>'SGR Undiscounted'!M45/((1+$B$1)^($A70-$A$3))</f>
        <v>0</v>
      </c>
      <c r="N70" s="3">
        <f>'SGR Undiscounted'!N45/((1+$B$1)^($A70-$A$3))</f>
        <v>0</v>
      </c>
      <c r="O70" s="3">
        <f>'SGR Undiscounted'!O45/((1+$B$1)^($A70-$A$3))</f>
        <v>0</v>
      </c>
      <c r="P70" s="3">
        <f>'SGR Undiscounted'!P45/((1+$B$1)^($A70-$A$3))</f>
        <v>0</v>
      </c>
      <c r="Q70" s="3">
        <f>'SGR Undiscounted'!Q45/((1+$B$1)^($A70-$A$3))</f>
        <v>0</v>
      </c>
      <c r="R70" s="3">
        <f>'SGR Undiscounted'!R45/((1+$B$1)^($A70-$A$3))</f>
        <v>0</v>
      </c>
      <c r="S70" s="14"/>
      <c r="T70" s="3">
        <f>'SGR Undiscounted'!T45/((1+$B$1)^($A70-$A$3))</f>
        <v>0</v>
      </c>
      <c r="U70" s="3">
        <f>'SGR Undiscounted'!U45/((1+$B$1)^($A70-$A$3))</f>
        <v>0</v>
      </c>
      <c r="V70" s="3">
        <f>'SGR Undiscounted'!V45/((1+$B$1)^($A70-$A$3))</f>
        <v>0</v>
      </c>
      <c r="W70" s="3">
        <f>'SGR Undiscounted'!W45/((1+$B$1)^($A70-$A$3))</f>
        <v>0</v>
      </c>
      <c r="X70" s="3">
        <f>'SGR Undiscounted'!X45/((1+$B$1)^($A70-$A$3))</f>
        <v>0</v>
      </c>
      <c r="Y70" s="3">
        <f>'SGR Undiscounted'!Y45/((1+$B$1)^($A70-$A$3))</f>
        <v>0</v>
      </c>
      <c r="Z70" s="3">
        <f>'SGR Undiscounted'!Z45/((1+$B$1)^($A70-$A$3))</f>
        <v>0</v>
      </c>
      <c r="AA70" s="3">
        <f>'SGR Undiscounted'!AA45/((1+$B$1)^($A70-$A$3))</f>
        <v>0</v>
      </c>
      <c r="AB70" s="14"/>
    </row>
    <row r="71" spans="1:34" s="16" customFormat="1" x14ac:dyDescent="0.25">
      <c r="A71" s="24">
        <v>2035</v>
      </c>
      <c r="B71" s="3">
        <f>'SGR Undiscounted'!B46/((1+$B$1)^($A71-$A$3))</f>
        <v>0</v>
      </c>
      <c r="C71" s="3">
        <f>'SGR Undiscounted'!C46/((1+$B$1)^($A71-$A$3))</f>
        <v>0</v>
      </c>
      <c r="D71" s="3">
        <f>'SGR Undiscounted'!D46/((1+$B$1)^($A71-$A$3))</f>
        <v>0</v>
      </c>
      <c r="E71" s="3">
        <f>'SGR Undiscounted'!E46/((1+$B$1)^($A71-$A$3))</f>
        <v>0</v>
      </c>
      <c r="F71" s="3">
        <f>'SGR Undiscounted'!F46/((1+$B$1)^($A71-$A$3))</f>
        <v>0</v>
      </c>
      <c r="G71" s="3">
        <f>'SGR Undiscounted'!G46/((1+$B$1)^($A71-$A$3))</f>
        <v>0</v>
      </c>
      <c r="H71" s="3">
        <f>'SGR Undiscounted'!H46/((1+$B$1)^($A71-$A$3))</f>
        <v>0</v>
      </c>
      <c r="I71" s="3">
        <f>'SGR Undiscounted'!I46/((1+$B$1)^($A71-$A$3))</f>
        <v>0</v>
      </c>
      <c r="J71" s="14"/>
      <c r="K71" s="3">
        <f>'SGR Undiscounted'!K46/((1+$B$1)^($A71-$A$3))</f>
        <v>0</v>
      </c>
      <c r="L71" s="3">
        <f>'SGR Undiscounted'!L46/((1+$B$1)^($A71-$A$3))</f>
        <v>0</v>
      </c>
      <c r="M71" s="3">
        <f>'SGR Undiscounted'!M46/((1+$B$1)^($A71-$A$3))</f>
        <v>0</v>
      </c>
      <c r="N71" s="3">
        <f>'SGR Undiscounted'!N46/((1+$B$1)^($A71-$A$3))</f>
        <v>0</v>
      </c>
      <c r="O71" s="3">
        <f>'SGR Undiscounted'!O46/((1+$B$1)^($A71-$A$3))</f>
        <v>0</v>
      </c>
      <c r="P71" s="3">
        <f>'SGR Undiscounted'!P46/((1+$B$1)^($A71-$A$3))</f>
        <v>0</v>
      </c>
      <c r="Q71" s="3">
        <f>'SGR Undiscounted'!Q46/((1+$B$1)^($A71-$A$3))</f>
        <v>0</v>
      </c>
      <c r="R71" s="3">
        <f>'SGR Undiscounted'!R46/((1+$B$1)^($A71-$A$3))</f>
        <v>0</v>
      </c>
      <c r="S71" s="14"/>
      <c r="T71" s="3">
        <f>'SGR Undiscounted'!T46/((1+$B$1)^($A71-$A$3))</f>
        <v>0</v>
      </c>
      <c r="U71" s="3">
        <f>'SGR Undiscounted'!U46/((1+$B$1)^($A71-$A$3))</f>
        <v>0</v>
      </c>
      <c r="V71" s="3">
        <f>'SGR Undiscounted'!V46/((1+$B$1)^($A71-$A$3))</f>
        <v>0</v>
      </c>
      <c r="W71" s="3">
        <f>'SGR Undiscounted'!W46/((1+$B$1)^($A71-$A$3))</f>
        <v>0</v>
      </c>
      <c r="X71" s="3">
        <f>'SGR Undiscounted'!X46/((1+$B$1)^($A71-$A$3))</f>
        <v>0</v>
      </c>
      <c r="Y71" s="3">
        <f>'SGR Undiscounted'!Y46/((1+$B$1)^($A71-$A$3))</f>
        <v>0</v>
      </c>
      <c r="Z71" s="3">
        <f>'SGR Undiscounted'!Z46/((1+$B$1)^($A71-$A$3))</f>
        <v>0</v>
      </c>
      <c r="AA71" s="3">
        <f>'SGR Undiscounted'!AA46/((1+$B$1)^($A71-$A$3))</f>
        <v>0</v>
      </c>
      <c r="AB71" s="14"/>
    </row>
    <row r="72" spans="1:34" s="16" customFormat="1" x14ac:dyDescent="0.25">
      <c r="A72" s="24">
        <v>2036</v>
      </c>
      <c r="B72" s="3">
        <f>'SGR Undiscounted'!B47/((1+$B$1)^($A72-$A$3))</f>
        <v>0</v>
      </c>
      <c r="C72" s="3">
        <f>'SGR Undiscounted'!C47/((1+$B$1)^($A72-$A$3))</f>
        <v>0</v>
      </c>
      <c r="D72" s="3">
        <f>'SGR Undiscounted'!D47/((1+$B$1)^($A72-$A$3))</f>
        <v>0</v>
      </c>
      <c r="E72" s="3">
        <f>'SGR Undiscounted'!E47/((1+$B$1)^($A72-$A$3))</f>
        <v>0</v>
      </c>
      <c r="F72" s="3">
        <f>'SGR Undiscounted'!F47/((1+$B$1)^($A72-$A$3))</f>
        <v>0</v>
      </c>
      <c r="G72" s="3">
        <f>'SGR Undiscounted'!G47/((1+$B$1)^($A72-$A$3))</f>
        <v>0</v>
      </c>
      <c r="H72" s="3">
        <f>'SGR Undiscounted'!H47/((1+$B$1)^($A72-$A$3))</f>
        <v>0</v>
      </c>
      <c r="I72" s="3">
        <f>'SGR Undiscounted'!I47/((1+$B$1)^($A72-$A$3))</f>
        <v>0</v>
      </c>
      <c r="J72" s="14"/>
      <c r="K72" s="3">
        <f>'SGR Undiscounted'!K47/((1+$B$1)^($A72-$A$3))</f>
        <v>0</v>
      </c>
      <c r="L72" s="3">
        <f>'SGR Undiscounted'!L47/((1+$B$1)^($A72-$A$3))</f>
        <v>0</v>
      </c>
      <c r="M72" s="3">
        <f>'SGR Undiscounted'!M47/((1+$B$1)^($A72-$A$3))</f>
        <v>0</v>
      </c>
      <c r="N72" s="3">
        <f>'SGR Undiscounted'!N47/((1+$B$1)^($A72-$A$3))</f>
        <v>0</v>
      </c>
      <c r="O72" s="3">
        <f>'SGR Undiscounted'!O47/((1+$B$1)^($A72-$A$3))</f>
        <v>0</v>
      </c>
      <c r="P72" s="3">
        <f>'SGR Undiscounted'!P47/((1+$B$1)^($A72-$A$3))</f>
        <v>0</v>
      </c>
      <c r="Q72" s="3">
        <f>'SGR Undiscounted'!Q47/((1+$B$1)^($A72-$A$3))</f>
        <v>0</v>
      </c>
      <c r="R72" s="3">
        <f>'SGR Undiscounted'!R47/((1+$B$1)^($A72-$A$3))</f>
        <v>0</v>
      </c>
      <c r="S72" s="14"/>
      <c r="T72" s="3">
        <f>'SGR Undiscounted'!T47/((1+$B$1)^($A72-$A$3))</f>
        <v>0</v>
      </c>
      <c r="U72" s="3">
        <f>'SGR Undiscounted'!U47/((1+$B$1)^($A72-$A$3))</f>
        <v>0</v>
      </c>
      <c r="V72" s="3">
        <f>'SGR Undiscounted'!V47/((1+$B$1)^($A72-$A$3))</f>
        <v>0</v>
      </c>
      <c r="W72" s="3">
        <f>'SGR Undiscounted'!W47/((1+$B$1)^($A72-$A$3))</f>
        <v>0</v>
      </c>
      <c r="X72" s="3">
        <f>'SGR Undiscounted'!X47/((1+$B$1)^($A72-$A$3))</f>
        <v>0</v>
      </c>
      <c r="Y72" s="3">
        <f>'SGR Undiscounted'!Y47/((1+$B$1)^($A72-$A$3))</f>
        <v>0</v>
      </c>
      <c r="Z72" s="3">
        <f>'SGR Undiscounted'!Z47/((1+$B$1)^($A72-$A$3))</f>
        <v>0</v>
      </c>
      <c r="AA72" s="3">
        <f>'SGR Undiscounted'!AA47/((1+$B$1)^($A72-$A$3))</f>
        <v>0</v>
      </c>
      <c r="AB72" s="14"/>
    </row>
    <row r="73" spans="1:34" s="16" customFormat="1" x14ac:dyDescent="0.25">
      <c r="A73" s="24">
        <v>2037</v>
      </c>
      <c r="B73" s="3">
        <f>'SGR Undiscounted'!B48/((1+$B$1)^($A73-$A$3))</f>
        <v>0</v>
      </c>
      <c r="C73" s="3">
        <f>'SGR Undiscounted'!C48/((1+$B$1)^($A73-$A$3))</f>
        <v>0</v>
      </c>
      <c r="D73" s="3">
        <f>'SGR Undiscounted'!D48/((1+$B$1)^($A73-$A$3))</f>
        <v>0</v>
      </c>
      <c r="E73" s="3">
        <f>'SGR Undiscounted'!E48/((1+$B$1)^($A73-$A$3))</f>
        <v>0</v>
      </c>
      <c r="F73" s="3">
        <f>'SGR Undiscounted'!F48/((1+$B$1)^($A73-$A$3))</f>
        <v>0</v>
      </c>
      <c r="G73" s="3">
        <f>'SGR Undiscounted'!G48/((1+$B$1)^($A73-$A$3))</f>
        <v>0</v>
      </c>
      <c r="H73" s="3">
        <f>'SGR Undiscounted'!H48/((1+$B$1)^($A73-$A$3))</f>
        <v>0</v>
      </c>
      <c r="I73" s="3">
        <f>'SGR Undiscounted'!I48/((1+$B$1)^($A73-$A$3))</f>
        <v>0</v>
      </c>
      <c r="J73" s="14"/>
      <c r="K73" s="3">
        <f>'SGR Undiscounted'!K48/((1+$B$1)^($A73-$A$3))</f>
        <v>0</v>
      </c>
      <c r="L73" s="3">
        <f>'SGR Undiscounted'!L48/((1+$B$1)^($A73-$A$3))</f>
        <v>0</v>
      </c>
      <c r="M73" s="3">
        <f>'SGR Undiscounted'!M48/((1+$B$1)^($A73-$A$3))</f>
        <v>0</v>
      </c>
      <c r="N73" s="3">
        <f>'SGR Undiscounted'!N48/((1+$B$1)^($A73-$A$3))</f>
        <v>0</v>
      </c>
      <c r="O73" s="3">
        <f>'SGR Undiscounted'!O48/((1+$B$1)^($A73-$A$3))</f>
        <v>0</v>
      </c>
      <c r="P73" s="3">
        <f>'SGR Undiscounted'!P48/((1+$B$1)^($A73-$A$3))</f>
        <v>0</v>
      </c>
      <c r="Q73" s="3">
        <f>'SGR Undiscounted'!Q48/((1+$B$1)^($A73-$A$3))</f>
        <v>0</v>
      </c>
      <c r="R73" s="3">
        <f>'SGR Undiscounted'!R48/((1+$B$1)^($A73-$A$3))</f>
        <v>0</v>
      </c>
      <c r="S73" s="14"/>
      <c r="T73" s="3">
        <f>'SGR Undiscounted'!T48/((1+$B$1)^($A73-$A$3))</f>
        <v>0</v>
      </c>
      <c r="U73" s="3">
        <f>'SGR Undiscounted'!U48/((1+$B$1)^($A73-$A$3))</f>
        <v>0</v>
      </c>
      <c r="V73" s="3">
        <f>'SGR Undiscounted'!V48/((1+$B$1)^($A73-$A$3))</f>
        <v>0</v>
      </c>
      <c r="W73" s="3">
        <f>'SGR Undiscounted'!W48/((1+$B$1)^($A73-$A$3))</f>
        <v>0</v>
      </c>
      <c r="X73" s="3">
        <f>'SGR Undiscounted'!X48/((1+$B$1)^($A73-$A$3))</f>
        <v>0</v>
      </c>
      <c r="Y73" s="3">
        <f>'SGR Undiscounted'!Y48/((1+$B$1)^($A73-$A$3))</f>
        <v>0</v>
      </c>
      <c r="Z73" s="3">
        <f>'SGR Undiscounted'!Z48/((1+$B$1)^($A73-$A$3))</f>
        <v>0</v>
      </c>
      <c r="AA73" s="3">
        <f>'SGR Undiscounted'!AA48/((1+$B$1)^($A73-$A$3))</f>
        <v>0</v>
      </c>
      <c r="AB73" s="14"/>
    </row>
    <row r="74" spans="1:34" s="16" customFormat="1" x14ac:dyDescent="0.25">
      <c r="A74" s="24">
        <v>2038</v>
      </c>
      <c r="B74" s="3">
        <f>'SGR Undiscounted'!B49/((1+$B$1)^($A74-$A$3))</f>
        <v>0</v>
      </c>
      <c r="C74" s="3">
        <f>'SGR Undiscounted'!C49/((1+$B$1)^($A74-$A$3))</f>
        <v>0</v>
      </c>
      <c r="D74" s="3">
        <f>'SGR Undiscounted'!D49/((1+$B$1)^($A74-$A$3))</f>
        <v>0</v>
      </c>
      <c r="E74" s="3">
        <f>'SGR Undiscounted'!E49/((1+$B$1)^($A74-$A$3))</f>
        <v>0</v>
      </c>
      <c r="F74" s="3">
        <f>'SGR Undiscounted'!F49/((1+$B$1)^($A74-$A$3))</f>
        <v>0</v>
      </c>
      <c r="G74" s="3">
        <f>'SGR Undiscounted'!G49/((1+$B$1)^($A74-$A$3))</f>
        <v>0</v>
      </c>
      <c r="H74" s="3">
        <f>'SGR Undiscounted'!H49/((1+$B$1)^($A74-$A$3))</f>
        <v>0</v>
      </c>
      <c r="I74" s="3">
        <f>'SGR Undiscounted'!I49/((1+$B$1)^($A74-$A$3))</f>
        <v>0</v>
      </c>
      <c r="J74" s="14"/>
      <c r="K74" s="3">
        <f>'SGR Undiscounted'!K49/((1+$B$1)^($A74-$A$3))</f>
        <v>0</v>
      </c>
      <c r="L74" s="3">
        <f>'SGR Undiscounted'!L49/((1+$B$1)^($A74-$A$3))</f>
        <v>0</v>
      </c>
      <c r="M74" s="3">
        <f>'SGR Undiscounted'!M49/((1+$B$1)^($A74-$A$3))</f>
        <v>0</v>
      </c>
      <c r="N74" s="3">
        <f>'SGR Undiscounted'!N49/((1+$B$1)^($A74-$A$3))</f>
        <v>0</v>
      </c>
      <c r="O74" s="3">
        <f>'SGR Undiscounted'!O49/((1+$B$1)^($A74-$A$3))</f>
        <v>0</v>
      </c>
      <c r="P74" s="3">
        <f>'SGR Undiscounted'!P49/((1+$B$1)^($A74-$A$3))</f>
        <v>0</v>
      </c>
      <c r="Q74" s="3">
        <f>'SGR Undiscounted'!Q49/((1+$B$1)^($A74-$A$3))</f>
        <v>0</v>
      </c>
      <c r="R74" s="3">
        <f>'SGR Undiscounted'!R49/((1+$B$1)^($A74-$A$3))</f>
        <v>0</v>
      </c>
      <c r="S74" s="14"/>
      <c r="T74" s="3">
        <f>'SGR Undiscounted'!T49/((1+$B$1)^($A74-$A$3))</f>
        <v>0</v>
      </c>
      <c r="U74" s="3">
        <f>'SGR Undiscounted'!U49/((1+$B$1)^($A74-$A$3))</f>
        <v>0</v>
      </c>
      <c r="V74" s="3">
        <f>'SGR Undiscounted'!V49/((1+$B$1)^($A74-$A$3))</f>
        <v>0</v>
      </c>
      <c r="W74" s="3">
        <f>'SGR Undiscounted'!W49/((1+$B$1)^($A74-$A$3))</f>
        <v>0</v>
      </c>
      <c r="X74" s="3">
        <f>'SGR Undiscounted'!X49/((1+$B$1)^($A74-$A$3))</f>
        <v>0</v>
      </c>
      <c r="Y74" s="3">
        <f>'SGR Undiscounted'!Y49/((1+$B$1)^($A74-$A$3))</f>
        <v>0</v>
      </c>
      <c r="Z74" s="3">
        <f>'SGR Undiscounted'!Z49/((1+$B$1)^($A74-$A$3))</f>
        <v>0</v>
      </c>
      <c r="AA74" s="3">
        <f>'SGR Undiscounted'!AA49/((1+$B$1)^($A74-$A$3))</f>
        <v>0</v>
      </c>
      <c r="AB74" s="14"/>
    </row>
    <row r="75" spans="1:34" s="16" customFormat="1" x14ac:dyDescent="0.25">
      <c r="A75" s="24">
        <v>2039</v>
      </c>
      <c r="B75" s="3">
        <f>'SGR Undiscounted'!B50/((1+$B$1)^($A75-$A$3))</f>
        <v>0</v>
      </c>
      <c r="C75" s="3">
        <f>'SGR Undiscounted'!C50/((1+$B$1)^($A75-$A$3))</f>
        <v>0</v>
      </c>
      <c r="D75" s="3">
        <f>'SGR Undiscounted'!D50/((1+$B$1)^($A75-$A$3))</f>
        <v>0</v>
      </c>
      <c r="E75" s="3">
        <f>'SGR Undiscounted'!E50/((1+$B$1)^($A75-$A$3))</f>
        <v>0</v>
      </c>
      <c r="F75" s="3">
        <f>'SGR Undiscounted'!F50/((1+$B$1)^($A75-$A$3))</f>
        <v>0</v>
      </c>
      <c r="G75" s="3">
        <f>'SGR Undiscounted'!G50/((1+$B$1)^($A75-$A$3))</f>
        <v>0</v>
      </c>
      <c r="H75" s="3">
        <f>'SGR Undiscounted'!H50/((1+$B$1)^($A75-$A$3))</f>
        <v>0</v>
      </c>
      <c r="I75" s="3">
        <f>'SGR Undiscounted'!I50/((1+$B$1)^($A75-$A$3))</f>
        <v>0</v>
      </c>
      <c r="J75" s="14"/>
      <c r="K75" s="3">
        <f>'SGR Undiscounted'!K50/((1+$B$1)^($A75-$A$3))</f>
        <v>0</v>
      </c>
      <c r="L75" s="3">
        <f>'SGR Undiscounted'!L50/((1+$B$1)^($A75-$A$3))</f>
        <v>0</v>
      </c>
      <c r="M75" s="3">
        <f>'SGR Undiscounted'!M50/((1+$B$1)^($A75-$A$3))</f>
        <v>0</v>
      </c>
      <c r="N75" s="3">
        <f>'SGR Undiscounted'!N50/((1+$B$1)^($A75-$A$3))</f>
        <v>0</v>
      </c>
      <c r="O75" s="3">
        <f>'SGR Undiscounted'!O50/((1+$B$1)^($A75-$A$3))</f>
        <v>0</v>
      </c>
      <c r="P75" s="3">
        <f>'SGR Undiscounted'!P50/((1+$B$1)^($A75-$A$3))</f>
        <v>0</v>
      </c>
      <c r="Q75" s="3">
        <f>'SGR Undiscounted'!Q50/((1+$B$1)^($A75-$A$3))</f>
        <v>0</v>
      </c>
      <c r="R75" s="3">
        <f>'SGR Undiscounted'!R50/((1+$B$1)^($A75-$A$3))</f>
        <v>0</v>
      </c>
      <c r="S75" s="14"/>
      <c r="T75" s="3">
        <f>'SGR Undiscounted'!T50/((1+$B$1)^($A75-$A$3))</f>
        <v>0</v>
      </c>
      <c r="U75" s="3">
        <f>'SGR Undiscounted'!U50/((1+$B$1)^($A75-$A$3))</f>
        <v>0</v>
      </c>
      <c r="V75" s="3">
        <f>'SGR Undiscounted'!V50/((1+$B$1)^($A75-$A$3))</f>
        <v>0</v>
      </c>
      <c r="W75" s="3">
        <f>'SGR Undiscounted'!W50/((1+$B$1)^($A75-$A$3))</f>
        <v>0</v>
      </c>
      <c r="X75" s="3">
        <f>'SGR Undiscounted'!X50/((1+$B$1)^($A75-$A$3))</f>
        <v>0</v>
      </c>
      <c r="Y75" s="3">
        <f>'SGR Undiscounted'!Y50/((1+$B$1)^($A75-$A$3))</f>
        <v>0</v>
      </c>
      <c r="Z75" s="3">
        <f>'SGR Undiscounted'!Z50/((1+$B$1)^($A75-$A$3))</f>
        <v>0</v>
      </c>
      <c r="AA75" s="3">
        <f>'SGR Undiscounted'!AA50/((1+$B$1)^($A75-$A$3))</f>
        <v>0</v>
      </c>
      <c r="AB75" s="14"/>
    </row>
    <row r="76" spans="1:34" s="16" customFormat="1" x14ac:dyDescent="0.25">
      <c r="A76" s="24">
        <v>2040</v>
      </c>
      <c r="B76" s="3">
        <f>'SGR Undiscounted'!B51/((1+$B$1)^($A76-$A$3))</f>
        <v>0</v>
      </c>
      <c r="C76" s="3">
        <f>'SGR Undiscounted'!C51/((1+$B$1)^($A76-$A$3))</f>
        <v>0</v>
      </c>
      <c r="D76" s="3">
        <f>'SGR Undiscounted'!D51/((1+$B$1)^($A76-$A$3))</f>
        <v>0</v>
      </c>
      <c r="E76" s="3">
        <f>'SGR Undiscounted'!E51/((1+$B$1)^($A76-$A$3))</f>
        <v>0</v>
      </c>
      <c r="F76" s="3">
        <f>'SGR Undiscounted'!F51/((1+$B$1)^($A76-$A$3))</f>
        <v>0</v>
      </c>
      <c r="G76" s="3">
        <f>'SGR Undiscounted'!G51/((1+$B$1)^($A76-$A$3))</f>
        <v>0</v>
      </c>
      <c r="H76" s="3">
        <f>'SGR Undiscounted'!H51/((1+$B$1)^($A76-$A$3))</f>
        <v>0</v>
      </c>
      <c r="I76" s="3">
        <f>'SGR Undiscounted'!I51/((1+$B$1)^($A76-$A$3))</f>
        <v>0</v>
      </c>
      <c r="J76" s="14"/>
      <c r="K76" s="3">
        <f>'SGR Undiscounted'!K51/((1+$B$1)^($A76-$A$3))</f>
        <v>0</v>
      </c>
      <c r="L76" s="3">
        <f>'SGR Undiscounted'!L51/((1+$B$1)^($A76-$A$3))</f>
        <v>0</v>
      </c>
      <c r="M76" s="3">
        <f>'SGR Undiscounted'!M51/((1+$B$1)^($A76-$A$3))</f>
        <v>0</v>
      </c>
      <c r="N76" s="3">
        <f>'SGR Undiscounted'!N51/((1+$B$1)^($A76-$A$3))</f>
        <v>0</v>
      </c>
      <c r="O76" s="3">
        <f>'SGR Undiscounted'!O51/((1+$B$1)^($A76-$A$3))</f>
        <v>0</v>
      </c>
      <c r="P76" s="3">
        <f>'SGR Undiscounted'!P51/((1+$B$1)^($A76-$A$3))</f>
        <v>0</v>
      </c>
      <c r="Q76" s="3">
        <f>'SGR Undiscounted'!Q51/((1+$B$1)^($A76-$A$3))</f>
        <v>0</v>
      </c>
      <c r="R76" s="3">
        <f>'SGR Undiscounted'!R51/((1+$B$1)^($A76-$A$3))</f>
        <v>0</v>
      </c>
      <c r="S76" s="14"/>
      <c r="T76" s="3">
        <f>'SGR Undiscounted'!T51/((1+$B$1)^($A76-$A$3))</f>
        <v>0</v>
      </c>
      <c r="U76" s="3">
        <f>'SGR Undiscounted'!U51/((1+$B$1)^($A76-$A$3))</f>
        <v>0</v>
      </c>
      <c r="V76" s="3">
        <f>'SGR Undiscounted'!V51/((1+$B$1)^($A76-$A$3))</f>
        <v>0</v>
      </c>
      <c r="W76" s="3">
        <f>'SGR Undiscounted'!W51/((1+$B$1)^($A76-$A$3))</f>
        <v>0</v>
      </c>
      <c r="X76" s="3">
        <f>'SGR Undiscounted'!X51/((1+$B$1)^($A76-$A$3))</f>
        <v>0</v>
      </c>
      <c r="Y76" s="3">
        <f>'SGR Undiscounted'!Y51/((1+$B$1)^($A76-$A$3))</f>
        <v>0</v>
      </c>
      <c r="Z76" s="3">
        <f>'SGR Undiscounted'!Z51/((1+$B$1)^($A76-$A$3))</f>
        <v>0</v>
      </c>
      <c r="AA76" s="3">
        <f>'SGR Undiscounted'!AA51/((1+$B$1)^($A76-$A$3))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24"/>
      <c r="J78" s="24"/>
      <c r="K78" s="24"/>
      <c r="L78" s="24"/>
      <c r="V78" s="24"/>
      <c r="W78" s="24"/>
      <c r="X78" s="24"/>
      <c r="Y78" s="24"/>
      <c r="AE78" s="40"/>
      <c r="AF78" s="40"/>
      <c r="AG78" s="40"/>
      <c r="AH78" s="40"/>
    </row>
    <row r="79" spans="1:34" x14ac:dyDescent="0.25">
      <c r="I79" s="24"/>
      <c r="J79" s="24"/>
      <c r="K79" s="24"/>
      <c r="L79" s="24"/>
      <c r="V79" s="24"/>
      <c r="W79" s="24"/>
      <c r="X79" s="24"/>
      <c r="Y79" s="24"/>
      <c r="AE79" s="40"/>
      <c r="AF79" s="40"/>
      <c r="AG79" s="40"/>
      <c r="AH79" s="40"/>
    </row>
    <row r="80" spans="1:34" ht="45" x14ac:dyDescent="0.25">
      <c r="A80" s="6" t="s">
        <v>69</v>
      </c>
      <c r="I80" s="24"/>
      <c r="J80" s="24"/>
      <c r="K80" s="24"/>
      <c r="L80" s="24"/>
      <c r="V80" s="24"/>
      <c r="W80" s="24"/>
      <c r="X80" s="24"/>
      <c r="Y80" s="24"/>
      <c r="AE80" s="40"/>
      <c r="AF80" s="40"/>
      <c r="AG80" s="40"/>
      <c r="AH80" s="40"/>
    </row>
    <row r="81" spans="1:103" ht="15" customHeight="1" x14ac:dyDescent="0.25">
      <c r="A81" s="6"/>
      <c r="B81" s="5" t="s">
        <v>57</v>
      </c>
      <c r="C81" s="5"/>
      <c r="D81" s="5"/>
      <c r="E81" s="5"/>
      <c r="F81" s="5"/>
      <c r="G81" s="5"/>
      <c r="H81" s="5"/>
      <c r="I81" s="5"/>
      <c r="J81" s="24"/>
      <c r="K81" s="5" t="s">
        <v>58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36"/>
      <c r="BU81" s="36"/>
      <c r="BV81" s="36"/>
      <c r="BW81" s="36"/>
    </row>
    <row r="82" spans="1:103" ht="60" customHeight="1" x14ac:dyDescent="0.25">
      <c r="A82" s="24" t="s">
        <v>0</v>
      </c>
      <c r="B82" s="24" t="s">
        <v>4</v>
      </c>
      <c r="C82" s="24" t="s">
        <v>5</v>
      </c>
      <c r="D82" s="24" t="s">
        <v>6</v>
      </c>
      <c r="E82" s="24" t="s">
        <v>7</v>
      </c>
      <c r="F82" s="24" t="s">
        <v>8</v>
      </c>
      <c r="G82" s="24" t="s">
        <v>9</v>
      </c>
      <c r="H82" s="24" t="s">
        <v>10</v>
      </c>
      <c r="I82" s="24" t="s">
        <v>14</v>
      </c>
      <c r="J82" s="24"/>
      <c r="K82" s="24" t="s">
        <v>4</v>
      </c>
      <c r="L82" s="24" t="s">
        <v>5</v>
      </c>
      <c r="M82" s="24" t="s">
        <v>6</v>
      </c>
      <c r="N82" s="24" t="s">
        <v>7</v>
      </c>
      <c r="O82" s="24" t="s">
        <v>8</v>
      </c>
      <c r="P82" s="24" t="s">
        <v>9</v>
      </c>
      <c r="Q82" s="24" t="s">
        <v>10</v>
      </c>
      <c r="R82" s="24" t="s">
        <v>14</v>
      </c>
      <c r="T82" s="24" t="s">
        <v>4</v>
      </c>
      <c r="U82" s="24" t="s">
        <v>5</v>
      </c>
      <c r="V82" s="24" t="s">
        <v>6</v>
      </c>
      <c r="W82" s="24" t="s">
        <v>7</v>
      </c>
      <c r="X82" s="24" t="s">
        <v>8</v>
      </c>
      <c r="Y82" s="24" t="s">
        <v>9</v>
      </c>
      <c r="Z82" s="24" t="s">
        <v>10</v>
      </c>
      <c r="AA82" s="24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36"/>
      <c r="BU82" s="36"/>
      <c r="BV82" s="36"/>
      <c r="BW82" s="36"/>
      <c r="BX82" s="36"/>
      <c r="BY82" s="36"/>
    </row>
    <row r="83" spans="1:103" s="16" customFormat="1" x14ac:dyDescent="0.25">
      <c r="A83" s="24">
        <v>2020</v>
      </c>
      <c r="B83" s="3">
        <f>'SGR Undiscounted'!B58/((1+$B$1)^($A83-$A$3))</f>
        <v>0</v>
      </c>
      <c r="C83" s="3">
        <f>'SGR Undiscounted'!C58/((1+$B$1)^($A83-$A$3))</f>
        <v>0</v>
      </c>
      <c r="D83" s="3">
        <f>'SGR Undiscounted'!D58/((1+$B$1)^($A83-$A$3))</f>
        <v>0</v>
      </c>
      <c r="E83" s="3">
        <f>'SGR Undiscounted'!E58/((1+$B$1)^($A83-$A$3))</f>
        <v>0</v>
      </c>
      <c r="F83" s="3">
        <f>'SGR Undiscounted'!F58/((1+$B$1)^($A83-$A$3))</f>
        <v>0</v>
      </c>
      <c r="G83" s="3">
        <f>'SGR Undiscounted'!G58/((1+$B$1)^($A83-$A$3))</f>
        <v>0</v>
      </c>
      <c r="H83" s="3">
        <f>'SGR Undiscounted'!H58/((1+$B$1)^($A83-$A$3))</f>
        <v>0</v>
      </c>
      <c r="I83" s="3">
        <f>'SGR Undiscounted'!I58/((1+$B$1)^($A83-$A$3))</f>
        <v>0</v>
      </c>
      <c r="J83" s="14"/>
      <c r="K83" s="3">
        <f>'SGR Undiscounted'!K58/((1+$B$1)^($A83-$A$3))</f>
        <v>0</v>
      </c>
      <c r="L83" s="3">
        <f>'SGR Undiscounted'!L58/((1+$B$1)^($A83-$A$3))</f>
        <v>0</v>
      </c>
      <c r="M83" s="3">
        <f>'SGR Undiscounted'!M58/((1+$B$1)^($A83-$A$3))</f>
        <v>0</v>
      </c>
      <c r="N83" s="3">
        <f>'SGR Undiscounted'!N58/((1+$B$1)^($A83-$A$3))</f>
        <v>0</v>
      </c>
      <c r="O83" s="3">
        <f>'SGR Undiscounted'!O58/((1+$B$1)^($A83-$A$3))</f>
        <v>0</v>
      </c>
      <c r="P83" s="3">
        <f>'SGR Undiscounted'!P58/((1+$B$1)^($A83-$A$3))</f>
        <v>0</v>
      </c>
      <c r="Q83" s="3">
        <f>'SGR Undiscounted'!Q58/((1+$B$1)^($A83-$A$3))</f>
        <v>0</v>
      </c>
      <c r="R83" s="3">
        <f>'SGR Undiscounted'!R58/((1+$B$1)^($A83-$A$3))</f>
        <v>0</v>
      </c>
      <c r="S83" s="14"/>
      <c r="T83" s="3">
        <f>'SGR Undiscounted'!T58/((1+$B$1)^($A83-$A$3))</f>
        <v>0</v>
      </c>
      <c r="U83" s="3">
        <f>'SGR Undiscounted'!U58/((1+$B$1)^($A83-$A$3))</f>
        <v>0</v>
      </c>
      <c r="V83" s="3">
        <f>'SGR Undiscounted'!V58/((1+$B$1)^($A83-$A$3))</f>
        <v>0</v>
      </c>
      <c r="W83" s="3">
        <f>'SGR Undiscounted'!W58/((1+$B$1)^($A83-$A$3))</f>
        <v>0</v>
      </c>
      <c r="X83" s="3">
        <f>'SGR Undiscounted'!X58/((1+$B$1)^($A83-$A$3))</f>
        <v>0</v>
      </c>
      <c r="Y83" s="3">
        <f>'SGR Undiscounted'!Y58/((1+$B$1)^($A83-$A$3))</f>
        <v>0</v>
      </c>
      <c r="Z83" s="3">
        <f>'SGR Undiscounted'!Z58/((1+$B$1)^($A83-$A$3))</f>
        <v>0</v>
      </c>
      <c r="AA83" s="3">
        <f>'SGR Undiscounted'!AA58/((1+$B$1)^($A83-$A$3))</f>
        <v>0</v>
      </c>
      <c r="AB83" s="14"/>
      <c r="AD83" s="35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</row>
    <row r="84" spans="1:103" s="16" customFormat="1" x14ac:dyDescent="0.25">
      <c r="A84" s="24">
        <v>2021</v>
      </c>
      <c r="B84" s="3">
        <f>'SGR Undiscounted'!B59/((1+$B$1)^($A84-$A$3))</f>
        <v>0</v>
      </c>
      <c r="C84" s="3">
        <f>'SGR Undiscounted'!C59/((1+$B$1)^($A84-$A$3))</f>
        <v>0</v>
      </c>
      <c r="D84" s="3">
        <f>'SGR Undiscounted'!D59/((1+$B$1)^($A84-$A$3))</f>
        <v>0</v>
      </c>
      <c r="E84" s="3">
        <f>'SGR Undiscounted'!E59/((1+$B$1)^($A84-$A$3))</f>
        <v>0</v>
      </c>
      <c r="F84" s="3">
        <f>'SGR Undiscounted'!F59/((1+$B$1)^($A84-$A$3))</f>
        <v>0</v>
      </c>
      <c r="G84" s="3">
        <f>'SGR Undiscounted'!G59/((1+$B$1)^($A84-$A$3))</f>
        <v>0</v>
      </c>
      <c r="H84" s="3">
        <f>'SGR Undiscounted'!H59/((1+$B$1)^($A84-$A$3))</f>
        <v>0</v>
      </c>
      <c r="I84" s="3">
        <f>'SGR Undiscounted'!I59/((1+$B$1)^($A84-$A$3))</f>
        <v>0</v>
      </c>
      <c r="J84" s="14"/>
      <c r="K84" s="3">
        <f>'SGR Undiscounted'!K59/((1+$B$1)^($A84-$A$3))</f>
        <v>0</v>
      </c>
      <c r="L84" s="3">
        <f>'SGR Undiscounted'!L59/((1+$B$1)^($A84-$A$3))</f>
        <v>0</v>
      </c>
      <c r="M84" s="3">
        <f>'SGR Undiscounted'!M59/((1+$B$1)^($A84-$A$3))</f>
        <v>0</v>
      </c>
      <c r="N84" s="3">
        <f>'SGR Undiscounted'!N59/((1+$B$1)^($A84-$A$3))</f>
        <v>0</v>
      </c>
      <c r="O84" s="3">
        <f>'SGR Undiscounted'!O59/((1+$B$1)^($A84-$A$3))</f>
        <v>0</v>
      </c>
      <c r="P84" s="3">
        <f>'SGR Undiscounted'!P59/((1+$B$1)^($A84-$A$3))</f>
        <v>0</v>
      </c>
      <c r="Q84" s="3">
        <f>'SGR Undiscounted'!Q59/((1+$B$1)^($A84-$A$3))</f>
        <v>0</v>
      </c>
      <c r="R84" s="3">
        <f>'SGR Undiscounted'!R59/((1+$B$1)^($A84-$A$3))</f>
        <v>0</v>
      </c>
      <c r="S84" s="14"/>
      <c r="T84" s="3">
        <f>'SGR Undiscounted'!T59/((1+$B$1)^($A84-$A$3))</f>
        <v>0</v>
      </c>
      <c r="U84" s="3">
        <f>'SGR Undiscounted'!U59/((1+$B$1)^($A84-$A$3))</f>
        <v>0</v>
      </c>
      <c r="V84" s="3">
        <f>'SGR Undiscounted'!V59/((1+$B$1)^($A84-$A$3))</f>
        <v>0</v>
      </c>
      <c r="W84" s="3">
        <f>'SGR Undiscounted'!W59/((1+$B$1)^($A84-$A$3))</f>
        <v>0</v>
      </c>
      <c r="X84" s="3">
        <f>'SGR Undiscounted'!X59/((1+$B$1)^($A84-$A$3))</f>
        <v>0</v>
      </c>
      <c r="Y84" s="3">
        <f>'SGR Undiscounted'!Y59/((1+$B$1)^($A84-$A$3))</f>
        <v>0</v>
      </c>
      <c r="Z84" s="3">
        <f>'SGR Undiscounted'!Z59/((1+$B$1)^($A84-$A$3))</f>
        <v>0</v>
      </c>
      <c r="AA84" s="3">
        <f>'SGR Undiscounted'!AA59/((1+$B$1)^($A84-$A$3))</f>
        <v>0</v>
      </c>
      <c r="AB84" s="14"/>
      <c r="AD84" s="35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</row>
    <row r="85" spans="1:103" s="16" customFormat="1" x14ac:dyDescent="0.25">
      <c r="A85" s="24">
        <v>2022</v>
      </c>
      <c r="B85" s="3">
        <f>'SGR Undiscounted'!B60/((1+$B$1)^($A85-$A$3))</f>
        <v>0</v>
      </c>
      <c r="C85" s="3">
        <f>'SGR Undiscounted'!C60/((1+$B$1)^($A85-$A$3))</f>
        <v>0</v>
      </c>
      <c r="D85" s="3">
        <f>'SGR Undiscounted'!D60/((1+$B$1)^($A85-$A$3))</f>
        <v>0</v>
      </c>
      <c r="E85" s="3">
        <f>'SGR Undiscounted'!E60/((1+$B$1)^($A85-$A$3))</f>
        <v>0</v>
      </c>
      <c r="F85" s="3">
        <f>'SGR Undiscounted'!F60/((1+$B$1)^($A85-$A$3))</f>
        <v>0</v>
      </c>
      <c r="G85" s="3">
        <f>'SGR Undiscounted'!G60/((1+$B$1)^($A85-$A$3))</f>
        <v>0</v>
      </c>
      <c r="H85" s="3">
        <f>'SGR Undiscounted'!H60/((1+$B$1)^($A85-$A$3))</f>
        <v>0</v>
      </c>
      <c r="I85" s="3">
        <f>'SGR Undiscounted'!I60/((1+$B$1)^($A85-$A$3))</f>
        <v>0</v>
      </c>
      <c r="J85" s="14"/>
      <c r="K85" s="3">
        <f>'SGR Undiscounted'!K60/((1+$B$1)^($A85-$A$3))</f>
        <v>0</v>
      </c>
      <c r="L85" s="3">
        <f>'SGR Undiscounted'!L60/((1+$B$1)^($A85-$A$3))</f>
        <v>0</v>
      </c>
      <c r="M85" s="3">
        <f>'SGR Undiscounted'!M60/((1+$B$1)^($A85-$A$3))</f>
        <v>0</v>
      </c>
      <c r="N85" s="3">
        <f>'SGR Undiscounted'!N60/((1+$B$1)^($A85-$A$3))</f>
        <v>0</v>
      </c>
      <c r="O85" s="3">
        <f>'SGR Undiscounted'!O60/((1+$B$1)^($A85-$A$3))</f>
        <v>0</v>
      </c>
      <c r="P85" s="3">
        <f>'SGR Undiscounted'!P60/((1+$B$1)^($A85-$A$3))</f>
        <v>0</v>
      </c>
      <c r="Q85" s="3">
        <f>'SGR Undiscounted'!Q60/((1+$B$1)^($A85-$A$3))</f>
        <v>0</v>
      </c>
      <c r="R85" s="3">
        <f>'SGR Undiscounted'!R60/((1+$B$1)^($A85-$A$3))</f>
        <v>0</v>
      </c>
      <c r="S85" s="14"/>
      <c r="T85" s="3">
        <f>'SGR Undiscounted'!T60/((1+$B$1)^($A85-$A$3))</f>
        <v>0</v>
      </c>
      <c r="U85" s="3">
        <f>'SGR Undiscounted'!U60/((1+$B$1)^($A85-$A$3))</f>
        <v>0</v>
      </c>
      <c r="V85" s="3">
        <f>'SGR Undiscounted'!V60/((1+$B$1)^($A85-$A$3))</f>
        <v>0</v>
      </c>
      <c r="W85" s="3">
        <f>'SGR Undiscounted'!W60/((1+$B$1)^($A85-$A$3))</f>
        <v>0</v>
      </c>
      <c r="X85" s="3">
        <f>'SGR Undiscounted'!X60/((1+$B$1)^($A85-$A$3))</f>
        <v>0</v>
      </c>
      <c r="Y85" s="3">
        <f>'SGR Undiscounted'!Y60/((1+$B$1)^($A85-$A$3))</f>
        <v>0</v>
      </c>
      <c r="Z85" s="3">
        <f>'SGR Undiscounted'!Z60/((1+$B$1)^($A85-$A$3))</f>
        <v>0</v>
      </c>
      <c r="AA85" s="3">
        <f>'SGR Undiscounted'!AA60/((1+$B$1)^($A85-$A$3))</f>
        <v>0</v>
      </c>
      <c r="AB85" s="14"/>
      <c r="AD85" s="35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</row>
    <row r="86" spans="1:103" s="16" customFormat="1" x14ac:dyDescent="0.25">
      <c r="A86" s="24">
        <v>2023</v>
      </c>
      <c r="B86" s="3">
        <f>'SGR Undiscounted'!B61/((1+$B$1)^($A86-$A$3))</f>
        <v>0</v>
      </c>
      <c r="C86" s="3">
        <f>'SGR Undiscounted'!C61/((1+$B$1)^($A86-$A$3))</f>
        <v>0</v>
      </c>
      <c r="D86" s="3">
        <f>'SGR Undiscounted'!D61/((1+$B$1)^($A86-$A$3))</f>
        <v>0</v>
      </c>
      <c r="E86" s="3">
        <f>'SGR Undiscounted'!E61/((1+$B$1)^($A86-$A$3))</f>
        <v>0</v>
      </c>
      <c r="F86" s="3">
        <f>'SGR Undiscounted'!F61/((1+$B$1)^($A86-$A$3))</f>
        <v>0</v>
      </c>
      <c r="G86" s="3">
        <f>'SGR Undiscounted'!G61/((1+$B$1)^($A86-$A$3))</f>
        <v>0</v>
      </c>
      <c r="H86" s="3">
        <f>'SGR Undiscounted'!H61/((1+$B$1)^($A86-$A$3))</f>
        <v>0</v>
      </c>
      <c r="I86" s="3">
        <f>'SGR Undiscounted'!I61/((1+$B$1)^($A86-$A$3))</f>
        <v>0</v>
      </c>
      <c r="J86" s="14"/>
      <c r="K86" s="3">
        <f>'SGR Undiscounted'!K61/((1+$B$1)^($A86-$A$3))</f>
        <v>0</v>
      </c>
      <c r="L86" s="3">
        <f>'SGR Undiscounted'!L61/((1+$B$1)^($A86-$A$3))</f>
        <v>0</v>
      </c>
      <c r="M86" s="3">
        <f>'SGR Undiscounted'!M61/((1+$B$1)^($A86-$A$3))</f>
        <v>0</v>
      </c>
      <c r="N86" s="3">
        <f>'SGR Undiscounted'!N61/((1+$B$1)^($A86-$A$3))</f>
        <v>0</v>
      </c>
      <c r="O86" s="3">
        <f>'SGR Undiscounted'!O61/((1+$B$1)^($A86-$A$3))</f>
        <v>0</v>
      </c>
      <c r="P86" s="3">
        <f>'SGR Undiscounted'!P61/((1+$B$1)^($A86-$A$3))</f>
        <v>0</v>
      </c>
      <c r="Q86" s="3">
        <f>'SGR Undiscounted'!Q61/((1+$B$1)^($A86-$A$3))</f>
        <v>0</v>
      </c>
      <c r="R86" s="3">
        <f>'SGR Undiscounted'!R61/((1+$B$1)^($A86-$A$3))</f>
        <v>0</v>
      </c>
      <c r="S86" s="14"/>
      <c r="T86" s="3">
        <f>'SGR Undiscounted'!T61/((1+$B$1)^($A86-$A$3))</f>
        <v>0</v>
      </c>
      <c r="U86" s="3">
        <f>'SGR Undiscounted'!U61/((1+$B$1)^($A86-$A$3))</f>
        <v>0</v>
      </c>
      <c r="V86" s="3">
        <f>'SGR Undiscounted'!V61/((1+$B$1)^($A86-$A$3))</f>
        <v>0</v>
      </c>
      <c r="W86" s="3">
        <f>'SGR Undiscounted'!W61/((1+$B$1)^($A86-$A$3))</f>
        <v>0</v>
      </c>
      <c r="X86" s="3">
        <f>'SGR Undiscounted'!X61/((1+$B$1)^($A86-$A$3))</f>
        <v>0</v>
      </c>
      <c r="Y86" s="3">
        <f>'SGR Undiscounted'!Y61/((1+$B$1)^($A86-$A$3))</f>
        <v>0</v>
      </c>
      <c r="Z86" s="3">
        <f>'SGR Undiscounted'!Z61/((1+$B$1)^($A86-$A$3))</f>
        <v>0</v>
      </c>
      <c r="AA86" s="3">
        <f>'SGR Undiscounted'!AA61/((1+$B$1)^($A86-$A$3))</f>
        <v>0</v>
      </c>
      <c r="AB86" s="14"/>
      <c r="AD86" s="35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</row>
    <row r="87" spans="1:103" s="16" customFormat="1" x14ac:dyDescent="0.25">
      <c r="A87" s="24">
        <v>2024</v>
      </c>
      <c r="B87" s="3">
        <f>'SGR Undiscounted'!B62/((1+$B$1)^($A87-$A$3))</f>
        <v>0</v>
      </c>
      <c r="C87" s="3">
        <f>'SGR Undiscounted'!C62/((1+$B$1)^($A87-$A$3))</f>
        <v>0</v>
      </c>
      <c r="D87" s="3">
        <f>'SGR Undiscounted'!D62/((1+$B$1)^($A87-$A$3))</f>
        <v>0</v>
      </c>
      <c r="E87" s="3">
        <f>'SGR Undiscounted'!E62/((1+$B$1)^($A87-$A$3))</f>
        <v>0</v>
      </c>
      <c r="F87" s="3">
        <f>'SGR Undiscounted'!F62/((1+$B$1)^($A87-$A$3))</f>
        <v>0</v>
      </c>
      <c r="G87" s="3">
        <f>'SGR Undiscounted'!G62/((1+$B$1)^($A87-$A$3))</f>
        <v>0</v>
      </c>
      <c r="H87" s="3">
        <f>'SGR Undiscounted'!H62/((1+$B$1)^($A87-$A$3))</f>
        <v>0</v>
      </c>
      <c r="I87" s="3">
        <f>'SGR Undiscounted'!I62/((1+$B$1)^($A87-$A$3))</f>
        <v>0</v>
      </c>
      <c r="J87" s="14"/>
      <c r="K87" s="3">
        <f>'SGR Undiscounted'!K62/((1+$B$1)^($A87-$A$3))</f>
        <v>0</v>
      </c>
      <c r="L87" s="3">
        <f>'SGR Undiscounted'!L62/((1+$B$1)^($A87-$A$3))</f>
        <v>0</v>
      </c>
      <c r="M87" s="3">
        <f>'SGR Undiscounted'!M62/((1+$B$1)^($A87-$A$3))</f>
        <v>0</v>
      </c>
      <c r="N87" s="3">
        <f>'SGR Undiscounted'!N62/((1+$B$1)^($A87-$A$3))</f>
        <v>0</v>
      </c>
      <c r="O87" s="3">
        <f>'SGR Undiscounted'!O62/((1+$B$1)^($A87-$A$3))</f>
        <v>0</v>
      </c>
      <c r="P87" s="3">
        <f>'SGR Undiscounted'!P62/((1+$B$1)^($A87-$A$3))</f>
        <v>0</v>
      </c>
      <c r="Q87" s="3">
        <f>'SGR Undiscounted'!Q62/((1+$B$1)^($A87-$A$3))</f>
        <v>0</v>
      </c>
      <c r="R87" s="3">
        <f>'SGR Undiscounted'!R62/((1+$B$1)^($A87-$A$3))</f>
        <v>0</v>
      </c>
      <c r="S87" s="14"/>
      <c r="T87" s="3">
        <f>'SGR Undiscounted'!T62/((1+$B$1)^($A87-$A$3))</f>
        <v>0</v>
      </c>
      <c r="U87" s="3">
        <f>'SGR Undiscounted'!U62/((1+$B$1)^($A87-$A$3))</f>
        <v>0</v>
      </c>
      <c r="V87" s="3">
        <f>'SGR Undiscounted'!V62/((1+$B$1)^($A87-$A$3))</f>
        <v>0</v>
      </c>
      <c r="W87" s="3">
        <f>'SGR Undiscounted'!W62/((1+$B$1)^($A87-$A$3))</f>
        <v>0</v>
      </c>
      <c r="X87" s="3">
        <f>'SGR Undiscounted'!X62/((1+$B$1)^($A87-$A$3))</f>
        <v>0</v>
      </c>
      <c r="Y87" s="3">
        <f>'SGR Undiscounted'!Y62/((1+$B$1)^($A87-$A$3))</f>
        <v>0</v>
      </c>
      <c r="Z87" s="3">
        <f>'SGR Undiscounted'!Z62/((1+$B$1)^($A87-$A$3))</f>
        <v>0</v>
      </c>
      <c r="AA87" s="3">
        <f>'SGR Undiscounted'!AA62/((1+$B$1)^($A87-$A$3))</f>
        <v>0</v>
      </c>
      <c r="AB87" s="14"/>
      <c r="AD87" s="35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</row>
    <row r="88" spans="1:103" s="16" customFormat="1" x14ac:dyDescent="0.25">
      <c r="A88" s="24">
        <v>2025</v>
      </c>
      <c r="B88" s="3">
        <f>'SGR Undiscounted'!B63/((1+$B$1)^($A88-$A$3))</f>
        <v>0</v>
      </c>
      <c r="C88" s="3">
        <f>'SGR Undiscounted'!C63/((1+$B$1)^($A88-$A$3))</f>
        <v>0</v>
      </c>
      <c r="D88" s="3">
        <f>'SGR Undiscounted'!D63/((1+$B$1)^($A88-$A$3))</f>
        <v>0</v>
      </c>
      <c r="E88" s="3">
        <f>'SGR Undiscounted'!E63/((1+$B$1)^($A88-$A$3))</f>
        <v>0</v>
      </c>
      <c r="F88" s="3">
        <f>'SGR Undiscounted'!F63/((1+$B$1)^($A88-$A$3))</f>
        <v>0</v>
      </c>
      <c r="G88" s="3">
        <f>'SGR Undiscounted'!G63/((1+$B$1)^($A88-$A$3))</f>
        <v>0</v>
      </c>
      <c r="H88" s="3">
        <f>'SGR Undiscounted'!H63/((1+$B$1)^($A88-$A$3))</f>
        <v>0</v>
      </c>
      <c r="I88" s="3">
        <f>'SGR Undiscounted'!I63/((1+$B$1)^($A88-$A$3))</f>
        <v>0</v>
      </c>
      <c r="J88" s="14"/>
      <c r="K88" s="3">
        <f>'SGR Undiscounted'!K63/((1+$B$1)^($A88-$A$3))</f>
        <v>0</v>
      </c>
      <c r="L88" s="3">
        <f>'SGR Undiscounted'!L63/((1+$B$1)^($A88-$A$3))</f>
        <v>0</v>
      </c>
      <c r="M88" s="3">
        <f>'SGR Undiscounted'!M63/((1+$B$1)^($A88-$A$3))</f>
        <v>0</v>
      </c>
      <c r="N88" s="3">
        <f>'SGR Undiscounted'!N63/((1+$B$1)^($A88-$A$3))</f>
        <v>0</v>
      </c>
      <c r="O88" s="3">
        <f>'SGR Undiscounted'!O63/((1+$B$1)^($A88-$A$3))</f>
        <v>0</v>
      </c>
      <c r="P88" s="3">
        <f>'SGR Undiscounted'!P63/((1+$B$1)^($A88-$A$3))</f>
        <v>0</v>
      </c>
      <c r="Q88" s="3">
        <f>'SGR Undiscounted'!Q63/((1+$B$1)^($A88-$A$3))</f>
        <v>0</v>
      </c>
      <c r="R88" s="3">
        <f>'SGR Undiscounted'!R63/((1+$B$1)^($A88-$A$3))</f>
        <v>0</v>
      </c>
      <c r="S88" s="14"/>
      <c r="T88" s="3">
        <f>'SGR Undiscounted'!T63/((1+$B$1)^($A88-$A$3))</f>
        <v>0</v>
      </c>
      <c r="U88" s="3">
        <f>'SGR Undiscounted'!U63/((1+$B$1)^($A88-$A$3))</f>
        <v>0</v>
      </c>
      <c r="V88" s="3">
        <f>'SGR Undiscounted'!V63/((1+$B$1)^($A88-$A$3))</f>
        <v>0</v>
      </c>
      <c r="W88" s="3">
        <f>'SGR Undiscounted'!W63/((1+$B$1)^($A88-$A$3))</f>
        <v>0</v>
      </c>
      <c r="X88" s="3">
        <f>'SGR Undiscounted'!X63/((1+$B$1)^($A88-$A$3))</f>
        <v>0</v>
      </c>
      <c r="Y88" s="3">
        <f>'SGR Undiscounted'!Y63/((1+$B$1)^($A88-$A$3))</f>
        <v>0</v>
      </c>
      <c r="Z88" s="3">
        <f>'SGR Undiscounted'!Z63/((1+$B$1)^($A88-$A$3))</f>
        <v>0</v>
      </c>
      <c r="AA88" s="3">
        <f>'SGR Undiscounted'!AA63/((1+$B$1)^($A88-$A$3))</f>
        <v>0</v>
      </c>
      <c r="AB88" s="14"/>
      <c r="AD88" s="35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</row>
    <row r="89" spans="1:103" s="16" customFormat="1" x14ac:dyDescent="0.25">
      <c r="A89" s="24">
        <v>2026</v>
      </c>
      <c r="B89" s="3">
        <f>'SGR Undiscounted'!B64/((1+$B$1)^($A89-$A$3))</f>
        <v>0</v>
      </c>
      <c r="C89" s="3">
        <f>'SGR Undiscounted'!C64/((1+$B$1)^($A89-$A$3))</f>
        <v>0</v>
      </c>
      <c r="D89" s="3">
        <f>'SGR Undiscounted'!D64/((1+$B$1)^($A89-$A$3))</f>
        <v>0</v>
      </c>
      <c r="E89" s="3">
        <f>'SGR Undiscounted'!E64/((1+$B$1)^($A89-$A$3))</f>
        <v>0</v>
      </c>
      <c r="F89" s="3">
        <f>'SGR Undiscounted'!F64/((1+$B$1)^($A89-$A$3))</f>
        <v>0</v>
      </c>
      <c r="G89" s="3">
        <f>'SGR Undiscounted'!G64/((1+$B$1)^($A89-$A$3))</f>
        <v>0</v>
      </c>
      <c r="H89" s="3">
        <f>'SGR Undiscounted'!H64/((1+$B$1)^($A89-$A$3))</f>
        <v>0</v>
      </c>
      <c r="I89" s="3">
        <f>'SGR Undiscounted'!I64/((1+$B$1)^($A89-$A$3))</f>
        <v>0</v>
      </c>
      <c r="J89" s="14"/>
      <c r="K89" s="3">
        <f>'SGR Undiscounted'!K64/((1+$B$1)^($A89-$A$3))</f>
        <v>0</v>
      </c>
      <c r="L89" s="3">
        <f>'SGR Undiscounted'!L64/((1+$B$1)^($A89-$A$3))</f>
        <v>0</v>
      </c>
      <c r="M89" s="3">
        <f>'SGR Undiscounted'!M64/((1+$B$1)^($A89-$A$3))</f>
        <v>0</v>
      </c>
      <c r="N89" s="3">
        <f>'SGR Undiscounted'!N64/((1+$B$1)^($A89-$A$3))</f>
        <v>0</v>
      </c>
      <c r="O89" s="3">
        <f>'SGR Undiscounted'!O64/((1+$B$1)^($A89-$A$3))</f>
        <v>0</v>
      </c>
      <c r="P89" s="3">
        <f>'SGR Undiscounted'!P64/((1+$B$1)^($A89-$A$3))</f>
        <v>0</v>
      </c>
      <c r="Q89" s="3">
        <f>'SGR Undiscounted'!Q64/((1+$B$1)^($A89-$A$3))</f>
        <v>0</v>
      </c>
      <c r="R89" s="3">
        <f>'SGR Undiscounted'!R64/((1+$B$1)^($A89-$A$3))</f>
        <v>0</v>
      </c>
      <c r="S89" s="14"/>
      <c r="T89" s="3">
        <f>'SGR Undiscounted'!T64/((1+$B$1)^($A89-$A$3))</f>
        <v>0</v>
      </c>
      <c r="U89" s="3">
        <f>'SGR Undiscounted'!U64/((1+$B$1)^($A89-$A$3))</f>
        <v>0</v>
      </c>
      <c r="V89" s="3">
        <f>'SGR Undiscounted'!V64/((1+$B$1)^($A89-$A$3))</f>
        <v>0</v>
      </c>
      <c r="W89" s="3">
        <f>'SGR Undiscounted'!W64/((1+$B$1)^($A89-$A$3))</f>
        <v>0</v>
      </c>
      <c r="X89" s="3">
        <f>'SGR Undiscounted'!X64/((1+$B$1)^($A89-$A$3))</f>
        <v>0</v>
      </c>
      <c r="Y89" s="3">
        <f>'SGR Undiscounted'!Y64/((1+$B$1)^($A89-$A$3))</f>
        <v>0</v>
      </c>
      <c r="Z89" s="3">
        <f>'SGR Undiscounted'!Z64/((1+$B$1)^($A89-$A$3))</f>
        <v>0</v>
      </c>
      <c r="AA89" s="3">
        <f>'SGR Undiscounted'!AA64/((1+$B$1)^($A89-$A$3))</f>
        <v>0</v>
      </c>
      <c r="AB89" s="14"/>
      <c r="AD89" s="35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</row>
    <row r="90" spans="1:103" s="16" customFormat="1" x14ac:dyDescent="0.25">
      <c r="A90" s="24">
        <v>2027</v>
      </c>
      <c r="B90" s="3">
        <f>'SGR Undiscounted'!B65/((1+$B$1)^($A90-$A$3))</f>
        <v>0</v>
      </c>
      <c r="C90" s="3">
        <f>'SGR Undiscounted'!C65/((1+$B$1)^($A90-$A$3))</f>
        <v>0</v>
      </c>
      <c r="D90" s="3">
        <f>'SGR Undiscounted'!D65/((1+$B$1)^($A90-$A$3))</f>
        <v>0</v>
      </c>
      <c r="E90" s="3">
        <f>'SGR Undiscounted'!E65/((1+$B$1)^($A90-$A$3))</f>
        <v>0</v>
      </c>
      <c r="F90" s="3">
        <f>'SGR Undiscounted'!F65/((1+$B$1)^($A90-$A$3))</f>
        <v>0</v>
      </c>
      <c r="G90" s="3">
        <f>'SGR Undiscounted'!G65/((1+$B$1)^($A90-$A$3))</f>
        <v>0</v>
      </c>
      <c r="H90" s="3">
        <f>'SGR Undiscounted'!H65/((1+$B$1)^($A90-$A$3))</f>
        <v>0</v>
      </c>
      <c r="I90" s="3">
        <f>'SGR Undiscounted'!I65/((1+$B$1)^($A90-$A$3))</f>
        <v>0</v>
      </c>
      <c r="J90" s="14"/>
      <c r="K90" s="3">
        <f>'SGR Undiscounted'!K65/((1+$B$1)^($A90-$A$3))</f>
        <v>0</v>
      </c>
      <c r="L90" s="3">
        <f>'SGR Undiscounted'!L65/((1+$B$1)^($A90-$A$3))</f>
        <v>0</v>
      </c>
      <c r="M90" s="3">
        <f>'SGR Undiscounted'!M65/((1+$B$1)^($A90-$A$3))</f>
        <v>0</v>
      </c>
      <c r="N90" s="3">
        <f>'SGR Undiscounted'!N65/((1+$B$1)^($A90-$A$3))</f>
        <v>0</v>
      </c>
      <c r="O90" s="3">
        <f>'SGR Undiscounted'!O65/((1+$B$1)^($A90-$A$3))</f>
        <v>0</v>
      </c>
      <c r="P90" s="3">
        <f>'SGR Undiscounted'!P65/((1+$B$1)^($A90-$A$3))</f>
        <v>0</v>
      </c>
      <c r="Q90" s="3">
        <f>'SGR Undiscounted'!Q65/((1+$B$1)^($A90-$A$3))</f>
        <v>0</v>
      </c>
      <c r="R90" s="3">
        <f>'SGR Undiscounted'!R65/((1+$B$1)^($A90-$A$3))</f>
        <v>0</v>
      </c>
      <c r="S90" s="14"/>
      <c r="T90" s="3">
        <f>'SGR Undiscounted'!T65/((1+$B$1)^($A90-$A$3))</f>
        <v>0</v>
      </c>
      <c r="U90" s="3">
        <f>'SGR Undiscounted'!U65/((1+$B$1)^($A90-$A$3))</f>
        <v>0</v>
      </c>
      <c r="V90" s="3">
        <f>'SGR Undiscounted'!V65/((1+$B$1)^($A90-$A$3))</f>
        <v>0</v>
      </c>
      <c r="W90" s="3">
        <f>'SGR Undiscounted'!W65/((1+$B$1)^($A90-$A$3))</f>
        <v>0</v>
      </c>
      <c r="X90" s="3">
        <f>'SGR Undiscounted'!X65/((1+$B$1)^($A90-$A$3))</f>
        <v>0</v>
      </c>
      <c r="Y90" s="3">
        <f>'SGR Undiscounted'!Y65/((1+$B$1)^($A90-$A$3))</f>
        <v>0</v>
      </c>
      <c r="Z90" s="3">
        <f>'SGR Undiscounted'!Z65/((1+$B$1)^($A90-$A$3))</f>
        <v>0</v>
      </c>
      <c r="AA90" s="3">
        <f>'SGR Undiscounted'!AA65/((1+$B$1)^($A90-$A$3))</f>
        <v>0</v>
      </c>
      <c r="AB90" s="14"/>
      <c r="AD90" s="35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</row>
    <row r="91" spans="1:103" s="16" customFormat="1" x14ac:dyDescent="0.25">
      <c r="A91" s="24">
        <v>2028</v>
      </c>
      <c r="B91" s="3">
        <f>'SGR Undiscounted'!B66/((1+$B$1)^($A91-$A$3))</f>
        <v>0</v>
      </c>
      <c r="C91" s="3">
        <f>'SGR Undiscounted'!C66/((1+$B$1)^($A91-$A$3))</f>
        <v>0</v>
      </c>
      <c r="D91" s="3">
        <f>'SGR Undiscounted'!D66/((1+$B$1)^($A91-$A$3))</f>
        <v>0</v>
      </c>
      <c r="E91" s="3">
        <f>'SGR Undiscounted'!E66/((1+$B$1)^($A91-$A$3))</f>
        <v>0</v>
      </c>
      <c r="F91" s="3">
        <f>'SGR Undiscounted'!F66/((1+$B$1)^($A91-$A$3))</f>
        <v>0</v>
      </c>
      <c r="G91" s="3">
        <f>'SGR Undiscounted'!G66/((1+$B$1)^($A91-$A$3))</f>
        <v>0</v>
      </c>
      <c r="H91" s="3">
        <f>'SGR Undiscounted'!H66/((1+$B$1)^($A91-$A$3))</f>
        <v>0</v>
      </c>
      <c r="I91" s="3">
        <f>'SGR Undiscounted'!I66/((1+$B$1)^($A91-$A$3))</f>
        <v>0</v>
      </c>
      <c r="J91" s="14"/>
      <c r="K91" s="3">
        <f>'SGR Undiscounted'!K66/((1+$B$1)^($A91-$A$3))</f>
        <v>0</v>
      </c>
      <c r="L91" s="3">
        <f>'SGR Undiscounted'!L66/((1+$B$1)^($A91-$A$3))</f>
        <v>0</v>
      </c>
      <c r="M91" s="3">
        <f>'SGR Undiscounted'!M66/((1+$B$1)^($A91-$A$3))</f>
        <v>0</v>
      </c>
      <c r="N91" s="3">
        <f>'SGR Undiscounted'!N66/((1+$B$1)^($A91-$A$3))</f>
        <v>0</v>
      </c>
      <c r="O91" s="3">
        <f>'SGR Undiscounted'!O66/((1+$B$1)^($A91-$A$3))</f>
        <v>0</v>
      </c>
      <c r="P91" s="3">
        <f>'SGR Undiscounted'!P66/((1+$B$1)^($A91-$A$3))</f>
        <v>0</v>
      </c>
      <c r="Q91" s="3">
        <f>'SGR Undiscounted'!Q66/((1+$B$1)^($A91-$A$3))</f>
        <v>0</v>
      </c>
      <c r="R91" s="3">
        <f>'SGR Undiscounted'!R66/((1+$B$1)^($A91-$A$3))</f>
        <v>0</v>
      </c>
      <c r="S91" s="14"/>
      <c r="T91" s="3">
        <f>'SGR Undiscounted'!T66/((1+$B$1)^($A91-$A$3))</f>
        <v>0</v>
      </c>
      <c r="U91" s="3">
        <f>'SGR Undiscounted'!U66/((1+$B$1)^($A91-$A$3))</f>
        <v>0</v>
      </c>
      <c r="V91" s="3">
        <f>'SGR Undiscounted'!V66/((1+$B$1)^($A91-$A$3))</f>
        <v>0</v>
      </c>
      <c r="W91" s="3">
        <f>'SGR Undiscounted'!W66/((1+$B$1)^($A91-$A$3))</f>
        <v>0</v>
      </c>
      <c r="X91" s="3">
        <f>'SGR Undiscounted'!X66/((1+$B$1)^($A91-$A$3))</f>
        <v>0</v>
      </c>
      <c r="Y91" s="3">
        <f>'SGR Undiscounted'!Y66/((1+$B$1)^($A91-$A$3))</f>
        <v>0</v>
      </c>
      <c r="Z91" s="3">
        <f>'SGR Undiscounted'!Z66/((1+$B$1)^($A91-$A$3))</f>
        <v>0</v>
      </c>
      <c r="AA91" s="3">
        <f>'SGR Undiscounted'!AA66/((1+$B$1)^($A91-$A$3))</f>
        <v>0</v>
      </c>
      <c r="AB91" s="14"/>
      <c r="AD91" s="35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</row>
    <row r="92" spans="1:103" s="16" customFormat="1" x14ac:dyDescent="0.25">
      <c r="A92" s="24">
        <v>2029</v>
      </c>
      <c r="B92" s="3">
        <f>'SGR Undiscounted'!B67/((1+$B$1)^($A92-$A$3))</f>
        <v>0</v>
      </c>
      <c r="C92" s="3">
        <f>'SGR Undiscounted'!C67/((1+$B$1)^($A92-$A$3))</f>
        <v>0</v>
      </c>
      <c r="D92" s="3">
        <f>'SGR Undiscounted'!D67/((1+$B$1)^($A92-$A$3))</f>
        <v>0</v>
      </c>
      <c r="E92" s="3">
        <f>'SGR Undiscounted'!E67/((1+$B$1)^($A92-$A$3))</f>
        <v>0</v>
      </c>
      <c r="F92" s="3">
        <f>'SGR Undiscounted'!F67/((1+$B$1)^($A92-$A$3))</f>
        <v>0</v>
      </c>
      <c r="G92" s="3">
        <f>'SGR Undiscounted'!G67/((1+$B$1)^($A92-$A$3))</f>
        <v>0</v>
      </c>
      <c r="H92" s="3">
        <f>'SGR Undiscounted'!H67/((1+$B$1)^($A92-$A$3))</f>
        <v>0</v>
      </c>
      <c r="I92" s="3">
        <f>'SGR Undiscounted'!I67/((1+$B$1)^($A92-$A$3))</f>
        <v>0</v>
      </c>
      <c r="J92" s="14"/>
      <c r="K92" s="3">
        <f>'SGR Undiscounted'!K67/((1+$B$1)^($A92-$A$3))</f>
        <v>0</v>
      </c>
      <c r="L92" s="3">
        <f>'SGR Undiscounted'!L67/((1+$B$1)^($A92-$A$3))</f>
        <v>0</v>
      </c>
      <c r="M92" s="3">
        <f>'SGR Undiscounted'!M67/((1+$B$1)^($A92-$A$3))</f>
        <v>0</v>
      </c>
      <c r="N92" s="3">
        <f>'SGR Undiscounted'!N67/((1+$B$1)^($A92-$A$3))</f>
        <v>0</v>
      </c>
      <c r="O92" s="3">
        <f>'SGR Undiscounted'!O67/((1+$B$1)^($A92-$A$3))</f>
        <v>0</v>
      </c>
      <c r="P92" s="3">
        <f>'SGR Undiscounted'!P67/((1+$B$1)^($A92-$A$3))</f>
        <v>0</v>
      </c>
      <c r="Q92" s="3">
        <f>'SGR Undiscounted'!Q67/((1+$B$1)^($A92-$A$3))</f>
        <v>0</v>
      </c>
      <c r="R92" s="3">
        <f>'SGR Undiscounted'!R67/((1+$B$1)^($A92-$A$3))</f>
        <v>0</v>
      </c>
      <c r="S92" s="14"/>
      <c r="T92" s="3">
        <f>'SGR Undiscounted'!T67/((1+$B$1)^($A92-$A$3))</f>
        <v>0</v>
      </c>
      <c r="U92" s="3">
        <f>'SGR Undiscounted'!U67/((1+$B$1)^($A92-$A$3))</f>
        <v>0</v>
      </c>
      <c r="V92" s="3">
        <f>'SGR Undiscounted'!V67/((1+$B$1)^($A92-$A$3))</f>
        <v>0</v>
      </c>
      <c r="W92" s="3">
        <f>'SGR Undiscounted'!W67/((1+$B$1)^($A92-$A$3))</f>
        <v>0</v>
      </c>
      <c r="X92" s="3">
        <f>'SGR Undiscounted'!X67/((1+$B$1)^($A92-$A$3))</f>
        <v>0</v>
      </c>
      <c r="Y92" s="3">
        <f>'SGR Undiscounted'!Y67/((1+$B$1)^($A92-$A$3))</f>
        <v>0</v>
      </c>
      <c r="Z92" s="3">
        <f>'SGR Undiscounted'!Z67/((1+$B$1)^($A92-$A$3))</f>
        <v>0</v>
      </c>
      <c r="AA92" s="3">
        <f>'SGR Undiscounted'!AA67/((1+$B$1)^($A92-$A$3))</f>
        <v>0</v>
      </c>
      <c r="AB92" s="14"/>
      <c r="AD92" s="35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</row>
    <row r="93" spans="1:103" s="16" customFormat="1" x14ac:dyDescent="0.25">
      <c r="A93" s="24">
        <v>2030</v>
      </c>
      <c r="B93" s="3">
        <f>'SGR Undiscounted'!B68/((1+$B$1)^($A93-$A$3))</f>
        <v>0</v>
      </c>
      <c r="C93" s="3">
        <f>'SGR Undiscounted'!C68/((1+$B$1)^($A93-$A$3))</f>
        <v>0</v>
      </c>
      <c r="D93" s="3">
        <f>'SGR Undiscounted'!D68/((1+$B$1)^($A93-$A$3))</f>
        <v>0</v>
      </c>
      <c r="E93" s="3">
        <f>'SGR Undiscounted'!E68/((1+$B$1)^($A93-$A$3))</f>
        <v>0</v>
      </c>
      <c r="F93" s="3">
        <f>'SGR Undiscounted'!F68/((1+$B$1)^($A93-$A$3))</f>
        <v>0</v>
      </c>
      <c r="G93" s="3">
        <f>'SGR Undiscounted'!G68/((1+$B$1)^($A93-$A$3))</f>
        <v>0</v>
      </c>
      <c r="H93" s="3">
        <f>'SGR Undiscounted'!H68/((1+$B$1)^($A93-$A$3))</f>
        <v>0</v>
      </c>
      <c r="I93" s="3">
        <f>'SGR Undiscounted'!I68/((1+$B$1)^($A93-$A$3))</f>
        <v>0</v>
      </c>
      <c r="J93" s="14"/>
      <c r="K93" s="3">
        <f>'SGR Undiscounted'!K68/((1+$B$1)^($A93-$A$3))</f>
        <v>0</v>
      </c>
      <c r="L93" s="3">
        <f>'SGR Undiscounted'!L68/((1+$B$1)^($A93-$A$3))</f>
        <v>0</v>
      </c>
      <c r="M93" s="3">
        <f>'SGR Undiscounted'!M68/((1+$B$1)^($A93-$A$3))</f>
        <v>0</v>
      </c>
      <c r="N93" s="3">
        <f>'SGR Undiscounted'!N68/((1+$B$1)^($A93-$A$3))</f>
        <v>0</v>
      </c>
      <c r="O93" s="3">
        <f>'SGR Undiscounted'!O68/((1+$B$1)^($A93-$A$3))</f>
        <v>0</v>
      </c>
      <c r="P93" s="3">
        <f>'SGR Undiscounted'!P68/((1+$B$1)^($A93-$A$3))</f>
        <v>0</v>
      </c>
      <c r="Q93" s="3">
        <f>'SGR Undiscounted'!Q68/((1+$B$1)^($A93-$A$3))</f>
        <v>0</v>
      </c>
      <c r="R93" s="3">
        <f>'SGR Undiscounted'!R68/((1+$B$1)^($A93-$A$3))</f>
        <v>0</v>
      </c>
      <c r="S93" s="14"/>
      <c r="T93" s="3">
        <f>'SGR Undiscounted'!T68/((1+$B$1)^($A93-$A$3))</f>
        <v>0</v>
      </c>
      <c r="U93" s="3">
        <f>'SGR Undiscounted'!U68/((1+$B$1)^($A93-$A$3))</f>
        <v>0</v>
      </c>
      <c r="V93" s="3">
        <f>'SGR Undiscounted'!V68/((1+$B$1)^($A93-$A$3))</f>
        <v>0</v>
      </c>
      <c r="W93" s="3">
        <f>'SGR Undiscounted'!W68/((1+$B$1)^($A93-$A$3))</f>
        <v>0</v>
      </c>
      <c r="X93" s="3">
        <f>'SGR Undiscounted'!X68/((1+$B$1)^($A93-$A$3))</f>
        <v>0</v>
      </c>
      <c r="Y93" s="3">
        <f>'SGR Undiscounted'!Y68/((1+$B$1)^($A93-$A$3))</f>
        <v>0</v>
      </c>
      <c r="Z93" s="3">
        <f>'SGR Undiscounted'!Z68/((1+$B$1)^($A93-$A$3))</f>
        <v>0</v>
      </c>
      <c r="AA93" s="3">
        <f>'SGR Undiscounted'!AA68/((1+$B$1)^($A93-$A$3))</f>
        <v>0</v>
      </c>
      <c r="AB93" s="14"/>
      <c r="AD93" s="35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</row>
    <row r="94" spans="1:103" s="16" customFormat="1" x14ac:dyDescent="0.25">
      <c r="A94" s="24">
        <v>2031</v>
      </c>
      <c r="B94" s="3">
        <f>'SGR Undiscounted'!B69/((1+$B$1)^($A94-$A$3))</f>
        <v>0</v>
      </c>
      <c r="C94" s="3">
        <f>'SGR Undiscounted'!C69/((1+$B$1)^($A94-$A$3))</f>
        <v>0</v>
      </c>
      <c r="D94" s="3">
        <f>'SGR Undiscounted'!D69/((1+$B$1)^($A94-$A$3))</f>
        <v>0</v>
      </c>
      <c r="E94" s="3">
        <f>'SGR Undiscounted'!E69/((1+$B$1)^($A94-$A$3))</f>
        <v>0</v>
      </c>
      <c r="F94" s="3">
        <f>'SGR Undiscounted'!F69/((1+$B$1)^($A94-$A$3))</f>
        <v>0</v>
      </c>
      <c r="G94" s="3">
        <f>'SGR Undiscounted'!G69/((1+$B$1)^($A94-$A$3))</f>
        <v>0</v>
      </c>
      <c r="H94" s="3">
        <f>'SGR Undiscounted'!H69/((1+$B$1)^($A94-$A$3))</f>
        <v>0</v>
      </c>
      <c r="I94" s="3">
        <f>'SGR Undiscounted'!I69/((1+$B$1)^($A94-$A$3))</f>
        <v>0</v>
      </c>
      <c r="J94" s="14"/>
      <c r="K94" s="3">
        <f>'SGR Undiscounted'!K69/((1+$B$1)^($A94-$A$3))</f>
        <v>0</v>
      </c>
      <c r="L94" s="3">
        <f>'SGR Undiscounted'!L69/((1+$B$1)^($A94-$A$3))</f>
        <v>0</v>
      </c>
      <c r="M94" s="3">
        <f>'SGR Undiscounted'!M69/((1+$B$1)^($A94-$A$3))</f>
        <v>0</v>
      </c>
      <c r="N94" s="3">
        <f>'SGR Undiscounted'!N69/((1+$B$1)^($A94-$A$3))</f>
        <v>0</v>
      </c>
      <c r="O94" s="3">
        <f>'SGR Undiscounted'!O69/((1+$B$1)^($A94-$A$3))</f>
        <v>0</v>
      </c>
      <c r="P94" s="3">
        <f>'SGR Undiscounted'!P69/((1+$B$1)^($A94-$A$3))</f>
        <v>0</v>
      </c>
      <c r="Q94" s="3">
        <f>'SGR Undiscounted'!Q69/((1+$B$1)^($A94-$A$3))</f>
        <v>0</v>
      </c>
      <c r="R94" s="3">
        <f>'SGR Undiscounted'!R69/((1+$B$1)^($A94-$A$3))</f>
        <v>0</v>
      </c>
      <c r="S94" s="14"/>
      <c r="T94" s="3">
        <f>'SGR Undiscounted'!T69/((1+$B$1)^($A94-$A$3))</f>
        <v>0</v>
      </c>
      <c r="U94" s="3">
        <f>'SGR Undiscounted'!U69/((1+$B$1)^($A94-$A$3))</f>
        <v>0</v>
      </c>
      <c r="V94" s="3">
        <f>'SGR Undiscounted'!V69/((1+$B$1)^($A94-$A$3))</f>
        <v>0</v>
      </c>
      <c r="W94" s="3">
        <f>'SGR Undiscounted'!W69/((1+$B$1)^($A94-$A$3))</f>
        <v>0</v>
      </c>
      <c r="X94" s="3">
        <f>'SGR Undiscounted'!X69/((1+$B$1)^($A94-$A$3))</f>
        <v>0</v>
      </c>
      <c r="Y94" s="3">
        <f>'SGR Undiscounted'!Y69/((1+$B$1)^($A94-$A$3))</f>
        <v>0</v>
      </c>
      <c r="Z94" s="3">
        <f>'SGR Undiscounted'!Z69/((1+$B$1)^($A94-$A$3))</f>
        <v>0</v>
      </c>
      <c r="AA94" s="3">
        <f>'SGR Undiscounted'!AA69/((1+$B$1)^($A94-$A$3))</f>
        <v>0</v>
      </c>
      <c r="AB94" s="14"/>
      <c r="AD94" s="35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</row>
    <row r="95" spans="1:103" s="16" customFormat="1" x14ac:dyDescent="0.25">
      <c r="A95" s="24">
        <v>2032</v>
      </c>
      <c r="B95" s="3">
        <f>'SGR Undiscounted'!B70/((1+$B$1)^($A95-$A$3))</f>
        <v>0</v>
      </c>
      <c r="C95" s="3">
        <f>'SGR Undiscounted'!C70/((1+$B$1)^($A95-$A$3))</f>
        <v>0</v>
      </c>
      <c r="D95" s="3">
        <f>'SGR Undiscounted'!D70/((1+$B$1)^($A95-$A$3))</f>
        <v>0</v>
      </c>
      <c r="E95" s="3">
        <f>'SGR Undiscounted'!E70/((1+$B$1)^($A95-$A$3))</f>
        <v>0</v>
      </c>
      <c r="F95" s="3">
        <f>'SGR Undiscounted'!F70/((1+$B$1)^($A95-$A$3))</f>
        <v>0</v>
      </c>
      <c r="G95" s="3">
        <f>'SGR Undiscounted'!G70/((1+$B$1)^($A95-$A$3))</f>
        <v>0</v>
      </c>
      <c r="H95" s="3">
        <f>'SGR Undiscounted'!H70/((1+$B$1)^($A95-$A$3))</f>
        <v>0</v>
      </c>
      <c r="I95" s="3">
        <f>'SGR Undiscounted'!I70/((1+$B$1)^($A95-$A$3))</f>
        <v>0</v>
      </c>
      <c r="J95" s="14"/>
      <c r="K95" s="3">
        <f>'SGR Undiscounted'!K70/((1+$B$1)^($A95-$A$3))</f>
        <v>0</v>
      </c>
      <c r="L95" s="3">
        <f>'SGR Undiscounted'!L70/((1+$B$1)^($A95-$A$3))</f>
        <v>0</v>
      </c>
      <c r="M95" s="3">
        <f>'SGR Undiscounted'!M70/((1+$B$1)^($A95-$A$3))</f>
        <v>0</v>
      </c>
      <c r="N95" s="3">
        <f>'SGR Undiscounted'!N70/((1+$B$1)^($A95-$A$3))</f>
        <v>0</v>
      </c>
      <c r="O95" s="3">
        <f>'SGR Undiscounted'!O70/((1+$B$1)^($A95-$A$3))</f>
        <v>0</v>
      </c>
      <c r="P95" s="3">
        <f>'SGR Undiscounted'!P70/((1+$B$1)^($A95-$A$3))</f>
        <v>0</v>
      </c>
      <c r="Q95" s="3">
        <f>'SGR Undiscounted'!Q70/((1+$B$1)^($A95-$A$3))</f>
        <v>0</v>
      </c>
      <c r="R95" s="3">
        <f>'SGR Undiscounted'!R70/((1+$B$1)^($A95-$A$3))</f>
        <v>0</v>
      </c>
      <c r="S95" s="14"/>
      <c r="T95" s="3">
        <f>'SGR Undiscounted'!T70/((1+$B$1)^($A95-$A$3))</f>
        <v>0</v>
      </c>
      <c r="U95" s="3">
        <f>'SGR Undiscounted'!U70/((1+$B$1)^($A95-$A$3))</f>
        <v>0</v>
      </c>
      <c r="V95" s="3">
        <f>'SGR Undiscounted'!V70/((1+$B$1)^($A95-$A$3))</f>
        <v>0</v>
      </c>
      <c r="W95" s="3">
        <f>'SGR Undiscounted'!W70/((1+$B$1)^($A95-$A$3))</f>
        <v>0</v>
      </c>
      <c r="X95" s="3">
        <f>'SGR Undiscounted'!X70/((1+$B$1)^($A95-$A$3))</f>
        <v>0</v>
      </c>
      <c r="Y95" s="3">
        <f>'SGR Undiscounted'!Y70/((1+$B$1)^($A95-$A$3))</f>
        <v>0</v>
      </c>
      <c r="Z95" s="3">
        <f>'SGR Undiscounted'!Z70/((1+$B$1)^($A95-$A$3))</f>
        <v>0</v>
      </c>
      <c r="AA95" s="3">
        <f>'SGR Undiscounted'!AA70/((1+$B$1)^($A95-$A$3))</f>
        <v>0</v>
      </c>
      <c r="AB95" s="14"/>
      <c r="AD95" s="35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</row>
    <row r="96" spans="1:103" s="16" customFormat="1" x14ac:dyDescent="0.25">
      <c r="A96" s="24">
        <v>2033</v>
      </c>
      <c r="B96" s="3">
        <f>'SGR Undiscounted'!B71/((1+$B$1)^($A96-$A$3))</f>
        <v>0</v>
      </c>
      <c r="C96" s="3">
        <f>'SGR Undiscounted'!C71/((1+$B$1)^($A96-$A$3))</f>
        <v>0</v>
      </c>
      <c r="D96" s="3">
        <f>'SGR Undiscounted'!D71/((1+$B$1)^($A96-$A$3))</f>
        <v>0</v>
      </c>
      <c r="E96" s="3">
        <f>'SGR Undiscounted'!E71/((1+$B$1)^($A96-$A$3))</f>
        <v>0</v>
      </c>
      <c r="F96" s="3">
        <f>'SGR Undiscounted'!F71/((1+$B$1)^($A96-$A$3))</f>
        <v>0</v>
      </c>
      <c r="G96" s="3">
        <f>'SGR Undiscounted'!G71/((1+$B$1)^($A96-$A$3))</f>
        <v>0</v>
      </c>
      <c r="H96" s="3">
        <f>'SGR Undiscounted'!H71/((1+$B$1)^($A96-$A$3))</f>
        <v>0</v>
      </c>
      <c r="I96" s="3">
        <f>'SGR Undiscounted'!I71/((1+$B$1)^($A96-$A$3))</f>
        <v>0</v>
      </c>
      <c r="J96" s="14"/>
      <c r="K96" s="3">
        <f>'SGR Undiscounted'!K71/((1+$B$1)^($A96-$A$3))</f>
        <v>0</v>
      </c>
      <c r="L96" s="3">
        <f>'SGR Undiscounted'!L71/((1+$B$1)^($A96-$A$3))</f>
        <v>0</v>
      </c>
      <c r="M96" s="3">
        <f>'SGR Undiscounted'!M71/((1+$B$1)^($A96-$A$3))</f>
        <v>0</v>
      </c>
      <c r="N96" s="3">
        <f>'SGR Undiscounted'!N71/((1+$B$1)^($A96-$A$3))</f>
        <v>0</v>
      </c>
      <c r="O96" s="3">
        <f>'SGR Undiscounted'!O71/((1+$B$1)^($A96-$A$3))</f>
        <v>0</v>
      </c>
      <c r="P96" s="3">
        <f>'SGR Undiscounted'!P71/((1+$B$1)^($A96-$A$3))</f>
        <v>0</v>
      </c>
      <c r="Q96" s="3">
        <f>'SGR Undiscounted'!Q71/((1+$B$1)^($A96-$A$3))</f>
        <v>0</v>
      </c>
      <c r="R96" s="3">
        <f>'SGR Undiscounted'!R71/((1+$B$1)^($A96-$A$3))</f>
        <v>0</v>
      </c>
      <c r="S96" s="14"/>
      <c r="T96" s="3">
        <f>'SGR Undiscounted'!T71/((1+$B$1)^($A96-$A$3))</f>
        <v>0</v>
      </c>
      <c r="U96" s="3">
        <f>'SGR Undiscounted'!U71/((1+$B$1)^($A96-$A$3))</f>
        <v>0</v>
      </c>
      <c r="V96" s="3">
        <f>'SGR Undiscounted'!V71/((1+$B$1)^($A96-$A$3))</f>
        <v>0</v>
      </c>
      <c r="W96" s="3">
        <f>'SGR Undiscounted'!W71/((1+$B$1)^($A96-$A$3))</f>
        <v>0</v>
      </c>
      <c r="X96" s="3">
        <f>'SGR Undiscounted'!X71/((1+$B$1)^($A96-$A$3))</f>
        <v>0</v>
      </c>
      <c r="Y96" s="3">
        <f>'SGR Undiscounted'!Y71/((1+$B$1)^($A96-$A$3))</f>
        <v>0</v>
      </c>
      <c r="Z96" s="3">
        <f>'SGR Undiscounted'!Z71/((1+$B$1)^($A96-$A$3))</f>
        <v>0</v>
      </c>
      <c r="AA96" s="3">
        <f>'SGR Undiscounted'!AA71/((1+$B$1)^($A96-$A$3))</f>
        <v>0</v>
      </c>
      <c r="AB96" s="14"/>
      <c r="AD96" s="35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</row>
    <row r="97" spans="1:103" s="16" customFormat="1" x14ac:dyDescent="0.25">
      <c r="A97" s="24">
        <v>2034</v>
      </c>
      <c r="B97" s="3">
        <f>'SGR Undiscounted'!B72/((1+$B$1)^($A97-$A$3))</f>
        <v>0</v>
      </c>
      <c r="C97" s="3">
        <f>'SGR Undiscounted'!C72/((1+$B$1)^($A97-$A$3))</f>
        <v>0</v>
      </c>
      <c r="D97" s="3">
        <f>'SGR Undiscounted'!D72/((1+$B$1)^($A97-$A$3))</f>
        <v>0</v>
      </c>
      <c r="E97" s="3">
        <f>'SGR Undiscounted'!E72/((1+$B$1)^($A97-$A$3))</f>
        <v>0</v>
      </c>
      <c r="F97" s="3">
        <f>'SGR Undiscounted'!F72/((1+$B$1)^($A97-$A$3))</f>
        <v>0</v>
      </c>
      <c r="G97" s="3">
        <f>'SGR Undiscounted'!G72/((1+$B$1)^($A97-$A$3))</f>
        <v>0</v>
      </c>
      <c r="H97" s="3">
        <f>'SGR Undiscounted'!H72/((1+$B$1)^($A97-$A$3))</f>
        <v>0</v>
      </c>
      <c r="I97" s="3">
        <f>'SGR Undiscounted'!I72/((1+$B$1)^($A97-$A$3))</f>
        <v>0</v>
      </c>
      <c r="J97" s="14"/>
      <c r="K97" s="3">
        <f>'SGR Undiscounted'!K72/((1+$B$1)^($A97-$A$3))</f>
        <v>0</v>
      </c>
      <c r="L97" s="3">
        <f>'SGR Undiscounted'!L72/((1+$B$1)^($A97-$A$3))</f>
        <v>0</v>
      </c>
      <c r="M97" s="3">
        <f>'SGR Undiscounted'!M72/((1+$B$1)^($A97-$A$3))</f>
        <v>0</v>
      </c>
      <c r="N97" s="3">
        <f>'SGR Undiscounted'!N72/((1+$B$1)^($A97-$A$3))</f>
        <v>0</v>
      </c>
      <c r="O97" s="3">
        <f>'SGR Undiscounted'!O72/((1+$B$1)^($A97-$A$3))</f>
        <v>0</v>
      </c>
      <c r="P97" s="3">
        <f>'SGR Undiscounted'!P72/((1+$B$1)^($A97-$A$3))</f>
        <v>0</v>
      </c>
      <c r="Q97" s="3">
        <f>'SGR Undiscounted'!Q72/((1+$B$1)^($A97-$A$3))</f>
        <v>0</v>
      </c>
      <c r="R97" s="3">
        <f>'SGR Undiscounted'!R72/((1+$B$1)^($A97-$A$3))</f>
        <v>0</v>
      </c>
      <c r="S97" s="14"/>
      <c r="T97" s="3">
        <f>'SGR Undiscounted'!T72/((1+$B$1)^($A97-$A$3))</f>
        <v>0</v>
      </c>
      <c r="U97" s="3">
        <f>'SGR Undiscounted'!U72/((1+$B$1)^($A97-$A$3))</f>
        <v>0</v>
      </c>
      <c r="V97" s="3">
        <f>'SGR Undiscounted'!V72/((1+$B$1)^($A97-$A$3))</f>
        <v>0</v>
      </c>
      <c r="W97" s="3">
        <f>'SGR Undiscounted'!W72/((1+$B$1)^($A97-$A$3))</f>
        <v>0</v>
      </c>
      <c r="X97" s="3">
        <f>'SGR Undiscounted'!X72/((1+$B$1)^($A97-$A$3))</f>
        <v>0</v>
      </c>
      <c r="Y97" s="3">
        <f>'SGR Undiscounted'!Y72/((1+$B$1)^($A97-$A$3))</f>
        <v>0</v>
      </c>
      <c r="Z97" s="3">
        <f>'SGR Undiscounted'!Z72/((1+$B$1)^($A97-$A$3))</f>
        <v>0</v>
      </c>
      <c r="AA97" s="3">
        <f>'SGR Undiscounted'!AA72/((1+$B$1)^($A97-$A$3))</f>
        <v>0</v>
      </c>
      <c r="AB97" s="14"/>
      <c r="AD97" s="35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</row>
    <row r="98" spans="1:103" s="16" customFormat="1" x14ac:dyDescent="0.25">
      <c r="A98" s="24">
        <v>2035</v>
      </c>
      <c r="B98" s="3">
        <f>'SGR Undiscounted'!B73/((1+$B$1)^($A98-$A$3))</f>
        <v>0</v>
      </c>
      <c r="C98" s="3">
        <f>'SGR Undiscounted'!C73/((1+$B$1)^($A98-$A$3))</f>
        <v>0</v>
      </c>
      <c r="D98" s="3">
        <f>'SGR Undiscounted'!D73/((1+$B$1)^($A98-$A$3))</f>
        <v>0</v>
      </c>
      <c r="E98" s="3">
        <f>'SGR Undiscounted'!E73/((1+$B$1)^($A98-$A$3))</f>
        <v>0</v>
      </c>
      <c r="F98" s="3">
        <f>'SGR Undiscounted'!F73/((1+$B$1)^($A98-$A$3))</f>
        <v>0</v>
      </c>
      <c r="G98" s="3">
        <f>'SGR Undiscounted'!G73/((1+$B$1)^($A98-$A$3))</f>
        <v>0</v>
      </c>
      <c r="H98" s="3">
        <f>'SGR Undiscounted'!H73/((1+$B$1)^($A98-$A$3))</f>
        <v>0</v>
      </c>
      <c r="I98" s="3">
        <f>'SGR Undiscounted'!I73/((1+$B$1)^($A98-$A$3))</f>
        <v>0</v>
      </c>
      <c r="J98" s="14"/>
      <c r="K98" s="3">
        <f>'SGR Undiscounted'!K73/((1+$B$1)^($A98-$A$3))</f>
        <v>0</v>
      </c>
      <c r="L98" s="3">
        <f>'SGR Undiscounted'!L73/((1+$B$1)^($A98-$A$3))</f>
        <v>0</v>
      </c>
      <c r="M98" s="3">
        <f>'SGR Undiscounted'!M73/((1+$B$1)^($A98-$A$3))</f>
        <v>0</v>
      </c>
      <c r="N98" s="3">
        <f>'SGR Undiscounted'!N73/((1+$B$1)^($A98-$A$3))</f>
        <v>0</v>
      </c>
      <c r="O98" s="3">
        <f>'SGR Undiscounted'!O73/((1+$B$1)^($A98-$A$3))</f>
        <v>0</v>
      </c>
      <c r="P98" s="3">
        <f>'SGR Undiscounted'!P73/((1+$B$1)^($A98-$A$3))</f>
        <v>0</v>
      </c>
      <c r="Q98" s="3">
        <f>'SGR Undiscounted'!Q73/((1+$B$1)^($A98-$A$3))</f>
        <v>0</v>
      </c>
      <c r="R98" s="3">
        <f>'SGR Undiscounted'!R73/((1+$B$1)^($A98-$A$3))</f>
        <v>0</v>
      </c>
      <c r="S98" s="14"/>
      <c r="T98" s="3">
        <f>'SGR Undiscounted'!T73/((1+$B$1)^($A98-$A$3))</f>
        <v>0</v>
      </c>
      <c r="U98" s="3">
        <f>'SGR Undiscounted'!U73/((1+$B$1)^($A98-$A$3))</f>
        <v>0</v>
      </c>
      <c r="V98" s="3">
        <f>'SGR Undiscounted'!V73/((1+$B$1)^($A98-$A$3))</f>
        <v>0</v>
      </c>
      <c r="W98" s="3">
        <f>'SGR Undiscounted'!W73/((1+$B$1)^($A98-$A$3))</f>
        <v>0</v>
      </c>
      <c r="X98" s="3">
        <f>'SGR Undiscounted'!X73/((1+$B$1)^($A98-$A$3))</f>
        <v>0</v>
      </c>
      <c r="Y98" s="3">
        <f>'SGR Undiscounted'!Y73/((1+$B$1)^($A98-$A$3))</f>
        <v>0</v>
      </c>
      <c r="Z98" s="3">
        <f>'SGR Undiscounted'!Z73/((1+$B$1)^($A98-$A$3))</f>
        <v>0</v>
      </c>
      <c r="AA98" s="3">
        <f>'SGR Undiscounted'!AA73/((1+$B$1)^($A98-$A$3))</f>
        <v>0</v>
      </c>
      <c r="AB98" s="14"/>
      <c r="AD98" s="35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</row>
    <row r="99" spans="1:103" s="16" customFormat="1" x14ac:dyDescent="0.25">
      <c r="A99" s="24">
        <v>2036</v>
      </c>
      <c r="B99" s="3">
        <f>'SGR Undiscounted'!B74/((1+$B$1)^($A99-$A$3))</f>
        <v>0</v>
      </c>
      <c r="C99" s="3">
        <f>'SGR Undiscounted'!C74/((1+$B$1)^($A99-$A$3))</f>
        <v>0</v>
      </c>
      <c r="D99" s="3">
        <f>'SGR Undiscounted'!D74/((1+$B$1)^($A99-$A$3))</f>
        <v>0</v>
      </c>
      <c r="E99" s="3">
        <f>'SGR Undiscounted'!E74/((1+$B$1)^($A99-$A$3))</f>
        <v>0</v>
      </c>
      <c r="F99" s="3">
        <f>'SGR Undiscounted'!F74/((1+$B$1)^($A99-$A$3))</f>
        <v>0</v>
      </c>
      <c r="G99" s="3">
        <f>'SGR Undiscounted'!G74/((1+$B$1)^($A99-$A$3))</f>
        <v>0</v>
      </c>
      <c r="H99" s="3">
        <f>'SGR Undiscounted'!H74/((1+$B$1)^($A99-$A$3))</f>
        <v>0</v>
      </c>
      <c r="I99" s="3">
        <f>'SGR Undiscounted'!I74/((1+$B$1)^($A99-$A$3))</f>
        <v>0</v>
      </c>
      <c r="J99" s="14"/>
      <c r="K99" s="3">
        <f>'SGR Undiscounted'!K74/((1+$B$1)^($A99-$A$3))</f>
        <v>0</v>
      </c>
      <c r="L99" s="3">
        <f>'SGR Undiscounted'!L74/((1+$B$1)^($A99-$A$3))</f>
        <v>0</v>
      </c>
      <c r="M99" s="3">
        <f>'SGR Undiscounted'!M74/((1+$B$1)^($A99-$A$3))</f>
        <v>0</v>
      </c>
      <c r="N99" s="3">
        <f>'SGR Undiscounted'!N74/((1+$B$1)^($A99-$A$3))</f>
        <v>0</v>
      </c>
      <c r="O99" s="3">
        <f>'SGR Undiscounted'!O74/((1+$B$1)^($A99-$A$3))</f>
        <v>0</v>
      </c>
      <c r="P99" s="3">
        <f>'SGR Undiscounted'!P74/((1+$B$1)^($A99-$A$3))</f>
        <v>0</v>
      </c>
      <c r="Q99" s="3">
        <f>'SGR Undiscounted'!Q74/((1+$B$1)^($A99-$A$3))</f>
        <v>0</v>
      </c>
      <c r="R99" s="3">
        <f>'SGR Undiscounted'!R74/((1+$B$1)^($A99-$A$3))</f>
        <v>0</v>
      </c>
      <c r="S99" s="14"/>
      <c r="T99" s="3">
        <f>'SGR Undiscounted'!T74/((1+$B$1)^($A99-$A$3))</f>
        <v>0</v>
      </c>
      <c r="U99" s="3">
        <f>'SGR Undiscounted'!U74/((1+$B$1)^($A99-$A$3))</f>
        <v>0</v>
      </c>
      <c r="V99" s="3">
        <f>'SGR Undiscounted'!V74/((1+$B$1)^($A99-$A$3))</f>
        <v>0</v>
      </c>
      <c r="W99" s="3">
        <f>'SGR Undiscounted'!W74/((1+$B$1)^($A99-$A$3))</f>
        <v>0</v>
      </c>
      <c r="X99" s="3">
        <f>'SGR Undiscounted'!X74/((1+$B$1)^($A99-$A$3))</f>
        <v>0</v>
      </c>
      <c r="Y99" s="3">
        <f>'SGR Undiscounted'!Y74/((1+$B$1)^($A99-$A$3))</f>
        <v>0</v>
      </c>
      <c r="Z99" s="3">
        <f>'SGR Undiscounted'!Z74/((1+$B$1)^($A99-$A$3))</f>
        <v>0</v>
      </c>
      <c r="AA99" s="3">
        <f>'SGR Undiscounted'!AA74/((1+$B$1)^($A99-$A$3))</f>
        <v>0</v>
      </c>
      <c r="AB99" s="14"/>
      <c r="AD99" s="35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</row>
    <row r="100" spans="1:103" s="16" customFormat="1" x14ac:dyDescent="0.25">
      <c r="A100" s="24">
        <v>2037</v>
      </c>
      <c r="B100" s="3">
        <f>'SGR Undiscounted'!B75/((1+$B$1)^($A100-$A$3))</f>
        <v>0</v>
      </c>
      <c r="C100" s="3">
        <f>'SGR Undiscounted'!C75/((1+$B$1)^($A100-$A$3))</f>
        <v>0</v>
      </c>
      <c r="D100" s="3">
        <f>'SGR Undiscounted'!D75/((1+$B$1)^($A100-$A$3))</f>
        <v>0</v>
      </c>
      <c r="E100" s="3">
        <f>'SGR Undiscounted'!E75/((1+$B$1)^($A100-$A$3))</f>
        <v>0</v>
      </c>
      <c r="F100" s="3">
        <f>'SGR Undiscounted'!F75/((1+$B$1)^($A100-$A$3))</f>
        <v>0</v>
      </c>
      <c r="G100" s="3">
        <f>'SGR Undiscounted'!G75/((1+$B$1)^($A100-$A$3))</f>
        <v>0</v>
      </c>
      <c r="H100" s="3">
        <f>'SGR Undiscounted'!H75/((1+$B$1)^($A100-$A$3))</f>
        <v>0</v>
      </c>
      <c r="I100" s="3">
        <f>'SGR Undiscounted'!I75/((1+$B$1)^($A100-$A$3))</f>
        <v>0</v>
      </c>
      <c r="J100" s="14"/>
      <c r="K100" s="3">
        <f>'SGR Undiscounted'!K75/((1+$B$1)^($A100-$A$3))</f>
        <v>0</v>
      </c>
      <c r="L100" s="3">
        <f>'SGR Undiscounted'!L75/((1+$B$1)^($A100-$A$3))</f>
        <v>0</v>
      </c>
      <c r="M100" s="3">
        <f>'SGR Undiscounted'!M75/((1+$B$1)^($A100-$A$3))</f>
        <v>0</v>
      </c>
      <c r="N100" s="3">
        <f>'SGR Undiscounted'!N75/((1+$B$1)^($A100-$A$3))</f>
        <v>0</v>
      </c>
      <c r="O100" s="3">
        <f>'SGR Undiscounted'!O75/((1+$B$1)^($A100-$A$3))</f>
        <v>0</v>
      </c>
      <c r="P100" s="3">
        <f>'SGR Undiscounted'!P75/((1+$B$1)^($A100-$A$3))</f>
        <v>0</v>
      </c>
      <c r="Q100" s="3">
        <f>'SGR Undiscounted'!Q75/((1+$B$1)^($A100-$A$3))</f>
        <v>0</v>
      </c>
      <c r="R100" s="3">
        <f>'SGR Undiscounted'!R75/((1+$B$1)^($A100-$A$3))</f>
        <v>0</v>
      </c>
      <c r="S100" s="14"/>
      <c r="T100" s="3">
        <f>'SGR Undiscounted'!T75/((1+$B$1)^($A100-$A$3))</f>
        <v>0</v>
      </c>
      <c r="U100" s="3">
        <f>'SGR Undiscounted'!U75/((1+$B$1)^($A100-$A$3))</f>
        <v>0</v>
      </c>
      <c r="V100" s="3">
        <f>'SGR Undiscounted'!V75/((1+$B$1)^($A100-$A$3))</f>
        <v>0</v>
      </c>
      <c r="W100" s="3">
        <f>'SGR Undiscounted'!W75/((1+$B$1)^($A100-$A$3))</f>
        <v>0</v>
      </c>
      <c r="X100" s="3">
        <f>'SGR Undiscounted'!X75/((1+$B$1)^($A100-$A$3))</f>
        <v>0</v>
      </c>
      <c r="Y100" s="3">
        <f>'SGR Undiscounted'!Y75/((1+$B$1)^($A100-$A$3))</f>
        <v>0</v>
      </c>
      <c r="Z100" s="3">
        <f>'SGR Undiscounted'!Z75/((1+$B$1)^($A100-$A$3))</f>
        <v>0</v>
      </c>
      <c r="AA100" s="3">
        <f>'SGR Undiscounted'!AA75/((1+$B$1)^($A100-$A$3))</f>
        <v>0</v>
      </c>
      <c r="AB100" s="14"/>
      <c r="AD100" s="35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</row>
    <row r="101" spans="1:103" s="16" customFormat="1" x14ac:dyDescent="0.25">
      <c r="A101" s="24">
        <v>2038</v>
      </c>
      <c r="B101" s="3">
        <f>'SGR Undiscounted'!B76/((1+$B$1)^($A101-$A$3))</f>
        <v>0</v>
      </c>
      <c r="C101" s="3">
        <f>'SGR Undiscounted'!C76/((1+$B$1)^($A101-$A$3))</f>
        <v>0</v>
      </c>
      <c r="D101" s="3">
        <f>'SGR Undiscounted'!D76/((1+$B$1)^($A101-$A$3))</f>
        <v>0</v>
      </c>
      <c r="E101" s="3">
        <f>'SGR Undiscounted'!E76/((1+$B$1)^($A101-$A$3))</f>
        <v>0</v>
      </c>
      <c r="F101" s="3">
        <f>'SGR Undiscounted'!F76/((1+$B$1)^($A101-$A$3))</f>
        <v>0</v>
      </c>
      <c r="G101" s="3">
        <f>'SGR Undiscounted'!G76/((1+$B$1)^($A101-$A$3))</f>
        <v>0</v>
      </c>
      <c r="H101" s="3">
        <f>'SGR Undiscounted'!H76/((1+$B$1)^($A101-$A$3))</f>
        <v>0</v>
      </c>
      <c r="I101" s="3">
        <f>'SGR Undiscounted'!I76/((1+$B$1)^($A101-$A$3))</f>
        <v>0</v>
      </c>
      <c r="J101" s="14"/>
      <c r="K101" s="3">
        <f>'SGR Undiscounted'!K76/((1+$B$1)^($A101-$A$3))</f>
        <v>0</v>
      </c>
      <c r="L101" s="3">
        <f>'SGR Undiscounted'!L76/((1+$B$1)^($A101-$A$3))</f>
        <v>0</v>
      </c>
      <c r="M101" s="3">
        <f>'SGR Undiscounted'!M76/((1+$B$1)^($A101-$A$3))</f>
        <v>0</v>
      </c>
      <c r="N101" s="3">
        <f>'SGR Undiscounted'!N76/((1+$B$1)^($A101-$A$3))</f>
        <v>0</v>
      </c>
      <c r="O101" s="3">
        <f>'SGR Undiscounted'!O76/((1+$B$1)^($A101-$A$3))</f>
        <v>0</v>
      </c>
      <c r="P101" s="3">
        <f>'SGR Undiscounted'!P76/((1+$B$1)^($A101-$A$3))</f>
        <v>0</v>
      </c>
      <c r="Q101" s="3">
        <f>'SGR Undiscounted'!Q76/((1+$B$1)^($A101-$A$3))</f>
        <v>0</v>
      </c>
      <c r="R101" s="3">
        <f>'SGR Undiscounted'!R76/((1+$B$1)^($A101-$A$3))</f>
        <v>0</v>
      </c>
      <c r="S101" s="14"/>
      <c r="T101" s="3">
        <f>'SGR Undiscounted'!T76/((1+$B$1)^($A101-$A$3))</f>
        <v>0</v>
      </c>
      <c r="U101" s="3">
        <f>'SGR Undiscounted'!U76/((1+$B$1)^($A101-$A$3))</f>
        <v>0</v>
      </c>
      <c r="V101" s="3">
        <f>'SGR Undiscounted'!V76/((1+$B$1)^($A101-$A$3))</f>
        <v>0</v>
      </c>
      <c r="W101" s="3">
        <f>'SGR Undiscounted'!W76/((1+$B$1)^($A101-$A$3))</f>
        <v>0</v>
      </c>
      <c r="X101" s="3">
        <f>'SGR Undiscounted'!X76/((1+$B$1)^($A101-$A$3))</f>
        <v>0</v>
      </c>
      <c r="Y101" s="3">
        <f>'SGR Undiscounted'!Y76/((1+$B$1)^($A101-$A$3))</f>
        <v>0</v>
      </c>
      <c r="Z101" s="3">
        <f>'SGR Undiscounted'!Z76/((1+$B$1)^($A101-$A$3))</f>
        <v>0</v>
      </c>
      <c r="AA101" s="3">
        <f>'SGR Undiscounted'!AA76/((1+$B$1)^($A101-$A$3))</f>
        <v>0</v>
      </c>
      <c r="AB101" s="14"/>
      <c r="AD101" s="35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</row>
    <row r="102" spans="1:103" s="16" customFormat="1" x14ac:dyDescent="0.25">
      <c r="A102" s="24">
        <v>2039</v>
      </c>
      <c r="B102" s="3">
        <f>'SGR Undiscounted'!B77/((1+$B$1)^($A102-$A$3))</f>
        <v>0</v>
      </c>
      <c r="C102" s="3">
        <f>'SGR Undiscounted'!C77/((1+$B$1)^($A102-$A$3))</f>
        <v>0</v>
      </c>
      <c r="D102" s="3">
        <f>'SGR Undiscounted'!D77/((1+$B$1)^($A102-$A$3))</f>
        <v>0</v>
      </c>
      <c r="E102" s="3">
        <f>'SGR Undiscounted'!E77/((1+$B$1)^($A102-$A$3))</f>
        <v>0</v>
      </c>
      <c r="F102" s="3">
        <f>'SGR Undiscounted'!F77/((1+$B$1)^($A102-$A$3))</f>
        <v>0</v>
      </c>
      <c r="G102" s="3">
        <f>'SGR Undiscounted'!G77/((1+$B$1)^($A102-$A$3))</f>
        <v>0</v>
      </c>
      <c r="H102" s="3">
        <f>'SGR Undiscounted'!H77/((1+$B$1)^($A102-$A$3))</f>
        <v>0</v>
      </c>
      <c r="I102" s="3">
        <f>'SGR Undiscounted'!I77/((1+$B$1)^($A102-$A$3))</f>
        <v>0</v>
      </c>
      <c r="J102" s="14"/>
      <c r="K102" s="3">
        <f>'SGR Undiscounted'!K77/((1+$B$1)^($A102-$A$3))</f>
        <v>0</v>
      </c>
      <c r="L102" s="3">
        <f>'SGR Undiscounted'!L77/((1+$B$1)^($A102-$A$3))</f>
        <v>0</v>
      </c>
      <c r="M102" s="3">
        <f>'SGR Undiscounted'!M77/((1+$B$1)^($A102-$A$3))</f>
        <v>0</v>
      </c>
      <c r="N102" s="3">
        <f>'SGR Undiscounted'!N77/((1+$B$1)^($A102-$A$3))</f>
        <v>0</v>
      </c>
      <c r="O102" s="3">
        <f>'SGR Undiscounted'!O77/((1+$B$1)^($A102-$A$3))</f>
        <v>0</v>
      </c>
      <c r="P102" s="3">
        <f>'SGR Undiscounted'!P77/((1+$B$1)^($A102-$A$3))</f>
        <v>0</v>
      </c>
      <c r="Q102" s="3">
        <f>'SGR Undiscounted'!Q77/((1+$B$1)^($A102-$A$3))</f>
        <v>0</v>
      </c>
      <c r="R102" s="3">
        <f>'SGR Undiscounted'!R77/((1+$B$1)^($A102-$A$3))</f>
        <v>0</v>
      </c>
      <c r="S102" s="14"/>
      <c r="T102" s="3">
        <f>'SGR Undiscounted'!T77/((1+$B$1)^($A102-$A$3))</f>
        <v>0</v>
      </c>
      <c r="U102" s="3">
        <f>'SGR Undiscounted'!U77/((1+$B$1)^($A102-$A$3))</f>
        <v>0</v>
      </c>
      <c r="V102" s="3">
        <f>'SGR Undiscounted'!V77/((1+$B$1)^($A102-$A$3))</f>
        <v>0</v>
      </c>
      <c r="W102" s="3">
        <f>'SGR Undiscounted'!W77/((1+$B$1)^($A102-$A$3))</f>
        <v>0</v>
      </c>
      <c r="X102" s="3">
        <f>'SGR Undiscounted'!X77/((1+$B$1)^($A102-$A$3))</f>
        <v>0</v>
      </c>
      <c r="Y102" s="3">
        <f>'SGR Undiscounted'!Y77/((1+$B$1)^($A102-$A$3))</f>
        <v>0</v>
      </c>
      <c r="Z102" s="3">
        <f>'SGR Undiscounted'!Z77/((1+$B$1)^($A102-$A$3))</f>
        <v>0</v>
      </c>
      <c r="AA102" s="3">
        <f>'SGR Undiscounted'!AA77/((1+$B$1)^($A102-$A$3))</f>
        <v>0</v>
      </c>
      <c r="AB102" s="14"/>
      <c r="AD102" s="35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</row>
    <row r="103" spans="1:103" s="16" customFormat="1" x14ac:dyDescent="0.25">
      <c r="A103" s="24">
        <v>2040</v>
      </c>
      <c r="B103" s="3">
        <f>'SGR Undiscounted'!B78/((1+$B$1)^($A103-$A$3))</f>
        <v>0</v>
      </c>
      <c r="C103" s="3">
        <f>'SGR Undiscounted'!C78/((1+$B$1)^($A103-$A$3))</f>
        <v>0</v>
      </c>
      <c r="D103" s="3">
        <f>'SGR Undiscounted'!D78/((1+$B$1)^($A103-$A$3))</f>
        <v>0</v>
      </c>
      <c r="E103" s="3">
        <f>'SGR Undiscounted'!E78/((1+$B$1)^($A103-$A$3))</f>
        <v>0</v>
      </c>
      <c r="F103" s="3">
        <f>'SGR Undiscounted'!F78/((1+$B$1)^($A103-$A$3))</f>
        <v>0</v>
      </c>
      <c r="G103" s="3">
        <f>'SGR Undiscounted'!G78/((1+$B$1)^($A103-$A$3))</f>
        <v>0</v>
      </c>
      <c r="H103" s="3">
        <f>'SGR Undiscounted'!H78/((1+$B$1)^($A103-$A$3))</f>
        <v>0</v>
      </c>
      <c r="I103" s="3">
        <f>'SGR Undiscounted'!I78/((1+$B$1)^($A103-$A$3))</f>
        <v>0</v>
      </c>
      <c r="J103" s="14"/>
      <c r="K103" s="3">
        <f>'SGR Undiscounted'!K78/((1+$B$1)^($A103-$A$3))</f>
        <v>0</v>
      </c>
      <c r="L103" s="3">
        <f>'SGR Undiscounted'!L78/((1+$B$1)^($A103-$A$3))</f>
        <v>0</v>
      </c>
      <c r="M103" s="3">
        <f>'SGR Undiscounted'!M78/((1+$B$1)^($A103-$A$3))</f>
        <v>0</v>
      </c>
      <c r="N103" s="3">
        <f>'SGR Undiscounted'!N78/((1+$B$1)^($A103-$A$3))</f>
        <v>0</v>
      </c>
      <c r="O103" s="3">
        <f>'SGR Undiscounted'!O78/((1+$B$1)^($A103-$A$3))</f>
        <v>0</v>
      </c>
      <c r="P103" s="3">
        <f>'SGR Undiscounted'!P78/((1+$B$1)^($A103-$A$3))</f>
        <v>0</v>
      </c>
      <c r="Q103" s="3">
        <f>'SGR Undiscounted'!Q78/((1+$B$1)^($A103-$A$3))</f>
        <v>0</v>
      </c>
      <c r="R103" s="3">
        <f>'SGR Undiscounted'!R78/((1+$B$1)^($A103-$A$3))</f>
        <v>0</v>
      </c>
      <c r="S103" s="14"/>
      <c r="T103" s="3">
        <f>'SGR Undiscounted'!T78/((1+$B$1)^($A103-$A$3))</f>
        <v>0</v>
      </c>
      <c r="U103" s="3">
        <f>'SGR Undiscounted'!U78/((1+$B$1)^($A103-$A$3))</f>
        <v>0</v>
      </c>
      <c r="V103" s="3">
        <f>'SGR Undiscounted'!V78/((1+$B$1)^($A103-$A$3))</f>
        <v>0</v>
      </c>
      <c r="W103" s="3">
        <f>'SGR Undiscounted'!W78/((1+$B$1)^($A103-$A$3))</f>
        <v>0</v>
      </c>
      <c r="X103" s="3">
        <f>'SGR Undiscounted'!X78/((1+$B$1)^($A103-$A$3))</f>
        <v>0</v>
      </c>
      <c r="Y103" s="3">
        <f>'SGR Undiscounted'!Y78/((1+$B$1)^($A103-$A$3))</f>
        <v>0</v>
      </c>
      <c r="Z103" s="3">
        <f>'SGR Undiscounted'!Z78/((1+$B$1)^($A103-$A$3))</f>
        <v>0</v>
      </c>
      <c r="AA103" s="3">
        <f>'SGR Undiscounted'!AA78/((1+$B$1)^($A103-$A$3))</f>
        <v>0</v>
      </c>
      <c r="AB103" s="14"/>
      <c r="AD103" s="35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</row>
    <row r="104" spans="1:103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</row>
    <row r="105" spans="1:103" x14ac:dyDescent="0.25">
      <c r="I105" s="24"/>
      <c r="J105" s="24"/>
      <c r="K105" s="24"/>
      <c r="L105" s="24"/>
      <c r="V105" s="24"/>
      <c r="W105" s="24"/>
      <c r="X105" s="24"/>
      <c r="Y105" s="24"/>
      <c r="AE105" s="40"/>
      <c r="AF105" s="40"/>
      <c r="AG105" s="40"/>
      <c r="AH105" s="40"/>
      <c r="AW105" s="18"/>
      <c r="BR105" s="18"/>
    </row>
    <row r="106" spans="1:103" x14ac:dyDescent="0.25">
      <c r="I106" s="24"/>
      <c r="J106" s="24"/>
      <c r="K106" s="24"/>
      <c r="L106" s="24"/>
      <c r="V106" s="24"/>
      <c r="W106" s="24"/>
      <c r="X106" s="24"/>
      <c r="Y106" s="24"/>
      <c r="AE106" s="40"/>
      <c r="AF106" s="40"/>
      <c r="AG106" s="40"/>
      <c r="AH106" s="40"/>
    </row>
    <row r="107" spans="1:103" x14ac:dyDescent="0.25">
      <c r="A107" s="6" t="s">
        <v>70</v>
      </c>
      <c r="I107" s="24"/>
      <c r="J107" s="24"/>
      <c r="K107" s="24"/>
      <c r="L107" s="24"/>
      <c r="V107" s="24"/>
      <c r="W107" s="24"/>
      <c r="X107" s="24"/>
      <c r="Y107" s="24"/>
      <c r="AE107" s="40"/>
      <c r="AF107" s="40"/>
      <c r="AG107" s="40"/>
      <c r="AH107" s="40"/>
    </row>
    <row r="108" spans="1:103" x14ac:dyDescent="0.25">
      <c r="A108" s="6"/>
      <c r="B108" s="5" t="s">
        <v>57</v>
      </c>
      <c r="C108" s="5"/>
      <c r="D108" s="5"/>
      <c r="E108" s="5"/>
      <c r="F108" s="5"/>
      <c r="G108" s="5"/>
      <c r="H108" s="5"/>
      <c r="I108" s="5"/>
      <c r="J108" s="24"/>
      <c r="K108" s="5" t="s">
        <v>58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40"/>
      <c r="AF108" s="40"/>
      <c r="AG108" s="40"/>
      <c r="AH108" s="40"/>
    </row>
    <row r="109" spans="1:103" ht="30" x14ac:dyDescent="0.25">
      <c r="A109" s="24" t="s">
        <v>0</v>
      </c>
      <c r="B109" s="24" t="s">
        <v>4</v>
      </c>
      <c r="C109" s="24" t="s">
        <v>5</v>
      </c>
      <c r="D109" s="24" t="s">
        <v>6</v>
      </c>
      <c r="E109" s="24" t="s">
        <v>7</v>
      </c>
      <c r="F109" s="24" t="s">
        <v>8</v>
      </c>
      <c r="G109" s="24" t="s">
        <v>9</v>
      </c>
      <c r="H109" s="24" t="s">
        <v>10</v>
      </c>
      <c r="I109" s="24" t="s">
        <v>14</v>
      </c>
      <c r="J109" s="24"/>
      <c r="K109" s="24" t="s">
        <v>4</v>
      </c>
      <c r="L109" s="24" t="s">
        <v>5</v>
      </c>
      <c r="M109" s="24" t="s">
        <v>6</v>
      </c>
      <c r="N109" s="24" t="s">
        <v>7</v>
      </c>
      <c r="O109" s="24" t="s">
        <v>8</v>
      </c>
      <c r="P109" s="24" t="s">
        <v>9</v>
      </c>
      <c r="Q109" s="24" t="s">
        <v>10</v>
      </c>
      <c r="R109" s="24" t="s">
        <v>14</v>
      </c>
      <c r="T109" s="24" t="s">
        <v>4</v>
      </c>
      <c r="U109" s="24" t="s">
        <v>5</v>
      </c>
      <c r="V109" s="24" t="s">
        <v>6</v>
      </c>
      <c r="W109" s="24" t="s">
        <v>7</v>
      </c>
      <c r="X109" s="24" t="s">
        <v>8</v>
      </c>
      <c r="Y109" s="24" t="s">
        <v>9</v>
      </c>
      <c r="Z109" s="24" t="s">
        <v>10</v>
      </c>
      <c r="AA109" s="24" t="s">
        <v>14</v>
      </c>
      <c r="AC109" s="6"/>
      <c r="AD109" s="6"/>
      <c r="AE109" s="6"/>
      <c r="AF109" s="40"/>
      <c r="AG109" s="6"/>
      <c r="AH109" s="6"/>
      <c r="AI109" s="6"/>
    </row>
    <row r="110" spans="1:103" s="16" customFormat="1" x14ac:dyDescent="0.25">
      <c r="A110" s="24">
        <v>2020</v>
      </c>
      <c r="B110" s="3">
        <f>'SGR Undiscounted'!B85/((1+$B$1)^($A110-$A$3))</f>
        <v>0</v>
      </c>
      <c r="C110" s="3">
        <f>'SGR Undiscounted'!C85/((1+$B$1)^($A110-$A$3))</f>
        <v>0</v>
      </c>
      <c r="D110" s="3">
        <f>'SGR Undiscounted'!D85/((1+$B$1)^($A110-$A$3))</f>
        <v>0</v>
      </c>
      <c r="E110" s="3">
        <f>'SGR Undiscounted'!E85/((1+$B$1)^($A110-$A$3))</f>
        <v>0</v>
      </c>
      <c r="F110" s="3">
        <f>'SGR Undiscounted'!F85/((1+$B$1)^($A110-$A$3))</f>
        <v>0</v>
      </c>
      <c r="G110" s="3">
        <f>'SGR Undiscounted'!G85/((1+$B$1)^($A110-$A$3))</f>
        <v>0</v>
      </c>
      <c r="H110" s="3">
        <f>'SGR Undiscounted'!H85/((1+$B$1)^($A110-$A$3))</f>
        <v>0</v>
      </c>
      <c r="I110" s="3">
        <f>'SGR Undiscounted'!I85/((1+$B$1)^($A110-$A$3))</f>
        <v>0</v>
      </c>
      <c r="J110" s="14"/>
      <c r="K110" s="3">
        <f>'SGR Undiscounted'!K85/((1+$B$1)^($A110-$A$3))</f>
        <v>0</v>
      </c>
      <c r="L110" s="3">
        <f>'SGR Undiscounted'!L85/((1+$B$1)^($A110-$A$3))</f>
        <v>0</v>
      </c>
      <c r="M110" s="3">
        <f>'SGR Undiscounted'!M85/((1+$B$1)^($A110-$A$3))</f>
        <v>0</v>
      </c>
      <c r="N110" s="3">
        <f>'SGR Undiscounted'!N85/((1+$B$1)^($A110-$A$3))</f>
        <v>0</v>
      </c>
      <c r="O110" s="3">
        <f>'SGR Undiscounted'!O85/((1+$B$1)^($A110-$A$3))</f>
        <v>0</v>
      </c>
      <c r="P110" s="3">
        <f>'SGR Undiscounted'!P85/((1+$B$1)^($A110-$A$3))</f>
        <v>0</v>
      </c>
      <c r="Q110" s="3">
        <f>'SGR Undiscounted'!Q85/((1+$B$1)^($A110-$A$3))</f>
        <v>0</v>
      </c>
      <c r="R110" s="3">
        <f>'SGR Undiscounted'!R85/((1+$B$1)^($A110-$A$3))</f>
        <v>0</v>
      </c>
      <c r="S110" s="14"/>
      <c r="T110" s="3">
        <f>'SGR Undiscounted'!T85/((1+$B$1)^($A110-$A$3))</f>
        <v>0</v>
      </c>
      <c r="U110" s="3">
        <f>'SGR Undiscounted'!U85/((1+$B$1)^($A110-$A$3))</f>
        <v>0</v>
      </c>
      <c r="V110" s="3">
        <f>'SGR Undiscounted'!V85/((1+$B$1)^($A110-$A$3))</f>
        <v>0</v>
      </c>
      <c r="W110" s="3">
        <f>'SGR Undiscounted'!W85/((1+$B$1)^($A110-$A$3))</f>
        <v>0</v>
      </c>
      <c r="X110" s="3">
        <f>'SGR Undiscounted'!X85/((1+$B$1)^($A110-$A$3))</f>
        <v>0</v>
      </c>
      <c r="Y110" s="3">
        <f>'SGR Undiscounted'!Y85/((1+$B$1)^($A110-$A$3))</f>
        <v>0</v>
      </c>
      <c r="Z110" s="3">
        <f>'SGR Undiscounted'!Z85/((1+$B$1)^($A110-$A$3))</f>
        <v>0</v>
      </c>
      <c r="AA110" s="3">
        <f>'SGR Undiscounted'!AA85/((1+$B$1)^($A110-$A$3))</f>
        <v>0</v>
      </c>
      <c r="AB110" s="14"/>
    </row>
    <row r="111" spans="1:103" s="16" customFormat="1" x14ac:dyDescent="0.25">
      <c r="A111" s="24">
        <v>2021</v>
      </c>
      <c r="B111" s="3">
        <f>'SGR Undiscounted'!B86/((1+$B$1)^($A111-$A$3))</f>
        <v>0</v>
      </c>
      <c r="C111" s="3">
        <f>'SGR Undiscounted'!C86/((1+$B$1)^($A111-$A$3))</f>
        <v>0</v>
      </c>
      <c r="D111" s="3">
        <f>'SGR Undiscounted'!D86/((1+$B$1)^($A111-$A$3))</f>
        <v>0</v>
      </c>
      <c r="E111" s="3">
        <f>'SGR Undiscounted'!E86/((1+$B$1)^($A111-$A$3))</f>
        <v>0</v>
      </c>
      <c r="F111" s="3">
        <f>'SGR Undiscounted'!F86/((1+$B$1)^($A111-$A$3))</f>
        <v>0</v>
      </c>
      <c r="G111" s="3">
        <f>'SGR Undiscounted'!G86/((1+$B$1)^($A111-$A$3))</f>
        <v>0</v>
      </c>
      <c r="H111" s="3">
        <f>'SGR Undiscounted'!H86/((1+$B$1)^($A111-$A$3))</f>
        <v>0</v>
      </c>
      <c r="I111" s="3">
        <f>'SGR Undiscounted'!I86/((1+$B$1)^($A111-$A$3))</f>
        <v>0</v>
      </c>
      <c r="J111" s="14"/>
      <c r="K111" s="3">
        <f>'SGR Undiscounted'!K86/((1+$B$1)^($A111-$A$3))</f>
        <v>0</v>
      </c>
      <c r="L111" s="3">
        <f>'SGR Undiscounted'!L86/((1+$B$1)^($A111-$A$3))</f>
        <v>0</v>
      </c>
      <c r="M111" s="3">
        <f>'SGR Undiscounted'!M86/((1+$B$1)^($A111-$A$3))</f>
        <v>0</v>
      </c>
      <c r="N111" s="3">
        <f>'SGR Undiscounted'!N86/((1+$B$1)^($A111-$A$3))</f>
        <v>0</v>
      </c>
      <c r="O111" s="3">
        <f>'SGR Undiscounted'!O86/((1+$B$1)^($A111-$A$3))</f>
        <v>0</v>
      </c>
      <c r="P111" s="3">
        <f>'SGR Undiscounted'!P86/((1+$B$1)^($A111-$A$3))</f>
        <v>0</v>
      </c>
      <c r="Q111" s="3">
        <f>'SGR Undiscounted'!Q86/((1+$B$1)^($A111-$A$3))</f>
        <v>0</v>
      </c>
      <c r="R111" s="3">
        <f>'SGR Undiscounted'!R86/((1+$B$1)^($A111-$A$3))</f>
        <v>0</v>
      </c>
      <c r="S111" s="14"/>
      <c r="T111" s="3">
        <f>'SGR Undiscounted'!T86/((1+$B$1)^($A111-$A$3))</f>
        <v>0</v>
      </c>
      <c r="U111" s="3">
        <f>'SGR Undiscounted'!U86/((1+$B$1)^($A111-$A$3))</f>
        <v>0</v>
      </c>
      <c r="V111" s="3">
        <f>'SGR Undiscounted'!V86/((1+$B$1)^($A111-$A$3))</f>
        <v>0</v>
      </c>
      <c r="W111" s="3">
        <f>'SGR Undiscounted'!W86/((1+$B$1)^($A111-$A$3))</f>
        <v>0</v>
      </c>
      <c r="X111" s="3">
        <f>'SGR Undiscounted'!X86/((1+$B$1)^($A111-$A$3))</f>
        <v>0</v>
      </c>
      <c r="Y111" s="3">
        <f>'SGR Undiscounted'!Y86/((1+$B$1)^($A111-$A$3))</f>
        <v>0</v>
      </c>
      <c r="Z111" s="3">
        <f>'SGR Undiscounted'!Z86/((1+$B$1)^($A111-$A$3))</f>
        <v>0</v>
      </c>
      <c r="AA111" s="3">
        <f>'SGR Undiscounted'!AA86/((1+$B$1)^($A111-$A$3))</f>
        <v>0</v>
      </c>
      <c r="AB111" s="14"/>
    </row>
    <row r="112" spans="1:103" s="16" customFormat="1" x14ac:dyDescent="0.25">
      <c r="A112" s="24">
        <v>2022</v>
      </c>
      <c r="B112" s="3">
        <f>'SGR Undiscounted'!B87/((1+$B$1)^($A112-$A$3))</f>
        <v>0</v>
      </c>
      <c r="C112" s="3">
        <f>'SGR Undiscounted'!C87/((1+$B$1)^($A112-$A$3))</f>
        <v>0</v>
      </c>
      <c r="D112" s="3">
        <f>'SGR Undiscounted'!D87/((1+$B$1)^($A112-$A$3))</f>
        <v>0</v>
      </c>
      <c r="E112" s="3">
        <f>'SGR Undiscounted'!E87/((1+$B$1)^($A112-$A$3))</f>
        <v>0</v>
      </c>
      <c r="F112" s="3">
        <f>'SGR Undiscounted'!F87/((1+$B$1)^($A112-$A$3))</f>
        <v>0</v>
      </c>
      <c r="G112" s="3">
        <f>'SGR Undiscounted'!G87/((1+$B$1)^($A112-$A$3))</f>
        <v>0</v>
      </c>
      <c r="H112" s="3">
        <f>'SGR Undiscounted'!H87/((1+$B$1)^($A112-$A$3))</f>
        <v>0</v>
      </c>
      <c r="I112" s="3">
        <f>'SGR Undiscounted'!I87/((1+$B$1)^($A112-$A$3))</f>
        <v>0</v>
      </c>
      <c r="J112" s="14"/>
      <c r="K112" s="3">
        <f>'SGR Undiscounted'!K87/((1+$B$1)^($A112-$A$3))</f>
        <v>0</v>
      </c>
      <c r="L112" s="3">
        <f>'SGR Undiscounted'!L87/((1+$B$1)^($A112-$A$3))</f>
        <v>0</v>
      </c>
      <c r="M112" s="3">
        <f>'SGR Undiscounted'!M87/((1+$B$1)^($A112-$A$3))</f>
        <v>0</v>
      </c>
      <c r="N112" s="3">
        <f>'SGR Undiscounted'!N87/((1+$B$1)^($A112-$A$3))</f>
        <v>0</v>
      </c>
      <c r="O112" s="3">
        <f>'SGR Undiscounted'!O87/((1+$B$1)^($A112-$A$3))</f>
        <v>0</v>
      </c>
      <c r="P112" s="3">
        <f>'SGR Undiscounted'!P87/((1+$B$1)^($A112-$A$3))</f>
        <v>0</v>
      </c>
      <c r="Q112" s="3">
        <f>'SGR Undiscounted'!Q87/((1+$B$1)^($A112-$A$3))</f>
        <v>0</v>
      </c>
      <c r="R112" s="3">
        <f>'SGR Undiscounted'!R87/((1+$B$1)^($A112-$A$3))</f>
        <v>0</v>
      </c>
      <c r="S112" s="14"/>
      <c r="T112" s="3">
        <f>'SGR Undiscounted'!T87/((1+$B$1)^($A112-$A$3))</f>
        <v>0</v>
      </c>
      <c r="U112" s="3">
        <f>'SGR Undiscounted'!U87/((1+$B$1)^($A112-$A$3))</f>
        <v>0</v>
      </c>
      <c r="V112" s="3">
        <f>'SGR Undiscounted'!V87/((1+$B$1)^($A112-$A$3))</f>
        <v>0</v>
      </c>
      <c r="W112" s="3">
        <f>'SGR Undiscounted'!W87/((1+$B$1)^($A112-$A$3))</f>
        <v>0</v>
      </c>
      <c r="X112" s="3">
        <f>'SGR Undiscounted'!X87/((1+$B$1)^($A112-$A$3))</f>
        <v>0</v>
      </c>
      <c r="Y112" s="3">
        <f>'SGR Undiscounted'!Y87/((1+$B$1)^($A112-$A$3))</f>
        <v>0</v>
      </c>
      <c r="Z112" s="3">
        <f>'SGR Undiscounted'!Z87/((1+$B$1)^($A112-$A$3))</f>
        <v>0</v>
      </c>
      <c r="AA112" s="3">
        <f>'SGR Undiscounted'!AA87/((1+$B$1)^($A112-$A$3))</f>
        <v>0</v>
      </c>
      <c r="AB112" s="14"/>
    </row>
    <row r="113" spans="1:28" s="16" customFormat="1" x14ac:dyDescent="0.25">
      <c r="A113" s="24">
        <v>2023</v>
      </c>
      <c r="B113" s="3">
        <f>'SGR Undiscounted'!B88/((1+$B$1)^($A113-$A$3))</f>
        <v>0</v>
      </c>
      <c r="C113" s="3">
        <f>'SGR Undiscounted'!C88/((1+$B$1)^($A113-$A$3))</f>
        <v>0</v>
      </c>
      <c r="D113" s="3">
        <f>'SGR Undiscounted'!D88/((1+$B$1)^($A113-$A$3))</f>
        <v>0</v>
      </c>
      <c r="E113" s="3">
        <f>'SGR Undiscounted'!E88/((1+$B$1)^($A113-$A$3))</f>
        <v>0</v>
      </c>
      <c r="F113" s="3">
        <f>'SGR Undiscounted'!F88/((1+$B$1)^($A113-$A$3))</f>
        <v>0</v>
      </c>
      <c r="G113" s="3">
        <f>'SGR Undiscounted'!G88/((1+$B$1)^($A113-$A$3))</f>
        <v>0</v>
      </c>
      <c r="H113" s="3">
        <f>'SGR Undiscounted'!H88/((1+$B$1)^($A113-$A$3))</f>
        <v>0</v>
      </c>
      <c r="I113" s="3">
        <f>'SGR Undiscounted'!I88/((1+$B$1)^($A113-$A$3))</f>
        <v>0</v>
      </c>
      <c r="J113" s="14"/>
      <c r="K113" s="3">
        <f>'SGR Undiscounted'!K88/((1+$B$1)^($A113-$A$3))</f>
        <v>0</v>
      </c>
      <c r="L113" s="3">
        <f>'SGR Undiscounted'!L88/((1+$B$1)^($A113-$A$3))</f>
        <v>0</v>
      </c>
      <c r="M113" s="3">
        <f>'SGR Undiscounted'!M88/((1+$B$1)^($A113-$A$3))</f>
        <v>0</v>
      </c>
      <c r="N113" s="3">
        <f>'SGR Undiscounted'!N88/((1+$B$1)^($A113-$A$3))</f>
        <v>0</v>
      </c>
      <c r="O113" s="3">
        <f>'SGR Undiscounted'!O88/((1+$B$1)^($A113-$A$3))</f>
        <v>0</v>
      </c>
      <c r="P113" s="3">
        <f>'SGR Undiscounted'!P88/((1+$B$1)^($A113-$A$3))</f>
        <v>0</v>
      </c>
      <c r="Q113" s="3">
        <f>'SGR Undiscounted'!Q88/((1+$B$1)^($A113-$A$3))</f>
        <v>0</v>
      </c>
      <c r="R113" s="3">
        <f>'SGR Undiscounted'!R88/((1+$B$1)^($A113-$A$3))</f>
        <v>0</v>
      </c>
      <c r="S113" s="14"/>
      <c r="T113" s="3">
        <f>'SGR Undiscounted'!T88/((1+$B$1)^($A113-$A$3))</f>
        <v>0</v>
      </c>
      <c r="U113" s="3">
        <f>'SGR Undiscounted'!U88/((1+$B$1)^($A113-$A$3))</f>
        <v>0</v>
      </c>
      <c r="V113" s="3">
        <f>'SGR Undiscounted'!V88/((1+$B$1)^($A113-$A$3))</f>
        <v>0</v>
      </c>
      <c r="W113" s="3">
        <f>'SGR Undiscounted'!W88/((1+$B$1)^($A113-$A$3))</f>
        <v>0</v>
      </c>
      <c r="X113" s="3">
        <f>'SGR Undiscounted'!X88/((1+$B$1)^($A113-$A$3))</f>
        <v>0</v>
      </c>
      <c r="Y113" s="3">
        <f>'SGR Undiscounted'!Y88/((1+$B$1)^($A113-$A$3))</f>
        <v>0</v>
      </c>
      <c r="Z113" s="3">
        <f>'SGR Undiscounted'!Z88/((1+$B$1)^($A113-$A$3))</f>
        <v>0</v>
      </c>
      <c r="AA113" s="3">
        <f>'SGR Undiscounted'!AA88/((1+$B$1)^($A113-$A$3))</f>
        <v>0</v>
      </c>
      <c r="AB113" s="14"/>
    </row>
    <row r="114" spans="1:28" s="16" customFormat="1" x14ac:dyDescent="0.25">
      <c r="A114" s="24">
        <v>2024</v>
      </c>
      <c r="B114" s="3">
        <f>'SGR Undiscounted'!B89/((1+$B$1)^($A114-$A$3))</f>
        <v>0</v>
      </c>
      <c r="C114" s="3">
        <f>'SGR Undiscounted'!C89/((1+$B$1)^($A114-$A$3))</f>
        <v>0</v>
      </c>
      <c r="D114" s="3">
        <f>'SGR Undiscounted'!D89/((1+$B$1)^($A114-$A$3))</f>
        <v>0</v>
      </c>
      <c r="E114" s="3">
        <f>'SGR Undiscounted'!E89/((1+$B$1)^($A114-$A$3))</f>
        <v>0</v>
      </c>
      <c r="F114" s="3">
        <f>'SGR Undiscounted'!F89/((1+$B$1)^($A114-$A$3))</f>
        <v>0</v>
      </c>
      <c r="G114" s="3">
        <f>'SGR Undiscounted'!G89/((1+$B$1)^($A114-$A$3))</f>
        <v>0</v>
      </c>
      <c r="H114" s="3">
        <f>'SGR Undiscounted'!H89/((1+$B$1)^($A114-$A$3))</f>
        <v>0</v>
      </c>
      <c r="I114" s="3">
        <f>'SGR Undiscounted'!I89/((1+$B$1)^($A114-$A$3))</f>
        <v>0</v>
      </c>
      <c r="J114" s="14"/>
      <c r="K114" s="3">
        <f>'SGR Undiscounted'!K89/((1+$B$1)^($A114-$A$3))</f>
        <v>0</v>
      </c>
      <c r="L114" s="3">
        <f>'SGR Undiscounted'!L89/((1+$B$1)^($A114-$A$3))</f>
        <v>0</v>
      </c>
      <c r="M114" s="3">
        <f>'SGR Undiscounted'!M89/((1+$B$1)^($A114-$A$3))</f>
        <v>0</v>
      </c>
      <c r="N114" s="3">
        <f>'SGR Undiscounted'!N89/((1+$B$1)^($A114-$A$3))</f>
        <v>0</v>
      </c>
      <c r="O114" s="3">
        <f>'SGR Undiscounted'!O89/((1+$B$1)^($A114-$A$3))</f>
        <v>0</v>
      </c>
      <c r="P114" s="3">
        <f>'SGR Undiscounted'!P89/((1+$B$1)^($A114-$A$3))</f>
        <v>0</v>
      </c>
      <c r="Q114" s="3">
        <f>'SGR Undiscounted'!Q89/((1+$B$1)^($A114-$A$3))</f>
        <v>0</v>
      </c>
      <c r="R114" s="3">
        <f>'SGR Undiscounted'!R89/((1+$B$1)^($A114-$A$3))</f>
        <v>0</v>
      </c>
      <c r="S114" s="14"/>
      <c r="T114" s="3">
        <f>'SGR Undiscounted'!T89/((1+$B$1)^($A114-$A$3))</f>
        <v>0</v>
      </c>
      <c r="U114" s="3">
        <f>'SGR Undiscounted'!U89/((1+$B$1)^($A114-$A$3))</f>
        <v>0</v>
      </c>
      <c r="V114" s="3">
        <f>'SGR Undiscounted'!V89/((1+$B$1)^($A114-$A$3))</f>
        <v>0</v>
      </c>
      <c r="W114" s="3">
        <f>'SGR Undiscounted'!W89/((1+$B$1)^($A114-$A$3))</f>
        <v>0</v>
      </c>
      <c r="X114" s="3">
        <f>'SGR Undiscounted'!X89/((1+$B$1)^($A114-$A$3))</f>
        <v>0</v>
      </c>
      <c r="Y114" s="3">
        <f>'SGR Undiscounted'!Y89/((1+$B$1)^($A114-$A$3))</f>
        <v>0</v>
      </c>
      <c r="Z114" s="3">
        <f>'SGR Undiscounted'!Z89/((1+$B$1)^($A114-$A$3))</f>
        <v>0</v>
      </c>
      <c r="AA114" s="3">
        <f>'SGR Undiscounted'!AA89/((1+$B$1)^($A114-$A$3))</f>
        <v>0</v>
      </c>
      <c r="AB114" s="14"/>
    </row>
    <row r="115" spans="1:28" s="16" customFormat="1" x14ac:dyDescent="0.25">
      <c r="A115" s="24">
        <v>2025</v>
      </c>
      <c r="B115" s="3">
        <f>'SGR Undiscounted'!B90/((1+$B$1)^($A115-$A$3))</f>
        <v>0</v>
      </c>
      <c r="C115" s="3">
        <f>'SGR Undiscounted'!C90/((1+$B$1)^($A115-$A$3))</f>
        <v>0</v>
      </c>
      <c r="D115" s="3">
        <f>'SGR Undiscounted'!D90/((1+$B$1)^($A115-$A$3))</f>
        <v>0</v>
      </c>
      <c r="E115" s="3">
        <f>'SGR Undiscounted'!E90/((1+$B$1)^($A115-$A$3))</f>
        <v>0</v>
      </c>
      <c r="F115" s="3">
        <f>'SGR Undiscounted'!F90/((1+$B$1)^($A115-$A$3))</f>
        <v>0</v>
      </c>
      <c r="G115" s="3">
        <f>'SGR Undiscounted'!G90/((1+$B$1)^($A115-$A$3))</f>
        <v>0</v>
      </c>
      <c r="H115" s="3">
        <f>'SGR Undiscounted'!H90/((1+$B$1)^($A115-$A$3))</f>
        <v>0</v>
      </c>
      <c r="I115" s="3">
        <f>'SGR Undiscounted'!I90/((1+$B$1)^($A115-$A$3))</f>
        <v>0</v>
      </c>
      <c r="J115" s="14"/>
      <c r="K115" s="3">
        <f>'SGR Undiscounted'!K90/((1+$B$1)^($A115-$A$3))</f>
        <v>0</v>
      </c>
      <c r="L115" s="3">
        <f>'SGR Undiscounted'!L90/((1+$B$1)^($A115-$A$3))</f>
        <v>0</v>
      </c>
      <c r="M115" s="3">
        <f>'SGR Undiscounted'!M90/((1+$B$1)^($A115-$A$3))</f>
        <v>0</v>
      </c>
      <c r="N115" s="3">
        <f>'SGR Undiscounted'!N90/((1+$B$1)^($A115-$A$3))</f>
        <v>0</v>
      </c>
      <c r="O115" s="3">
        <f>'SGR Undiscounted'!O90/((1+$B$1)^($A115-$A$3))</f>
        <v>0</v>
      </c>
      <c r="P115" s="3">
        <f>'SGR Undiscounted'!P90/((1+$B$1)^($A115-$A$3))</f>
        <v>0</v>
      </c>
      <c r="Q115" s="3">
        <f>'SGR Undiscounted'!Q90/((1+$B$1)^($A115-$A$3))</f>
        <v>0</v>
      </c>
      <c r="R115" s="3">
        <f>'SGR Undiscounted'!R90/((1+$B$1)^($A115-$A$3))</f>
        <v>0</v>
      </c>
      <c r="S115" s="14"/>
      <c r="T115" s="3">
        <f>'SGR Undiscounted'!T90/((1+$B$1)^($A115-$A$3))</f>
        <v>0</v>
      </c>
      <c r="U115" s="3">
        <f>'SGR Undiscounted'!U90/((1+$B$1)^($A115-$A$3))</f>
        <v>0</v>
      </c>
      <c r="V115" s="3">
        <f>'SGR Undiscounted'!V90/((1+$B$1)^($A115-$A$3))</f>
        <v>0</v>
      </c>
      <c r="W115" s="3">
        <f>'SGR Undiscounted'!W90/((1+$B$1)^($A115-$A$3))</f>
        <v>0</v>
      </c>
      <c r="X115" s="3">
        <f>'SGR Undiscounted'!X90/((1+$B$1)^($A115-$A$3))</f>
        <v>0</v>
      </c>
      <c r="Y115" s="3">
        <f>'SGR Undiscounted'!Y90/((1+$B$1)^($A115-$A$3))</f>
        <v>0</v>
      </c>
      <c r="Z115" s="3">
        <f>'SGR Undiscounted'!Z90/((1+$B$1)^($A115-$A$3))</f>
        <v>0</v>
      </c>
      <c r="AA115" s="3">
        <f>'SGR Undiscounted'!AA90/((1+$B$1)^($A115-$A$3))</f>
        <v>0</v>
      </c>
      <c r="AB115" s="14"/>
    </row>
    <row r="116" spans="1:28" s="16" customFormat="1" x14ac:dyDescent="0.25">
      <c r="A116" s="24">
        <v>2026</v>
      </c>
      <c r="B116" s="3">
        <f>'SGR Undiscounted'!B91/((1+$B$1)^($A116-$A$3))</f>
        <v>0</v>
      </c>
      <c r="C116" s="3">
        <f>'SGR Undiscounted'!C91/((1+$B$1)^($A116-$A$3))</f>
        <v>0</v>
      </c>
      <c r="D116" s="3">
        <f>'SGR Undiscounted'!D91/((1+$B$1)^($A116-$A$3))</f>
        <v>0</v>
      </c>
      <c r="E116" s="3">
        <f>'SGR Undiscounted'!E91/((1+$B$1)^($A116-$A$3))</f>
        <v>0</v>
      </c>
      <c r="F116" s="3">
        <f>'SGR Undiscounted'!F91/((1+$B$1)^($A116-$A$3))</f>
        <v>0</v>
      </c>
      <c r="G116" s="3">
        <f>'SGR Undiscounted'!G91/((1+$B$1)^($A116-$A$3))</f>
        <v>0</v>
      </c>
      <c r="H116" s="3">
        <f>'SGR Undiscounted'!H91/((1+$B$1)^($A116-$A$3))</f>
        <v>0</v>
      </c>
      <c r="I116" s="3">
        <f>'SGR Undiscounted'!I91/((1+$B$1)^($A116-$A$3))</f>
        <v>0</v>
      </c>
      <c r="J116" s="14"/>
      <c r="K116" s="3">
        <f>'SGR Undiscounted'!K91/((1+$B$1)^($A116-$A$3))</f>
        <v>0</v>
      </c>
      <c r="L116" s="3">
        <f>'SGR Undiscounted'!L91/((1+$B$1)^($A116-$A$3))</f>
        <v>0</v>
      </c>
      <c r="M116" s="3">
        <f>'SGR Undiscounted'!M91/((1+$B$1)^($A116-$A$3))</f>
        <v>0</v>
      </c>
      <c r="N116" s="3">
        <f>'SGR Undiscounted'!N91/((1+$B$1)^($A116-$A$3))</f>
        <v>0</v>
      </c>
      <c r="O116" s="3">
        <f>'SGR Undiscounted'!O91/((1+$B$1)^($A116-$A$3))</f>
        <v>0</v>
      </c>
      <c r="P116" s="3">
        <f>'SGR Undiscounted'!P91/((1+$B$1)^($A116-$A$3))</f>
        <v>0</v>
      </c>
      <c r="Q116" s="3">
        <f>'SGR Undiscounted'!Q91/((1+$B$1)^($A116-$A$3))</f>
        <v>0</v>
      </c>
      <c r="R116" s="3">
        <f>'SGR Undiscounted'!R91/((1+$B$1)^($A116-$A$3))</f>
        <v>0</v>
      </c>
      <c r="S116" s="14"/>
      <c r="T116" s="3">
        <f>'SGR Undiscounted'!T91/((1+$B$1)^($A116-$A$3))</f>
        <v>0</v>
      </c>
      <c r="U116" s="3">
        <f>'SGR Undiscounted'!U91/((1+$B$1)^($A116-$A$3))</f>
        <v>0</v>
      </c>
      <c r="V116" s="3">
        <f>'SGR Undiscounted'!V91/((1+$B$1)^($A116-$A$3))</f>
        <v>0</v>
      </c>
      <c r="W116" s="3">
        <f>'SGR Undiscounted'!W91/((1+$B$1)^($A116-$A$3))</f>
        <v>0</v>
      </c>
      <c r="X116" s="3">
        <f>'SGR Undiscounted'!X91/((1+$B$1)^($A116-$A$3))</f>
        <v>0</v>
      </c>
      <c r="Y116" s="3">
        <f>'SGR Undiscounted'!Y91/((1+$B$1)^($A116-$A$3))</f>
        <v>0</v>
      </c>
      <c r="Z116" s="3">
        <f>'SGR Undiscounted'!Z91/((1+$B$1)^($A116-$A$3))</f>
        <v>0</v>
      </c>
      <c r="AA116" s="3">
        <f>'SGR Undiscounted'!AA91/((1+$B$1)^($A116-$A$3))</f>
        <v>0</v>
      </c>
      <c r="AB116" s="14"/>
    </row>
    <row r="117" spans="1:28" s="16" customFormat="1" x14ac:dyDescent="0.25">
      <c r="A117" s="24">
        <v>2027</v>
      </c>
      <c r="B117" s="3">
        <f>'SGR Undiscounted'!B92/((1+$B$1)^($A117-$A$3))</f>
        <v>0</v>
      </c>
      <c r="C117" s="3">
        <f>'SGR Undiscounted'!C92/((1+$B$1)^($A117-$A$3))</f>
        <v>0</v>
      </c>
      <c r="D117" s="3">
        <f>'SGR Undiscounted'!D92/((1+$B$1)^($A117-$A$3))</f>
        <v>0</v>
      </c>
      <c r="E117" s="3">
        <f>'SGR Undiscounted'!E92/((1+$B$1)^($A117-$A$3))</f>
        <v>0</v>
      </c>
      <c r="F117" s="3">
        <f>'SGR Undiscounted'!F92/((1+$B$1)^($A117-$A$3))</f>
        <v>0</v>
      </c>
      <c r="G117" s="3">
        <f>'SGR Undiscounted'!G92/((1+$B$1)^($A117-$A$3))</f>
        <v>0</v>
      </c>
      <c r="H117" s="3">
        <f>'SGR Undiscounted'!H92/((1+$B$1)^($A117-$A$3))</f>
        <v>0</v>
      </c>
      <c r="I117" s="3">
        <f>'SGR Undiscounted'!I92/((1+$B$1)^($A117-$A$3))</f>
        <v>0</v>
      </c>
      <c r="J117" s="14"/>
      <c r="K117" s="3">
        <f>'SGR Undiscounted'!K92/((1+$B$1)^($A117-$A$3))</f>
        <v>0</v>
      </c>
      <c r="L117" s="3">
        <f>'SGR Undiscounted'!L92/((1+$B$1)^($A117-$A$3))</f>
        <v>0</v>
      </c>
      <c r="M117" s="3">
        <f>'SGR Undiscounted'!M92/((1+$B$1)^($A117-$A$3))</f>
        <v>0</v>
      </c>
      <c r="N117" s="3">
        <f>'SGR Undiscounted'!N92/((1+$B$1)^($A117-$A$3))</f>
        <v>0</v>
      </c>
      <c r="O117" s="3">
        <f>'SGR Undiscounted'!O92/((1+$B$1)^($A117-$A$3))</f>
        <v>0</v>
      </c>
      <c r="P117" s="3">
        <f>'SGR Undiscounted'!P92/((1+$B$1)^($A117-$A$3))</f>
        <v>0</v>
      </c>
      <c r="Q117" s="3">
        <f>'SGR Undiscounted'!Q92/((1+$B$1)^($A117-$A$3))</f>
        <v>0</v>
      </c>
      <c r="R117" s="3">
        <f>'SGR Undiscounted'!R92/((1+$B$1)^($A117-$A$3))</f>
        <v>0</v>
      </c>
      <c r="S117" s="14"/>
      <c r="T117" s="3">
        <f>'SGR Undiscounted'!T92/((1+$B$1)^($A117-$A$3))</f>
        <v>0</v>
      </c>
      <c r="U117" s="3">
        <f>'SGR Undiscounted'!U92/((1+$B$1)^($A117-$A$3))</f>
        <v>0</v>
      </c>
      <c r="V117" s="3">
        <f>'SGR Undiscounted'!V92/((1+$B$1)^($A117-$A$3))</f>
        <v>0</v>
      </c>
      <c r="W117" s="3">
        <f>'SGR Undiscounted'!W92/((1+$B$1)^($A117-$A$3))</f>
        <v>0</v>
      </c>
      <c r="X117" s="3">
        <f>'SGR Undiscounted'!X92/((1+$B$1)^($A117-$A$3))</f>
        <v>0</v>
      </c>
      <c r="Y117" s="3">
        <f>'SGR Undiscounted'!Y92/((1+$B$1)^($A117-$A$3))</f>
        <v>0</v>
      </c>
      <c r="Z117" s="3">
        <f>'SGR Undiscounted'!Z92/((1+$B$1)^($A117-$A$3))</f>
        <v>0</v>
      </c>
      <c r="AA117" s="3">
        <f>'SGR Undiscounted'!AA92/((1+$B$1)^($A117-$A$3))</f>
        <v>0</v>
      </c>
      <c r="AB117" s="14"/>
    </row>
    <row r="118" spans="1:28" s="16" customFormat="1" x14ac:dyDescent="0.25">
      <c r="A118" s="24">
        <v>2028</v>
      </c>
      <c r="B118" s="3">
        <f>'SGR Undiscounted'!B93/((1+$B$1)^($A118-$A$3))</f>
        <v>0</v>
      </c>
      <c r="C118" s="3">
        <f>'SGR Undiscounted'!C93/((1+$B$1)^($A118-$A$3))</f>
        <v>0</v>
      </c>
      <c r="D118" s="3">
        <f>'SGR Undiscounted'!D93/((1+$B$1)^($A118-$A$3))</f>
        <v>0</v>
      </c>
      <c r="E118" s="3">
        <f>'SGR Undiscounted'!E93/((1+$B$1)^($A118-$A$3))</f>
        <v>0</v>
      </c>
      <c r="F118" s="3">
        <f>'SGR Undiscounted'!F93/((1+$B$1)^($A118-$A$3))</f>
        <v>0</v>
      </c>
      <c r="G118" s="3">
        <f>'SGR Undiscounted'!G93/((1+$B$1)^($A118-$A$3))</f>
        <v>0</v>
      </c>
      <c r="H118" s="3">
        <f>'SGR Undiscounted'!H93/((1+$B$1)^($A118-$A$3))</f>
        <v>0</v>
      </c>
      <c r="I118" s="3">
        <f>'SGR Undiscounted'!I93/((1+$B$1)^($A118-$A$3))</f>
        <v>0</v>
      </c>
      <c r="J118" s="14"/>
      <c r="K118" s="3">
        <f>'SGR Undiscounted'!K93/((1+$B$1)^($A118-$A$3))</f>
        <v>0</v>
      </c>
      <c r="L118" s="3">
        <f>'SGR Undiscounted'!L93/((1+$B$1)^($A118-$A$3))</f>
        <v>0</v>
      </c>
      <c r="M118" s="3">
        <f>'SGR Undiscounted'!M93/((1+$B$1)^($A118-$A$3))</f>
        <v>0</v>
      </c>
      <c r="N118" s="3">
        <f>'SGR Undiscounted'!N93/((1+$B$1)^($A118-$A$3))</f>
        <v>0</v>
      </c>
      <c r="O118" s="3">
        <f>'SGR Undiscounted'!O93/((1+$B$1)^($A118-$A$3))</f>
        <v>0</v>
      </c>
      <c r="P118" s="3">
        <f>'SGR Undiscounted'!P93/((1+$B$1)^($A118-$A$3))</f>
        <v>0</v>
      </c>
      <c r="Q118" s="3">
        <f>'SGR Undiscounted'!Q93/((1+$B$1)^($A118-$A$3))</f>
        <v>0</v>
      </c>
      <c r="R118" s="3">
        <f>'SGR Undiscounted'!R93/((1+$B$1)^($A118-$A$3))</f>
        <v>0</v>
      </c>
      <c r="S118" s="14"/>
      <c r="T118" s="3">
        <f>'SGR Undiscounted'!T93/((1+$B$1)^($A118-$A$3))</f>
        <v>0</v>
      </c>
      <c r="U118" s="3">
        <f>'SGR Undiscounted'!U93/((1+$B$1)^($A118-$A$3))</f>
        <v>0</v>
      </c>
      <c r="V118" s="3">
        <f>'SGR Undiscounted'!V93/((1+$B$1)^($A118-$A$3))</f>
        <v>0</v>
      </c>
      <c r="W118" s="3">
        <f>'SGR Undiscounted'!W93/((1+$B$1)^($A118-$A$3))</f>
        <v>0</v>
      </c>
      <c r="X118" s="3">
        <f>'SGR Undiscounted'!X93/((1+$B$1)^($A118-$A$3))</f>
        <v>0</v>
      </c>
      <c r="Y118" s="3">
        <f>'SGR Undiscounted'!Y93/((1+$B$1)^($A118-$A$3))</f>
        <v>0</v>
      </c>
      <c r="Z118" s="3">
        <f>'SGR Undiscounted'!Z93/((1+$B$1)^($A118-$A$3))</f>
        <v>0</v>
      </c>
      <c r="AA118" s="3">
        <f>'SGR Undiscounted'!AA93/((1+$B$1)^($A118-$A$3))</f>
        <v>0</v>
      </c>
      <c r="AB118" s="14"/>
    </row>
    <row r="119" spans="1:28" s="16" customFormat="1" x14ac:dyDescent="0.25">
      <c r="A119" s="24">
        <v>2029</v>
      </c>
      <c r="B119" s="3">
        <f>'SGR Undiscounted'!B94/((1+$B$1)^($A119-$A$3))</f>
        <v>0</v>
      </c>
      <c r="C119" s="3">
        <f>'SGR Undiscounted'!C94/((1+$B$1)^($A119-$A$3))</f>
        <v>0</v>
      </c>
      <c r="D119" s="3">
        <f>'SGR Undiscounted'!D94/((1+$B$1)^($A119-$A$3))</f>
        <v>0</v>
      </c>
      <c r="E119" s="3">
        <f>'SGR Undiscounted'!E94/((1+$B$1)^($A119-$A$3))</f>
        <v>0</v>
      </c>
      <c r="F119" s="3">
        <f>'SGR Undiscounted'!F94/((1+$B$1)^($A119-$A$3))</f>
        <v>0</v>
      </c>
      <c r="G119" s="3">
        <f>'SGR Undiscounted'!G94/((1+$B$1)^($A119-$A$3))</f>
        <v>0</v>
      </c>
      <c r="H119" s="3">
        <f>'SGR Undiscounted'!H94/((1+$B$1)^($A119-$A$3))</f>
        <v>0</v>
      </c>
      <c r="I119" s="3">
        <f>'SGR Undiscounted'!I94/((1+$B$1)^($A119-$A$3))</f>
        <v>0</v>
      </c>
      <c r="J119" s="14"/>
      <c r="K119" s="3">
        <f>'SGR Undiscounted'!K94/((1+$B$1)^($A119-$A$3))</f>
        <v>0</v>
      </c>
      <c r="L119" s="3">
        <f>'SGR Undiscounted'!L94/((1+$B$1)^($A119-$A$3))</f>
        <v>0</v>
      </c>
      <c r="M119" s="3">
        <f>'SGR Undiscounted'!M94/((1+$B$1)^($A119-$A$3))</f>
        <v>0</v>
      </c>
      <c r="N119" s="3">
        <f>'SGR Undiscounted'!N94/((1+$B$1)^($A119-$A$3))</f>
        <v>0</v>
      </c>
      <c r="O119" s="3">
        <f>'SGR Undiscounted'!O94/((1+$B$1)^($A119-$A$3))</f>
        <v>0</v>
      </c>
      <c r="P119" s="3">
        <f>'SGR Undiscounted'!P94/((1+$B$1)^($A119-$A$3))</f>
        <v>0</v>
      </c>
      <c r="Q119" s="3">
        <f>'SGR Undiscounted'!Q94/((1+$B$1)^($A119-$A$3))</f>
        <v>0</v>
      </c>
      <c r="R119" s="3">
        <f>'SGR Undiscounted'!R94/((1+$B$1)^($A119-$A$3))</f>
        <v>0</v>
      </c>
      <c r="S119" s="14"/>
      <c r="T119" s="3">
        <f>'SGR Undiscounted'!T94/((1+$B$1)^($A119-$A$3))</f>
        <v>0</v>
      </c>
      <c r="U119" s="3">
        <f>'SGR Undiscounted'!U94/((1+$B$1)^($A119-$A$3))</f>
        <v>0</v>
      </c>
      <c r="V119" s="3">
        <f>'SGR Undiscounted'!V94/((1+$B$1)^($A119-$A$3))</f>
        <v>0</v>
      </c>
      <c r="W119" s="3">
        <f>'SGR Undiscounted'!W94/((1+$B$1)^($A119-$A$3))</f>
        <v>0</v>
      </c>
      <c r="X119" s="3">
        <f>'SGR Undiscounted'!X94/((1+$B$1)^($A119-$A$3))</f>
        <v>0</v>
      </c>
      <c r="Y119" s="3">
        <f>'SGR Undiscounted'!Y94/((1+$B$1)^($A119-$A$3))</f>
        <v>0</v>
      </c>
      <c r="Z119" s="3">
        <f>'SGR Undiscounted'!Z94/((1+$B$1)^($A119-$A$3))</f>
        <v>0</v>
      </c>
      <c r="AA119" s="3">
        <f>'SGR Undiscounted'!AA94/((1+$B$1)^($A119-$A$3))</f>
        <v>0</v>
      </c>
      <c r="AB119" s="14"/>
    </row>
    <row r="120" spans="1:28" s="16" customFormat="1" x14ac:dyDescent="0.25">
      <c r="A120" s="24">
        <v>2030</v>
      </c>
      <c r="B120" s="3">
        <f>'SGR Undiscounted'!B95/((1+$B$1)^($A120-$A$3))</f>
        <v>0</v>
      </c>
      <c r="C120" s="3">
        <f>'SGR Undiscounted'!C95/((1+$B$1)^($A120-$A$3))</f>
        <v>0</v>
      </c>
      <c r="D120" s="3">
        <f>'SGR Undiscounted'!D95/((1+$B$1)^($A120-$A$3))</f>
        <v>0</v>
      </c>
      <c r="E120" s="3">
        <f>'SGR Undiscounted'!E95/((1+$B$1)^($A120-$A$3))</f>
        <v>0</v>
      </c>
      <c r="F120" s="3">
        <f>'SGR Undiscounted'!F95/((1+$B$1)^($A120-$A$3))</f>
        <v>0</v>
      </c>
      <c r="G120" s="3">
        <f>'SGR Undiscounted'!G95/((1+$B$1)^($A120-$A$3))</f>
        <v>0</v>
      </c>
      <c r="H120" s="3">
        <f>'SGR Undiscounted'!H95/((1+$B$1)^($A120-$A$3))</f>
        <v>0</v>
      </c>
      <c r="I120" s="3">
        <f>'SGR Undiscounted'!I95/((1+$B$1)^($A120-$A$3))</f>
        <v>0</v>
      </c>
      <c r="J120" s="14"/>
      <c r="K120" s="3">
        <f>'SGR Undiscounted'!K95/((1+$B$1)^($A120-$A$3))</f>
        <v>0</v>
      </c>
      <c r="L120" s="3">
        <f>'SGR Undiscounted'!L95/((1+$B$1)^($A120-$A$3))</f>
        <v>0</v>
      </c>
      <c r="M120" s="3">
        <f>'SGR Undiscounted'!M95/((1+$B$1)^($A120-$A$3))</f>
        <v>0</v>
      </c>
      <c r="N120" s="3">
        <f>'SGR Undiscounted'!N95/((1+$B$1)^($A120-$A$3))</f>
        <v>0</v>
      </c>
      <c r="O120" s="3">
        <f>'SGR Undiscounted'!O95/((1+$B$1)^($A120-$A$3))</f>
        <v>0</v>
      </c>
      <c r="P120" s="3">
        <f>'SGR Undiscounted'!P95/((1+$B$1)^($A120-$A$3))</f>
        <v>0</v>
      </c>
      <c r="Q120" s="3">
        <f>'SGR Undiscounted'!Q95/((1+$B$1)^($A120-$A$3))</f>
        <v>0</v>
      </c>
      <c r="R120" s="3">
        <f>'SGR Undiscounted'!R95/((1+$B$1)^($A120-$A$3))</f>
        <v>0</v>
      </c>
      <c r="S120" s="14"/>
      <c r="T120" s="3">
        <f>'SGR Undiscounted'!T95/((1+$B$1)^($A120-$A$3))</f>
        <v>0</v>
      </c>
      <c r="U120" s="3">
        <f>'SGR Undiscounted'!U95/((1+$B$1)^($A120-$A$3))</f>
        <v>0</v>
      </c>
      <c r="V120" s="3">
        <f>'SGR Undiscounted'!V95/((1+$B$1)^($A120-$A$3))</f>
        <v>0</v>
      </c>
      <c r="W120" s="3">
        <f>'SGR Undiscounted'!W95/((1+$B$1)^($A120-$A$3))</f>
        <v>0</v>
      </c>
      <c r="X120" s="3">
        <f>'SGR Undiscounted'!X95/((1+$B$1)^($A120-$A$3))</f>
        <v>0</v>
      </c>
      <c r="Y120" s="3">
        <f>'SGR Undiscounted'!Y95/((1+$B$1)^($A120-$A$3))</f>
        <v>0</v>
      </c>
      <c r="Z120" s="3">
        <f>'SGR Undiscounted'!Z95/((1+$B$1)^($A120-$A$3))</f>
        <v>0</v>
      </c>
      <c r="AA120" s="3">
        <f>'SGR Undiscounted'!AA95/((1+$B$1)^($A120-$A$3))</f>
        <v>0</v>
      </c>
      <c r="AB120" s="14"/>
    </row>
    <row r="121" spans="1:28" s="16" customFormat="1" x14ac:dyDescent="0.25">
      <c r="A121" s="24">
        <v>2031</v>
      </c>
      <c r="B121" s="3">
        <f>'SGR Undiscounted'!B96/((1+$B$1)^($A121-$A$3))</f>
        <v>0</v>
      </c>
      <c r="C121" s="3">
        <f>'SGR Undiscounted'!C96/((1+$B$1)^($A121-$A$3))</f>
        <v>0</v>
      </c>
      <c r="D121" s="3">
        <f>'SGR Undiscounted'!D96/((1+$B$1)^($A121-$A$3))</f>
        <v>0</v>
      </c>
      <c r="E121" s="3">
        <f>'SGR Undiscounted'!E96/((1+$B$1)^($A121-$A$3))</f>
        <v>0</v>
      </c>
      <c r="F121" s="3">
        <f>'SGR Undiscounted'!F96/((1+$B$1)^($A121-$A$3))</f>
        <v>0</v>
      </c>
      <c r="G121" s="3">
        <f>'SGR Undiscounted'!G96/((1+$B$1)^($A121-$A$3))</f>
        <v>0</v>
      </c>
      <c r="H121" s="3">
        <f>'SGR Undiscounted'!H96/((1+$B$1)^($A121-$A$3))</f>
        <v>0</v>
      </c>
      <c r="I121" s="3">
        <f>'SGR Undiscounted'!I96/((1+$B$1)^($A121-$A$3))</f>
        <v>0</v>
      </c>
      <c r="J121" s="14"/>
      <c r="K121" s="3">
        <f>'SGR Undiscounted'!K96/((1+$B$1)^($A121-$A$3))</f>
        <v>0</v>
      </c>
      <c r="L121" s="3">
        <f>'SGR Undiscounted'!L96/((1+$B$1)^($A121-$A$3))</f>
        <v>0</v>
      </c>
      <c r="M121" s="3">
        <f>'SGR Undiscounted'!M96/((1+$B$1)^($A121-$A$3))</f>
        <v>0</v>
      </c>
      <c r="N121" s="3">
        <f>'SGR Undiscounted'!N96/((1+$B$1)^($A121-$A$3))</f>
        <v>0</v>
      </c>
      <c r="O121" s="3">
        <f>'SGR Undiscounted'!O96/((1+$B$1)^($A121-$A$3))</f>
        <v>0</v>
      </c>
      <c r="P121" s="3">
        <f>'SGR Undiscounted'!P96/((1+$B$1)^($A121-$A$3))</f>
        <v>0</v>
      </c>
      <c r="Q121" s="3">
        <f>'SGR Undiscounted'!Q96/((1+$B$1)^($A121-$A$3))</f>
        <v>0</v>
      </c>
      <c r="R121" s="3">
        <f>'SGR Undiscounted'!R96/((1+$B$1)^($A121-$A$3))</f>
        <v>0</v>
      </c>
      <c r="S121" s="14"/>
      <c r="T121" s="3">
        <f>'SGR Undiscounted'!T96/((1+$B$1)^($A121-$A$3))</f>
        <v>0</v>
      </c>
      <c r="U121" s="3">
        <f>'SGR Undiscounted'!U96/((1+$B$1)^($A121-$A$3))</f>
        <v>0</v>
      </c>
      <c r="V121" s="3">
        <f>'SGR Undiscounted'!V96/((1+$B$1)^($A121-$A$3))</f>
        <v>0</v>
      </c>
      <c r="W121" s="3">
        <f>'SGR Undiscounted'!W96/((1+$B$1)^($A121-$A$3))</f>
        <v>0</v>
      </c>
      <c r="X121" s="3">
        <f>'SGR Undiscounted'!X96/((1+$B$1)^($A121-$A$3))</f>
        <v>0</v>
      </c>
      <c r="Y121" s="3">
        <f>'SGR Undiscounted'!Y96/((1+$B$1)^($A121-$A$3))</f>
        <v>0</v>
      </c>
      <c r="Z121" s="3">
        <f>'SGR Undiscounted'!Z96/((1+$B$1)^($A121-$A$3))</f>
        <v>0</v>
      </c>
      <c r="AA121" s="3">
        <f>'SGR Undiscounted'!AA96/((1+$B$1)^($A121-$A$3))</f>
        <v>0</v>
      </c>
      <c r="AB121" s="14"/>
    </row>
    <row r="122" spans="1:28" s="16" customFormat="1" x14ac:dyDescent="0.25">
      <c r="A122" s="24">
        <v>2032</v>
      </c>
      <c r="B122" s="3">
        <f>'SGR Undiscounted'!B97/((1+$B$1)^($A122-$A$3))</f>
        <v>0</v>
      </c>
      <c r="C122" s="3">
        <f>'SGR Undiscounted'!C97/((1+$B$1)^($A122-$A$3))</f>
        <v>0</v>
      </c>
      <c r="D122" s="3">
        <f>'SGR Undiscounted'!D97/((1+$B$1)^($A122-$A$3))</f>
        <v>0</v>
      </c>
      <c r="E122" s="3">
        <f>'SGR Undiscounted'!E97/((1+$B$1)^($A122-$A$3))</f>
        <v>0</v>
      </c>
      <c r="F122" s="3">
        <f>'SGR Undiscounted'!F97/((1+$B$1)^($A122-$A$3))</f>
        <v>0</v>
      </c>
      <c r="G122" s="3">
        <f>'SGR Undiscounted'!G97/((1+$B$1)^($A122-$A$3))</f>
        <v>0</v>
      </c>
      <c r="H122" s="3">
        <f>'SGR Undiscounted'!H97/((1+$B$1)^($A122-$A$3))</f>
        <v>0</v>
      </c>
      <c r="I122" s="3">
        <f>'SGR Undiscounted'!I97/((1+$B$1)^($A122-$A$3))</f>
        <v>0</v>
      </c>
      <c r="J122" s="14"/>
      <c r="K122" s="3">
        <f>'SGR Undiscounted'!K97/((1+$B$1)^($A122-$A$3))</f>
        <v>0</v>
      </c>
      <c r="L122" s="3">
        <f>'SGR Undiscounted'!L97/((1+$B$1)^($A122-$A$3))</f>
        <v>0</v>
      </c>
      <c r="M122" s="3">
        <f>'SGR Undiscounted'!M97/((1+$B$1)^($A122-$A$3))</f>
        <v>0</v>
      </c>
      <c r="N122" s="3">
        <f>'SGR Undiscounted'!N97/((1+$B$1)^($A122-$A$3))</f>
        <v>0</v>
      </c>
      <c r="O122" s="3">
        <f>'SGR Undiscounted'!O97/((1+$B$1)^($A122-$A$3))</f>
        <v>0</v>
      </c>
      <c r="P122" s="3">
        <f>'SGR Undiscounted'!P97/((1+$B$1)^($A122-$A$3))</f>
        <v>0</v>
      </c>
      <c r="Q122" s="3">
        <f>'SGR Undiscounted'!Q97/((1+$B$1)^($A122-$A$3))</f>
        <v>0</v>
      </c>
      <c r="R122" s="3">
        <f>'SGR Undiscounted'!R97/((1+$B$1)^($A122-$A$3))</f>
        <v>0</v>
      </c>
      <c r="S122" s="14"/>
      <c r="T122" s="3">
        <f>'SGR Undiscounted'!T97/((1+$B$1)^($A122-$A$3))</f>
        <v>0</v>
      </c>
      <c r="U122" s="3">
        <f>'SGR Undiscounted'!U97/((1+$B$1)^($A122-$A$3))</f>
        <v>0</v>
      </c>
      <c r="V122" s="3">
        <f>'SGR Undiscounted'!V97/((1+$B$1)^($A122-$A$3))</f>
        <v>0</v>
      </c>
      <c r="W122" s="3">
        <f>'SGR Undiscounted'!W97/((1+$B$1)^($A122-$A$3))</f>
        <v>0</v>
      </c>
      <c r="X122" s="3">
        <f>'SGR Undiscounted'!X97/((1+$B$1)^($A122-$A$3))</f>
        <v>0</v>
      </c>
      <c r="Y122" s="3">
        <f>'SGR Undiscounted'!Y97/((1+$B$1)^($A122-$A$3))</f>
        <v>0</v>
      </c>
      <c r="Z122" s="3">
        <f>'SGR Undiscounted'!Z97/((1+$B$1)^($A122-$A$3))</f>
        <v>0</v>
      </c>
      <c r="AA122" s="3">
        <f>'SGR Undiscounted'!AA97/((1+$B$1)^($A122-$A$3))</f>
        <v>0</v>
      </c>
      <c r="AB122" s="14"/>
    </row>
    <row r="123" spans="1:28" s="16" customFormat="1" x14ac:dyDescent="0.25">
      <c r="A123" s="24">
        <v>2033</v>
      </c>
      <c r="B123" s="3">
        <f>'SGR Undiscounted'!B98/((1+$B$1)^($A123-$A$3))</f>
        <v>0</v>
      </c>
      <c r="C123" s="3">
        <f>'SGR Undiscounted'!C98/((1+$B$1)^($A123-$A$3))</f>
        <v>0</v>
      </c>
      <c r="D123" s="3">
        <f>'SGR Undiscounted'!D98/((1+$B$1)^($A123-$A$3))</f>
        <v>0</v>
      </c>
      <c r="E123" s="3">
        <f>'SGR Undiscounted'!E98/((1+$B$1)^($A123-$A$3))</f>
        <v>0</v>
      </c>
      <c r="F123" s="3">
        <f>'SGR Undiscounted'!F98/((1+$B$1)^($A123-$A$3))</f>
        <v>0</v>
      </c>
      <c r="G123" s="3">
        <f>'SGR Undiscounted'!G98/((1+$B$1)^($A123-$A$3))</f>
        <v>0</v>
      </c>
      <c r="H123" s="3">
        <f>'SGR Undiscounted'!H98/((1+$B$1)^($A123-$A$3))</f>
        <v>0</v>
      </c>
      <c r="I123" s="3">
        <f>'SGR Undiscounted'!I98/((1+$B$1)^($A123-$A$3))</f>
        <v>0</v>
      </c>
      <c r="J123" s="14"/>
      <c r="K123" s="3">
        <f>'SGR Undiscounted'!K98/((1+$B$1)^($A123-$A$3))</f>
        <v>0</v>
      </c>
      <c r="L123" s="3">
        <f>'SGR Undiscounted'!L98/((1+$B$1)^($A123-$A$3))</f>
        <v>0</v>
      </c>
      <c r="M123" s="3">
        <f>'SGR Undiscounted'!M98/((1+$B$1)^($A123-$A$3))</f>
        <v>0</v>
      </c>
      <c r="N123" s="3">
        <f>'SGR Undiscounted'!N98/((1+$B$1)^($A123-$A$3))</f>
        <v>0</v>
      </c>
      <c r="O123" s="3">
        <f>'SGR Undiscounted'!O98/((1+$B$1)^($A123-$A$3))</f>
        <v>0</v>
      </c>
      <c r="P123" s="3">
        <f>'SGR Undiscounted'!P98/((1+$B$1)^($A123-$A$3))</f>
        <v>0</v>
      </c>
      <c r="Q123" s="3">
        <f>'SGR Undiscounted'!Q98/((1+$B$1)^($A123-$A$3))</f>
        <v>0</v>
      </c>
      <c r="R123" s="3">
        <f>'SGR Undiscounted'!R98/((1+$B$1)^($A123-$A$3))</f>
        <v>0</v>
      </c>
      <c r="S123" s="14"/>
      <c r="T123" s="3">
        <f>'SGR Undiscounted'!T98/((1+$B$1)^($A123-$A$3))</f>
        <v>0</v>
      </c>
      <c r="U123" s="3">
        <f>'SGR Undiscounted'!U98/((1+$B$1)^($A123-$A$3))</f>
        <v>0</v>
      </c>
      <c r="V123" s="3">
        <f>'SGR Undiscounted'!V98/((1+$B$1)^($A123-$A$3))</f>
        <v>0</v>
      </c>
      <c r="W123" s="3">
        <f>'SGR Undiscounted'!W98/((1+$B$1)^($A123-$A$3))</f>
        <v>0</v>
      </c>
      <c r="X123" s="3">
        <f>'SGR Undiscounted'!X98/((1+$B$1)^($A123-$A$3))</f>
        <v>0</v>
      </c>
      <c r="Y123" s="3">
        <f>'SGR Undiscounted'!Y98/((1+$B$1)^($A123-$A$3))</f>
        <v>0</v>
      </c>
      <c r="Z123" s="3">
        <f>'SGR Undiscounted'!Z98/((1+$B$1)^($A123-$A$3))</f>
        <v>0</v>
      </c>
      <c r="AA123" s="3">
        <f>'SGR Undiscounted'!AA98/((1+$B$1)^($A123-$A$3))</f>
        <v>0</v>
      </c>
      <c r="AB123" s="14"/>
    </row>
    <row r="124" spans="1:28" s="16" customFormat="1" x14ac:dyDescent="0.25">
      <c r="A124" s="24">
        <v>2034</v>
      </c>
      <c r="B124" s="3">
        <f>'SGR Undiscounted'!B99/((1+$B$1)^($A124-$A$3))</f>
        <v>0</v>
      </c>
      <c r="C124" s="3">
        <f>'SGR Undiscounted'!C99/((1+$B$1)^($A124-$A$3))</f>
        <v>0</v>
      </c>
      <c r="D124" s="3">
        <f>'SGR Undiscounted'!D99/((1+$B$1)^($A124-$A$3))</f>
        <v>0</v>
      </c>
      <c r="E124" s="3">
        <f>'SGR Undiscounted'!E99/((1+$B$1)^($A124-$A$3))</f>
        <v>0</v>
      </c>
      <c r="F124" s="3">
        <f>'SGR Undiscounted'!F99/((1+$B$1)^($A124-$A$3))</f>
        <v>0</v>
      </c>
      <c r="G124" s="3">
        <f>'SGR Undiscounted'!G99/((1+$B$1)^($A124-$A$3))</f>
        <v>0</v>
      </c>
      <c r="H124" s="3">
        <f>'SGR Undiscounted'!H99/((1+$B$1)^($A124-$A$3))</f>
        <v>0</v>
      </c>
      <c r="I124" s="3">
        <f>'SGR Undiscounted'!I99/((1+$B$1)^($A124-$A$3))</f>
        <v>0</v>
      </c>
      <c r="J124" s="14"/>
      <c r="K124" s="3">
        <f>'SGR Undiscounted'!K99/((1+$B$1)^($A124-$A$3))</f>
        <v>0</v>
      </c>
      <c r="L124" s="3">
        <f>'SGR Undiscounted'!L99/((1+$B$1)^($A124-$A$3))</f>
        <v>0</v>
      </c>
      <c r="M124" s="3">
        <f>'SGR Undiscounted'!M99/((1+$B$1)^($A124-$A$3))</f>
        <v>0</v>
      </c>
      <c r="N124" s="3">
        <f>'SGR Undiscounted'!N99/((1+$B$1)^($A124-$A$3))</f>
        <v>0</v>
      </c>
      <c r="O124" s="3">
        <f>'SGR Undiscounted'!O99/((1+$B$1)^($A124-$A$3))</f>
        <v>0</v>
      </c>
      <c r="P124" s="3">
        <f>'SGR Undiscounted'!P99/((1+$B$1)^($A124-$A$3))</f>
        <v>0</v>
      </c>
      <c r="Q124" s="3">
        <f>'SGR Undiscounted'!Q99/((1+$B$1)^($A124-$A$3))</f>
        <v>0</v>
      </c>
      <c r="R124" s="3">
        <f>'SGR Undiscounted'!R99/((1+$B$1)^($A124-$A$3))</f>
        <v>0</v>
      </c>
      <c r="S124" s="14"/>
      <c r="T124" s="3">
        <f>'SGR Undiscounted'!T99/((1+$B$1)^($A124-$A$3))</f>
        <v>0</v>
      </c>
      <c r="U124" s="3">
        <f>'SGR Undiscounted'!U99/((1+$B$1)^($A124-$A$3))</f>
        <v>0</v>
      </c>
      <c r="V124" s="3">
        <f>'SGR Undiscounted'!V99/((1+$B$1)^($A124-$A$3))</f>
        <v>0</v>
      </c>
      <c r="W124" s="3">
        <f>'SGR Undiscounted'!W99/((1+$B$1)^($A124-$A$3))</f>
        <v>0</v>
      </c>
      <c r="X124" s="3">
        <f>'SGR Undiscounted'!X99/((1+$B$1)^($A124-$A$3))</f>
        <v>0</v>
      </c>
      <c r="Y124" s="3">
        <f>'SGR Undiscounted'!Y99/((1+$B$1)^($A124-$A$3))</f>
        <v>0</v>
      </c>
      <c r="Z124" s="3">
        <f>'SGR Undiscounted'!Z99/((1+$B$1)^($A124-$A$3))</f>
        <v>0</v>
      </c>
      <c r="AA124" s="3">
        <f>'SGR Undiscounted'!AA99/((1+$B$1)^($A124-$A$3))</f>
        <v>0</v>
      </c>
      <c r="AB124" s="14"/>
    </row>
    <row r="125" spans="1:28" s="16" customFormat="1" x14ac:dyDescent="0.25">
      <c r="A125" s="24">
        <v>2035</v>
      </c>
      <c r="B125" s="3">
        <f>'SGR Undiscounted'!B100/((1+$B$1)^($A125-$A$3))</f>
        <v>0</v>
      </c>
      <c r="C125" s="3">
        <f>'SGR Undiscounted'!C100/((1+$B$1)^($A125-$A$3))</f>
        <v>0</v>
      </c>
      <c r="D125" s="3">
        <f>'SGR Undiscounted'!D100/((1+$B$1)^($A125-$A$3))</f>
        <v>0</v>
      </c>
      <c r="E125" s="3">
        <f>'SGR Undiscounted'!E100/((1+$B$1)^($A125-$A$3))</f>
        <v>0</v>
      </c>
      <c r="F125" s="3">
        <f>'SGR Undiscounted'!F100/((1+$B$1)^($A125-$A$3))</f>
        <v>0</v>
      </c>
      <c r="G125" s="3">
        <f>'SGR Undiscounted'!G100/((1+$B$1)^($A125-$A$3))</f>
        <v>0</v>
      </c>
      <c r="H125" s="3">
        <f>'SGR Undiscounted'!H100/((1+$B$1)^($A125-$A$3))</f>
        <v>0</v>
      </c>
      <c r="I125" s="3">
        <f>'SGR Undiscounted'!I100/((1+$B$1)^($A125-$A$3))</f>
        <v>0</v>
      </c>
      <c r="J125" s="14"/>
      <c r="K125" s="3">
        <f>'SGR Undiscounted'!K100/((1+$B$1)^($A125-$A$3))</f>
        <v>0</v>
      </c>
      <c r="L125" s="3">
        <f>'SGR Undiscounted'!L100/((1+$B$1)^($A125-$A$3))</f>
        <v>0</v>
      </c>
      <c r="M125" s="3">
        <f>'SGR Undiscounted'!M100/((1+$B$1)^($A125-$A$3))</f>
        <v>0</v>
      </c>
      <c r="N125" s="3">
        <f>'SGR Undiscounted'!N100/((1+$B$1)^($A125-$A$3))</f>
        <v>0</v>
      </c>
      <c r="O125" s="3">
        <f>'SGR Undiscounted'!O100/((1+$B$1)^($A125-$A$3))</f>
        <v>0</v>
      </c>
      <c r="P125" s="3">
        <f>'SGR Undiscounted'!P100/((1+$B$1)^($A125-$A$3))</f>
        <v>0</v>
      </c>
      <c r="Q125" s="3">
        <f>'SGR Undiscounted'!Q100/((1+$B$1)^($A125-$A$3))</f>
        <v>0</v>
      </c>
      <c r="R125" s="3">
        <f>'SGR Undiscounted'!R100/((1+$B$1)^($A125-$A$3))</f>
        <v>0</v>
      </c>
      <c r="S125" s="14"/>
      <c r="T125" s="3">
        <f>'SGR Undiscounted'!T100/((1+$B$1)^($A125-$A$3))</f>
        <v>0</v>
      </c>
      <c r="U125" s="3">
        <f>'SGR Undiscounted'!U100/((1+$B$1)^($A125-$A$3))</f>
        <v>0</v>
      </c>
      <c r="V125" s="3">
        <f>'SGR Undiscounted'!V100/((1+$B$1)^($A125-$A$3))</f>
        <v>0</v>
      </c>
      <c r="W125" s="3">
        <f>'SGR Undiscounted'!W100/((1+$B$1)^($A125-$A$3))</f>
        <v>0</v>
      </c>
      <c r="X125" s="3">
        <f>'SGR Undiscounted'!X100/((1+$B$1)^($A125-$A$3))</f>
        <v>0</v>
      </c>
      <c r="Y125" s="3">
        <f>'SGR Undiscounted'!Y100/((1+$B$1)^($A125-$A$3))</f>
        <v>0</v>
      </c>
      <c r="Z125" s="3">
        <f>'SGR Undiscounted'!Z100/((1+$B$1)^($A125-$A$3))</f>
        <v>0</v>
      </c>
      <c r="AA125" s="3">
        <f>'SGR Undiscounted'!AA100/((1+$B$1)^($A125-$A$3))</f>
        <v>0</v>
      </c>
      <c r="AB125" s="14"/>
    </row>
    <row r="126" spans="1:28" s="16" customFormat="1" x14ac:dyDescent="0.25">
      <c r="A126" s="24">
        <v>2036</v>
      </c>
      <c r="B126" s="3">
        <f>'SGR Undiscounted'!B101/((1+$B$1)^($A126-$A$3))</f>
        <v>0</v>
      </c>
      <c r="C126" s="3">
        <f>'SGR Undiscounted'!C101/((1+$B$1)^($A126-$A$3))</f>
        <v>0</v>
      </c>
      <c r="D126" s="3">
        <f>'SGR Undiscounted'!D101/((1+$B$1)^($A126-$A$3))</f>
        <v>0</v>
      </c>
      <c r="E126" s="3">
        <f>'SGR Undiscounted'!E101/((1+$B$1)^($A126-$A$3))</f>
        <v>0</v>
      </c>
      <c r="F126" s="3">
        <f>'SGR Undiscounted'!F101/((1+$B$1)^($A126-$A$3))</f>
        <v>0</v>
      </c>
      <c r="G126" s="3">
        <f>'SGR Undiscounted'!G101/((1+$B$1)^($A126-$A$3))</f>
        <v>0</v>
      </c>
      <c r="H126" s="3">
        <f>'SGR Undiscounted'!H101/((1+$B$1)^($A126-$A$3))</f>
        <v>0</v>
      </c>
      <c r="I126" s="3">
        <f>'SGR Undiscounted'!I101/((1+$B$1)^($A126-$A$3))</f>
        <v>0</v>
      </c>
      <c r="J126" s="14"/>
      <c r="K126" s="3">
        <f>'SGR Undiscounted'!K101/((1+$B$1)^($A126-$A$3))</f>
        <v>0</v>
      </c>
      <c r="L126" s="3">
        <f>'SGR Undiscounted'!L101/((1+$B$1)^($A126-$A$3))</f>
        <v>0</v>
      </c>
      <c r="M126" s="3">
        <f>'SGR Undiscounted'!M101/((1+$B$1)^($A126-$A$3))</f>
        <v>0</v>
      </c>
      <c r="N126" s="3">
        <f>'SGR Undiscounted'!N101/((1+$B$1)^($A126-$A$3))</f>
        <v>0</v>
      </c>
      <c r="O126" s="3">
        <f>'SGR Undiscounted'!O101/((1+$B$1)^($A126-$A$3))</f>
        <v>0</v>
      </c>
      <c r="P126" s="3">
        <f>'SGR Undiscounted'!P101/((1+$B$1)^($A126-$A$3))</f>
        <v>0</v>
      </c>
      <c r="Q126" s="3">
        <f>'SGR Undiscounted'!Q101/((1+$B$1)^($A126-$A$3))</f>
        <v>0</v>
      </c>
      <c r="R126" s="3">
        <f>'SGR Undiscounted'!R101/((1+$B$1)^($A126-$A$3))</f>
        <v>0</v>
      </c>
      <c r="S126" s="14"/>
      <c r="T126" s="3">
        <f>'SGR Undiscounted'!T101/((1+$B$1)^($A126-$A$3))</f>
        <v>0</v>
      </c>
      <c r="U126" s="3">
        <f>'SGR Undiscounted'!U101/((1+$B$1)^($A126-$A$3))</f>
        <v>0</v>
      </c>
      <c r="V126" s="3">
        <f>'SGR Undiscounted'!V101/((1+$B$1)^($A126-$A$3))</f>
        <v>0</v>
      </c>
      <c r="W126" s="3">
        <f>'SGR Undiscounted'!W101/((1+$B$1)^($A126-$A$3))</f>
        <v>0</v>
      </c>
      <c r="X126" s="3">
        <f>'SGR Undiscounted'!X101/((1+$B$1)^($A126-$A$3))</f>
        <v>0</v>
      </c>
      <c r="Y126" s="3">
        <f>'SGR Undiscounted'!Y101/((1+$B$1)^($A126-$A$3))</f>
        <v>0</v>
      </c>
      <c r="Z126" s="3">
        <f>'SGR Undiscounted'!Z101/((1+$B$1)^($A126-$A$3))</f>
        <v>0</v>
      </c>
      <c r="AA126" s="3">
        <f>'SGR Undiscounted'!AA101/((1+$B$1)^($A126-$A$3))</f>
        <v>0</v>
      </c>
      <c r="AB126" s="14"/>
    </row>
    <row r="127" spans="1:28" s="16" customFormat="1" x14ac:dyDescent="0.25">
      <c r="A127" s="24">
        <v>2037</v>
      </c>
      <c r="B127" s="3">
        <f>'SGR Undiscounted'!B102/((1+$B$1)^($A127-$A$3))</f>
        <v>0</v>
      </c>
      <c r="C127" s="3">
        <f>'SGR Undiscounted'!C102/((1+$B$1)^($A127-$A$3))</f>
        <v>0</v>
      </c>
      <c r="D127" s="3">
        <f>'SGR Undiscounted'!D102/((1+$B$1)^($A127-$A$3))</f>
        <v>0</v>
      </c>
      <c r="E127" s="3">
        <f>'SGR Undiscounted'!E102/((1+$B$1)^($A127-$A$3))</f>
        <v>0</v>
      </c>
      <c r="F127" s="3">
        <f>'SGR Undiscounted'!F102/((1+$B$1)^($A127-$A$3))</f>
        <v>0</v>
      </c>
      <c r="G127" s="3">
        <f>'SGR Undiscounted'!G102/((1+$B$1)^($A127-$A$3))</f>
        <v>0</v>
      </c>
      <c r="H127" s="3">
        <f>'SGR Undiscounted'!H102/((1+$B$1)^($A127-$A$3))</f>
        <v>0</v>
      </c>
      <c r="I127" s="3">
        <f>'SGR Undiscounted'!I102/((1+$B$1)^($A127-$A$3))</f>
        <v>0</v>
      </c>
      <c r="J127" s="14"/>
      <c r="K127" s="3">
        <f>'SGR Undiscounted'!K102/((1+$B$1)^($A127-$A$3))</f>
        <v>0</v>
      </c>
      <c r="L127" s="3">
        <f>'SGR Undiscounted'!L102/((1+$B$1)^($A127-$A$3))</f>
        <v>0</v>
      </c>
      <c r="M127" s="3">
        <f>'SGR Undiscounted'!M102/((1+$B$1)^($A127-$A$3))</f>
        <v>0</v>
      </c>
      <c r="N127" s="3">
        <f>'SGR Undiscounted'!N102/((1+$B$1)^($A127-$A$3))</f>
        <v>0</v>
      </c>
      <c r="O127" s="3">
        <f>'SGR Undiscounted'!O102/((1+$B$1)^($A127-$A$3))</f>
        <v>0</v>
      </c>
      <c r="P127" s="3">
        <f>'SGR Undiscounted'!P102/((1+$B$1)^($A127-$A$3))</f>
        <v>0</v>
      </c>
      <c r="Q127" s="3">
        <f>'SGR Undiscounted'!Q102/((1+$B$1)^($A127-$A$3))</f>
        <v>0</v>
      </c>
      <c r="R127" s="3">
        <f>'SGR Undiscounted'!R102/((1+$B$1)^($A127-$A$3))</f>
        <v>0</v>
      </c>
      <c r="S127" s="14"/>
      <c r="T127" s="3">
        <f>'SGR Undiscounted'!T102/((1+$B$1)^($A127-$A$3))</f>
        <v>0</v>
      </c>
      <c r="U127" s="3">
        <f>'SGR Undiscounted'!U102/((1+$B$1)^($A127-$A$3))</f>
        <v>0</v>
      </c>
      <c r="V127" s="3">
        <f>'SGR Undiscounted'!V102/((1+$B$1)^($A127-$A$3))</f>
        <v>0</v>
      </c>
      <c r="W127" s="3">
        <f>'SGR Undiscounted'!W102/((1+$B$1)^($A127-$A$3))</f>
        <v>0</v>
      </c>
      <c r="X127" s="3">
        <f>'SGR Undiscounted'!X102/((1+$B$1)^($A127-$A$3))</f>
        <v>0</v>
      </c>
      <c r="Y127" s="3">
        <f>'SGR Undiscounted'!Y102/((1+$B$1)^($A127-$A$3))</f>
        <v>0</v>
      </c>
      <c r="Z127" s="3">
        <f>'SGR Undiscounted'!Z102/((1+$B$1)^($A127-$A$3))</f>
        <v>0</v>
      </c>
      <c r="AA127" s="3">
        <f>'SGR Undiscounted'!AA102/((1+$B$1)^($A127-$A$3))</f>
        <v>0</v>
      </c>
      <c r="AB127" s="14"/>
    </row>
    <row r="128" spans="1:28" s="16" customFormat="1" x14ac:dyDescent="0.25">
      <c r="A128" s="24">
        <v>2038</v>
      </c>
      <c r="B128" s="3">
        <f>'SGR Undiscounted'!B103/((1+$B$1)^($A128-$A$3))</f>
        <v>0</v>
      </c>
      <c r="C128" s="3">
        <f>'SGR Undiscounted'!C103/((1+$B$1)^($A128-$A$3))</f>
        <v>0</v>
      </c>
      <c r="D128" s="3">
        <f>'SGR Undiscounted'!D103/((1+$B$1)^($A128-$A$3))</f>
        <v>0</v>
      </c>
      <c r="E128" s="3">
        <f>'SGR Undiscounted'!E103/((1+$B$1)^($A128-$A$3))</f>
        <v>0</v>
      </c>
      <c r="F128" s="3">
        <f>'SGR Undiscounted'!F103/((1+$B$1)^($A128-$A$3))</f>
        <v>0</v>
      </c>
      <c r="G128" s="3">
        <f>'SGR Undiscounted'!G103/((1+$B$1)^($A128-$A$3))</f>
        <v>0</v>
      </c>
      <c r="H128" s="3">
        <f>'SGR Undiscounted'!H103/((1+$B$1)^($A128-$A$3))</f>
        <v>0</v>
      </c>
      <c r="I128" s="3">
        <f>'SGR Undiscounted'!I103/((1+$B$1)^($A128-$A$3))</f>
        <v>0</v>
      </c>
      <c r="J128" s="14"/>
      <c r="K128" s="3">
        <f>'SGR Undiscounted'!K103/((1+$B$1)^($A128-$A$3))</f>
        <v>0</v>
      </c>
      <c r="L128" s="3">
        <f>'SGR Undiscounted'!L103/((1+$B$1)^($A128-$A$3))</f>
        <v>0</v>
      </c>
      <c r="M128" s="3">
        <f>'SGR Undiscounted'!M103/((1+$B$1)^($A128-$A$3))</f>
        <v>0</v>
      </c>
      <c r="N128" s="3">
        <f>'SGR Undiscounted'!N103/((1+$B$1)^($A128-$A$3))</f>
        <v>0</v>
      </c>
      <c r="O128" s="3">
        <f>'SGR Undiscounted'!O103/((1+$B$1)^($A128-$A$3))</f>
        <v>0</v>
      </c>
      <c r="P128" s="3">
        <f>'SGR Undiscounted'!P103/((1+$B$1)^($A128-$A$3))</f>
        <v>0</v>
      </c>
      <c r="Q128" s="3">
        <f>'SGR Undiscounted'!Q103/((1+$B$1)^($A128-$A$3))</f>
        <v>0</v>
      </c>
      <c r="R128" s="3">
        <f>'SGR Undiscounted'!R103/((1+$B$1)^($A128-$A$3))</f>
        <v>0</v>
      </c>
      <c r="S128" s="14"/>
      <c r="T128" s="3">
        <f>'SGR Undiscounted'!T103/((1+$B$1)^($A128-$A$3))</f>
        <v>0</v>
      </c>
      <c r="U128" s="3">
        <f>'SGR Undiscounted'!U103/((1+$B$1)^($A128-$A$3))</f>
        <v>0</v>
      </c>
      <c r="V128" s="3">
        <f>'SGR Undiscounted'!V103/((1+$B$1)^($A128-$A$3))</f>
        <v>0</v>
      </c>
      <c r="W128" s="3">
        <f>'SGR Undiscounted'!W103/((1+$B$1)^($A128-$A$3))</f>
        <v>0</v>
      </c>
      <c r="X128" s="3">
        <f>'SGR Undiscounted'!X103/((1+$B$1)^($A128-$A$3))</f>
        <v>0</v>
      </c>
      <c r="Y128" s="3">
        <f>'SGR Undiscounted'!Y103/((1+$B$1)^($A128-$A$3))</f>
        <v>0</v>
      </c>
      <c r="Z128" s="3">
        <f>'SGR Undiscounted'!Z103/((1+$B$1)^($A128-$A$3))</f>
        <v>0</v>
      </c>
      <c r="AA128" s="3">
        <f>'SGR Undiscounted'!AA103/((1+$B$1)^($A128-$A$3))</f>
        <v>0</v>
      </c>
      <c r="AB128" s="14"/>
    </row>
    <row r="129" spans="1:71" s="16" customFormat="1" x14ac:dyDescent="0.25">
      <c r="A129" s="24">
        <v>2039</v>
      </c>
      <c r="B129" s="3">
        <f>'SGR Undiscounted'!B104/((1+$B$1)^($A129-$A$3))</f>
        <v>0</v>
      </c>
      <c r="C129" s="3">
        <f>'SGR Undiscounted'!C104/((1+$B$1)^($A129-$A$3))</f>
        <v>0</v>
      </c>
      <c r="D129" s="3">
        <f>'SGR Undiscounted'!D104/((1+$B$1)^($A129-$A$3))</f>
        <v>0</v>
      </c>
      <c r="E129" s="3">
        <f>'SGR Undiscounted'!E104/((1+$B$1)^($A129-$A$3))</f>
        <v>0</v>
      </c>
      <c r="F129" s="3">
        <f>'SGR Undiscounted'!F104/((1+$B$1)^($A129-$A$3))</f>
        <v>0</v>
      </c>
      <c r="G129" s="3">
        <f>'SGR Undiscounted'!G104/((1+$B$1)^($A129-$A$3))</f>
        <v>0</v>
      </c>
      <c r="H129" s="3">
        <f>'SGR Undiscounted'!H104/((1+$B$1)^($A129-$A$3))</f>
        <v>0</v>
      </c>
      <c r="I129" s="3">
        <f>'SGR Undiscounted'!I104/((1+$B$1)^($A129-$A$3))</f>
        <v>0</v>
      </c>
      <c r="J129" s="14"/>
      <c r="K129" s="3">
        <f>'SGR Undiscounted'!K104/((1+$B$1)^($A129-$A$3))</f>
        <v>0</v>
      </c>
      <c r="L129" s="3">
        <f>'SGR Undiscounted'!L104/((1+$B$1)^($A129-$A$3))</f>
        <v>0</v>
      </c>
      <c r="M129" s="3">
        <f>'SGR Undiscounted'!M104/((1+$B$1)^($A129-$A$3))</f>
        <v>0</v>
      </c>
      <c r="N129" s="3">
        <f>'SGR Undiscounted'!N104/((1+$B$1)^($A129-$A$3))</f>
        <v>0</v>
      </c>
      <c r="O129" s="3">
        <f>'SGR Undiscounted'!O104/((1+$B$1)^($A129-$A$3))</f>
        <v>0</v>
      </c>
      <c r="P129" s="3">
        <f>'SGR Undiscounted'!P104/((1+$B$1)^($A129-$A$3))</f>
        <v>0</v>
      </c>
      <c r="Q129" s="3">
        <f>'SGR Undiscounted'!Q104/((1+$B$1)^($A129-$A$3))</f>
        <v>0</v>
      </c>
      <c r="R129" s="3">
        <f>'SGR Undiscounted'!R104/((1+$B$1)^($A129-$A$3))</f>
        <v>0</v>
      </c>
      <c r="S129" s="14"/>
      <c r="T129" s="3">
        <f>'SGR Undiscounted'!T104/((1+$B$1)^($A129-$A$3))</f>
        <v>0</v>
      </c>
      <c r="U129" s="3">
        <f>'SGR Undiscounted'!U104/((1+$B$1)^($A129-$A$3))</f>
        <v>0</v>
      </c>
      <c r="V129" s="3">
        <f>'SGR Undiscounted'!V104/((1+$B$1)^($A129-$A$3))</f>
        <v>0</v>
      </c>
      <c r="W129" s="3">
        <f>'SGR Undiscounted'!W104/((1+$B$1)^($A129-$A$3))</f>
        <v>0</v>
      </c>
      <c r="X129" s="3">
        <f>'SGR Undiscounted'!X104/((1+$B$1)^($A129-$A$3))</f>
        <v>0</v>
      </c>
      <c r="Y129" s="3">
        <f>'SGR Undiscounted'!Y104/((1+$B$1)^($A129-$A$3))</f>
        <v>0</v>
      </c>
      <c r="Z129" s="3">
        <f>'SGR Undiscounted'!Z104/((1+$B$1)^($A129-$A$3))</f>
        <v>0</v>
      </c>
      <c r="AA129" s="3">
        <f>'SGR Undiscounted'!AA104/((1+$B$1)^($A129-$A$3))</f>
        <v>0</v>
      </c>
      <c r="AB129" s="14"/>
    </row>
    <row r="130" spans="1:71" s="16" customFormat="1" x14ac:dyDescent="0.25">
      <c r="A130" s="24">
        <v>2040</v>
      </c>
      <c r="B130" s="3">
        <f>'SGR Undiscounted'!B105/((1+$B$1)^($A130-$A$3))</f>
        <v>0</v>
      </c>
      <c r="C130" s="3">
        <f>'SGR Undiscounted'!C105/((1+$B$1)^($A130-$A$3))</f>
        <v>0</v>
      </c>
      <c r="D130" s="3">
        <f>'SGR Undiscounted'!D105/((1+$B$1)^($A130-$A$3))</f>
        <v>0</v>
      </c>
      <c r="E130" s="3">
        <f>'SGR Undiscounted'!E105/((1+$B$1)^($A130-$A$3))</f>
        <v>0</v>
      </c>
      <c r="F130" s="3">
        <f>'SGR Undiscounted'!F105/((1+$B$1)^($A130-$A$3))</f>
        <v>0</v>
      </c>
      <c r="G130" s="3">
        <f>'SGR Undiscounted'!G105/((1+$B$1)^($A130-$A$3))</f>
        <v>0</v>
      </c>
      <c r="H130" s="3">
        <f>'SGR Undiscounted'!H105/((1+$B$1)^($A130-$A$3))</f>
        <v>0</v>
      </c>
      <c r="I130" s="3">
        <f>'SGR Undiscounted'!I105/((1+$B$1)^($A130-$A$3))</f>
        <v>0</v>
      </c>
      <c r="J130" s="14"/>
      <c r="K130" s="3">
        <f>'SGR Undiscounted'!K105/((1+$B$1)^($A130-$A$3))</f>
        <v>0</v>
      </c>
      <c r="L130" s="3">
        <f>'SGR Undiscounted'!L105/((1+$B$1)^($A130-$A$3))</f>
        <v>0</v>
      </c>
      <c r="M130" s="3">
        <f>'SGR Undiscounted'!M105/((1+$B$1)^($A130-$A$3))</f>
        <v>0</v>
      </c>
      <c r="N130" s="3">
        <f>'SGR Undiscounted'!N105/((1+$B$1)^($A130-$A$3))</f>
        <v>0</v>
      </c>
      <c r="O130" s="3">
        <f>'SGR Undiscounted'!O105/((1+$B$1)^($A130-$A$3))</f>
        <v>0</v>
      </c>
      <c r="P130" s="3">
        <f>'SGR Undiscounted'!P105/((1+$B$1)^($A130-$A$3))</f>
        <v>0</v>
      </c>
      <c r="Q130" s="3">
        <f>'SGR Undiscounted'!Q105/((1+$B$1)^($A130-$A$3))</f>
        <v>0</v>
      </c>
      <c r="R130" s="3">
        <f>'SGR Undiscounted'!R105/((1+$B$1)^($A130-$A$3))</f>
        <v>0</v>
      </c>
      <c r="S130" s="14"/>
      <c r="T130" s="3">
        <f>'SGR Undiscounted'!T105/((1+$B$1)^($A130-$A$3))</f>
        <v>0</v>
      </c>
      <c r="U130" s="3">
        <f>'SGR Undiscounted'!U105/((1+$B$1)^($A130-$A$3))</f>
        <v>0</v>
      </c>
      <c r="V130" s="3">
        <f>'SGR Undiscounted'!V105/((1+$B$1)^($A130-$A$3))</f>
        <v>0</v>
      </c>
      <c r="W130" s="3">
        <f>'SGR Undiscounted'!W105/((1+$B$1)^($A130-$A$3))</f>
        <v>0</v>
      </c>
      <c r="X130" s="3">
        <f>'SGR Undiscounted'!X105/((1+$B$1)^($A130-$A$3))</f>
        <v>0</v>
      </c>
      <c r="Y130" s="3">
        <f>'SGR Undiscounted'!Y105/((1+$B$1)^($A130-$A$3))</f>
        <v>0</v>
      </c>
      <c r="Z130" s="3">
        <f>'SGR Undiscounted'!Z105/((1+$B$1)^($A130-$A$3))</f>
        <v>0</v>
      </c>
      <c r="AA130" s="3">
        <f>'SGR Undiscounted'!AA105/((1+$B$1)^($A130-$A$3))</f>
        <v>0</v>
      </c>
      <c r="AB130" s="14"/>
    </row>
    <row r="131" spans="1:71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71" s="16" customFormat="1" x14ac:dyDescent="0.25"/>
    <row r="133" spans="1:71" s="16" customFormat="1" x14ac:dyDescent="0.25"/>
    <row r="134" spans="1:71" s="39" customFormat="1" ht="30" x14ac:dyDescent="0.25">
      <c r="A134" s="6" t="s">
        <v>71</v>
      </c>
      <c r="AD134" s="40"/>
      <c r="AE134" s="40"/>
      <c r="AF134" s="40"/>
      <c r="AG134" s="40"/>
      <c r="AH134" s="40"/>
      <c r="AI134" s="40"/>
      <c r="AJ134" s="40"/>
      <c r="AK134" s="40"/>
      <c r="AL134" s="40"/>
      <c r="AM134" s="40"/>
      <c r="AN134" s="40"/>
      <c r="AO134" s="40"/>
      <c r="AP134" s="40"/>
      <c r="AQ134" s="40"/>
      <c r="AR134" s="40"/>
      <c r="AS134" s="40"/>
      <c r="AT134" s="40"/>
      <c r="AU134" s="40"/>
      <c r="AV134" s="40"/>
      <c r="AW134" s="40"/>
      <c r="AX134" s="40"/>
      <c r="AY134" s="40"/>
      <c r="AZ134" s="40"/>
      <c r="BA134" s="40"/>
      <c r="BB134" s="40"/>
      <c r="BC134" s="40"/>
      <c r="BD134" s="40"/>
      <c r="BE134" s="40"/>
      <c r="BF134" s="40"/>
      <c r="BG134" s="40"/>
      <c r="BH134" s="40"/>
      <c r="BI134" s="40"/>
      <c r="BJ134" s="40"/>
      <c r="BK134" s="40"/>
      <c r="BL134" s="40"/>
      <c r="BM134" s="40"/>
      <c r="BN134" s="40"/>
      <c r="BO134" s="40"/>
      <c r="BP134" s="40"/>
      <c r="BQ134" s="40"/>
      <c r="BR134" s="40"/>
      <c r="BS134" s="40"/>
    </row>
    <row r="135" spans="1:71" s="39" customFormat="1" x14ac:dyDescent="0.25">
      <c r="A135" s="6"/>
      <c r="B135" s="5" t="s">
        <v>2</v>
      </c>
      <c r="C135" s="5"/>
      <c r="D135" s="5"/>
      <c r="E135" s="5"/>
      <c r="F135" s="5"/>
      <c r="G135" s="5"/>
      <c r="H135" s="5"/>
      <c r="I135" s="5"/>
      <c r="K135" s="5" t="s">
        <v>59</v>
      </c>
      <c r="L135" s="5"/>
      <c r="M135" s="5"/>
      <c r="N135" s="5"/>
      <c r="O135" s="5"/>
      <c r="P135" s="5"/>
      <c r="Q135" s="5"/>
      <c r="R135" s="5"/>
      <c r="T135" s="5" t="s">
        <v>3</v>
      </c>
      <c r="U135" s="5"/>
      <c r="V135" s="5"/>
      <c r="W135" s="5"/>
      <c r="X135" s="5"/>
      <c r="Y135" s="5"/>
      <c r="Z135" s="5"/>
      <c r="AA135" s="5"/>
      <c r="AD135" s="40"/>
      <c r="AE135" s="40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0"/>
      <c r="AX135" s="40"/>
      <c r="AY135" s="40"/>
      <c r="AZ135" s="40"/>
      <c r="BA135" s="40"/>
      <c r="BB135" s="40"/>
      <c r="BC135" s="40"/>
      <c r="BD135" s="40"/>
      <c r="BE135" s="40"/>
      <c r="BF135" s="40"/>
      <c r="BG135" s="40"/>
      <c r="BH135" s="40"/>
      <c r="BI135" s="40"/>
      <c r="BJ135" s="40"/>
      <c r="BK135" s="40"/>
      <c r="BL135" s="40"/>
      <c r="BM135" s="40"/>
      <c r="BN135" s="40"/>
      <c r="BO135" s="40"/>
      <c r="BP135" s="40"/>
      <c r="BQ135" s="40"/>
      <c r="BR135" s="40"/>
      <c r="BS135" s="40"/>
    </row>
    <row r="136" spans="1:71" s="39" customFormat="1" ht="30" x14ac:dyDescent="0.25">
      <c r="A136" s="39" t="s">
        <v>0</v>
      </c>
      <c r="B136" s="39" t="s">
        <v>4</v>
      </c>
      <c r="C136" s="39" t="s">
        <v>5</v>
      </c>
      <c r="D136" s="39" t="s">
        <v>6</v>
      </c>
      <c r="E136" s="39" t="s">
        <v>7</v>
      </c>
      <c r="F136" s="39" t="s">
        <v>8</v>
      </c>
      <c r="G136" s="39" t="s">
        <v>9</v>
      </c>
      <c r="H136" s="39" t="s">
        <v>10</v>
      </c>
      <c r="I136" s="39" t="s">
        <v>14</v>
      </c>
      <c r="K136" s="39" t="s">
        <v>4</v>
      </c>
      <c r="L136" s="39" t="s">
        <v>5</v>
      </c>
      <c r="M136" s="39" t="s">
        <v>6</v>
      </c>
      <c r="N136" s="39" t="s">
        <v>7</v>
      </c>
      <c r="O136" s="39" t="s">
        <v>8</v>
      </c>
      <c r="P136" s="39" t="s">
        <v>9</v>
      </c>
      <c r="Q136" s="39" t="s">
        <v>10</v>
      </c>
      <c r="R136" s="39" t="s">
        <v>14</v>
      </c>
      <c r="T136" s="39" t="s">
        <v>4</v>
      </c>
      <c r="U136" s="39" t="s">
        <v>5</v>
      </c>
      <c r="V136" s="39" t="s">
        <v>6</v>
      </c>
      <c r="W136" s="39" t="s">
        <v>7</v>
      </c>
      <c r="X136" s="39" t="s">
        <v>8</v>
      </c>
      <c r="Y136" s="39" t="s">
        <v>9</v>
      </c>
      <c r="Z136" s="39" t="s">
        <v>10</v>
      </c>
      <c r="AA136" s="39" t="s">
        <v>14</v>
      </c>
      <c r="AC136" s="6"/>
      <c r="AD136" s="6"/>
      <c r="AE136" s="6"/>
      <c r="AF136" s="40"/>
      <c r="AG136" s="6"/>
      <c r="AH136" s="6"/>
      <c r="AI136" s="6"/>
      <c r="AJ136" s="40"/>
      <c r="AK136" s="40"/>
      <c r="AL136" s="40"/>
      <c r="AM136" s="40"/>
      <c r="AN136" s="40"/>
      <c r="AO136" s="40"/>
      <c r="AP136" s="40"/>
      <c r="AQ136" s="40"/>
      <c r="AR136" s="40"/>
      <c r="AS136" s="40"/>
      <c r="AT136" s="40"/>
      <c r="AU136" s="40"/>
      <c r="AV136" s="40"/>
      <c r="AW136" s="40"/>
      <c r="AX136" s="40"/>
      <c r="AY136" s="40"/>
      <c r="AZ136" s="40"/>
      <c r="BA136" s="40"/>
      <c r="BB136" s="40"/>
      <c r="BC136" s="40"/>
      <c r="BD136" s="40"/>
      <c r="BE136" s="40"/>
      <c r="BF136" s="40"/>
      <c r="BG136" s="40"/>
      <c r="BH136" s="40"/>
      <c r="BI136" s="40"/>
      <c r="BJ136" s="40"/>
      <c r="BK136" s="40"/>
      <c r="BL136" s="40"/>
      <c r="BM136" s="40"/>
      <c r="BN136" s="40"/>
      <c r="BO136" s="40"/>
      <c r="BP136" s="40"/>
      <c r="BQ136" s="40"/>
      <c r="BR136" s="40"/>
      <c r="BS136" s="40"/>
    </row>
    <row r="137" spans="1:71" s="16" customFormat="1" x14ac:dyDescent="0.25">
      <c r="A137" s="39">
        <v>2020</v>
      </c>
      <c r="B137" s="3">
        <f>'SGR Undiscounted'!B112/((1+$B$1)^($A137-$A$3))</f>
        <v>0</v>
      </c>
      <c r="C137" s="3">
        <f>'SGR Undiscounted'!C112/((1+$B$1)^($A137-$A$3))</f>
        <v>0</v>
      </c>
      <c r="D137" s="3">
        <f>'SGR Undiscounted'!D112/((1+$B$1)^($A137-$A$3))</f>
        <v>0</v>
      </c>
      <c r="E137" s="3">
        <f>'SGR Undiscounted'!E112/((1+$B$1)^($A137-$A$3))</f>
        <v>0</v>
      </c>
      <c r="F137" s="3">
        <f>'SGR Undiscounted'!F112/((1+$B$1)^($A137-$A$3))</f>
        <v>0</v>
      </c>
      <c r="G137" s="3">
        <f>'SGR Undiscounted'!G112/((1+$B$1)^($A137-$A$3))</f>
        <v>0</v>
      </c>
      <c r="H137" s="3">
        <f>'SGR Undiscounted'!H112/((1+$B$1)^($A137-$A$3))</f>
        <v>0</v>
      </c>
      <c r="I137" s="3">
        <f>'SGR Undiscounted'!I112/((1+$B$1)^($A137-$A$3))</f>
        <v>0</v>
      </c>
      <c r="J137" s="14"/>
      <c r="K137" s="3">
        <f>'SGR Undiscounted'!K112/((1+$B$1)^($A137-$A$3))</f>
        <v>0</v>
      </c>
      <c r="L137" s="3">
        <f>'SGR Undiscounted'!L112/((1+$B$1)^($A137-$A$3))</f>
        <v>0</v>
      </c>
      <c r="M137" s="3">
        <f>'SGR Undiscounted'!M112/((1+$B$1)^($A137-$A$3))</f>
        <v>0</v>
      </c>
      <c r="N137" s="3">
        <f>'SGR Undiscounted'!N112/((1+$B$1)^($A137-$A$3))</f>
        <v>0</v>
      </c>
      <c r="O137" s="3">
        <f>'SGR Undiscounted'!O112/((1+$B$1)^($A137-$A$3))</f>
        <v>0</v>
      </c>
      <c r="P137" s="3">
        <f>'SGR Undiscounted'!P112/((1+$B$1)^($A137-$A$3))</f>
        <v>0</v>
      </c>
      <c r="Q137" s="3">
        <f>'SGR Undiscounted'!Q112/((1+$B$1)^($A137-$A$3))</f>
        <v>0</v>
      </c>
      <c r="R137" s="3">
        <f>'SGR Undiscounted'!R112/((1+$B$1)^($A137-$A$3))</f>
        <v>0</v>
      </c>
      <c r="S137" s="14"/>
      <c r="T137" s="3">
        <f>'SGR Undiscounted'!T112/((1+$B$1)^($A137-$A$3))</f>
        <v>0</v>
      </c>
      <c r="U137" s="3">
        <f>'SGR Undiscounted'!U112/((1+$B$1)^($A137-$A$3))</f>
        <v>0</v>
      </c>
      <c r="V137" s="3">
        <f>'SGR Undiscounted'!V112/((1+$B$1)^($A137-$A$3))</f>
        <v>0</v>
      </c>
      <c r="W137" s="3">
        <f>'SGR Undiscounted'!W112/((1+$B$1)^($A137-$A$3))</f>
        <v>0</v>
      </c>
      <c r="X137" s="3">
        <f>'SGR Undiscounted'!X112/((1+$B$1)^($A137-$A$3))</f>
        <v>0</v>
      </c>
      <c r="Y137" s="3">
        <f>'SGR Undiscounted'!Y112/((1+$B$1)^($A137-$A$3))</f>
        <v>0</v>
      </c>
      <c r="Z137" s="3">
        <f>'SGR Undiscounted'!Z112/((1+$B$1)^($A137-$A$3))</f>
        <v>0</v>
      </c>
      <c r="AA137" s="3">
        <f>'SGR Undiscounted'!AA112/((1+$B$1)^($A137-$A$3))</f>
        <v>0</v>
      </c>
      <c r="AB137" s="14"/>
    </row>
    <row r="138" spans="1:71" s="16" customFormat="1" x14ac:dyDescent="0.25">
      <c r="A138" s="39">
        <v>2021</v>
      </c>
      <c r="B138" s="3">
        <f>'SGR Undiscounted'!B113/((1+$B$1)^($A138-$A$3))</f>
        <v>0</v>
      </c>
      <c r="C138" s="3">
        <f>'SGR Undiscounted'!C113/((1+$B$1)^($A138-$A$3))</f>
        <v>0</v>
      </c>
      <c r="D138" s="3">
        <f>'SGR Undiscounted'!D113/((1+$B$1)^($A138-$A$3))</f>
        <v>0</v>
      </c>
      <c r="E138" s="3">
        <f>'SGR Undiscounted'!E113/((1+$B$1)^($A138-$A$3))</f>
        <v>0</v>
      </c>
      <c r="F138" s="3">
        <f>'SGR Undiscounted'!F113/((1+$B$1)^($A138-$A$3))</f>
        <v>0</v>
      </c>
      <c r="G138" s="3">
        <f>'SGR Undiscounted'!G113/((1+$B$1)^($A138-$A$3))</f>
        <v>0</v>
      </c>
      <c r="H138" s="3">
        <f>'SGR Undiscounted'!H113/((1+$B$1)^($A138-$A$3))</f>
        <v>0</v>
      </c>
      <c r="I138" s="3">
        <f>'SGR Undiscounted'!I113/((1+$B$1)^($A138-$A$3))</f>
        <v>0</v>
      </c>
      <c r="J138" s="14"/>
      <c r="K138" s="3">
        <f>'SGR Undiscounted'!K113/((1+$B$1)^($A138-$A$3))</f>
        <v>0</v>
      </c>
      <c r="L138" s="3">
        <f>'SGR Undiscounted'!L113/((1+$B$1)^($A138-$A$3))</f>
        <v>0</v>
      </c>
      <c r="M138" s="3">
        <f>'SGR Undiscounted'!M113/((1+$B$1)^($A138-$A$3))</f>
        <v>0</v>
      </c>
      <c r="N138" s="3">
        <f>'SGR Undiscounted'!N113/((1+$B$1)^($A138-$A$3))</f>
        <v>0</v>
      </c>
      <c r="O138" s="3">
        <f>'SGR Undiscounted'!O113/((1+$B$1)^($A138-$A$3))</f>
        <v>0</v>
      </c>
      <c r="P138" s="3">
        <f>'SGR Undiscounted'!P113/((1+$B$1)^($A138-$A$3))</f>
        <v>0</v>
      </c>
      <c r="Q138" s="3">
        <f>'SGR Undiscounted'!Q113/((1+$B$1)^($A138-$A$3))</f>
        <v>0</v>
      </c>
      <c r="R138" s="3">
        <f>'SGR Undiscounted'!R113/((1+$B$1)^($A138-$A$3))</f>
        <v>0</v>
      </c>
      <c r="S138" s="14"/>
      <c r="T138" s="3">
        <f>'SGR Undiscounted'!T113/((1+$B$1)^($A138-$A$3))</f>
        <v>0</v>
      </c>
      <c r="U138" s="3">
        <f>'SGR Undiscounted'!U113/((1+$B$1)^($A138-$A$3))</f>
        <v>0</v>
      </c>
      <c r="V138" s="3">
        <f>'SGR Undiscounted'!V113/((1+$B$1)^($A138-$A$3))</f>
        <v>0</v>
      </c>
      <c r="W138" s="3">
        <f>'SGR Undiscounted'!W113/((1+$B$1)^($A138-$A$3))</f>
        <v>0</v>
      </c>
      <c r="X138" s="3">
        <f>'SGR Undiscounted'!X113/((1+$B$1)^($A138-$A$3))</f>
        <v>0</v>
      </c>
      <c r="Y138" s="3">
        <f>'SGR Undiscounted'!Y113/((1+$B$1)^($A138-$A$3))</f>
        <v>0</v>
      </c>
      <c r="Z138" s="3">
        <f>'SGR Undiscounted'!Z113/((1+$B$1)^($A138-$A$3))</f>
        <v>0</v>
      </c>
      <c r="AA138" s="3">
        <f>'SGR Undiscounted'!AA113/((1+$B$1)^($A138-$A$3))</f>
        <v>0</v>
      </c>
      <c r="AB138" s="14"/>
    </row>
    <row r="139" spans="1:71" s="16" customFormat="1" x14ac:dyDescent="0.25">
      <c r="A139" s="39">
        <v>2022</v>
      </c>
      <c r="B139" s="3">
        <f>'SGR Undiscounted'!B114/((1+$B$1)^($A139-$A$3))</f>
        <v>0</v>
      </c>
      <c r="C139" s="3">
        <f>'SGR Undiscounted'!C114/((1+$B$1)^($A139-$A$3))</f>
        <v>0</v>
      </c>
      <c r="D139" s="3">
        <f>'SGR Undiscounted'!D114/((1+$B$1)^($A139-$A$3))</f>
        <v>0</v>
      </c>
      <c r="E139" s="3">
        <f>'SGR Undiscounted'!E114/((1+$B$1)^($A139-$A$3))</f>
        <v>0</v>
      </c>
      <c r="F139" s="3">
        <f>'SGR Undiscounted'!F114/((1+$B$1)^($A139-$A$3))</f>
        <v>0</v>
      </c>
      <c r="G139" s="3">
        <f>'SGR Undiscounted'!G114/((1+$B$1)^($A139-$A$3))</f>
        <v>0</v>
      </c>
      <c r="H139" s="3">
        <f>'SGR Undiscounted'!H114/((1+$B$1)^($A139-$A$3))</f>
        <v>0</v>
      </c>
      <c r="I139" s="3">
        <f>'SGR Undiscounted'!I114/((1+$B$1)^($A139-$A$3))</f>
        <v>0</v>
      </c>
      <c r="J139" s="14"/>
      <c r="K139" s="3">
        <f>'SGR Undiscounted'!K114/((1+$B$1)^($A139-$A$3))</f>
        <v>0</v>
      </c>
      <c r="L139" s="3">
        <f>'SGR Undiscounted'!L114/((1+$B$1)^($A139-$A$3))</f>
        <v>0</v>
      </c>
      <c r="M139" s="3">
        <f>'SGR Undiscounted'!M114/((1+$B$1)^($A139-$A$3))</f>
        <v>0</v>
      </c>
      <c r="N139" s="3">
        <f>'SGR Undiscounted'!N114/((1+$B$1)^($A139-$A$3))</f>
        <v>0</v>
      </c>
      <c r="O139" s="3">
        <f>'SGR Undiscounted'!O114/((1+$B$1)^($A139-$A$3))</f>
        <v>0</v>
      </c>
      <c r="P139" s="3">
        <f>'SGR Undiscounted'!P114/((1+$B$1)^($A139-$A$3))</f>
        <v>0</v>
      </c>
      <c r="Q139" s="3">
        <f>'SGR Undiscounted'!Q114/((1+$B$1)^($A139-$A$3))</f>
        <v>0</v>
      </c>
      <c r="R139" s="3">
        <f>'SGR Undiscounted'!R114/((1+$B$1)^($A139-$A$3))</f>
        <v>0</v>
      </c>
      <c r="S139" s="14"/>
      <c r="T139" s="3">
        <f>'SGR Undiscounted'!T114/((1+$B$1)^($A139-$A$3))</f>
        <v>0</v>
      </c>
      <c r="U139" s="3">
        <f>'SGR Undiscounted'!U114/((1+$B$1)^($A139-$A$3))</f>
        <v>0</v>
      </c>
      <c r="V139" s="3">
        <f>'SGR Undiscounted'!V114/((1+$B$1)^($A139-$A$3))</f>
        <v>0</v>
      </c>
      <c r="W139" s="3">
        <f>'SGR Undiscounted'!W114/((1+$B$1)^($A139-$A$3))</f>
        <v>0</v>
      </c>
      <c r="X139" s="3">
        <f>'SGR Undiscounted'!X114/((1+$B$1)^($A139-$A$3))</f>
        <v>0</v>
      </c>
      <c r="Y139" s="3">
        <f>'SGR Undiscounted'!Y114/((1+$B$1)^($A139-$A$3))</f>
        <v>0</v>
      </c>
      <c r="Z139" s="3">
        <f>'SGR Undiscounted'!Z114/((1+$B$1)^($A139-$A$3))</f>
        <v>0</v>
      </c>
      <c r="AA139" s="3">
        <f>'SGR Undiscounted'!AA114/((1+$B$1)^($A139-$A$3))</f>
        <v>0</v>
      </c>
      <c r="AB139" s="14"/>
    </row>
    <row r="140" spans="1:71" s="16" customFormat="1" x14ac:dyDescent="0.25">
      <c r="A140" s="39">
        <v>2023</v>
      </c>
      <c r="B140" s="3">
        <f>'SGR Undiscounted'!B115/((1+$B$1)^($A140-$A$3))</f>
        <v>0</v>
      </c>
      <c r="C140" s="3">
        <f>'SGR Undiscounted'!C115/((1+$B$1)^($A140-$A$3))</f>
        <v>0</v>
      </c>
      <c r="D140" s="3">
        <f>'SGR Undiscounted'!D115/((1+$B$1)^($A140-$A$3))</f>
        <v>0</v>
      </c>
      <c r="E140" s="3">
        <f>'SGR Undiscounted'!E115/((1+$B$1)^($A140-$A$3))</f>
        <v>0</v>
      </c>
      <c r="F140" s="3">
        <f>'SGR Undiscounted'!F115/((1+$B$1)^($A140-$A$3))</f>
        <v>0</v>
      </c>
      <c r="G140" s="3">
        <f>'SGR Undiscounted'!G115/((1+$B$1)^($A140-$A$3))</f>
        <v>0</v>
      </c>
      <c r="H140" s="3">
        <f>'SGR Undiscounted'!H115/((1+$B$1)^($A140-$A$3))</f>
        <v>0</v>
      </c>
      <c r="I140" s="3">
        <f>'SGR Undiscounted'!I115/((1+$B$1)^($A140-$A$3))</f>
        <v>0</v>
      </c>
      <c r="J140" s="14"/>
      <c r="K140" s="3">
        <f>'SGR Undiscounted'!K115/((1+$B$1)^($A140-$A$3))</f>
        <v>0</v>
      </c>
      <c r="L140" s="3">
        <f>'SGR Undiscounted'!L115/((1+$B$1)^($A140-$A$3))</f>
        <v>0</v>
      </c>
      <c r="M140" s="3">
        <f>'SGR Undiscounted'!M115/((1+$B$1)^($A140-$A$3))</f>
        <v>0</v>
      </c>
      <c r="N140" s="3">
        <f>'SGR Undiscounted'!N115/((1+$B$1)^($A140-$A$3))</f>
        <v>0</v>
      </c>
      <c r="O140" s="3">
        <f>'SGR Undiscounted'!O115/((1+$B$1)^($A140-$A$3))</f>
        <v>0</v>
      </c>
      <c r="P140" s="3">
        <f>'SGR Undiscounted'!P115/((1+$B$1)^($A140-$A$3))</f>
        <v>0</v>
      </c>
      <c r="Q140" s="3">
        <f>'SGR Undiscounted'!Q115/((1+$B$1)^($A140-$A$3))</f>
        <v>0</v>
      </c>
      <c r="R140" s="3">
        <f>'SGR Undiscounted'!R115/((1+$B$1)^($A140-$A$3))</f>
        <v>0</v>
      </c>
      <c r="S140" s="14"/>
      <c r="T140" s="3">
        <f>'SGR Undiscounted'!T115/((1+$B$1)^($A140-$A$3))</f>
        <v>0</v>
      </c>
      <c r="U140" s="3">
        <f>'SGR Undiscounted'!U115/((1+$B$1)^($A140-$A$3))</f>
        <v>0</v>
      </c>
      <c r="V140" s="3">
        <f>'SGR Undiscounted'!V115/((1+$B$1)^($A140-$A$3))</f>
        <v>0</v>
      </c>
      <c r="W140" s="3">
        <f>'SGR Undiscounted'!W115/((1+$B$1)^($A140-$A$3))</f>
        <v>0</v>
      </c>
      <c r="X140" s="3">
        <f>'SGR Undiscounted'!X115/((1+$B$1)^($A140-$A$3))</f>
        <v>0</v>
      </c>
      <c r="Y140" s="3">
        <f>'SGR Undiscounted'!Y115/((1+$B$1)^($A140-$A$3))</f>
        <v>0</v>
      </c>
      <c r="Z140" s="3">
        <f>'SGR Undiscounted'!Z115/((1+$B$1)^($A140-$A$3))</f>
        <v>0</v>
      </c>
      <c r="AA140" s="3">
        <f>'SGR Undiscounted'!AA115/((1+$B$1)^($A140-$A$3))</f>
        <v>0</v>
      </c>
      <c r="AB140" s="14"/>
    </row>
    <row r="141" spans="1:71" s="16" customFormat="1" x14ac:dyDescent="0.25">
      <c r="A141" s="39">
        <v>2024</v>
      </c>
      <c r="B141" s="3">
        <f>'SGR Undiscounted'!B116/((1+$B$1)^($A141-$A$3))</f>
        <v>0</v>
      </c>
      <c r="C141" s="3">
        <f>'SGR Undiscounted'!C116/((1+$B$1)^($A141-$A$3))</f>
        <v>0</v>
      </c>
      <c r="D141" s="3">
        <f>'SGR Undiscounted'!D116/((1+$B$1)^($A141-$A$3))</f>
        <v>0</v>
      </c>
      <c r="E141" s="3">
        <f>'SGR Undiscounted'!E116/((1+$B$1)^($A141-$A$3))</f>
        <v>0</v>
      </c>
      <c r="F141" s="3">
        <f>'SGR Undiscounted'!F116/((1+$B$1)^($A141-$A$3))</f>
        <v>0</v>
      </c>
      <c r="G141" s="3">
        <f>'SGR Undiscounted'!G116/((1+$B$1)^($A141-$A$3))</f>
        <v>0</v>
      </c>
      <c r="H141" s="3">
        <f>'SGR Undiscounted'!H116/((1+$B$1)^($A141-$A$3))</f>
        <v>0</v>
      </c>
      <c r="I141" s="3">
        <f>'SGR Undiscounted'!I116/((1+$B$1)^($A141-$A$3))</f>
        <v>0</v>
      </c>
      <c r="J141" s="14"/>
      <c r="K141" s="3">
        <f>'SGR Undiscounted'!K116/((1+$B$1)^($A141-$A$3))</f>
        <v>0</v>
      </c>
      <c r="L141" s="3">
        <f>'SGR Undiscounted'!L116/((1+$B$1)^($A141-$A$3))</f>
        <v>0</v>
      </c>
      <c r="M141" s="3">
        <f>'SGR Undiscounted'!M116/((1+$B$1)^($A141-$A$3))</f>
        <v>0</v>
      </c>
      <c r="N141" s="3">
        <f>'SGR Undiscounted'!N116/((1+$B$1)^($A141-$A$3))</f>
        <v>0</v>
      </c>
      <c r="O141" s="3">
        <f>'SGR Undiscounted'!O116/((1+$B$1)^($A141-$A$3))</f>
        <v>0</v>
      </c>
      <c r="P141" s="3">
        <f>'SGR Undiscounted'!P116/((1+$B$1)^($A141-$A$3))</f>
        <v>0</v>
      </c>
      <c r="Q141" s="3">
        <f>'SGR Undiscounted'!Q116/((1+$B$1)^($A141-$A$3))</f>
        <v>0</v>
      </c>
      <c r="R141" s="3">
        <f>'SGR Undiscounted'!R116/((1+$B$1)^($A141-$A$3))</f>
        <v>0</v>
      </c>
      <c r="S141" s="14"/>
      <c r="T141" s="3">
        <f>'SGR Undiscounted'!T116/((1+$B$1)^($A141-$A$3))</f>
        <v>0</v>
      </c>
      <c r="U141" s="3">
        <f>'SGR Undiscounted'!U116/((1+$B$1)^($A141-$A$3))</f>
        <v>0</v>
      </c>
      <c r="V141" s="3">
        <f>'SGR Undiscounted'!V116/((1+$B$1)^($A141-$A$3))</f>
        <v>0</v>
      </c>
      <c r="W141" s="3">
        <f>'SGR Undiscounted'!W116/((1+$B$1)^($A141-$A$3))</f>
        <v>0</v>
      </c>
      <c r="X141" s="3">
        <f>'SGR Undiscounted'!X116/((1+$B$1)^($A141-$A$3))</f>
        <v>0</v>
      </c>
      <c r="Y141" s="3">
        <f>'SGR Undiscounted'!Y116/((1+$B$1)^($A141-$A$3))</f>
        <v>0</v>
      </c>
      <c r="Z141" s="3">
        <f>'SGR Undiscounted'!Z116/((1+$B$1)^($A141-$A$3))</f>
        <v>0</v>
      </c>
      <c r="AA141" s="3">
        <f>'SGR Undiscounted'!AA116/((1+$B$1)^($A141-$A$3))</f>
        <v>0</v>
      </c>
      <c r="AB141" s="14"/>
    </row>
    <row r="142" spans="1:71" s="16" customFormat="1" x14ac:dyDescent="0.25">
      <c r="A142" s="39">
        <v>2025</v>
      </c>
      <c r="B142" s="3">
        <f>'SGR Undiscounted'!B117/((1+$B$1)^($A142-$A$3))</f>
        <v>0</v>
      </c>
      <c r="C142" s="3">
        <f>'SGR Undiscounted'!C117/((1+$B$1)^($A142-$A$3))</f>
        <v>0</v>
      </c>
      <c r="D142" s="3">
        <f>'SGR Undiscounted'!D117/((1+$B$1)^($A142-$A$3))</f>
        <v>0</v>
      </c>
      <c r="E142" s="3">
        <f>'SGR Undiscounted'!E117/((1+$B$1)^($A142-$A$3))</f>
        <v>0</v>
      </c>
      <c r="F142" s="3">
        <f>'SGR Undiscounted'!F117/((1+$B$1)^($A142-$A$3))</f>
        <v>0</v>
      </c>
      <c r="G142" s="3">
        <f>'SGR Undiscounted'!G117/((1+$B$1)^($A142-$A$3))</f>
        <v>0</v>
      </c>
      <c r="H142" s="3">
        <f>'SGR Undiscounted'!H117/((1+$B$1)^($A142-$A$3))</f>
        <v>0</v>
      </c>
      <c r="I142" s="3">
        <f>'SGR Undiscounted'!I117/((1+$B$1)^($A142-$A$3))</f>
        <v>0</v>
      </c>
      <c r="J142" s="14"/>
      <c r="K142" s="3">
        <f>'SGR Undiscounted'!K117/((1+$B$1)^($A142-$A$3))</f>
        <v>0</v>
      </c>
      <c r="L142" s="3">
        <f>'SGR Undiscounted'!L117/((1+$B$1)^($A142-$A$3))</f>
        <v>0</v>
      </c>
      <c r="M142" s="3">
        <f>'SGR Undiscounted'!M117/((1+$B$1)^($A142-$A$3))</f>
        <v>0</v>
      </c>
      <c r="N142" s="3">
        <f>'SGR Undiscounted'!N117/((1+$B$1)^($A142-$A$3))</f>
        <v>0</v>
      </c>
      <c r="O142" s="3">
        <f>'SGR Undiscounted'!O117/((1+$B$1)^($A142-$A$3))</f>
        <v>0</v>
      </c>
      <c r="P142" s="3">
        <f>'SGR Undiscounted'!P117/((1+$B$1)^($A142-$A$3))</f>
        <v>0</v>
      </c>
      <c r="Q142" s="3">
        <f>'SGR Undiscounted'!Q117/((1+$B$1)^($A142-$A$3))</f>
        <v>0</v>
      </c>
      <c r="R142" s="3">
        <f>'SGR Undiscounted'!R117/((1+$B$1)^($A142-$A$3))</f>
        <v>0</v>
      </c>
      <c r="S142" s="14"/>
      <c r="T142" s="3">
        <f>'SGR Undiscounted'!T117/((1+$B$1)^($A142-$A$3))</f>
        <v>0</v>
      </c>
      <c r="U142" s="3">
        <f>'SGR Undiscounted'!U117/((1+$B$1)^($A142-$A$3))</f>
        <v>0</v>
      </c>
      <c r="V142" s="3">
        <f>'SGR Undiscounted'!V117/((1+$B$1)^($A142-$A$3))</f>
        <v>0</v>
      </c>
      <c r="W142" s="3">
        <f>'SGR Undiscounted'!W117/((1+$B$1)^($A142-$A$3))</f>
        <v>0</v>
      </c>
      <c r="X142" s="3">
        <f>'SGR Undiscounted'!X117/((1+$B$1)^($A142-$A$3))</f>
        <v>0</v>
      </c>
      <c r="Y142" s="3">
        <f>'SGR Undiscounted'!Y117/((1+$B$1)^($A142-$A$3))</f>
        <v>0</v>
      </c>
      <c r="Z142" s="3">
        <f>'SGR Undiscounted'!Z117/((1+$B$1)^($A142-$A$3))</f>
        <v>0</v>
      </c>
      <c r="AA142" s="3">
        <f>'SGR Undiscounted'!AA117/((1+$B$1)^($A142-$A$3))</f>
        <v>0</v>
      </c>
      <c r="AB142" s="14"/>
    </row>
    <row r="143" spans="1:71" s="16" customFormat="1" x14ac:dyDescent="0.25">
      <c r="A143" s="39">
        <v>2026</v>
      </c>
      <c r="B143" s="3">
        <f>'SGR Undiscounted'!B118/((1+$B$1)^($A143-$A$3))</f>
        <v>0</v>
      </c>
      <c r="C143" s="3">
        <f>'SGR Undiscounted'!C118/((1+$B$1)^($A143-$A$3))</f>
        <v>0</v>
      </c>
      <c r="D143" s="3">
        <f>'SGR Undiscounted'!D118/((1+$B$1)^($A143-$A$3))</f>
        <v>0</v>
      </c>
      <c r="E143" s="3">
        <f>'SGR Undiscounted'!E118/((1+$B$1)^($A143-$A$3))</f>
        <v>0</v>
      </c>
      <c r="F143" s="3">
        <f>'SGR Undiscounted'!F118/((1+$B$1)^($A143-$A$3))</f>
        <v>0</v>
      </c>
      <c r="G143" s="3">
        <f>'SGR Undiscounted'!G118/((1+$B$1)^($A143-$A$3))</f>
        <v>0</v>
      </c>
      <c r="H143" s="3">
        <f>'SGR Undiscounted'!H118/((1+$B$1)^($A143-$A$3))</f>
        <v>0</v>
      </c>
      <c r="I143" s="3">
        <f>'SGR Undiscounted'!I118/((1+$B$1)^($A143-$A$3))</f>
        <v>0</v>
      </c>
      <c r="J143" s="14"/>
      <c r="K143" s="3">
        <f>'SGR Undiscounted'!K118/((1+$B$1)^($A143-$A$3))</f>
        <v>0</v>
      </c>
      <c r="L143" s="3">
        <f>'SGR Undiscounted'!L118/((1+$B$1)^($A143-$A$3))</f>
        <v>0</v>
      </c>
      <c r="M143" s="3">
        <f>'SGR Undiscounted'!M118/((1+$B$1)^($A143-$A$3))</f>
        <v>0</v>
      </c>
      <c r="N143" s="3">
        <f>'SGR Undiscounted'!N118/((1+$B$1)^($A143-$A$3))</f>
        <v>0</v>
      </c>
      <c r="O143" s="3">
        <f>'SGR Undiscounted'!O118/((1+$B$1)^($A143-$A$3))</f>
        <v>0</v>
      </c>
      <c r="P143" s="3">
        <f>'SGR Undiscounted'!P118/((1+$B$1)^($A143-$A$3))</f>
        <v>0</v>
      </c>
      <c r="Q143" s="3">
        <f>'SGR Undiscounted'!Q118/((1+$B$1)^($A143-$A$3))</f>
        <v>0</v>
      </c>
      <c r="R143" s="3">
        <f>'SGR Undiscounted'!R118/((1+$B$1)^($A143-$A$3))</f>
        <v>0</v>
      </c>
      <c r="S143" s="14"/>
      <c r="T143" s="3">
        <f>'SGR Undiscounted'!T118/((1+$B$1)^($A143-$A$3))</f>
        <v>0</v>
      </c>
      <c r="U143" s="3">
        <f>'SGR Undiscounted'!U118/((1+$B$1)^($A143-$A$3))</f>
        <v>0</v>
      </c>
      <c r="V143" s="3">
        <f>'SGR Undiscounted'!V118/((1+$B$1)^($A143-$A$3))</f>
        <v>0</v>
      </c>
      <c r="W143" s="3">
        <f>'SGR Undiscounted'!W118/((1+$B$1)^($A143-$A$3))</f>
        <v>0</v>
      </c>
      <c r="X143" s="3">
        <f>'SGR Undiscounted'!X118/((1+$B$1)^($A143-$A$3))</f>
        <v>0</v>
      </c>
      <c r="Y143" s="3">
        <f>'SGR Undiscounted'!Y118/((1+$B$1)^($A143-$A$3))</f>
        <v>0</v>
      </c>
      <c r="Z143" s="3">
        <f>'SGR Undiscounted'!Z118/((1+$B$1)^($A143-$A$3))</f>
        <v>0</v>
      </c>
      <c r="AA143" s="3">
        <f>'SGR Undiscounted'!AA118/((1+$B$1)^($A143-$A$3))</f>
        <v>0</v>
      </c>
      <c r="AB143" s="14"/>
    </row>
    <row r="144" spans="1:71" s="16" customFormat="1" x14ac:dyDescent="0.25">
      <c r="A144" s="39">
        <v>2027</v>
      </c>
      <c r="B144" s="3">
        <f>'SGR Undiscounted'!B119/((1+$B$1)^($A144-$A$3))</f>
        <v>0</v>
      </c>
      <c r="C144" s="3">
        <f>'SGR Undiscounted'!C119/((1+$B$1)^($A144-$A$3))</f>
        <v>0</v>
      </c>
      <c r="D144" s="3">
        <f>'SGR Undiscounted'!D119/((1+$B$1)^($A144-$A$3))</f>
        <v>0</v>
      </c>
      <c r="E144" s="3">
        <f>'SGR Undiscounted'!E119/((1+$B$1)^($A144-$A$3))</f>
        <v>0</v>
      </c>
      <c r="F144" s="3">
        <f>'SGR Undiscounted'!F119/((1+$B$1)^($A144-$A$3))</f>
        <v>0</v>
      </c>
      <c r="G144" s="3">
        <f>'SGR Undiscounted'!G119/((1+$B$1)^($A144-$A$3))</f>
        <v>0</v>
      </c>
      <c r="H144" s="3">
        <f>'SGR Undiscounted'!H119/((1+$B$1)^($A144-$A$3))</f>
        <v>0</v>
      </c>
      <c r="I144" s="3">
        <f>'SGR Undiscounted'!I119/((1+$B$1)^($A144-$A$3))</f>
        <v>0</v>
      </c>
      <c r="J144" s="14"/>
      <c r="K144" s="3">
        <f>'SGR Undiscounted'!K119/((1+$B$1)^($A144-$A$3))</f>
        <v>0</v>
      </c>
      <c r="L144" s="3">
        <f>'SGR Undiscounted'!L119/((1+$B$1)^($A144-$A$3))</f>
        <v>0</v>
      </c>
      <c r="M144" s="3">
        <f>'SGR Undiscounted'!M119/((1+$B$1)^($A144-$A$3))</f>
        <v>0</v>
      </c>
      <c r="N144" s="3">
        <f>'SGR Undiscounted'!N119/((1+$B$1)^($A144-$A$3))</f>
        <v>0</v>
      </c>
      <c r="O144" s="3">
        <f>'SGR Undiscounted'!O119/((1+$B$1)^($A144-$A$3))</f>
        <v>0</v>
      </c>
      <c r="P144" s="3">
        <f>'SGR Undiscounted'!P119/((1+$B$1)^($A144-$A$3))</f>
        <v>0</v>
      </c>
      <c r="Q144" s="3">
        <f>'SGR Undiscounted'!Q119/((1+$B$1)^($A144-$A$3))</f>
        <v>0</v>
      </c>
      <c r="R144" s="3">
        <f>'SGR Undiscounted'!R119/((1+$B$1)^($A144-$A$3))</f>
        <v>0</v>
      </c>
      <c r="S144" s="14"/>
      <c r="T144" s="3">
        <f>'SGR Undiscounted'!T119/((1+$B$1)^($A144-$A$3))</f>
        <v>0</v>
      </c>
      <c r="U144" s="3">
        <f>'SGR Undiscounted'!U119/((1+$B$1)^($A144-$A$3))</f>
        <v>0</v>
      </c>
      <c r="V144" s="3">
        <f>'SGR Undiscounted'!V119/((1+$B$1)^($A144-$A$3))</f>
        <v>0</v>
      </c>
      <c r="W144" s="3">
        <f>'SGR Undiscounted'!W119/((1+$B$1)^($A144-$A$3))</f>
        <v>0</v>
      </c>
      <c r="X144" s="3">
        <f>'SGR Undiscounted'!X119/((1+$B$1)^($A144-$A$3))</f>
        <v>0</v>
      </c>
      <c r="Y144" s="3">
        <f>'SGR Undiscounted'!Y119/((1+$B$1)^($A144-$A$3))</f>
        <v>0</v>
      </c>
      <c r="Z144" s="3">
        <f>'SGR Undiscounted'!Z119/((1+$B$1)^($A144-$A$3))</f>
        <v>0</v>
      </c>
      <c r="AA144" s="3">
        <f>'SGR Undiscounted'!AA119/((1+$B$1)^($A144-$A$3))</f>
        <v>0</v>
      </c>
      <c r="AB144" s="14"/>
    </row>
    <row r="145" spans="1:71" s="16" customFormat="1" x14ac:dyDescent="0.25">
      <c r="A145" s="39">
        <v>2028</v>
      </c>
      <c r="B145" s="3">
        <f>'SGR Undiscounted'!B120/((1+$B$1)^($A145-$A$3))</f>
        <v>0</v>
      </c>
      <c r="C145" s="3">
        <f>'SGR Undiscounted'!C120/((1+$B$1)^($A145-$A$3))</f>
        <v>0</v>
      </c>
      <c r="D145" s="3">
        <f>'SGR Undiscounted'!D120/((1+$B$1)^($A145-$A$3))</f>
        <v>0</v>
      </c>
      <c r="E145" s="3">
        <f>'SGR Undiscounted'!E120/((1+$B$1)^($A145-$A$3))</f>
        <v>0</v>
      </c>
      <c r="F145" s="3">
        <f>'SGR Undiscounted'!F120/((1+$B$1)^($A145-$A$3))</f>
        <v>0</v>
      </c>
      <c r="G145" s="3">
        <f>'SGR Undiscounted'!G120/((1+$B$1)^($A145-$A$3))</f>
        <v>0</v>
      </c>
      <c r="H145" s="3">
        <f>'SGR Undiscounted'!H120/((1+$B$1)^($A145-$A$3))</f>
        <v>0</v>
      </c>
      <c r="I145" s="3">
        <f>'SGR Undiscounted'!I120/((1+$B$1)^($A145-$A$3))</f>
        <v>0</v>
      </c>
      <c r="J145" s="14"/>
      <c r="K145" s="3">
        <f>'SGR Undiscounted'!K120/((1+$B$1)^($A145-$A$3))</f>
        <v>0</v>
      </c>
      <c r="L145" s="3">
        <f>'SGR Undiscounted'!L120/((1+$B$1)^($A145-$A$3))</f>
        <v>0</v>
      </c>
      <c r="M145" s="3">
        <f>'SGR Undiscounted'!M120/((1+$B$1)^($A145-$A$3))</f>
        <v>0</v>
      </c>
      <c r="N145" s="3">
        <f>'SGR Undiscounted'!N120/((1+$B$1)^($A145-$A$3))</f>
        <v>0</v>
      </c>
      <c r="O145" s="3">
        <f>'SGR Undiscounted'!O120/((1+$B$1)^($A145-$A$3))</f>
        <v>0</v>
      </c>
      <c r="P145" s="3">
        <f>'SGR Undiscounted'!P120/((1+$B$1)^($A145-$A$3))</f>
        <v>0</v>
      </c>
      <c r="Q145" s="3">
        <f>'SGR Undiscounted'!Q120/((1+$B$1)^($A145-$A$3))</f>
        <v>0</v>
      </c>
      <c r="R145" s="3">
        <f>'SGR Undiscounted'!R120/((1+$B$1)^($A145-$A$3))</f>
        <v>0</v>
      </c>
      <c r="S145" s="14"/>
      <c r="T145" s="3">
        <f>'SGR Undiscounted'!T120/((1+$B$1)^($A145-$A$3))</f>
        <v>0</v>
      </c>
      <c r="U145" s="3">
        <f>'SGR Undiscounted'!U120/((1+$B$1)^($A145-$A$3))</f>
        <v>0</v>
      </c>
      <c r="V145" s="3">
        <f>'SGR Undiscounted'!V120/((1+$B$1)^($A145-$A$3))</f>
        <v>0</v>
      </c>
      <c r="W145" s="3">
        <f>'SGR Undiscounted'!W120/((1+$B$1)^($A145-$A$3))</f>
        <v>0</v>
      </c>
      <c r="X145" s="3">
        <f>'SGR Undiscounted'!X120/((1+$B$1)^($A145-$A$3))</f>
        <v>0</v>
      </c>
      <c r="Y145" s="3">
        <f>'SGR Undiscounted'!Y120/((1+$B$1)^($A145-$A$3))</f>
        <v>0</v>
      </c>
      <c r="Z145" s="3">
        <f>'SGR Undiscounted'!Z120/((1+$B$1)^($A145-$A$3))</f>
        <v>0</v>
      </c>
      <c r="AA145" s="3">
        <f>'SGR Undiscounted'!AA120/((1+$B$1)^($A145-$A$3))</f>
        <v>0</v>
      </c>
      <c r="AB145" s="14"/>
    </row>
    <row r="146" spans="1:71" s="16" customFormat="1" x14ac:dyDescent="0.25">
      <c r="A146" s="39">
        <v>2029</v>
      </c>
      <c r="B146" s="3">
        <f>'SGR Undiscounted'!B121/((1+$B$1)^($A146-$A$3))</f>
        <v>0</v>
      </c>
      <c r="C146" s="3">
        <f>'SGR Undiscounted'!C121/((1+$B$1)^($A146-$A$3))</f>
        <v>0</v>
      </c>
      <c r="D146" s="3">
        <f>'SGR Undiscounted'!D121/((1+$B$1)^($A146-$A$3))</f>
        <v>0</v>
      </c>
      <c r="E146" s="3">
        <f>'SGR Undiscounted'!E121/((1+$B$1)^($A146-$A$3))</f>
        <v>0</v>
      </c>
      <c r="F146" s="3">
        <f>'SGR Undiscounted'!F121/((1+$B$1)^($A146-$A$3))</f>
        <v>0</v>
      </c>
      <c r="G146" s="3">
        <f>'SGR Undiscounted'!G121/((1+$B$1)^($A146-$A$3))</f>
        <v>0</v>
      </c>
      <c r="H146" s="3">
        <f>'SGR Undiscounted'!H121/((1+$B$1)^($A146-$A$3))</f>
        <v>0</v>
      </c>
      <c r="I146" s="3">
        <f>'SGR Undiscounted'!I121/((1+$B$1)^($A146-$A$3))</f>
        <v>0</v>
      </c>
      <c r="J146" s="14"/>
      <c r="K146" s="3">
        <f>'SGR Undiscounted'!K121/((1+$B$1)^($A146-$A$3))</f>
        <v>0</v>
      </c>
      <c r="L146" s="3">
        <f>'SGR Undiscounted'!L121/((1+$B$1)^($A146-$A$3))</f>
        <v>0</v>
      </c>
      <c r="M146" s="3">
        <f>'SGR Undiscounted'!M121/((1+$B$1)^($A146-$A$3))</f>
        <v>0</v>
      </c>
      <c r="N146" s="3">
        <f>'SGR Undiscounted'!N121/((1+$B$1)^($A146-$A$3))</f>
        <v>0</v>
      </c>
      <c r="O146" s="3">
        <f>'SGR Undiscounted'!O121/((1+$B$1)^($A146-$A$3))</f>
        <v>0</v>
      </c>
      <c r="P146" s="3">
        <f>'SGR Undiscounted'!P121/((1+$B$1)^($A146-$A$3))</f>
        <v>0</v>
      </c>
      <c r="Q146" s="3">
        <f>'SGR Undiscounted'!Q121/((1+$B$1)^($A146-$A$3))</f>
        <v>0</v>
      </c>
      <c r="R146" s="3">
        <f>'SGR Undiscounted'!R121/((1+$B$1)^($A146-$A$3))</f>
        <v>0</v>
      </c>
      <c r="S146" s="14"/>
      <c r="T146" s="3">
        <f>'SGR Undiscounted'!T121/((1+$B$1)^($A146-$A$3))</f>
        <v>0</v>
      </c>
      <c r="U146" s="3">
        <f>'SGR Undiscounted'!U121/((1+$B$1)^($A146-$A$3))</f>
        <v>0</v>
      </c>
      <c r="V146" s="3">
        <f>'SGR Undiscounted'!V121/((1+$B$1)^($A146-$A$3))</f>
        <v>0</v>
      </c>
      <c r="W146" s="3">
        <f>'SGR Undiscounted'!W121/((1+$B$1)^($A146-$A$3))</f>
        <v>0</v>
      </c>
      <c r="X146" s="3">
        <f>'SGR Undiscounted'!X121/((1+$B$1)^($A146-$A$3))</f>
        <v>0</v>
      </c>
      <c r="Y146" s="3">
        <f>'SGR Undiscounted'!Y121/((1+$B$1)^($A146-$A$3))</f>
        <v>0</v>
      </c>
      <c r="Z146" s="3">
        <f>'SGR Undiscounted'!Z121/((1+$B$1)^($A146-$A$3))</f>
        <v>0</v>
      </c>
      <c r="AA146" s="3">
        <f>'SGR Undiscounted'!AA121/((1+$B$1)^($A146-$A$3))</f>
        <v>0</v>
      </c>
      <c r="AB146" s="14"/>
    </row>
    <row r="147" spans="1:71" s="16" customFormat="1" x14ac:dyDescent="0.25">
      <c r="A147" s="39">
        <v>2030</v>
      </c>
      <c r="B147" s="3">
        <f>'SGR Undiscounted'!B122/((1+$B$1)^($A147-$A$3))</f>
        <v>0</v>
      </c>
      <c r="C147" s="3">
        <f>'SGR Undiscounted'!C122/((1+$B$1)^($A147-$A$3))</f>
        <v>0</v>
      </c>
      <c r="D147" s="3">
        <f>'SGR Undiscounted'!D122/((1+$B$1)^($A147-$A$3))</f>
        <v>0</v>
      </c>
      <c r="E147" s="3">
        <f>'SGR Undiscounted'!E122/((1+$B$1)^($A147-$A$3))</f>
        <v>0</v>
      </c>
      <c r="F147" s="3">
        <f>'SGR Undiscounted'!F122/((1+$B$1)^($A147-$A$3))</f>
        <v>0</v>
      </c>
      <c r="G147" s="3">
        <f>'SGR Undiscounted'!G122/((1+$B$1)^($A147-$A$3))</f>
        <v>0</v>
      </c>
      <c r="H147" s="3">
        <f>'SGR Undiscounted'!H122/((1+$B$1)^($A147-$A$3))</f>
        <v>0</v>
      </c>
      <c r="I147" s="3">
        <f>'SGR Undiscounted'!I122/((1+$B$1)^($A147-$A$3))</f>
        <v>0</v>
      </c>
      <c r="J147" s="14"/>
      <c r="K147" s="3">
        <f>'SGR Undiscounted'!K122/((1+$B$1)^($A147-$A$3))</f>
        <v>0</v>
      </c>
      <c r="L147" s="3">
        <f>'SGR Undiscounted'!L122/((1+$B$1)^($A147-$A$3))</f>
        <v>0</v>
      </c>
      <c r="M147" s="3">
        <f>'SGR Undiscounted'!M122/((1+$B$1)^($A147-$A$3))</f>
        <v>0</v>
      </c>
      <c r="N147" s="3">
        <f>'SGR Undiscounted'!N122/((1+$B$1)^($A147-$A$3))</f>
        <v>0</v>
      </c>
      <c r="O147" s="3">
        <f>'SGR Undiscounted'!O122/((1+$B$1)^($A147-$A$3))</f>
        <v>0</v>
      </c>
      <c r="P147" s="3">
        <f>'SGR Undiscounted'!P122/((1+$B$1)^($A147-$A$3))</f>
        <v>0</v>
      </c>
      <c r="Q147" s="3">
        <f>'SGR Undiscounted'!Q122/((1+$B$1)^($A147-$A$3))</f>
        <v>0</v>
      </c>
      <c r="R147" s="3">
        <f>'SGR Undiscounted'!R122/((1+$B$1)^($A147-$A$3))</f>
        <v>0</v>
      </c>
      <c r="S147" s="14"/>
      <c r="T147" s="3">
        <f>'SGR Undiscounted'!T122/((1+$B$1)^($A147-$A$3))</f>
        <v>0</v>
      </c>
      <c r="U147" s="3">
        <f>'SGR Undiscounted'!U122/((1+$B$1)^($A147-$A$3))</f>
        <v>0</v>
      </c>
      <c r="V147" s="3">
        <f>'SGR Undiscounted'!V122/((1+$B$1)^($A147-$A$3))</f>
        <v>0</v>
      </c>
      <c r="W147" s="3">
        <f>'SGR Undiscounted'!W122/((1+$B$1)^($A147-$A$3))</f>
        <v>0</v>
      </c>
      <c r="X147" s="3">
        <f>'SGR Undiscounted'!X122/((1+$B$1)^($A147-$A$3))</f>
        <v>0</v>
      </c>
      <c r="Y147" s="3">
        <f>'SGR Undiscounted'!Y122/((1+$B$1)^($A147-$A$3))</f>
        <v>0</v>
      </c>
      <c r="Z147" s="3">
        <f>'SGR Undiscounted'!Z122/((1+$B$1)^($A147-$A$3))</f>
        <v>0</v>
      </c>
      <c r="AA147" s="3">
        <f>'SGR Undiscounted'!AA122/((1+$B$1)^($A147-$A$3))</f>
        <v>0</v>
      </c>
      <c r="AB147" s="14"/>
    </row>
    <row r="148" spans="1:71" s="16" customFormat="1" x14ac:dyDescent="0.25">
      <c r="A148" s="39">
        <v>2031</v>
      </c>
      <c r="B148" s="3">
        <f>'SGR Undiscounted'!B123/((1+$B$1)^($A148-$A$3))</f>
        <v>0</v>
      </c>
      <c r="C148" s="3">
        <f>'SGR Undiscounted'!C123/((1+$B$1)^($A148-$A$3))</f>
        <v>0</v>
      </c>
      <c r="D148" s="3">
        <f>'SGR Undiscounted'!D123/((1+$B$1)^($A148-$A$3))</f>
        <v>0</v>
      </c>
      <c r="E148" s="3">
        <f>'SGR Undiscounted'!E123/((1+$B$1)^($A148-$A$3))</f>
        <v>0</v>
      </c>
      <c r="F148" s="3">
        <f>'SGR Undiscounted'!F123/((1+$B$1)^($A148-$A$3))</f>
        <v>0</v>
      </c>
      <c r="G148" s="3">
        <f>'SGR Undiscounted'!G123/((1+$B$1)^($A148-$A$3))</f>
        <v>0</v>
      </c>
      <c r="H148" s="3">
        <f>'SGR Undiscounted'!H123/((1+$B$1)^($A148-$A$3))</f>
        <v>0</v>
      </c>
      <c r="I148" s="3">
        <f>'SGR Undiscounted'!I123/((1+$B$1)^($A148-$A$3))</f>
        <v>0</v>
      </c>
      <c r="J148" s="14"/>
      <c r="K148" s="3">
        <f>'SGR Undiscounted'!K123/((1+$B$1)^($A148-$A$3))</f>
        <v>0</v>
      </c>
      <c r="L148" s="3">
        <f>'SGR Undiscounted'!L123/((1+$B$1)^($A148-$A$3))</f>
        <v>0</v>
      </c>
      <c r="M148" s="3">
        <f>'SGR Undiscounted'!M123/((1+$B$1)^($A148-$A$3))</f>
        <v>0</v>
      </c>
      <c r="N148" s="3">
        <f>'SGR Undiscounted'!N123/((1+$B$1)^($A148-$A$3))</f>
        <v>0</v>
      </c>
      <c r="O148" s="3">
        <f>'SGR Undiscounted'!O123/((1+$B$1)^($A148-$A$3))</f>
        <v>0</v>
      </c>
      <c r="P148" s="3">
        <f>'SGR Undiscounted'!P123/((1+$B$1)^($A148-$A$3))</f>
        <v>0</v>
      </c>
      <c r="Q148" s="3">
        <f>'SGR Undiscounted'!Q123/((1+$B$1)^($A148-$A$3))</f>
        <v>0</v>
      </c>
      <c r="R148" s="3">
        <f>'SGR Undiscounted'!R123/((1+$B$1)^($A148-$A$3))</f>
        <v>0</v>
      </c>
      <c r="S148" s="14"/>
      <c r="T148" s="3">
        <f>'SGR Undiscounted'!T123/((1+$B$1)^($A148-$A$3))</f>
        <v>0</v>
      </c>
      <c r="U148" s="3">
        <f>'SGR Undiscounted'!U123/((1+$B$1)^($A148-$A$3))</f>
        <v>0</v>
      </c>
      <c r="V148" s="3">
        <f>'SGR Undiscounted'!V123/((1+$B$1)^($A148-$A$3))</f>
        <v>0</v>
      </c>
      <c r="W148" s="3">
        <f>'SGR Undiscounted'!W123/((1+$B$1)^($A148-$A$3))</f>
        <v>0</v>
      </c>
      <c r="X148" s="3">
        <f>'SGR Undiscounted'!X123/((1+$B$1)^($A148-$A$3))</f>
        <v>0</v>
      </c>
      <c r="Y148" s="3">
        <f>'SGR Undiscounted'!Y123/((1+$B$1)^($A148-$A$3))</f>
        <v>0</v>
      </c>
      <c r="Z148" s="3">
        <f>'SGR Undiscounted'!Z123/((1+$B$1)^($A148-$A$3))</f>
        <v>0</v>
      </c>
      <c r="AA148" s="3">
        <f>'SGR Undiscounted'!AA123/((1+$B$1)^($A148-$A$3))</f>
        <v>0</v>
      </c>
      <c r="AB148" s="14"/>
    </row>
    <row r="149" spans="1:71" s="16" customFormat="1" x14ac:dyDescent="0.25">
      <c r="A149" s="39">
        <v>2032</v>
      </c>
      <c r="B149" s="3">
        <f>'SGR Undiscounted'!B124/((1+$B$1)^($A149-$A$3))</f>
        <v>0</v>
      </c>
      <c r="C149" s="3">
        <f>'SGR Undiscounted'!C124/((1+$B$1)^($A149-$A$3))</f>
        <v>0</v>
      </c>
      <c r="D149" s="3">
        <f>'SGR Undiscounted'!D124/((1+$B$1)^($A149-$A$3))</f>
        <v>0</v>
      </c>
      <c r="E149" s="3">
        <f>'SGR Undiscounted'!E124/((1+$B$1)^($A149-$A$3))</f>
        <v>0</v>
      </c>
      <c r="F149" s="3">
        <f>'SGR Undiscounted'!F124/((1+$B$1)^($A149-$A$3))</f>
        <v>0</v>
      </c>
      <c r="G149" s="3">
        <f>'SGR Undiscounted'!G124/((1+$B$1)^($A149-$A$3))</f>
        <v>0</v>
      </c>
      <c r="H149" s="3">
        <f>'SGR Undiscounted'!H124/((1+$B$1)^($A149-$A$3))</f>
        <v>0</v>
      </c>
      <c r="I149" s="3">
        <f>'SGR Undiscounted'!I124/((1+$B$1)^($A149-$A$3))</f>
        <v>0</v>
      </c>
      <c r="J149" s="14"/>
      <c r="K149" s="3">
        <f>'SGR Undiscounted'!K124/((1+$B$1)^($A149-$A$3))</f>
        <v>0</v>
      </c>
      <c r="L149" s="3">
        <f>'SGR Undiscounted'!L124/((1+$B$1)^($A149-$A$3))</f>
        <v>0</v>
      </c>
      <c r="M149" s="3">
        <f>'SGR Undiscounted'!M124/((1+$B$1)^($A149-$A$3))</f>
        <v>0</v>
      </c>
      <c r="N149" s="3">
        <f>'SGR Undiscounted'!N124/((1+$B$1)^($A149-$A$3))</f>
        <v>0</v>
      </c>
      <c r="O149" s="3">
        <f>'SGR Undiscounted'!O124/((1+$B$1)^($A149-$A$3))</f>
        <v>0</v>
      </c>
      <c r="P149" s="3">
        <f>'SGR Undiscounted'!P124/((1+$B$1)^($A149-$A$3))</f>
        <v>0</v>
      </c>
      <c r="Q149" s="3">
        <f>'SGR Undiscounted'!Q124/((1+$B$1)^($A149-$A$3))</f>
        <v>0</v>
      </c>
      <c r="R149" s="3">
        <f>'SGR Undiscounted'!R124/((1+$B$1)^($A149-$A$3))</f>
        <v>0</v>
      </c>
      <c r="S149" s="14"/>
      <c r="T149" s="3">
        <f>'SGR Undiscounted'!T124/((1+$B$1)^($A149-$A$3))</f>
        <v>0</v>
      </c>
      <c r="U149" s="3">
        <f>'SGR Undiscounted'!U124/((1+$B$1)^($A149-$A$3))</f>
        <v>0</v>
      </c>
      <c r="V149" s="3">
        <f>'SGR Undiscounted'!V124/((1+$B$1)^($A149-$A$3))</f>
        <v>0</v>
      </c>
      <c r="W149" s="3">
        <f>'SGR Undiscounted'!W124/((1+$B$1)^($A149-$A$3))</f>
        <v>0</v>
      </c>
      <c r="X149" s="3">
        <f>'SGR Undiscounted'!X124/((1+$B$1)^($A149-$A$3))</f>
        <v>0</v>
      </c>
      <c r="Y149" s="3">
        <f>'SGR Undiscounted'!Y124/((1+$B$1)^($A149-$A$3))</f>
        <v>0</v>
      </c>
      <c r="Z149" s="3">
        <f>'SGR Undiscounted'!Z124/((1+$B$1)^($A149-$A$3))</f>
        <v>0</v>
      </c>
      <c r="AA149" s="3">
        <f>'SGR Undiscounted'!AA124/((1+$B$1)^($A149-$A$3))</f>
        <v>0</v>
      </c>
      <c r="AB149" s="14"/>
    </row>
    <row r="150" spans="1:71" s="16" customFormat="1" x14ac:dyDescent="0.25">
      <c r="A150" s="39">
        <v>2033</v>
      </c>
      <c r="B150" s="3">
        <f>'SGR Undiscounted'!B125/((1+$B$1)^($A150-$A$3))</f>
        <v>0</v>
      </c>
      <c r="C150" s="3">
        <f>'SGR Undiscounted'!C125/((1+$B$1)^($A150-$A$3))</f>
        <v>0</v>
      </c>
      <c r="D150" s="3">
        <f>'SGR Undiscounted'!D125/((1+$B$1)^($A150-$A$3))</f>
        <v>0</v>
      </c>
      <c r="E150" s="3">
        <f>'SGR Undiscounted'!E125/((1+$B$1)^($A150-$A$3))</f>
        <v>0</v>
      </c>
      <c r="F150" s="3">
        <f>'SGR Undiscounted'!F125/((1+$B$1)^($A150-$A$3))</f>
        <v>0</v>
      </c>
      <c r="G150" s="3">
        <f>'SGR Undiscounted'!G125/((1+$B$1)^($A150-$A$3))</f>
        <v>0</v>
      </c>
      <c r="H150" s="3">
        <f>'SGR Undiscounted'!H125/((1+$B$1)^($A150-$A$3))</f>
        <v>0</v>
      </c>
      <c r="I150" s="3">
        <f>'SGR Undiscounted'!I125/((1+$B$1)^($A150-$A$3))</f>
        <v>0</v>
      </c>
      <c r="J150" s="14"/>
      <c r="K150" s="3">
        <f>'SGR Undiscounted'!K125/((1+$B$1)^($A150-$A$3))</f>
        <v>0</v>
      </c>
      <c r="L150" s="3">
        <f>'SGR Undiscounted'!L125/((1+$B$1)^($A150-$A$3))</f>
        <v>0</v>
      </c>
      <c r="M150" s="3">
        <f>'SGR Undiscounted'!M125/((1+$B$1)^($A150-$A$3))</f>
        <v>0</v>
      </c>
      <c r="N150" s="3">
        <f>'SGR Undiscounted'!N125/((1+$B$1)^($A150-$A$3))</f>
        <v>0</v>
      </c>
      <c r="O150" s="3">
        <f>'SGR Undiscounted'!O125/((1+$B$1)^($A150-$A$3))</f>
        <v>0</v>
      </c>
      <c r="P150" s="3">
        <f>'SGR Undiscounted'!P125/((1+$B$1)^($A150-$A$3))</f>
        <v>0</v>
      </c>
      <c r="Q150" s="3">
        <f>'SGR Undiscounted'!Q125/((1+$B$1)^($A150-$A$3))</f>
        <v>0</v>
      </c>
      <c r="R150" s="3">
        <f>'SGR Undiscounted'!R125/((1+$B$1)^($A150-$A$3))</f>
        <v>0</v>
      </c>
      <c r="S150" s="14"/>
      <c r="T150" s="3">
        <f>'SGR Undiscounted'!T125/((1+$B$1)^($A150-$A$3))</f>
        <v>0</v>
      </c>
      <c r="U150" s="3">
        <f>'SGR Undiscounted'!U125/((1+$B$1)^($A150-$A$3))</f>
        <v>0</v>
      </c>
      <c r="V150" s="3">
        <f>'SGR Undiscounted'!V125/((1+$B$1)^($A150-$A$3))</f>
        <v>0</v>
      </c>
      <c r="W150" s="3">
        <f>'SGR Undiscounted'!W125/((1+$B$1)^($A150-$A$3))</f>
        <v>0</v>
      </c>
      <c r="X150" s="3">
        <f>'SGR Undiscounted'!X125/((1+$B$1)^($A150-$A$3))</f>
        <v>0</v>
      </c>
      <c r="Y150" s="3">
        <f>'SGR Undiscounted'!Y125/((1+$B$1)^($A150-$A$3))</f>
        <v>0</v>
      </c>
      <c r="Z150" s="3">
        <f>'SGR Undiscounted'!Z125/((1+$B$1)^($A150-$A$3))</f>
        <v>0</v>
      </c>
      <c r="AA150" s="3">
        <f>'SGR Undiscounted'!AA125/((1+$B$1)^($A150-$A$3))</f>
        <v>0</v>
      </c>
      <c r="AB150" s="14"/>
    </row>
    <row r="151" spans="1:71" s="16" customFormat="1" x14ac:dyDescent="0.25">
      <c r="A151" s="39">
        <v>2034</v>
      </c>
      <c r="B151" s="3">
        <f>'SGR Undiscounted'!B126/((1+$B$1)^($A151-$A$3))</f>
        <v>0</v>
      </c>
      <c r="C151" s="3">
        <f>'SGR Undiscounted'!C126/((1+$B$1)^($A151-$A$3))</f>
        <v>0</v>
      </c>
      <c r="D151" s="3">
        <f>'SGR Undiscounted'!D126/((1+$B$1)^($A151-$A$3))</f>
        <v>0</v>
      </c>
      <c r="E151" s="3">
        <f>'SGR Undiscounted'!E126/((1+$B$1)^($A151-$A$3))</f>
        <v>0</v>
      </c>
      <c r="F151" s="3">
        <f>'SGR Undiscounted'!F126/((1+$B$1)^($A151-$A$3))</f>
        <v>0</v>
      </c>
      <c r="G151" s="3">
        <f>'SGR Undiscounted'!G126/((1+$B$1)^($A151-$A$3))</f>
        <v>0</v>
      </c>
      <c r="H151" s="3">
        <f>'SGR Undiscounted'!H126/((1+$B$1)^($A151-$A$3))</f>
        <v>0</v>
      </c>
      <c r="I151" s="3">
        <f>'SGR Undiscounted'!I126/((1+$B$1)^($A151-$A$3))</f>
        <v>0</v>
      </c>
      <c r="J151" s="14"/>
      <c r="K151" s="3">
        <f>'SGR Undiscounted'!K126/((1+$B$1)^($A151-$A$3))</f>
        <v>0</v>
      </c>
      <c r="L151" s="3">
        <f>'SGR Undiscounted'!L126/((1+$B$1)^($A151-$A$3))</f>
        <v>0</v>
      </c>
      <c r="M151" s="3">
        <f>'SGR Undiscounted'!M126/((1+$B$1)^($A151-$A$3))</f>
        <v>0</v>
      </c>
      <c r="N151" s="3">
        <f>'SGR Undiscounted'!N126/((1+$B$1)^($A151-$A$3))</f>
        <v>0</v>
      </c>
      <c r="O151" s="3">
        <f>'SGR Undiscounted'!O126/((1+$B$1)^($A151-$A$3))</f>
        <v>0</v>
      </c>
      <c r="P151" s="3">
        <f>'SGR Undiscounted'!P126/((1+$B$1)^($A151-$A$3))</f>
        <v>0</v>
      </c>
      <c r="Q151" s="3">
        <f>'SGR Undiscounted'!Q126/((1+$B$1)^($A151-$A$3))</f>
        <v>0</v>
      </c>
      <c r="R151" s="3">
        <f>'SGR Undiscounted'!R126/((1+$B$1)^($A151-$A$3))</f>
        <v>0</v>
      </c>
      <c r="S151" s="14"/>
      <c r="T151" s="3">
        <f>'SGR Undiscounted'!T126/((1+$B$1)^($A151-$A$3))</f>
        <v>0</v>
      </c>
      <c r="U151" s="3">
        <f>'SGR Undiscounted'!U126/((1+$B$1)^($A151-$A$3))</f>
        <v>0</v>
      </c>
      <c r="V151" s="3">
        <f>'SGR Undiscounted'!V126/((1+$B$1)^($A151-$A$3))</f>
        <v>0</v>
      </c>
      <c r="W151" s="3">
        <f>'SGR Undiscounted'!W126/((1+$B$1)^($A151-$A$3))</f>
        <v>0</v>
      </c>
      <c r="X151" s="3">
        <f>'SGR Undiscounted'!X126/((1+$B$1)^($A151-$A$3))</f>
        <v>0</v>
      </c>
      <c r="Y151" s="3">
        <f>'SGR Undiscounted'!Y126/((1+$B$1)^($A151-$A$3))</f>
        <v>0</v>
      </c>
      <c r="Z151" s="3">
        <f>'SGR Undiscounted'!Z126/((1+$B$1)^($A151-$A$3))</f>
        <v>0</v>
      </c>
      <c r="AA151" s="3">
        <f>'SGR Undiscounted'!AA126/((1+$B$1)^($A151-$A$3))</f>
        <v>0</v>
      </c>
      <c r="AB151" s="14"/>
    </row>
    <row r="152" spans="1:71" s="16" customFormat="1" x14ac:dyDescent="0.25">
      <c r="A152" s="39">
        <v>2035</v>
      </c>
      <c r="B152" s="3">
        <f>'SGR Undiscounted'!B127/((1+$B$1)^($A152-$A$3))</f>
        <v>0</v>
      </c>
      <c r="C152" s="3">
        <f>'SGR Undiscounted'!C127/((1+$B$1)^($A152-$A$3))</f>
        <v>0</v>
      </c>
      <c r="D152" s="3">
        <f>'SGR Undiscounted'!D127/((1+$B$1)^($A152-$A$3))</f>
        <v>0</v>
      </c>
      <c r="E152" s="3">
        <f>'SGR Undiscounted'!E127/((1+$B$1)^($A152-$A$3))</f>
        <v>0</v>
      </c>
      <c r="F152" s="3">
        <f>'SGR Undiscounted'!F127/((1+$B$1)^($A152-$A$3))</f>
        <v>0</v>
      </c>
      <c r="G152" s="3">
        <f>'SGR Undiscounted'!G127/((1+$B$1)^($A152-$A$3))</f>
        <v>0</v>
      </c>
      <c r="H152" s="3">
        <f>'SGR Undiscounted'!H127/((1+$B$1)^($A152-$A$3))</f>
        <v>0</v>
      </c>
      <c r="I152" s="3">
        <f>'SGR Undiscounted'!I127/((1+$B$1)^($A152-$A$3))</f>
        <v>0</v>
      </c>
      <c r="J152" s="14"/>
      <c r="K152" s="3">
        <f>'SGR Undiscounted'!K127/((1+$B$1)^($A152-$A$3))</f>
        <v>0</v>
      </c>
      <c r="L152" s="3">
        <f>'SGR Undiscounted'!L127/((1+$B$1)^($A152-$A$3))</f>
        <v>0</v>
      </c>
      <c r="M152" s="3">
        <f>'SGR Undiscounted'!M127/((1+$B$1)^($A152-$A$3))</f>
        <v>0</v>
      </c>
      <c r="N152" s="3">
        <f>'SGR Undiscounted'!N127/((1+$B$1)^($A152-$A$3))</f>
        <v>0</v>
      </c>
      <c r="O152" s="3">
        <f>'SGR Undiscounted'!O127/((1+$B$1)^($A152-$A$3))</f>
        <v>0</v>
      </c>
      <c r="P152" s="3">
        <f>'SGR Undiscounted'!P127/((1+$B$1)^($A152-$A$3))</f>
        <v>0</v>
      </c>
      <c r="Q152" s="3">
        <f>'SGR Undiscounted'!Q127/((1+$B$1)^($A152-$A$3))</f>
        <v>0</v>
      </c>
      <c r="R152" s="3">
        <f>'SGR Undiscounted'!R127/((1+$B$1)^($A152-$A$3))</f>
        <v>0</v>
      </c>
      <c r="S152" s="14"/>
      <c r="T152" s="3">
        <f>'SGR Undiscounted'!T127/((1+$B$1)^($A152-$A$3))</f>
        <v>0</v>
      </c>
      <c r="U152" s="3">
        <f>'SGR Undiscounted'!U127/((1+$B$1)^($A152-$A$3))</f>
        <v>0</v>
      </c>
      <c r="V152" s="3">
        <f>'SGR Undiscounted'!V127/((1+$B$1)^($A152-$A$3))</f>
        <v>0</v>
      </c>
      <c r="W152" s="3">
        <f>'SGR Undiscounted'!W127/((1+$B$1)^($A152-$A$3))</f>
        <v>0</v>
      </c>
      <c r="X152" s="3">
        <f>'SGR Undiscounted'!X127/((1+$B$1)^($A152-$A$3))</f>
        <v>0</v>
      </c>
      <c r="Y152" s="3">
        <f>'SGR Undiscounted'!Y127/((1+$B$1)^($A152-$A$3))</f>
        <v>0</v>
      </c>
      <c r="Z152" s="3">
        <f>'SGR Undiscounted'!Z127/((1+$B$1)^($A152-$A$3))</f>
        <v>0</v>
      </c>
      <c r="AA152" s="3">
        <f>'SGR Undiscounted'!AA127/((1+$B$1)^($A152-$A$3))</f>
        <v>0</v>
      </c>
      <c r="AB152" s="14"/>
    </row>
    <row r="153" spans="1:71" s="16" customFormat="1" x14ac:dyDescent="0.25">
      <c r="A153" s="39">
        <v>2036</v>
      </c>
      <c r="B153" s="3">
        <f>'SGR Undiscounted'!B128/((1+$B$1)^($A153-$A$3))</f>
        <v>0</v>
      </c>
      <c r="C153" s="3">
        <f>'SGR Undiscounted'!C128/((1+$B$1)^($A153-$A$3))</f>
        <v>0</v>
      </c>
      <c r="D153" s="3">
        <f>'SGR Undiscounted'!D128/((1+$B$1)^($A153-$A$3))</f>
        <v>0</v>
      </c>
      <c r="E153" s="3">
        <f>'SGR Undiscounted'!E128/((1+$B$1)^($A153-$A$3))</f>
        <v>0</v>
      </c>
      <c r="F153" s="3">
        <f>'SGR Undiscounted'!F128/((1+$B$1)^($A153-$A$3))</f>
        <v>0</v>
      </c>
      <c r="G153" s="3">
        <f>'SGR Undiscounted'!G128/((1+$B$1)^($A153-$A$3))</f>
        <v>0</v>
      </c>
      <c r="H153" s="3">
        <f>'SGR Undiscounted'!H128/((1+$B$1)^($A153-$A$3))</f>
        <v>0</v>
      </c>
      <c r="I153" s="3">
        <f>'SGR Undiscounted'!I128/((1+$B$1)^($A153-$A$3))</f>
        <v>0</v>
      </c>
      <c r="J153" s="14"/>
      <c r="K153" s="3">
        <f>'SGR Undiscounted'!K128/((1+$B$1)^($A153-$A$3))</f>
        <v>0</v>
      </c>
      <c r="L153" s="3">
        <f>'SGR Undiscounted'!L128/((1+$B$1)^($A153-$A$3))</f>
        <v>0</v>
      </c>
      <c r="M153" s="3">
        <f>'SGR Undiscounted'!M128/((1+$B$1)^($A153-$A$3))</f>
        <v>0</v>
      </c>
      <c r="N153" s="3">
        <f>'SGR Undiscounted'!N128/((1+$B$1)^($A153-$A$3))</f>
        <v>0</v>
      </c>
      <c r="O153" s="3">
        <f>'SGR Undiscounted'!O128/((1+$B$1)^($A153-$A$3))</f>
        <v>0</v>
      </c>
      <c r="P153" s="3">
        <f>'SGR Undiscounted'!P128/((1+$B$1)^($A153-$A$3))</f>
        <v>0</v>
      </c>
      <c r="Q153" s="3">
        <f>'SGR Undiscounted'!Q128/((1+$B$1)^($A153-$A$3))</f>
        <v>0</v>
      </c>
      <c r="R153" s="3">
        <f>'SGR Undiscounted'!R128/((1+$B$1)^($A153-$A$3))</f>
        <v>0</v>
      </c>
      <c r="S153" s="14"/>
      <c r="T153" s="3">
        <f>'SGR Undiscounted'!T128/((1+$B$1)^($A153-$A$3))</f>
        <v>0</v>
      </c>
      <c r="U153" s="3">
        <f>'SGR Undiscounted'!U128/((1+$B$1)^($A153-$A$3))</f>
        <v>0</v>
      </c>
      <c r="V153" s="3">
        <f>'SGR Undiscounted'!V128/((1+$B$1)^($A153-$A$3))</f>
        <v>0</v>
      </c>
      <c r="W153" s="3">
        <f>'SGR Undiscounted'!W128/((1+$B$1)^($A153-$A$3))</f>
        <v>0</v>
      </c>
      <c r="X153" s="3">
        <f>'SGR Undiscounted'!X128/((1+$B$1)^($A153-$A$3))</f>
        <v>0</v>
      </c>
      <c r="Y153" s="3">
        <f>'SGR Undiscounted'!Y128/((1+$B$1)^($A153-$A$3))</f>
        <v>0</v>
      </c>
      <c r="Z153" s="3">
        <f>'SGR Undiscounted'!Z128/((1+$B$1)^($A153-$A$3))</f>
        <v>0</v>
      </c>
      <c r="AA153" s="3">
        <f>'SGR Undiscounted'!AA128/((1+$B$1)^($A153-$A$3))</f>
        <v>0</v>
      </c>
      <c r="AB153" s="14"/>
    </row>
    <row r="154" spans="1:71" s="16" customFormat="1" x14ac:dyDescent="0.25">
      <c r="A154" s="39">
        <v>2037</v>
      </c>
      <c r="B154" s="3">
        <f>'SGR Undiscounted'!B129/((1+$B$1)^($A154-$A$3))</f>
        <v>0</v>
      </c>
      <c r="C154" s="3">
        <f>'SGR Undiscounted'!C129/((1+$B$1)^($A154-$A$3))</f>
        <v>0</v>
      </c>
      <c r="D154" s="3">
        <f>'SGR Undiscounted'!D129/((1+$B$1)^($A154-$A$3))</f>
        <v>0</v>
      </c>
      <c r="E154" s="3">
        <f>'SGR Undiscounted'!E129/((1+$B$1)^($A154-$A$3))</f>
        <v>0</v>
      </c>
      <c r="F154" s="3">
        <f>'SGR Undiscounted'!F129/((1+$B$1)^($A154-$A$3))</f>
        <v>0</v>
      </c>
      <c r="G154" s="3">
        <f>'SGR Undiscounted'!G129/((1+$B$1)^($A154-$A$3))</f>
        <v>0</v>
      </c>
      <c r="H154" s="3">
        <f>'SGR Undiscounted'!H129/((1+$B$1)^($A154-$A$3))</f>
        <v>0</v>
      </c>
      <c r="I154" s="3">
        <f>'SGR Undiscounted'!I129/((1+$B$1)^($A154-$A$3))</f>
        <v>0</v>
      </c>
      <c r="J154" s="14"/>
      <c r="K154" s="3">
        <f>'SGR Undiscounted'!K129/((1+$B$1)^($A154-$A$3))</f>
        <v>0</v>
      </c>
      <c r="L154" s="3">
        <f>'SGR Undiscounted'!L129/((1+$B$1)^($A154-$A$3))</f>
        <v>0</v>
      </c>
      <c r="M154" s="3">
        <f>'SGR Undiscounted'!M129/((1+$B$1)^($A154-$A$3))</f>
        <v>0</v>
      </c>
      <c r="N154" s="3">
        <f>'SGR Undiscounted'!N129/((1+$B$1)^($A154-$A$3))</f>
        <v>0</v>
      </c>
      <c r="O154" s="3">
        <f>'SGR Undiscounted'!O129/((1+$B$1)^($A154-$A$3))</f>
        <v>0</v>
      </c>
      <c r="P154" s="3">
        <f>'SGR Undiscounted'!P129/((1+$B$1)^($A154-$A$3))</f>
        <v>0</v>
      </c>
      <c r="Q154" s="3">
        <f>'SGR Undiscounted'!Q129/((1+$B$1)^($A154-$A$3))</f>
        <v>0</v>
      </c>
      <c r="R154" s="3">
        <f>'SGR Undiscounted'!R129/((1+$B$1)^($A154-$A$3))</f>
        <v>0</v>
      </c>
      <c r="S154" s="14"/>
      <c r="T154" s="3">
        <f>'SGR Undiscounted'!T129/((1+$B$1)^($A154-$A$3))</f>
        <v>0</v>
      </c>
      <c r="U154" s="3">
        <f>'SGR Undiscounted'!U129/((1+$B$1)^($A154-$A$3))</f>
        <v>0</v>
      </c>
      <c r="V154" s="3">
        <f>'SGR Undiscounted'!V129/((1+$B$1)^($A154-$A$3))</f>
        <v>0</v>
      </c>
      <c r="W154" s="3">
        <f>'SGR Undiscounted'!W129/((1+$B$1)^($A154-$A$3))</f>
        <v>0</v>
      </c>
      <c r="X154" s="3">
        <f>'SGR Undiscounted'!X129/((1+$B$1)^($A154-$A$3))</f>
        <v>0</v>
      </c>
      <c r="Y154" s="3">
        <f>'SGR Undiscounted'!Y129/((1+$B$1)^($A154-$A$3))</f>
        <v>0</v>
      </c>
      <c r="Z154" s="3">
        <f>'SGR Undiscounted'!Z129/((1+$B$1)^($A154-$A$3))</f>
        <v>0</v>
      </c>
      <c r="AA154" s="3">
        <f>'SGR Undiscounted'!AA129/((1+$B$1)^($A154-$A$3))</f>
        <v>0</v>
      </c>
      <c r="AB154" s="14"/>
    </row>
    <row r="155" spans="1:71" s="16" customFormat="1" x14ac:dyDescent="0.25">
      <c r="A155" s="39">
        <v>2038</v>
      </c>
      <c r="B155" s="3">
        <f>'SGR Undiscounted'!B130/((1+$B$1)^($A155-$A$3))</f>
        <v>0</v>
      </c>
      <c r="C155" s="3">
        <f>'SGR Undiscounted'!C130/((1+$B$1)^($A155-$A$3))</f>
        <v>0</v>
      </c>
      <c r="D155" s="3">
        <f>'SGR Undiscounted'!D130/((1+$B$1)^($A155-$A$3))</f>
        <v>0</v>
      </c>
      <c r="E155" s="3">
        <f>'SGR Undiscounted'!E130/((1+$B$1)^($A155-$A$3))</f>
        <v>0</v>
      </c>
      <c r="F155" s="3">
        <f>'SGR Undiscounted'!F130/((1+$B$1)^($A155-$A$3))</f>
        <v>0</v>
      </c>
      <c r="G155" s="3">
        <f>'SGR Undiscounted'!G130/((1+$B$1)^($A155-$A$3))</f>
        <v>0</v>
      </c>
      <c r="H155" s="3">
        <f>'SGR Undiscounted'!H130/((1+$B$1)^($A155-$A$3))</f>
        <v>0</v>
      </c>
      <c r="I155" s="3">
        <f>'SGR Undiscounted'!I130/((1+$B$1)^($A155-$A$3))</f>
        <v>0</v>
      </c>
      <c r="J155" s="14"/>
      <c r="K155" s="3">
        <f>'SGR Undiscounted'!K130/((1+$B$1)^($A155-$A$3))</f>
        <v>0</v>
      </c>
      <c r="L155" s="3">
        <f>'SGR Undiscounted'!L130/((1+$B$1)^($A155-$A$3))</f>
        <v>0</v>
      </c>
      <c r="M155" s="3">
        <f>'SGR Undiscounted'!M130/((1+$B$1)^($A155-$A$3))</f>
        <v>0</v>
      </c>
      <c r="N155" s="3">
        <f>'SGR Undiscounted'!N130/((1+$B$1)^($A155-$A$3))</f>
        <v>0</v>
      </c>
      <c r="O155" s="3">
        <f>'SGR Undiscounted'!O130/((1+$B$1)^($A155-$A$3))</f>
        <v>0</v>
      </c>
      <c r="P155" s="3">
        <f>'SGR Undiscounted'!P130/((1+$B$1)^($A155-$A$3))</f>
        <v>0</v>
      </c>
      <c r="Q155" s="3">
        <f>'SGR Undiscounted'!Q130/((1+$B$1)^($A155-$A$3))</f>
        <v>0</v>
      </c>
      <c r="R155" s="3">
        <f>'SGR Undiscounted'!R130/((1+$B$1)^($A155-$A$3))</f>
        <v>0</v>
      </c>
      <c r="S155" s="14"/>
      <c r="T155" s="3">
        <f>'SGR Undiscounted'!T130/((1+$B$1)^($A155-$A$3))</f>
        <v>0</v>
      </c>
      <c r="U155" s="3">
        <f>'SGR Undiscounted'!U130/((1+$B$1)^($A155-$A$3))</f>
        <v>0</v>
      </c>
      <c r="V155" s="3">
        <f>'SGR Undiscounted'!V130/((1+$B$1)^($A155-$A$3))</f>
        <v>0</v>
      </c>
      <c r="W155" s="3">
        <f>'SGR Undiscounted'!W130/((1+$B$1)^($A155-$A$3))</f>
        <v>0</v>
      </c>
      <c r="X155" s="3">
        <f>'SGR Undiscounted'!X130/((1+$B$1)^($A155-$A$3))</f>
        <v>0</v>
      </c>
      <c r="Y155" s="3">
        <f>'SGR Undiscounted'!Y130/((1+$B$1)^($A155-$A$3))</f>
        <v>0</v>
      </c>
      <c r="Z155" s="3">
        <f>'SGR Undiscounted'!Z130/((1+$B$1)^($A155-$A$3))</f>
        <v>0</v>
      </c>
      <c r="AA155" s="3">
        <f>'SGR Undiscounted'!AA130/((1+$B$1)^($A155-$A$3))</f>
        <v>0</v>
      </c>
      <c r="AB155" s="14"/>
    </row>
    <row r="156" spans="1:71" s="16" customFormat="1" x14ac:dyDescent="0.25">
      <c r="A156" s="39">
        <v>2039</v>
      </c>
      <c r="B156" s="3">
        <f>'SGR Undiscounted'!B131/((1+$B$1)^($A156-$A$3))</f>
        <v>0</v>
      </c>
      <c r="C156" s="3">
        <f>'SGR Undiscounted'!C131/((1+$B$1)^($A156-$A$3))</f>
        <v>0</v>
      </c>
      <c r="D156" s="3">
        <f>'SGR Undiscounted'!D131/((1+$B$1)^($A156-$A$3))</f>
        <v>0</v>
      </c>
      <c r="E156" s="3">
        <f>'SGR Undiscounted'!E131/((1+$B$1)^($A156-$A$3))</f>
        <v>0</v>
      </c>
      <c r="F156" s="3">
        <f>'SGR Undiscounted'!F131/((1+$B$1)^($A156-$A$3))</f>
        <v>0</v>
      </c>
      <c r="G156" s="3">
        <f>'SGR Undiscounted'!G131/((1+$B$1)^($A156-$A$3))</f>
        <v>0</v>
      </c>
      <c r="H156" s="3">
        <f>'SGR Undiscounted'!H131/((1+$B$1)^($A156-$A$3))</f>
        <v>0</v>
      </c>
      <c r="I156" s="3">
        <f>'SGR Undiscounted'!I131/((1+$B$1)^($A156-$A$3))</f>
        <v>0</v>
      </c>
      <c r="J156" s="14"/>
      <c r="K156" s="3">
        <f>'SGR Undiscounted'!K131/((1+$B$1)^($A156-$A$3))</f>
        <v>0</v>
      </c>
      <c r="L156" s="3">
        <f>'SGR Undiscounted'!L131/((1+$B$1)^($A156-$A$3))</f>
        <v>0</v>
      </c>
      <c r="M156" s="3">
        <f>'SGR Undiscounted'!M131/((1+$B$1)^($A156-$A$3))</f>
        <v>0</v>
      </c>
      <c r="N156" s="3">
        <f>'SGR Undiscounted'!N131/((1+$B$1)^($A156-$A$3))</f>
        <v>0</v>
      </c>
      <c r="O156" s="3">
        <f>'SGR Undiscounted'!O131/((1+$B$1)^($A156-$A$3))</f>
        <v>0</v>
      </c>
      <c r="P156" s="3">
        <f>'SGR Undiscounted'!P131/((1+$B$1)^($A156-$A$3))</f>
        <v>0</v>
      </c>
      <c r="Q156" s="3">
        <f>'SGR Undiscounted'!Q131/((1+$B$1)^($A156-$A$3))</f>
        <v>0</v>
      </c>
      <c r="R156" s="3">
        <f>'SGR Undiscounted'!R131/((1+$B$1)^($A156-$A$3))</f>
        <v>0</v>
      </c>
      <c r="S156" s="14"/>
      <c r="T156" s="3">
        <f>'SGR Undiscounted'!T131/((1+$B$1)^($A156-$A$3))</f>
        <v>0</v>
      </c>
      <c r="U156" s="3">
        <f>'SGR Undiscounted'!U131/((1+$B$1)^($A156-$A$3))</f>
        <v>0</v>
      </c>
      <c r="V156" s="3">
        <f>'SGR Undiscounted'!V131/((1+$B$1)^($A156-$A$3))</f>
        <v>0</v>
      </c>
      <c r="W156" s="3">
        <f>'SGR Undiscounted'!W131/((1+$B$1)^($A156-$A$3))</f>
        <v>0</v>
      </c>
      <c r="X156" s="3">
        <f>'SGR Undiscounted'!X131/((1+$B$1)^($A156-$A$3))</f>
        <v>0</v>
      </c>
      <c r="Y156" s="3">
        <f>'SGR Undiscounted'!Y131/((1+$B$1)^($A156-$A$3))</f>
        <v>0</v>
      </c>
      <c r="Z156" s="3">
        <f>'SGR Undiscounted'!Z131/((1+$B$1)^($A156-$A$3))</f>
        <v>0</v>
      </c>
      <c r="AA156" s="3">
        <f>'SGR Undiscounted'!AA131/((1+$B$1)^($A156-$A$3))</f>
        <v>0</v>
      </c>
      <c r="AB156" s="14"/>
    </row>
    <row r="157" spans="1:71" s="16" customFormat="1" x14ac:dyDescent="0.25">
      <c r="A157" s="39">
        <v>2040</v>
      </c>
      <c r="B157" s="3">
        <f>'SGR Undiscounted'!B132/((1+$B$1)^($A157-$A$3))</f>
        <v>0</v>
      </c>
      <c r="C157" s="3">
        <f>'SGR Undiscounted'!C132/((1+$B$1)^($A157-$A$3))</f>
        <v>0</v>
      </c>
      <c r="D157" s="3">
        <f>'SGR Undiscounted'!D132/((1+$B$1)^($A157-$A$3))</f>
        <v>0</v>
      </c>
      <c r="E157" s="3">
        <f>'SGR Undiscounted'!E132/((1+$B$1)^($A157-$A$3))</f>
        <v>0</v>
      </c>
      <c r="F157" s="3">
        <f>'SGR Undiscounted'!F132/((1+$B$1)^($A157-$A$3))</f>
        <v>0</v>
      </c>
      <c r="G157" s="3">
        <f>'SGR Undiscounted'!G132/((1+$B$1)^($A157-$A$3))</f>
        <v>0</v>
      </c>
      <c r="H157" s="3">
        <f>'SGR Undiscounted'!H132/((1+$B$1)^($A157-$A$3))</f>
        <v>0</v>
      </c>
      <c r="I157" s="3">
        <f>'SGR Undiscounted'!I132/((1+$B$1)^($A157-$A$3))</f>
        <v>0</v>
      </c>
      <c r="J157" s="14"/>
      <c r="K157" s="3">
        <f>'SGR Undiscounted'!K132/((1+$B$1)^($A157-$A$3))</f>
        <v>0</v>
      </c>
      <c r="L157" s="3">
        <f>'SGR Undiscounted'!L132/((1+$B$1)^($A157-$A$3))</f>
        <v>0</v>
      </c>
      <c r="M157" s="3">
        <f>'SGR Undiscounted'!M132/((1+$B$1)^($A157-$A$3))</f>
        <v>0</v>
      </c>
      <c r="N157" s="3">
        <f>'SGR Undiscounted'!N132/((1+$B$1)^($A157-$A$3))</f>
        <v>0</v>
      </c>
      <c r="O157" s="3">
        <f>'SGR Undiscounted'!O132/((1+$B$1)^($A157-$A$3))</f>
        <v>0</v>
      </c>
      <c r="P157" s="3">
        <f>'SGR Undiscounted'!P132/((1+$B$1)^($A157-$A$3))</f>
        <v>0</v>
      </c>
      <c r="Q157" s="3">
        <f>'SGR Undiscounted'!Q132/((1+$B$1)^($A157-$A$3))</f>
        <v>0</v>
      </c>
      <c r="R157" s="3">
        <f>'SGR Undiscounted'!R132/((1+$B$1)^($A157-$A$3))</f>
        <v>0</v>
      </c>
      <c r="S157" s="14"/>
      <c r="T157" s="3">
        <f>'SGR Undiscounted'!T132/((1+$B$1)^($A157-$A$3))</f>
        <v>0</v>
      </c>
      <c r="U157" s="3">
        <f>'SGR Undiscounted'!U132/((1+$B$1)^($A157-$A$3))</f>
        <v>0</v>
      </c>
      <c r="V157" s="3">
        <f>'SGR Undiscounted'!V132/((1+$B$1)^($A157-$A$3))</f>
        <v>0</v>
      </c>
      <c r="W157" s="3">
        <f>'SGR Undiscounted'!W132/((1+$B$1)^($A157-$A$3))</f>
        <v>0</v>
      </c>
      <c r="X157" s="3">
        <f>'SGR Undiscounted'!X132/((1+$B$1)^($A157-$A$3))</f>
        <v>0</v>
      </c>
      <c r="Y157" s="3">
        <f>'SGR Undiscounted'!Y132/((1+$B$1)^($A157-$A$3))</f>
        <v>0</v>
      </c>
      <c r="Z157" s="3">
        <f>'SGR Undiscounted'!Z132/((1+$B$1)^($A157-$A$3))</f>
        <v>0</v>
      </c>
      <c r="AA157" s="3">
        <f>'SGR Undiscounted'!AA132/((1+$B$1)^($A157-$A$3))</f>
        <v>0</v>
      </c>
      <c r="AB157" s="14"/>
    </row>
    <row r="158" spans="1:71" s="16" customFormat="1" x14ac:dyDescent="0.25">
      <c r="A158" s="16" t="s">
        <v>25</v>
      </c>
      <c r="B158" s="13">
        <f>SUM(B137:B157)</f>
        <v>0</v>
      </c>
      <c r="C158" s="13">
        <f t="shared" ref="C158:H158" si="24">SUM(C137:C157)</f>
        <v>0</v>
      </c>
      <c r="D158" s="13">
        <f t="shared" si="24"/>
        <v>0</v>
      </c>
      <c r="E158" s="13">
        <f t="shared" si="24"/>
        <v>0</v>
      </c>
      <c r="F158" s="13">
        <f t="shared" si="24"/>
        <v>0</v>
      </c>
      <c r="G158" s="13">
        <f t="shared" si="24"/>
        <v>0</v>
      </c>
      <c r="H158" s="13">
        <f t="shared" si="24"/>
        <v>0</v>
      </c>
      <c r="I158" s="13">
        <f t="shared" ref="I158" si="25">SUM(I137:I157)</f>
        <v>0</v>
      </c>
      <c r="J158" s="14"/>
      <c r="K158" s="13">
        <f t="shared" ref="K158:Q158" si="26">SUM(K137:K157)</f>
        <v>0</v>
      </c>
      <c r="L158" s="13">
        <f t="shared" si="26"/>
        <v>0</v>
      </c>
      <c r="M158" s="13">
        <f t="shared" si="26"/>
        <v>0</v>
      </c>
      <c r="N158" s="13">
        <f t="shared" si="26"/>
        <v>0</v>
      </c>
      <c r="O158" s="13">
        <f t="shared" si="26"/>
        <v>0</v>
      </c>
      <c r="P158" s="13">
        <f t="shared" si="26"/>
        <v>0</v>
      </c>
      <c r="Q158" s="13">
        <f t="shared" si="26"/>
        <v>0</v>
      </c>
      <c r="R158" s="13">
        <f t="shared" ref="R158" si="27">SUM(R137:R157)</f>
        <v>0</v>
      </c>
      <c r="S158" s="14"/>
      <c r="T158" s="13">
        <f t="shared" ref="T158:Z158" si="28">SUM(T137:T157)</f>
        <v>0</v>
      </c>
      <c r="U158" s="13">
        <f t="shared" si="28"/>
        <v>0</v>
      </c>
      <c r="V158" s="13">
        <f t="shared" si="28"/>
        <v>0</v>
      </c>
      <c r="W158" s="13">
        <f t="shared" si="28"/>
        <v>0</v>
      </c>
      <c r="X158" s="13">
        <f t="shared" si="28"/>
        <v>0</v>
      </c>
      <c r="Y158" s="13">
        <f t="shared" si="28"/>
        <v>0</v>
      </c>
      <c r="Z158" s="13">
        <f t="shared" si="28"/>
        <v>0</v>
      </c>
      <c r="AA158" s="13">
        <f t="shared" ref="AA158" si="29">SUM(AA137:AA157)</f>
        <v>0</v>
      </c>
      <c r="AB158" s="14"/>
    </row>
    <row r="159" spans="1:71" s="39" customFormat="1" x14ac:dyDescent="0.25">
      <c r="AD159" s="40"/>
      <c r="AE159" s="40"/>
      <c r="AF159" s="40"/>
      <c r="AG159" s="40"/>
      <c r="AH159" s="40"/>
      <c r="AI159" s="40"/>
      <c r="AJ159" s="40"/>
      <c r="AK159" s="40"/>
      <c r="AL159" s="40"/>
      <c r="AM159" s="40"/>
      <c r="AN159" s="40"/>
      <c r="AO159" s="40"/>
      <c r="AP159" s="40"/>
      <c r="AQ159" s="40"/>
      <c r="AR159" s="40"/>
      <c r="AS159" s="40"/>
      <c r="AT159" s="40"/>
      <c r="AU159" s="40"/>
      <c r="AV159" s="40"/>
      <c r="AW159" s="40"/>
      <c r="AX159" s="40"/>
      <c r="AY159" s="40"/>
      <c r="AZ159" s="40"/>
      <c r="BA159" s="40"/>
      <c r="BB159" s="40"/>
      <c r="BC159" s="40"/>
      <c r="BD159" s="40"/>
      <c r="BE159" s="40"/>
      <c r="BF159" s="40"/>
      <c r="BG159" s="40"/>
      <c r="BH159" s="40"/>
      <c r="BI159" s="40"/>
      <c r="BJ159" s="40"/>
      <c r="BK159" s="40"/>
      <c r="BL159" s="40"/>
      <c r="BM159" s="40"/>
      <c r="BN159" s="40"/>
      <c r="BO159" s="40"/>
      <c r="BP159" s="40"/>
      <c r="BQ159" s="40"/>
      <c r="BR159" s="40"/>
      <c r="BS159" s="40"/>
    </row>
    <row r="160" spans="1:71" s="39" customFormat="1" x14ac:dyDescent="0.25">
      <c r="AD160" s="40"/>
      <c r="AE160" s="40"/>
      <c r="AF160" s="40"/>
      <c r="AG160" s="40"/>
      <c r="AH160" s="40"/>
      <c r="AI160" s="40"/>
      <c r="AJ160" s="40"/>
      <c r="AK160" s="40"/>
      <c r="AL160" s="40"/>
      <c r="AM160" s="40"/>
      <c r="AN160" s="40"/>
      <c r="AO160" s="40"/>
      <c r="AP160" s="40"/>
      <c r="AQ160" s="40"/>
      <c r="AR160" s="40"/>
      <c r="AS160" s="40"/>
      <c r="AT160" s="40"/>
      <c r="AU160" s="40"/>
      <c r="AV160" s="40"/>
      <c r="AW160" s="40"/>
      <c r="AX160" s="40"/>
      <c r="AY160" s="40"/>
      <c r="AZ160" s="40"/>
      <c r="BA160" s="40"/>
      <c r="BB160" s="40"/>
      <c r="BC160" s="40"/>
      <c r="BD160" s="40"/>
      <c r="BE160" s="40"/>
      <c r="BF160" s="40"/>
      <c r="BG160" s="40"/>
      <c r="BH160" s="40"/>
      <c r="BI160" s="40"/>
      <c r="BJ160" s="40"/>
      <c r="BK160" s="40"/>
      <c r="BL160" s="40"/>
      <c r="BM160" s="40"/>
      <c r="BN160" s="40"/>
      <c r="BO160" s="40"/>
      <c r="BP160" s="40"/>
      <c r="BQ160" s="40"/>
      <c r="BR160" s="40"/>
      <c r="BS160" s="40"/>
    </row>
    <row r="161" spans="1:71" s="39" customFormat="1" ht="30" x14ac:dyDescent="0.25">
      <c r="A161" s="6" t="s">
        <v>72</v>
      </c>
      <c r="AD161" s="40"/>
      <c r="AE161" s="40"/>
      <c r="AF161" s="40"/>
      <c r="AG161" s="40"/>
      <c r="AH161" s="40"/>
      <c r="AI161" s="40"/>
      <c r="AJ161" s="40"/>
      <c r="AK161" s="40"/>
      <c r="AL161" s="40"/>
      <c r="AM161" s="40"/>
      <c r="AN161" s="40"/>
      <c r="AO161" s="40"/>
      <c r="AP161" s="40"/>
      <c r="AQ161" s="40"/>
      <c r="AR161" s="40"/>
      <c r="AS161" s="40"/>
      <c r="AT161" s="40"/>
      <c r="AU161" s="40"/>
      <c r="AV161" s="40"/>
      <c r="AW161" s="40"/>
      <c r="AX161" s="40"/>
      <c r="AY161" s="40"/>
      <c r="AZ161" s="40"/>
      <c r="BA161" s="40"/>
      <c r="BB161" s="40"/>
      <c r="BC161" s="40"/>
      <c r="BD161" s="40"/>
      <c r="BE161" s="40"/>
      <c r="BF161" s="40"/>
      <c r="BG161" s="40"/>
      <c r="BH161" s="40"/>
      <c r="BI161" s="40"/>
      <c r="BJ161" s="40"/>
      <c r="BK161" s="40"/>
      <c r="BL161" s="40"/>
      <c r="BM161" s="40"/>
      <c r="BN161" s="40"/>
      <c r="BO161" s="40"/>
      <c r="BP161" s="40"/>
      <c r="BQ161" s="40"/>
      <c r="BR161" s="40"/>
      <c r="BS161" s="40"/>
    </row>
    <row r="162" spans="1:71" s="39" customFormat="1" x14ac:dyDescent="0.25">
      <c r="A162" s="6"/>
      <c r="B162" s="5" t="s">
        <v>2</v>
      </c>
      <c r="C162" s="5"/>
      <c r="D162" s="5"/>
      <c r="E162" s="5"/>
      <c r="F162" s="5"/>
      <c r="G162" s="5"/>
      <c r="H162" s="5"/>
      <c r="I162" s="5"/>
      <c r="K162" s="5" t="s">
        <v>59</v>
      </c>
      <c r="L162" s="5"/>
      <c r="M162" s="5"/>
      <c r="N162" s="5"/>
      <c r="O162" s="5"/>
      <c r="P162" s="5"/>
      <c r="Q162" s="5"/>
      <c r="R162" s="5"/>
      <c r="T162" s="5" t="s">
        <v>3</v>
      </c>
      <c r="U162" s="5"/>
      <c r="V162" s="5"/>
      <c r="W162" s="5"/>
      <c r="X162" s="5"/>
      <c r="Y162" s="5"/>
      <c r="Z162" s="5"/>
      <c r="AA162" s="5"/>
      <c r="AD162" s="40"/>
      <c r="AE162" s="40"/>
      <c r="AF162" s="40"/>
      <c r="AG162" s="40"/>
      <c r="AH162" s="40"/>
      <c r="AI162" s="40"/>
      <c r="AJ162" s="40"/>
      <c r="AK162" s="40"/>
      <c r="AL162" s="40"/>
      <c r="AM162" s="40"/>
      <c r="AN162" s="40"/>
      <c r="AO162" s="40"/>
      <c r="AP162" s="40"/>
      <c r="AQ162" s="40"/>
      <c r="AR162" s="40"/>
      <c r="AS162" s="40"/>
      <c r="AT162" s="40"/>
      <c r="AU162" s="40"/>
      <c r="AV162" s="40"/>
      <c r="AW162" s="40"/>
      <c r="AX162" s="40"/>
      <c r="AY162" s="40"/>
      <c r="AZ162" s="40"/>
      <c r="BA162" s="40"/>
      <c r="BB162" s="40"/>
      <c r="BC162" s="40"/>
      <c r="BD162" s="40"/>
      <c r="BE162" s="40"/>
      <c r="BF162" s="40"/>
      <c r="BG162" s="40"/>
      <c r="BH162" s="40"/>
      <c r="BI162" s="40"/>
      <c r="BJ162" s="40"/>
      <c r="BK162" s="40"/>
      <c r="BL162" s="40"/>
      <c r="BM162" s="40"/>
      <c r="BN162" s="40"/>
      <c r="BO162" s="40"/>
      <c r="BP162" s="40"/>
      <c r="BQ162" s="40"/>
      <c r="BR162" s="40"/>
      <c r="BS162" s="40"/>
    </row>
    <row r="163" spans="1:71" s="39" customFormat="1" ht="30" x14ac:dyDescent="0.25">
      <c r="A163" s="39" t="s">
        <v>0</v>
      </c>
      <c r="B163" s="39" t="s">
        <v>4</v>
      </c>
      <c r="C163" s="39" t="s">
        <v>5</v>
      </c>
      <c r="D163" s="39" t="s">
        <v>6</v>
      </c>
      <c r="E163" s="39" t="s">
        <v>7</v>
      </c>
      <c r="F163" s="39" t="s">
        <v>8</v>
      </c>
      <c r="G163" s="39" t="s">
        <v>9</v>
      </c>
      <c r="H163" s="39" t="s">
        <v>10</v>
      </c>
      <c r="I163" s="39" t="s">
        <v>14</v>
      </c>
      <c r="K163" s="39" t="s">
        <v>4</v>
      </c>
      <c r="L163" s="39" t="s">
        <v>5</v>
      </c>
      <c r="M163" s="39" t="s">
        <v>6</v>
      </c>
      <c r="N163" s="39" t="s">
        <v>7</v>
      </c>
      <c r="O163" s="39" t="s">
        <v>8</v>
      </c>
      <c r="P163" s="39" t="s">
        <v>9</v>
      </c>
      <c r="Q163" s="39" t="s">
        <v>10</v>
      </c>
      <c r="R163" s="39" t="s">
        <v>14</v>
      </c>
      <c r="T163" s="39" t="s">
        <v>4</v>
      </c>
      <c r="U163" s="39" t="s">
        <v>5</v>
      </c>
      <c r="V163" s="39" t="s">
        <v>6</v>
      </c>
      <c r="W163" s="39" t="s">
        <v>7</v>
      </c>
      <c r="X163" s="39" t="s">
        <v>8</v>
      </c>
      <c r="Y163" s="39" t="s">
        <v>9</v>
      </c>
      <c r="Z163" s="39" t="s">
        <v>10</v>
      </c>
      <c r="AA163" s="39" t="s">
        <v>14</v>
      </c>
      <c r="AC163" s="6"/>
      <c r="AD163" s="6"/>
      <c r="AE163" s="6"/>
      <c r="AF163" s="40"/>
      <c r="AG163" s="6"/>
      <c r="AH163" s="6"/>
      <c r="AI163" s="6"/>
      <c r="AJ163" s="40"/>
      <c r="AK163" s="40"/>
      <c r="AL163" s="40"/>
      <c r="AM163" s="40"/>
      <c r="AN163" s="40"/>
      <c r="AO163" s="40"/>
      <c r="AP163" s="40"/>
      <c r="AQ163" s="40"/>
      <c r="AR163" s="40"/>
      <c r="AS163" s="40"/>
      <c r="AT163" s="40"/>
      <c r="AU163" s="40"/>
      <c r="AV163" s="40"/>
      <c r="AW163" s="40"/>
      <c r="AX163" s="40"/>
      <c r="AY163" s="40"/>
      <c r="AZ163" s="40"/>
      <c r="BA163" s="40"/>
      <c r="BB163" s="40"/>
      <c r="BC163" s="40"/>
      <c r="BD163" s="40"/>
      <c r="BE163" s="40"/>
      <c r="BF163" s="40"/>
      <c r="BG163" s="40"/>
      <c r="BH163" s="40"/>
      <c r="BI163" s="40"/>
      <c r="BJ163" s="40"/>
      <c r="BK163" s="40"/>
      <c r="BL163" s="40"/>
      <c r="BM163" s="40"/>
      <c r="BN163" s="40"/>
      <c r="BO163" s="40"/>
      <c r="BP163" s="40"/>
      <c r="BQ163" s="40"/>
      <c r="BR163" s="40"/>
      <c r="BS163" s="40"/>
    </row>
    <row r="164" spans="1:71" s="16" customFormat="1" x14ac:dyDescent="0.25">
      <c r="A164" s="39">
        <v>2020</v>
      </c>
      <c r="B164" s="3">
        <f>'SGR Undiscounted'!B139/((1+$B$1)^($A164-$A$3))</f>
        <v>0</v>
      </c>
      <c r="C164" s="3">
        <f>'SGR Undiscounted'!C139/((1+$B$1)^($A164-$A$3))</f>
        <v>0</v>
      </c>
      <c r="D164" s="3">
        <f>'SGR Undiscounted'!D139/((1+$B$1)^($A164-$A$3))</f>
        <v>0</v>
      </c>
      <c r="E164" s="3">
        <f>'SGR Undiscounted'!E139/((1+$B$1)^($A164-$A$3))</f>
        <v>0</v>
      </c>
      <c r="F164" s="3">
        <f>'SGR Undiscounted'!F139/((1+$B$1)^($A164-$A$3))</f>
        <v>0</v>
      </c>
      <c r="G164" s="3">
        <f>'SGR Undiscounted'!G139/((1+$B$1)^($A164-$A$3))</f>
        <v>0</v>
      </c>
      <c r="H164" s="3">
        <f>'SGR Undiscounted'!H139/((1+$B$1)^($A164-$A$3))</f>
        <v>0</v>
      </c>
      <c r="I164" s="3">
        <f>'SGR Undiscounted'!I139/((1+$B$1)^($A164-$A$3))</f>
        <v>0</v>
      </c>
      <c r="J164" s="14"/>
      <c r="K164" s="3">
        <f>'SGR Undiscounted'!K139/((1+$B$1)^($A164-$A$3))</f>
        <v>0</v>
      </c>
      <c r="L164" s="3">
        <f>'SGR Undiscounted'!L139/((1+$B$1)^($A164-$A$3))</f>
        <v>0</v>
      </c>
      <c r="M164" s="3">
        <f>'SGR Undiscounted'!M139/((1+$B$1)^($A164-$A$3))</f>
        <v>0</v>
      </c>
      <c r="N164" s="3">
        <f>'SGR Undiscounted'!N139/((1+$B$1)^($A164-$A$3))</f>
        <v>0</v>
      </c>
      <c r="O164" s="3">
        <f>'SGR Undiscounted'!O139/((1+$B$1)^($A164-$A$3))</f>
        <v>0</v>
      </c>
      <c r="P164" s="3">
        <f>'SGR Undiscounted'!P139/((1+$B$1)^($A164-$A$3))</f>
        <v>0</v>
      </c>
      <c r="Q164" s="3">
        <f>'SGR Undiscounted'!Q139/((1+$B$1)^($A164-$A$3))</f>
        <v>0</v>
      </c>
      <c r="R164" s="3">
        <f>'SGR Undiscounted'!R139/((1+$B$1)^($A164-$A$3))</f>
        <v>0</v>
      </c>
      <c r="S164" s="14"/>
      <c r="T164" s="3">
        <f>'SGR Undiscounted'!T139/((1+$B$1)^($A164-$A$3))</f>
        <v>0</v>
      </c>
      <c r="U164" s="3">
        <f>'SGR Undiscounted'!U139/((1+$B$1)^($A164-$A$3))</f>
        <v>0</v>
      </c>
      <c r="V164" s="3">
        <f>'SGR Undiscounted'!V139/((1+$B$1)^($A164-$A$3))</f>
        <v>0</v>
      </c>
      <c r="W164" s="3">
        <f>'SGR Undiscounted'!W139/((1+$B$1)^($A164-$A$3))</f>
        <v>0</v>
      </c>
      <c r="X164" s="3">
        <f>'SGR Undiscounted'!X139/((1+$B$1)^($A164-$A$3))</f>
        <v>0</v>
      </c>
      <c r="Y164" s="3">
        <f>'SGR Undiscounted'!Y139/((1+$B$1)^($A164-$A$3))</f>
        <v>0</v>
      </c>
      <c r="Z164" s="3">
        <f>'SGR Undiscounted'!Z139/((1+$B$1)^($A164-$A$3))</f>
        <v>0</v>
      </c>
      <c r="AA164" s="3">
        <f>'SGR Undiscounted'!AA139/((1+$B$1)^($A164-$A$3))</f>
        <v>0</v>
      </c>
      <c r="AB164" s="14"/>
    </row>
    <row r="165" spans="1:71" s="16" customFormat="1" x14ac:dyDescent="0.25">
      <c r="A165" s="39">
        <v>2021</v>
      </c>
      <c r="B165" s="3">
        <f>'SGR Undiscounted'!B140/((1+$B$1)^($A165-$A$3))</f>
        <v>0</v>
      </c>
      <c r="C165" s="3">
        <f>'SGR Undiscounted'!C140/((1+$B$1)^($A165-$A$3))</f>
        <v>0</v>
      </c>
      <c r="D165" s="3">
        <f>'SGR Undiscounted'!D140/((1+$B$1)^($A165-$A$3))</f>
        <v>0</v>
      </c>
      <c r="E165" s="3">
        <f>'SGR Undiscounted'!E140/((1+$B$1)^($A165-$A$3))</f>
        <v>0</v>
      </c>
      <c r="F165" s="3">
        <f>'SGR Undiscounted'!F140/((1+$B$1)^($A165-$A$3))</f>
        <v>0</v>
      </c>
      <c r="G165" s="3">
        <f>'SGR Undiscounted'!G140/((1+$B$1)^($A165-$A$3))</f>
        <v>0</v>
      </c>
      <c r="H165" s="3">
        <f>'SGR Undiscounted'!H140/((1+$B$1)^($A165-$A$3))</f>
        <v>0</v>
      </c>
      <c r="I165" s="3">
        <f>'SGR Undiscounted'!I140/((1+$B$1)^($A165-$A$3))</f>
        <v>0</v>
      </c>
      <c r="J165" s="14"/>
      <c r="K165" s="3">
        <f>'SGR Undiscounted'!K140/((1+$B$1)^($A165-$A$3))</f>
        <v>0</v>
      </c>
      <c r="L165" s="3">
        <f>'SGR Undiscounted'!L140/((1+$B$1)^($A165-$A$3))</f>
        <v>0</v>
      </c>
      <c r="M165" s="3">
        <f>'SGR Undiscounted'!M140/((1+$B$1)^($A165-$A$3))</f>
        <v>0</v>
      </c>
      <c r="N165" s="3">
        <f>'SGR Undiscounted'!N140/((1+$B$1)^($A165-$A$3))</f>
        <v>0</v>
      </c>
      <c r="O165" s="3">
        <f>'SGR Undiscounted'!O140/((1+$B$1)^($A165-$A$3))</f>
        <v>0</v>
      </c>
      <c r="P165" s="3">
        <f>'SGR Undiscounted'!P140/((1+$B$1)^($A165-$A$3))</f>
        <v>0</v>
      </c>
      <c r="Q165" s="3">
        <f>'SGR Undiscounted'!Q140/((1+$B$1)^($A165-$A$3))</f>
        <v>0</v>
      </c>
      <c r="R165" s="3">
        <f>'SGR Undiscounted'!R140/((1+$B$1)^($A165-$A$3))</f>
        <v>0</v>
      </c>
      <c r="S165" s="14"/>
      <c r="T165" s="3">
        <f>'SGR Undiscounted'!T140/((1+$B$1)^($A165-$A$3))</f>
        <v>0</v>
      </c>
      <c r="U165" s="3">
        <f>'SGR Undiscounted'!U140/((1+$B$1)^($A165-$A$3))</f>
        <v>0</v>
      </c>
      <c r="V165" s="3">
        <f>'SGR Undiscounted'!V140/((1+$B$1)^($A165-$A$3))</f>
        <v>0</v>
      </c>
      <c r="W165" s="3">
        <f>'SGR Undiscounted'!W140/((1+$B$1)^($A165-$A$3))</f>
        <v>0</v>
      </c>
      <c r="X165" s="3">
        <f>'SGR Undiscounted'!X140/((1+$B$1)^($A165-$A$3))</f>
        <v>0</v>
      </c>
      <c r="Y165" s="3">
        <f>'SGR Undiscounted'!Y140/((1+$B$1)^($A165-$A$3))</f>
        <v>0</v>
      </c>
      <c r="Z165" s="3">
        <f>'SGR Undiscounted'!Z140/((1+$B$1)^($A165-$A$3))</f>
        <v>0</v>
      </c>
      <c r="AA165" s="3">
        <f>'SGR Undiscounted'!AA140/((1+$B$1)^($A165-$A$3))</f>
        <v>0</v>
      </c>
      <c r="AB165" s="14"/>
    </row>
    <row r="166" spans="1:71" s="16" customFormat="1" x14ac:dyDescent="0.25">
      <c r="A166" s="39">
        <v>2022</v>
      </c>
      <c r="B166" s="3">
        <f>'SGR Undiscounted'!B141/((1+$B$1)^($A166-$A$3))</f>
        <v>0</v>
      </c>
      <c r="C166" s="3">
        <f>'SGR Undiscounted'!C141/((1+$B$1)^($A166-$A$3))</f>
        <v>0</v>
      </c>
      <c r="D166" s="3">
        <f>'SGR Undiscounted'!D141/((1+$B$1)^($A166-$A$3))</f>
        <v>0</v>
      </c>
      <c r="E166" s="3">
        <f>'SGR Undiscounted'!E141/((1+$B$1)^($A166-$A$3))</f>
        <v>0</v>
      </c>
      <c r="F166" s="3">
        <f>'SGR Undiscounted'!F141/((1+$B$1)^($A166-$A$3))</f>
        <v>0</v>
      </c>
      <c r="G166" s="3">
        <f>'SGR Undiscounted'!G141/((1+$B$1)^($A166-$A$3))</f>
        <v>0</v>
      </c>
      <c r="H166" s="3">
        <f>'SGR Undiscounted'!H141/((1+$B$1)^($A166-$A$3))</f>
        <v>0</v>
      </c>
      <c r="I166" s="3">
        <f>'SGR Undiscounted'!I141/((1+$B$1)^($A166-$A$3))</f>
        <v>0</v>
      </c>
      <c r="J166" s="14"/>
      <c r="K166" s="3">
        <f>'SGR Undiscounted'!K141/((1+$B$1)^($A166-$A$3))</f>
        <v>0</v>
      </c>
      <c r="L166" s="3">
        <f>'SGR Undiscounted'!L141/((1+$B$1)^($A166-$A$3))</f>
        <v>0</v>
      </c>
      <c r="M166" s="3">
        <f>'SGR Undiscounted'!M141/((1+$B$1)^($A166-$A$3))</f>
        <v>0</v>
      </c>
      <c r="N166" s="3">
        <f>'SGR Undiscounted'!N141/((1+$B$1)^($A166-$A$3))</f>
        <v>0</v>
      </c>
      <c r="O166" s="3">
        <f>'SGR Undiscounted'!O141/((1+$B$1)^($A166-$A$3))</f>
        <v>0</v>
      </c>
      <c r="P166" s="3">
        <f>'SGR Undiscounted'!P141/((1+$B$1)^($A166-$A$3))</f>
        <v>0</v>
      </c>
      <c r="Q166" s="3">
        <f>'SGR Undiscounted'!Q141/((1+$B$1)^($A166-$A$3))</f>
        <v>0</v>
      </c>
      <c r="R166" s="3">
        <f>'SGR Undiscounted'!R141/((1+$B$1)^($A166-$A$3))</f>
        <v>0</v>
      </c>
      <c r="S166" s="14"/>
      <c r="T166" s="3">
        <f>'SGR Undiscounted'!T141/((1+$B$1)^($A166-$A$3))</f>
        <v>0</v>
      </c>
      <c r="U166" s="3">
        <f>'SGR Undiscounted'!U141/((1+$B$1)^($A166-$A$3))</f>
        <v>0</v>
      </c>
      <c r="V166" s="3">
        <f>'SGR Undiscounted'!V141/((1+$B$1)^($A166-$A$3))</f>
        <v>0</v>
      </c>
      <c r="W166" s="3">
        <f>'SGR Undiscounted'!W141/((1+$B$1)^($A166-$A$3))</f>
        <v>0</v>
      </c>
      <c r="X166" s="3">
        <f>'SGR Undiscounted'!X141/((1+$B$1)^($A166-$A$3))</f>
        <v>0</v>
      </c>
      <c r="Y166" s="3">
        <f>'SGR Undiscounted'!Y141/((1+$B$1)^($A166-$A$3))</f>
        <v>0</v>
      </c>
      <c r="Z166" s="3">
        <f>'SGR Undiscounted'!Z141/((1+$B$1)^($A166-$A$3))</f>
        <v>0</v>
      </c>
      <c r="AA166" s="3">
        <f>'SGR Undiscounted'!AA141/((1+$B$1)^($A166-$A$3))</f>
        <v>0</v>
      </c>
      <c r="AB166" s="14"/>
    </row>
    <row r="167" spans="1:71" s="16" customFormat="1" x14ac:dyDescent="0.25">
      <c r="A167" s="39">
        <v>2023</v>
      </c>
      <c r="B167" s="3">
        <f>'SGR Undiscounted'!B142/((1+$B$1)^($A167-$A$3))</f>
        <v>0</v>
      </c>
      <c r="C167" s="3">
        <f>'SGR Undiscounted'!C142/((1+$B$1)^($A167-$A$3))</f>
        <v>0</v>
      </c>
      <c r="D167" s="3">
        <f>'SGR Undiscounted'!D142/((1+$B$1)^($A167-$A$3))</f>
        <v>0</v>
      </c>
      <c r="E167" s="3">
        <f>'SGR Undiscounted'!E142/((1+$B$1)^($A167-$A$3))</f>
        <v>0</v>
      </c>
      <c r="F167" s="3">
        <f>'SGR Undiscounted'!F142/((1+$B$1)^($A167-$A$3))</f>
        <v>0</v>
      </c>
      <c r="G167" s="3">
        <f>'SGR Undiscounted'!G142/((1+$B$1)^($A167-$A$3))</f>
        <v>0</v>
      </c>
      <c r="H167" s="3">
        <f>'SGR Undiscounted'!H142/((1+$B$1)^($A167-$A$3))</f>
        <v>0</v>
      </c>
      <c r="I167" s="3">
        <f>'SGR Undiscounted'!I142/((1+$B$1)^($A167-$A$3))</f>
        <v>0</v>
      </c>
      <c r="J167" s="14"/>
      <c r="K167" s="3">
        <f>'SGR Undiscounted'!K142/((1+$B$1)^($A167-$A$3))</f>
        <v>0</v>
      </c>
      <c r="L167" s="3">
        <f>'SGR Undiscounted'!L142/((1+$B$1)^($A167-$A$3))</f>
        <v>0</v>
      </c>
      <c r="M167" s="3">
        <f>'SGR Undiscounted'!M142/((1+$B$1)^($A167-$A$3))</f>
        <v>0</v>
      </c>
      <c r="N167" s="3">
        <f>'SGR Undiscounted'!N142/((1+$B$1)^($A167-$A$3))</f>
        <v>0</v>
      </c>
      <c r="O167" s="3">
        <f>'SGR Undiscounted'!O142/((1+$B$1)^($A167-$A$3))</f>
        <v>0</v>
      </c>
      <c r="P167" s="3">
        <f>'SGR Undiscounted'!P142/((1+$B$1)^($A167-$A$3))</f>
        <v>0</v>
      </c>
      <c r="Q167" s="3">
        <f>'SGR Undiscounted'!Q142/((1+$B$1)^($A167-$A$3))</f>
        <v>0</v>
      </c>
      <c r="R167" s="3">
        <f>'SGR Undiscounted'!R142/((1+$B$1)^($A167-$A$3))</f>
        <v>0</v>
      </c>
      <c r="S167" s="14"/>
      <c r="T167" s="3">
        <f>'SGR Undiscounted'!T142/((1+$B$1)^($A167-$A$3))</f>
        <v>0</v>
      </c>
      <c r="U167" s="3">
        <f>'SGR Undiscounted'!U142/((1+$B$1)^($A167-$A$3))</f>
        <v>0</v>
      </c>
      <c r="V167" s="3">
        <f>'SGR Undiscounted'!V142/((1+$B$1)^($A167-$A$3))</f>
        <v>0</v>
      </c>
      <c r="W167" s="3">
        <f>'SGR Undiscounted'!W142/((1+$B$1)^($A167-$A$3))</f>
        <v>0</v>
      </c>
      <c r="X167" s="3">
        <f>'SGR Undiscounted'!X142/((1+$B$1)^($A167-$A$3))</f>
        <v>0</v>
      </c>
      <c r="Y167" s="3">
        <f>'SGR Undiscounted'!Y142/((1+$B$1)^($A167-$A$3))</f>
        <v>0</v>
      </c>
      <c r="Z167" s="3">
        <f>'SGR Undiscounted'!Z142/((1+$B$1)^($A167-$A$3))</f>
        <v>0</v>
      </c>
      <c r="AA167" s="3">
        <f>'SGR Undiscounted'!AA142/((1+$B$1)^($A167-$A$3))</f>
        <v>0</v>
      </c>
      <c r="AB167" s="14"/>
    </row>
    <row r="168" spans="1:71" s="16" customFormat="1" x14ac:dyDescent="0.25">
      <c r="A168" s="39">
        <v>2024</v>
      </c>
      <c r="B168" s="3">
        <f>'SGR Undiscounted'!B143/((1+$B$1)^($A168-$A$3))</f>
        <v>0</v>
      </c>
      <c r="C168" s="3">
        <f>'SGR Undiscounted'!C143/((1+$B$1)^($A168-$A$3))</f>
        <v>0</v>
      </c>
      <c r="D168" s="3">
        <f>'SGR Undiscounted'!D143/((1+$B$1)^($A168-$A$3))</f>
        <v>0</v>
      </c>
      <c r="E168" s="3">
        <f>'SGR Undiscounted'!E143/((1+$B$1)^($A168-$A$3))</f>
        <v>0</v>
      </c>
      <c r="F168" s="3">
        <f>'SGR Undiscounted'!F143/((1+$B$1)^($A168-$A$3))</f>
        <v>0</v>
      </c>
      <c r="G168" s="3">
        <f>'SGR Undiscounted'!G143/((1+$B$1)^($A168-$A$3))</f>
        <v>0</v>
      </c>
      <c r="H168" s="3">
        <f>'SGR Undiscounted'!H143/((1+$B$1)^($A168-$A$3))</f>
        <v>0</v>
      </c>
      <c r="I168" s="3">
        <f>'SGR Undiscounted'!I143/((1+$B$1)^($A168-$A$3))</f>
        <v>0</v>
      </c>
      <c r="J168" s="14"/>
      <c r="K168" s="3">
        <f>'SGR Undiscounted'!K143/((1+$B$1)^($A168-$A$3))</f>
        <v>0</v>
      </c>
      <c r="L168" s="3">
        <f>'SGR Undiscounted'!L143/((1+$B$1)^($A168-$A$3))</f>
        <v>0</v>
      </c>
      <c r="M168" s="3">
        <f>'SGR Undiscounted'!M143/((1+$B$1)^($A168-$A$3))</f>
        <v>0</v>
      </c>
      <c r="N168" s="3">
        <f>'SGR Undiscounted'!N143/((1+$B$1)^($A168-$A$3))</f>
        <v>0</v>
      </c>
      <c r="O168" s="3">
        <f>'SGR Undiscounted'!O143/((1+$B$1)^($A168-$A$3))</f>
        <v>0</v>
      </c>
      <c r="P168" s="3">
        <f>'SGR Undiscounted'!P143/((1+$B$1)^($A168-$A$3))</f>
        <v>0</v>
      </c>
      <c r="Q168" s="3">
        <f>'SGR Undiscounted'!Q143/((1+$B$1)^($A168-$A$3))</f>
        <v>0</v>
      </c>
      <c r="R168" s="3">
        <f>'SGR Undiscounted'!R143/((1+$B$1)^($A168-$A$3))</f>
        <v>0</v>
      </c>
      <c r="S168" s="14"/>
      <c r="T168" s="3">
        <f>'SGR Undiscounted'!T143/((1+$B$1)^($A168-$A$3))</f>
        <v>0</v>
      </c>
      <c r="U168" s="3">
        <f>'SGR Undiscounted'!U143/((1+$B$1)^($A168-$A$3))</f>
        <v>0</v>
      </c>
      <c r="V168" s="3">
        <f>'SGR Undiscounted'!V143/((1+$B$1)^($A168-$A$3))</f>
        <v>0</v>
      </c>
      <c r="W168" s="3">
        <f>'SGR Undiscounted'!W143/((1+$B$1)^($A168-$A$3))</f>
        <v>0</v>
      </c>
      <c r="X168" s="3">
        <f>'SGR Undiscounted'!X143/((1+$B$1)^($A168-$A$3))</f>
        <v>0</v>
      </c>
      <c r="Y168" s="3">
        <f>'SGR Undiscounted'!Y143/((1+$B$1)^($A168-$A$3))</f>
        <v>0</v>
      </c>
      <c r="Z168" s="3">
        <f>'SGR Undiscounted'!Z143/((1+$B$1)^($A168-$A$3))</f>
        <v>0</v>
      </c>
      <c r="AA168" s="3">
        <f>'SGR Undiscounted'!AA143/((1+$B$1)^($A168-$A$3))</f>
        <v>0</v>
      </c>
      <c r="AB168" s="14"/>
    </row>
    <row r="169" spans="1:71" s="16" customFormat="1" x14ac:dyDescent="0.25">
      <c r="A169" s="39">
        <v>2025</v>
      </c>
      <c r="B169" s="3">
        <f>'SGR Undiscounted'!B144/((1+$B$1)^($A169-$A$3))</f>
        <v>0</v>
      </c>
      <c r="C169" s="3">
        <f>'SGR Undiscounted'!C144/((1+$B$1)^($A169-$A$3))</f>
        <v>0</v>
      </c>
      <c r="D169" s="3">
        <f>'SGR Undiscounted'!D144/((1+$B$1)^($A169-$A$3))</f>
        <v>0</v>
      </c>
      <c r="E169" s="3">
        <f>'SGR Undiscounted'!E144/((1+$B$1)^($A169-$A$3))</f>
        <v>0</v>
      </c>
      <c r="F169" s="3">
        <f>'SGR Undiscounted'!F144/((1+$B$1)^($A169-$A$3))</f>
        <v>0</v>
      </c>
      <c r="G169" s="3">
        <f>'SGR Undiscounted'!G144/((1+$B$1)^($A169-$A$3))</f>
        <v>0</v>
      </c>
      <c r="H169" s="3">
        <f>'SGR Undiscounted'!H144/((1+$B$1)^($A169-$A$3))</f>
        <v>0</v>
      </c>
      <c r="I169" s="3">
        <f>'SGR Undiscounted'!I144/((1+$B$1)^($A169-$A$3))</f>
        <v>0</v>
      </c>
      <c r="J169" s="14"/>
      <c r="K169" s="3">
        <f>'SGR Undiscounted'!K144/((1+$B$1)^($A169-$A$3))</f>
        <v>0</v>
      </c>
      <c r="L169" s="3">
        <f>'SGR Undiscounted'!L144/((1+$B$1)^($A169-$A$3))</f>
        <v>0</v>
      </c>
      <c r="M169" s="3">
        <f>'SGR Undiscounted'!M144/((1+$B$1)^($A169-$A$3))</f>
        <v>0</v>
      </c>
      <c r="N169" s="3">
        <f>'SGR Undiscounted'!N144/((1+$B$1)^($A169-$A$3))</f>
        <v>0</v>
      </c>
      <c r="O169" s="3">
        <f>'SGR Undiscounted'!O144/((1+$B$1)^($A169-$A$3))</f>
        <v>0</v>
      </c>
      <c r="P169" s="3">
        <f>'SGR Undiscounted'!P144/((1+$B$1)^($A169-$A$3))</f>
        <v>0</v>
      </c>
      <c r="Q169" s="3">
        <f>'SGR Undiscounted'!Q144/((1+$B$1)^($A169-$A$3))</f>
        <v>0</v>
      </c>
      <c r="R169" s="3">
        <f>'SGR Undiscounted'!R144/((1+$B$1)^($A169-$A$3))</f>
        <v>0</v>
      </c>
      <c r="S169" s="14"/>
      <c r="T169" s="3">
        <f>'SGR Undiscounted'!T144/((1+$B$1)^($A169-$A$3))</f>
        <v>0</v>
      </c>
      <c r="U169" s="3">
        <f>'SGR Undiscounted'!U144/((1+$B$1)^($A169-$A$3))</f>
        <v>0</v>
      </c>
      <c r="V169" s="3">
        <f>'SGR Undiscounted'!V144/((1+$B$1)^($A169-$A$3))</f>
        <v>0</v>
      </c>
      <c r="W169" s="3">
        <f>'SGR Undiscounted'!W144/((1+$B$1)^($A169-$A$3))</f>
        <v>0</v>
      </c>
      <c r="X169" s="3">
        <f>'SGR Undiscounted'!X144/((1+$B$1)^($A169-$A$3))</f>
        <v>0</v>
      </c>
      <c r="Y169" s="3">
        <f>'SGR Undiscounted'!Y144/((1+$B$1)^($A169-$A$3))</f>
        <v>0</v>
      </c>
      <c r="Z169" s="3">
        <f>'SGR Undiscounted'!Z144/((1+$B$1)^($A169-$A$3))</f>
        <v>0</v>
      </c>
      <c r="AA169" s="3">
        <f>'SGR Undiscounted'!AA144/((1+$B$1)^($A169-$A$3))</f>
        <v>0</v>
      </c>
      <c r="AB169" s="14"/>
    </row>
    <row r="170" spans="1:71" s="16" customFormat="1" x14ac:dyDescent="0.25">
      <c r="A170" s="39">
        <v>2026</v>
      </c>
      <c r="B170" s="3">
        <f>'SGR Undiscounted'!B145/((1+$B$1)^($A170-$A$3))</f>
        <v>0</v>
      </c>
      <c r="C170" s="3">
        <f>'SGR Undiscounted'!C145/((1+$B$1)^($A170-$A$3))</f>
        <v>0</v>
      </c>
      <c r="D170" s="3">
        <f>'SGR Undiscounted'!D145/((1+$B$1)^($A170-$A$3))</f>
        <v>0</v>
      </c>
      <c r="E170" s="3">
        <f>'SGR Undiscounted'!E145/((1+$B$1)^($A170-$A$3))</f>
        <v>0</v>
      </c>
      <c r="F170" s="3">
        <f>'SGR Undiscounted'!F145/((1+$B$1)^($A170-$A$3))</f>
        <v>0</v>
      </c>
      <c r="G170" s="3">
        <f>'SGR Undiscounted'!G145/((1+$B$1)^($A170-$A$3))</f>
        <v>0</v>
      </c>
      <c r="H170" s="3">
        <f>'SGR Undiscounted'!H145/((1+$B$1)^($A170-$A$3))</f>
        <v>0</v>
      </c>
      <c r="I170" s="3">
        <f>'SGR Undiscounted'!I145/((1+$B$1)^($A170-$A$3))</f>
        <v>0</v>
      </c>
      <c r="J170" s="14"/>
      <c r="K170" s="3">
        <f>'SGR Undiscounted'!K145/((1+$B$1)^($A170-$A$3))</f>
        <v>0</v>
      </c>
      <c r="L170" s="3">
        <f>'SGR Undiscounted'!L145/((1+$B$1)^($A170-$A$3))</f>
        <v>0</v>
      </c>
      <c r="M170" s="3">
        <f>'SGR Undiscounted'!M145/((1+$B$1)^($A170-$A$3))</f>
        <v>0</v>
      </c>
      <c r="N170" s="3">
        <f>'SGR Undiscounted'!N145/((1+$B$1)^($A170-$A$3))</f>
        <v>0</v>
      </c>
      <c r="O170" s="3">
        <f>'SGR Undiscounted'!O145/((1+$B$1)^($A170-$A$3))</f>
        <v>0</v>
      </c>
      <c r="P170" s="3">
        <f>'SGR Undiscounted'!P145/((1+$B$1)^($A170-$A$3))</f>
        <v>0</v>
      </c>
      <c r="Q170" s="3">
        <f>'SGR Undiscounted'!Q145/((1+$B$1)^($A170-$A$3))</f>
        <v>0</v>
      </c>
      <c r="R170" s="3">
        <f>'SGR Undiscounted'!R145/((1+$B$1)^($A170-$A$3))</f>
        <v>0</v>
      </c>
      <c r="S170" s="14"/>
      <c r="T170" s="3">
        <f>'SGR Undiscounted'!T145/((1+$B$1)^($A170-$A$3))</f>
        <v>0</v>
      </c>
      <c r="U170" s="3">
        <f>'SGR Undiscounted'!U145/((1+$B$1)^($A170-$A$3))</f>
        <v>0</v>
      </c>
      <c r="V170" s="3">
        <f>'SGR Undiscounted'!V145/((1+$B$1)^($A170-$A$3))</f>
        <v>0</v>
      </c>
      <c r="W170" s="3">
        <f>'SGR Undiscounted'!W145/((1+$B$1)^($A170-$A$3))</f>
        <v>0</v>
      </c>
      <c r="X170" s="3">
        <f>'SGR Undiscounted'!X145/((1+$B$1)^($A170-$A$3))</f>
        <v>0</v>
      </c>
      <c r="Y170" s="3">
        <f>'SGR Undiscounted'!Y145/((1+$B$1)^($A170-$A$3))</f>
        <v>0</v>
      </c>
      <c r="Z170" s="3">
        <f>'SGR Undiscounted'!Z145/((1+$B$1)^($A170-$A$3))</f>
        <v>0</v>
      </c>
      <c r="AA170" s="3">
        <f>'SGR Undiscounted'!AA145/((1+$B$1)^($A170-$A$3))</f>
        <v>0</v>
      </c>
      <c r="AB170" s="14"/>
    </row>
    <row r="171" spans="1:71" s="16" customFormat="1" x14ac:dyDescent="0.25">
      <c r="A171" s="39">
        <v>2027</v>
      </c>
      <c r="B171" s="3">
        <f>'SGR Undiscounted'!B146/((1+$B$1)^($A171-$A$3))</f>
        <v>0</v>
      </c>
      <c r="C171" s="3">
        <f>'SGR Undiscounted'!C146/((1+$B$1)^($A171-$A$3))</f>
        <v>0</v>
      </c>
      <c r="D171" s="3">
        <f>'SGR Undiscounted'!D146/((1+$B$1)^($A171-$A$3))</f>
        <v>0</v>
      </c>
      <c r="E171" s="3">
        <f>'SGR Undiscounted'!E146/((1+$B$1)^($A171-$A$3))</f>
        <v>0</v>
      </c>
      <c r="F171" s="3">
        <f>'SGR Undiscounted'!F146/((1+$B$1)^($A171-$A$3))</f>
        <v>0</v>
      </c>
      <c r="G171" s="3">
        <f>'SGR Undiscounted'!G146/((1+$B$1)^($A171-$A$3))</f>
        <v>0</v>
      </c>
      <c r="H171" s="3">
        <f>'SGR Undiscounted'!H146/((1+$B$1)^($A171-$A$3))</f>
        <v>0</v>
      </c>
      <c r="I171" s="3">
        <f>'SGR Undiscounted'!I146/((1+$B$1)^($A171-$A$3))</f>
        <v>0</v>
      </c>
      <c r="J171" s="14"/>
      <c r="K171" s="3">
        <f>'SGR Undiscounted'!K146/((1+$B$1)^($A171-$A$3))</f>
        <v>0</v>
      </c>
      <c r="L171" s="3">
        <f>'SGR Undiscounted'!L146/((1+$B$1)^($A171-$A$3))</f>
        <v>0</v>
      </c>
      <c r="M171" s="3">
        <f>'SGR Undiscounted'!M146/((1+$B$1)^($A171-$A$3))</f>
        <v>0</v>
      </c>
      <c r="N171" s="3">
        <f>'SGR Undiscounted'!N146/((1+$B$1)^($A171-$A$3))</f>
        <v>0</v>
      </c>
      <c r="O171" s="3">
        <f>'SGR Undiscounted'!O146/((1+$B$1)^($A171-$A$3))</f>
        <v>0</v>
      </c>
      <c r="P171" s="3">
        <f>'SGR Undiscounted'!P146/((1+$B$1)^($A171-$A$3))</f>
        <v>0</v>
      </c>
      <c r="Q171" s="3">
        <f>'SGR Undiscounted'!Q146/((1+$B$1)^($A171-$A$3))</f>
        <v>0</v>
      </c>
      <c r="R171" s="3">
        <f>'SGR Undiscounted'!R146/((1+$B$1)^($A171-$A$3))</f>
        <v>0</v>
      </c>
      <c r="S171" s="14"/>
      <c r="T171" s="3">
        <f>'SGR Undiscounted'!T146/((1+$B$1)^($A171-$A$3))</f>
        <v>0</v>
      </c>
      <c r="U171" s="3">
        <f>'SGR Undiscounted'!U146/((1+$B$1)^($A171-$A$3))</f>
        <v>0</v>
      </c>
      <c r="V171" s="3">
        <f>'SGR Undiscounted'!V146/((1+$B$1)^($A171-$A$3))</f>
        <v>0</v>
      </c>
      <c r="W171" s="3">
        <f>'SGR Undiscounted'!W146/((1+$B$1)^($A171-$A$3))</f>
        <v>0</v>
      </c>
      <c r="X171" s="3">
        <f>'SGR Undiscounted'!X146/((1+$B$1)^($A171-$A$3))</f>
        <v>0</v>
      </c>
      <c r="Y171" s="3">
        <f>'SGR Undiscounted'!Y146/((1+$B$1)^($A171-$A$3))</f>
        <v>0</v>
      </c>
      <c r="Z171" s="3">
        <f>'SGR Undiscounted'!Z146/((1+$B$1)^($A171-$A$3))</f>
        <v>0</v>
      </c>
      <c r="AA171" s="3">
        <f>'SGR Undiscounted'!AA146/((1+$B$1)^($A171-$A$3))</f>
        <v>0</v>
      </c>
      <c r="AB171" s="14"/>
    </row>
    <row r="172" spans="1:71" s="16" customFormat="1" x14ac:dyDescent="0.25">
      <c r="A172" s="39">
        <v>2028</v>
      </c>
      <c r="B172" s="3">
        <f>'SGR Undiscounted'!B147/((1+$B$1)^($A172-$A$3))</f>
        <v>0</v>
      </c>
      <c r="C172" s="3">
        <f>'SGR Undiscounted'!C147/((1+$B$1)^($A172-$A$3))</f>
        <v>0</v>
      </c>
      <c r="D172" s="3">
        <f>'SGR Undiscounted'!D147/((1+$B$1)^($A172-$A$3))</f>
        <v>0</v>
      </c>
      <c r="E172" s="3">
        <f>'SGR Undiscounted'!E147/((1+$B$1)^($A172-$A$3))</f>
        <v>0</v>
      </c>
      <c r="F172" s="3">
        <f>'SGR Undiscounted'!F147/((1+$B$1)^($A172-$A$3))</f>
        <v>0</v>
      </c>
      <c r="G172" s="3">
        <f>'SGR Undiscounted'!G147/((1+$B$1)^($A172-$A$3))</f>
        <v>0</v>
      </c>
      <c r="H172" s="3">
        <f>'SGR Undiscounted'!H147/((1+$B$1)^($A172-$A$3))</f>
        <v>0</v>
      </c>
      <c r="I172" s="3">
        <f>'SGR Undiscounted'!I147/((1+$B$1)^($A172-$A$3))</f>
        <v>0</v>
      </c>
      <c r="J172" s="14"/>
      <c r="K172" s="3">
        <f>'SGR Undiscounted'!K147/((1+$B$1)^($A172-$A$3))</f>
        <v>0</v>
      </c>
      <c r="L172" s="3">
        <f>'SGR Undiscounted'!L147/((1+$B$1)^($A172-$A$3))</f>
        <v>0</v>
      </c>
      <c r="M172" s="3">
        <f>'SGR Undiscounted'!M147/((1+$B$1)^($A172-$A$3))</f>
        <v>0</v>
      </c>
      <c r="N172" s="3">
        <f>'SGR Undiscounted'!N147/((1+$B$1)^($A172-$A$3))</f>
        <v>0</v>
      </c>
      <c r="O172" s="3">
        <f>'SGR Undiscounted'!O147/((1+$B$1)^($A172-$A$3))</f>
        <v>0</v>
      </c>
      <c r="P172" s="3">
        <f>'SGR Undiscounted'!P147/((1+$B$1)^($A172-$A$3))</f>
        <v>0</v>
      </c>
      <c r="Q172" s="3">
        <f>'SGR Undiscounted'!Q147/((1+$B$1)^($A172-$A$3))</f>
        <v>0</v>
      </c>
      <c r="R172" s="3">
        <f>'SGR Undiscounted'!R147/((1+$B$1)^($A172-$A$3))</f>
        <v>0</v>
      </c>
      <c r="S172" s="14"/>
      <c r="T172" s="3">
        <f>'SGR Undiscounted'!T147/((1+$B$1)^($A172-$A$3))</f>
        <v>0</v>
      </c>
      <c r="U172" s="3">
        <f>'SGR Undiscounted'!U147/((1+$B$1)^($A172-$A$3))</f>
        <v>0</v>
      </c>
      <c r="V172" s="3">
        <f>'SGR Undiscounted'!V147/((1+$B$1)^($A172-$A$3))</f>
        <v>0</v>
      </c>
      <c r="W172" s="3">
        <f>'SGR Undiscounted'!W147/((1+$B$1)^($A172-$A$3))</f>
        <v>0</v>
      </c>
      <c r="X172" s="3">
        <f>'SGR Undiscounted'!X147/((1+$B$1)^($A172-$A$3))</f>
        <v>0</v>
      </c>
      <c r="Y172" s="3">
        <f>'SGR Undiscounted'!Y147/((1+$B$1)^($A172-$A$3))</f>
        <v>0</v>
      </c>
      <c r="Z172" s="3">
        <f>'SGR Undiscounted'!Z147/((1+$B$1)^($A172-$A$3))</f>
        <v>0</v>
      </c>
      <c r="AA172" s="3">
        <f>'SGR Undiscounted'!AA147/((1+$B$1)^($A172-$A$3))</f>
        <v>0</v>
      </c>
      <c r="AB172" s="14"/>
    </row>
    <row r="173" spans="1:71" s="16" customFormat="1" x14ac:dyDescent="0.25">
      <c r="A173" s="39">
        <v>2029</v>
      </c>
      <c r="B173" s="3">
        <f>'SGR Undiscounted'!B148/((1+$B$1)^($A173-$A$3))</f>
        <v>0</v>
      </c>
      <c r="C173" s="3">
        <f>'SGR Undiscounted'!C148/((1+$B$1)^($A173-$A$3))</f>
        <v>0</v>
      </c>
      <c r="D173" s="3">
        <f>'SGR Undiscounted'!D148/((1+$B$1)^($A173-$A$3))</f>
        <v>0</v>
      </c>
      <c r="E173" s="3">
        <f>'SGR Undiscounted'!E148/((1+$B$1)^($A173-$A$3))</f>
        <v>0</v>
      </c>
      <c r="F173" s="3">
        <f>'SGR Undiscounted'!F148/((1+$B$1)^($A173-$A$3))</f>
        <v>0</v>
      </c>
      <c r="G173" s="3">
        <f>'SGR Undiscounted'!G148/((1+$B$1)^($A173-$A$3))</f>
        <v>0</v>
      </c>
      <c r="H173" s="3">
        <f>'SGR Undiscounted'!H148/((1+$B$1)^($A173-$A$3))</f>
        <v>0</v>
      </c>
      <c r="I173" s="3">
        <f>'SGR Undiscounted'!I148/((1+$B$1)^($A173-$A$3))</f>
        <v>0</v>
      </c>
      <c r="J173" s="14"/>
      <c r="K173" s="3">
        <f>'SGR Undiscounted'!K148/((1+$B$1)^($A173-$A$3))</f>
        <v>0</v>
      </c>
      <c r="L173" s="3">
        <f>'SGR Undiscounted'!L148/((1+$B$1)^($A173-$A$3))</f>
        <v>0</v>
      </c>
      <c r="M173" s="3">
        <f>'SGR Undiscounted'!M148/((1+$B$1)^($A173-$A$3))</f>
        <v>0</v>
      </c>
      <c r="N173" s="3">
        <f>'SGR Undiscounted'!N148/((1+$B$1)^($A173-$A$3))</f>
        <v>0</v>
      </c>
      <c r="O173" s="3">
        <f>'SGR Undiscounted'!O148/((1+$B$1)^($A173-$A$3))</f>
        <v>0</v>
      </c>
      <c r="P173" s="3">
        <f>'SGR Undiscounted'!P148/((1+$B$1)^($A173-$A$3))</f>
        <v>0</v>
      </c>
      <c r="Q173" s="3">
        <f>'SGR Undiscounted'!Q148/((1+$B$1)^($A173-$A$3))</f>
        <v>0</v>
      </c>
      <c r="R173" s="3">
        <f>'SGR Undiscounted'!R148/((1+$B$1)^($A173-$A$3))</f>
        <v>0</v>
      </c>
      <c r="S173" s="14"/>
      <c r="T173" s="3">
        <f>'SGR Undiscounted'!T148/((1+$B$1)^($A173-$A$3))</f>
        <v>0</v>
      </c>
      <c r="U173" s="3">
        <f>'SGR Undiscounted'!U148/((1+$B$1)^($A173-$A$3))</f>
        <v>0</v>
      </c>
      <c r="V173" s="3">
        <f>'SGR Undiscounted'!V148/((1+$B$1)^($A173-$A$3))</f>
        <v>0</v>
      </c>
      <c r="W173" s="3">
        <f>'SGR Undiscounted'!W148/((1+$B$1)^($A173-$A$3))</f>
        <v>0</v>
      </c>
      <c r="X173" s="3">
        <f>'SGR Undiscounted'!X148/((1+$B$1)^($A173-$A$3))</f>
        <v>0</v>
      </c>
      <c r="Y173" s="3">
        <f>'SGR Undiscounted'!Y148/((1+$B$1)^($A173-$A$3))</f>
        <v>0</v>
      </c>
      <c r="Z173" s="3">
        <f>'SGR Undiscounted'!Z148/((1+$B$1)^($A173-$A$3))</f>
        <v>0</v>
      </c>
      <c r="AA173" s="3">
        <f>'SGR Undiscounted'!AA148/((1+$B$1)^($A173-$A$3))</f>
        <v>0</v>
      </c>
      <c r="AB173" s="14"/>
    </row>
    <row r="174" spans="1:71" s="16" customFormat="1" x14ac:dyDescent="0.25">
      <c r="A174" s="39">
        <v>2030</v>
      </c>
      <c r="B174" s="3">
        <f>'SGR Undiscounted'!B149/((1+$B$1)^($A174-$A$3))</f>
        <v>0</v>
      </c>
      <c r="C174" s="3">
        <f>'SGR Undiscounted'!C149/((1+$B$1)^($A174-$A$3))</f>
        <v>0</v>
      </c>
      <c r="D174" s="3">
        <f>'SGR Undiscounted'!D149/((1+$B$1)^($A174-$A$3))</f>
        <v>0</v>
      </c>
      <c r="E174" s="3">
        <f>'SGR Undiscounted'!E149/((1+$B$1)^($A174-$A$3))</f>
        <v>0</v>
      </c>
      <c r="F174" s="3">
        <f>'SGR Undiscounted'!F149/((1+$B$1)^($A174-$A$3))</f>
        <v>0</v>
      </c>
      <c r="G174" s="3">
        <f>'SGR Undiscounted'!G149/((1+$B$1)^($A174-$A$3))</f>
        <v>0</v>
      </c>
      <c r="H174" s="3">
        <f>'SGR Undiscounted'!H149/((1+$B$1)^($A174-$A$3))</f>
        <v>0</v>
      </c>
      <c r="I174" s="3">
        <f>'SGR Undiscounted'!I149/((1+$B$1)^($A174-$A$3))</f>
        <v>0</v>
      </c>
      <c r="J174" s="14"/>
      <c r="K174" s="3">
        <f>'SGR Undiscounted'!K149/((1+$B$1)^($A174-$A$3))</f>
        <v>0</v>
      </c>
      <c r="L174" s="3">
        <f>'SGR Undiscounted'!L149/((1+$B$1)^($A174-$A$3))</f>
        <v>0</v>
      </c>
      <c r="M174" s="3">
        <f>'SGR Undiscounted'!M149/((1+$B$1)^($A174-$A$3))</f>
        <v>0</v>
      </c>
      <c r="N174" s="3">
        <f>'SGR Undiscounted'!N149/((1+$B$1)^($A174-$A$3))</f>
        <v>0</v>
      </c>
      <c r="O174" s="3">
        <f>'SGR Undiscounted'!O149/((1+$B$1)^($A174-$A$3))</f>
        <v>0</v>
      </c>
      <c r="P174" s="3">
        <f>'SGR Undiscounted'!P149/((1+$B$1)^($A174-$A$3))</f>
        <v>0</v>
      </c>
      <c r="Q174" s="3">
        <f>'SGR Undiscounted'!Q149/((1+$B$1)^($A174-$A$3))</f>
        <v>0</v>
      </c>
      <c r="R174" s="3">
        <f>'SGR Undiscounted'!R149/((1+$B$1)^($A174-$A$3))</f>
        <v>0</v>
      </c>
      <c r="S174" s="14"/>
      <c r="T174" s="3">
        <f>'SGR Undiscounted'!T149/((1+$B$1)^($A174-$A$3))</f>
        <v>0</v>
      </c>
      <c r="U174" s="3">
        <f>'SGR Undiscounted'!U149/((1+$B$1)^($A174-$A$3))</f>
        <v>0</v>
      </c>
      <c r="V174" s="3">
        <f>'SGR Undiscounted'!V149/((1+$B$1)^($A174-$A$3))</f>
        <v>0</v>
      </c>
      <c r="W174" s="3">
        <f>'SGR Undiscounted'!W149/((1+$B$1)^($A174-$A$3))</f>
        <v>0</v>
      </c>
      <c r="X174" s="3">
        <f>'SGR Undiscounted'!X149/((1+$B$1)^($A174-$A$3))</f>
        <v>0</v>
      </c>
      <c r="Y174" s="3">
        <f>'SGR Undiscounted'!Y149/((1+$B$1)^($A174-$A$3))</f>
        <v>0</v>
      </c>
      <c r="Z174" s="3">
        <f>'SGR Undiscounted'!Z149/((1+$B$1)^($A174-$A$3))</f>
        <v>0</v>
      </c>
      <c r="AA174" s="3">
        <f>'SGR Undiscounted'!AA149/((1+$B$1)^($A174-$A$3))</f>
        <v>0</v>
      </c>
      <c r="AB174" s="14"/>
    </row>
    <row r="175" spans="1:71" s="16" customFormat="1" x14ac:dyDescent="0.25">
      <c r="A175" s="39">
        <v>2031</v>
      </c>
      <c r="B175" s="3">
        <f>'SGR Undiscounted'!B150/((1+$B$1)^($A175-$A$3))</f>
        <v>0</v>
      </c>
      <c r="C175" s="3">
        <f>'SGR Undiscounted'!C150/((1+$B$1)^($A175-$A$3))</f>
        <v>0</v>
      </c>
      <c r="D175" s="3">
        <f>'SGR Undiscounted'!D150/((1+$B$1)^($A175-$A$3))</f>
        <v>0</v>
      </c>
      <c r="E175" s="3">
        <f>'SGR Undiscounted'!E150/((1+$B$1)^($A175-$A$3))</f>
        <v>0</v>
      </c>
      <c r="F175" s="3">
        <f>'SGR Undiscounted'!F150/((1+$B$1)^($A175-$A$3))</f>
        <v>0</v>
      </c>
      <c r="G175" s="3">
        <f>'SGR Undiscounted'!G150/((1+$B$1)^($A175-$A$3))</f>
        <v>0</v>
      </c>
      <c r="H175" s="3">
        <f>'SGR Undiscounted'!H150/((1+$B$1)^($A175-$A$3))</f>
        <v>0</v>
      </c>
      <c r="I175" s="3">
        <f>'SGR Undiscounted'!I150/((1+$B$1)^($A175-$A$3))</f>
        <v>0</v>
      </c>
      <c r="J175" s="14"/>
      <c r="K175" s="3">
        <f>'SGR Undiscounted'!K150/((1+$B$1)^($A175-$A$3))</f>
        <v>0</v>
      </c>
      <c r="L175" s="3">
        <f>'SGR Undiscounted'!L150/((1+$B$1)^($A175-$A$3))</f>
        <v>0</v>
      </c>
      <c r="M175" s="3">
        <f>'SGR Undiscounted'!M150/((1+$B$1)^($A175-$A$3))</f>
        <v>0</v>
      </c>
      <c r="N175" s="3">
        <f>'SGR Undiscounted'!N150/((1+$B$1)^($A175-$A$3))</f>
        <v>0</v>
      </c>
      <c r="O175" s="3">
        <f>'SGR Undiscounted'!O150/((1+$B$1)^($A175-$A$3))</f>
        <v>0</v>
      </c>
      <c r="P175" s="3">
        <f>'SGR Undiscounted'!P150/((1+$B$1)^($A175-$A$3))</f>
        <v>0</v>
      </c>
      <c r="Q175" s="3">
        <f>'SGR Undiscounted'!Q150/((1+$B$1)^($A175-$A$3))</f>
        <v>0</v>
      </c>
      <c r="R175" s="3">
        <f>'SGR Undiscounted'!R150/((1+$B$1)^($A175-$A$3))</f>
        <v>0</v>
      </c>
      <c r="S175" s="14"/>
      <c r="T175" s="3">
        <f>'SGR Undiscounted'!T150/((1+$B$1)^($A175-$A$3))</f>
        <v>0</v>
      </c>
      <c r="U175" s="3">
        <f>'SGR Undiscounted'!U150/((1+$B$1)^($A175-$A$3))</f>
        <v>0</v>
      </c>
      <c r="V175" s="3">
        <f>'SGR Undiscounted'!V150/((1+$B$1)^($A175-$A$3))</f>
        <v>0</v>
      </c>
      <c r="W175" s="3">
        <f>'SGR Undiscounted'!W150/((1+$B$1)^($A175-$A$3))</f>
        <v>0</v>
      </c>
      <c r="X175" s="3">
        <f>'SGR Undiscounted'!X150/((1+$B$1)^($A175-$A$3))</f>
        <v>0</v>
      </c>
      <c r="Y175" s="3">
        <f>'SGR Undiscounted'!Y150/((1+$B$1)^($A175-$A$3))</f>
        <v>0</v>
      </c>
      <c r="Z175" s="3">
        <f>'SGR Undiscounted'!Z150/((1+$B$1)^($A175-$A$3))</f>
        <v>0</v>
      </c>
      <c r="AA175" s="3">
        <f>'SGR Undiscounted'!AA150/((1+$B$1)^($A175-$A$3))</f>
        <v>0</v>
      </c>
      <c r="AB175" s="14"/>
    </row>
    <row r="176" spans="1:71" s="16" customFormat="1" x14ac:dyDescent="0.25">
      <c r="A176" s="39">
        <v>2032</v>
      </c>
      <c r="B176" s="3">
        <f>'SGR Undiscounted'!B151/((1+$B$1)^($A176-$A$3))</f>
        <v>0</v>
      </c>
      <c r="C176" s="3">
        <f>'SGR Undiscounted'!C151/((1+$B$1)^($A176-$A$3))</f>
        <v>0</v>
      </c>
      <c r="D176" s="3">
        <f>'SGR Undiscounted'!D151/((1+$B$1)^($A176-$A$3))</f>
        <v>0</v>
      </c>
      <c r="E176" s="3">
        <f>'SGR Undiscounted'!E151/((1+$B$1)^($A176-$A$3))</f>
        <v>0</v>
      </c>
      <c r="F176" s="3">
        <f>'SGR Undiscounted'!F151/((1+$B$1)^($A176-$A$3))</f>
        <v>0</v>
      </c>
      <c r="G176" s="3">
        <f>'SGR Undiscounted'!G151/((1+$B$1)^($A176-$A$3))</f>
        <v>0</v>
      </c>
      <c r="H176" s="3">
        <f>'SGR Undiscounted'!H151/((1+$B$1)^($A176-$A$3))</f>
        <v>0</v>
      </c>
      <c r="I176" s="3">
        <f>'SGR Undiscounted'!I151/((1+$B$1)^($A176-$A$3))</f>
        <v>0</v>
      </c>
      <c r="J176" s="14"/>
      <c r="K176" s="3">
        <f>'SGR Undiscounted'!K151/((1+$B$1)^($A176-$A$3))</f>
        <v>0</v>
      </c>
      <c r="L176" s="3">
        <f>'SGR Undiscounted'!L151/((1+$B$1)^($A176-$A$3))</f>
        <v>0</v>
      </c>
      <c r="M176" s="3">
        <f>'SGR Undiscounted'!M151/((1+$B$1)^($A176-$A$3))</f>
        <v>0</v>
      </c>
      <c r="N176" s="3">
        <f>'SGR Undiscounted'!N151/((1+$B$1)^($A176-$A$3))</f>
        <v>0</v>
      </c>
      <c r="O176" s="3">
        <f>'SGR Undiscounted'!O151/((1+$B$1)^($A176-$A$3))</f>
        <v>0</v>
      </c>
      <c r="P176" s="3">
        <f>'SGR Undiscounted'!P151/((1+$B$1)^($A176-$A$3))</f>
        <v>0</v>
      </c>
      <c r="Q176" s="3">
        <f>'SGR Undiscounted'!Q151/((1+$B$1)^($A176-$A$3))</f>
        <v>0</v>
      </c>
      <c r="R176" s="3">
        <f>'SGR Undiscounted'!R151/((1+$B$1)^($A176-$A$3))</f>
        <v>0</v>
      </c>
      <c r="S176" s="14"/>
      <c r="T176" s="3">
        <f>'SGR Undiscounted'!T151/((1+$B$1)^($A176-$A$3))</f>
        <v>0</v>
      </c>
      <c r="U176" s="3">
        <f>'SGR Undiscounted'!U151/((1+$B$1)^($A176-$A$3))</f>
        <v>0</v>
      </c>
      <c r="V176" s="3">
        <f>'SGR Undiscounted'!V151/((1+$B$1)^($A176-$A$3))</f>
        <v>0</v>
      </c>
      <c r="W176" s="3">
        <f>'SGR Undiscounted'!W151/((1+$B$1)^($A176-$A$3))</f>
        <v>0</v>
      </c>
      <c r="X176" s="3">
        <f>'SGR Undiscounted'!X151/((1+$B$1)^($A176-$A$3))</f>
        <v>0</v>
      </c>
      <c r="Y176" s="3">
        <f>'SGR Undiscounted'!Y151/((1+$B$1)^($A176-$A$3))</f>
        <v>0</v>
      </c>
      <c r="Z176" s="3">
        <f>'SGR Undiscounted'!Z151/((1+$B$1)^($A176-$A$3))</f>
        <v>0</v>
      </c>
      <c r="AA176" s="3">
        <f>'SGR Undiscounted'!AA151/((1+$B$1)^($A176-$A$3))</f>
        <v>0</v>
      </c>
      <c r="AB176" s="14"/>
    </row>
    <row r="177" spans="1:103" s="16" customFormat="1" x14ac:dyDescent="0.25">
      <c r="A177" s="39">
        <v>2033</v>
      </c>
      <c r="B177" s="3">
        <f>'SGR Undiscounted'!B152/((1+$B$1)^($A177-$A$3))</f>
        <v>0</v>
      </c>
      <c r="C177" s="3">
        <f>'SGR Undiscounted'!C152/((1+$B$1)^($A177-$A$3))</f>
        <v>0</v>
      </c>
      <c r="D177" s="3">
        <f>'SGR Undiscounted'!D152/((1+$B$1)^($A177-$A$3))</f>
        <v>0</v>
      </c>
      <c r="E177" s="3">
        <f>'SGR Undiscounted'!E152/((1+$B$1)^($A177-$A$3))</f>
        <v>0</v>
      </c>
      <c r="F177" s="3">
        <f>'SGR Undiscounted'!F152/((1+$B$1)^($A177-$A$3))</f>
        <v>0</v>
      </c>
      <c r="G177" s="3">
        <f>'SGR Undiscounted'!G152/((1+$B$1)^($A177-$A$3))</f>
        <v>0</v>
      </c>
      <c r="H177" s="3">
        <f>'SGR Undiscounted'!H152/((1+$B$1)^($A177-$A$3))</f>
        <v>0</v>
      </c>
      <c r="I177" s="3">
        <f>'SGR Undiscounted'!I152/((1+$B$1)^($A177-$A$3))</f>
        <v>0</v>
      </c>
      <c r="J177" s="14"/>
      <c r="K177" s="3">
        <f>'SGR Undiscounted'!K152/((1+$B$1)^($A177-$A$3))</f>
        <v>0</v>
      </c>
      <c r="L177" s="3">
        <f>'SGR Undiscounted'!L152/((1+$B$1)^($A177-$A$3))</f>
        <v>0</v>
      </c>
      <c r="M177" s="3">
        <f>'SGR Undiscounted'!M152/((1+$B$1)^($A177-$A$3))</f>
        <v>0</v>
      </c>
      <c r="N177" s="3">
        <f>'SGR Undiscounted'!N152/((1+$B$1)^($A177-$A$3))</f>
        <v>0</v>
      </c>
      <c r="O177" s="3">
        <f>'SGR Undiscounted'!O152/((1+$B$1)^($A177-$A$3))</f>
        <v>0</v>
      </c>
      <c r="P177" s="3">
        <f>'SGR Undiscounted'!P152/((1+$B$1)^($A177-$A$3))</f>
        <v>0</v>
      </c>
      <c r="Q177" s="3">
        <f>'SGR Undiscounted'!Q152/((1+$B$1)^($A177-$A$3))</f>
        <v>0</v>
      </c>
      <c r="R177" s="3">
        <f>'SGR Undiscounted'!R152/((1+$B$1)^($A177-$A$3))</f>
        <v>0</v>
      </c>
      <c r="S177" s="14"/>
      <c r="T177" s="3">
        <f>'SGR Undiscounted'!T152/((1+$B$1)^($A177-$A$3))</f>
        <v>0</v>
      </c>
      <c r="U177" s="3">
        <f>'SGR Undiscounted'!U152/((1+$B$1)^($A177-$A$3))</f>
        <v>0</v>
      </c>
      <c r="V177" s="3">
        <f>'SGR Undiscounted'!V152/((1+$B$1)^($A177-$A$3))</f>
        <v>0</v>
      </c>
      <c r="W177" s="3">
        <f>'SGR Undiscounted'!W152/((1+$B$1)^($A177-$A$3))</f>
        <v>0</v>
      </c>
      <c r="X177" s="3">
        <f>'SGR Undiscounted'!X152/((1+$B$1)^($A177-$A$3))</f>
        <v>0</v>
      </c>
      <c r="Y177" s="3">
        <f>'SGR Undiscounted'!Y152/((1+$B$1)^($A177-$A$3))</f>
        <v>0</v>
      </c>
      <c r="Z177" s="3">
        <f>'SGR Undiscounted'!Z152/((1+$B$1)^($A177-$A$3))</f>
        <v>0</v>
      </c>
      <c r="AA177" s="3">
        <f>'SGR Undiscounted'!AA152/((1+$B$1)^($A177-$A$3))</f>
        <v>0</v>
      </c>
      <c r="AB177" s="14"/>
    </row>
    <row r="178" spans="1:103" s="16" customFormat="1" x14ac:dyDescent="0.25">
      <c r="A178" s="39">
        <v>2034</v>
      </c>
      <c r="B178" s="3">
        <f>'SGR Undiscounted'!B153/((1+$B$1)^($A178-$A$3))</f>
        <v>0</v>
      </c>
      <c r="C178" s="3">
        <f>'SGR Undiscounted'!C153/((1+$B$1)^($A178-$A$3))</f>
        <v>0</v>
      </c>
      <c r="D178" s="3">
        <f>'SGR Undiscounted'!D153/((1+$B$1)^($A178-$A$3))</f>
        <v>0</v>
      </c>
      <c r="E178" s="3">
        <f>'SGR Undiscounted'!E153/((1+$B$1)^($A178-$A$3))</f>
        <v>0</v>
      </c>
      <c r="F178" s="3">
        <f>'SGR Undiscounted'!F153/((1+$B$1)^($A178-$A$3))</f>
        <v>0</v>
      </c>
      <c r="G178" s="3">
        <f>'SGR Undiscounted'!G153/((1+$B$1)^($A178-$A$3))</f>
        <v>0</v>
      </c>
      <c r="H178" s="3">
        <f>'SGR Undiscounted'!H153/((1+$B$1)^($A178-$A$3))</f>
        <v>0</v>
      </c>
      <c r="I178" s="3">
        <f>'SGR Undiscounted'!I153/((1+$B$1)^($A178-$A$3))</f>
        <v>0</v>
      </c>
      <c r="J178" s="14"/>
      <c r="K178" s="3">
        <f>'SGR Undiscounted'!K153/((1+$B$1)^($A178-$A$3))</f>
        <v>0</v>
      </c>
      <c r="L178" s="3">
        <f>'SGR Undiscounted'!L153/((1+$B$1)^($A178-$A$3))</f>
        <v>0</v>
      </c>
      <c r="M178" s="3">
        <f>'SGR Undiscounted'!M153/((1+$B$1)^($A178-$A$3))</f>
        <v>0</v>
      </c>
      <c r="N178" s="3">
        <f>'SGR Undiscounted'!N153/((1+$B$1)^($A178-$A$3))</f>
        <v>0</v>
      </c>
      <c r="O178" s="3">
        <f>'SGR Undiscounted'!O153/((1+$B$1)^($A178-$A$3))</f>
        <v>0</v>
      </c>
      <c r="P178" s="3">
        <f>'SGR Undiscounted'!P153/((1+$B$1)^($A178-$A$3))</f>
        <v>0</v>
      </c>
      <c r="Q178" s="3">
        <f>'SGR Undiscounted'!Q153/((1+$B$1)^($A178-$A$3))</f>
        <v>0</v>
      </c>
      <c r="R178" s="3">
        <f>'SGR Undiscounted'!R153/((1+$B$1)^($A178-$A$3))</f>
        <v>0</v>
      </c>
      <c r="S178" s="14"/>
      <c r="T178" s="3">
        <f>'SGR Undiscounted'!T153/((1+$B$1)^($A178-$A$3))</f>
        <v>0</v>
      </c>
      <c r="U178" s="3">
        <f>'SGR Undiscounted'!U153/((1+$B$1)^($A178-$A$3))</f>
        <v>0</v>
      </c>
      <c r="V178" s="3">
        <f>'SGR Undiscounted'!V153/((1+$B$1)^($A178-$A$3))</f>
        <v>0</v>
      </c>
      <c r="W178" s="3">
        <f>'SGR Undiscounted'!W153/((1+$B$1)^($A178-$A$3))</f>
        <v>0</v>
      </c>
      <c r="X178" s="3">
        <f>'SGR Undiscounted'!X153/((1+$B$1)^($A178-$A$3))</f>
        <v>0</v>
      </c>
      <c r="Y178" s="3">
        <f>'SGR Undiscounted'!Y153/((1+$B$1)^($A178-$A$3))</f>
        <v>0</v>
      </c>
      <c r="Z178" s="3">
        <f>'SGR Undiscounted'!Z153/((1+$B$1)^($A178-$A$3))</f>
        <v>0</v>
      </c>
      <c r="AA178" s="3">
        <f>'SGR Undiscounted'!AA153/((1+$B$1)^($A178-$A$3))</f>
        <v>0</v>
      </c>
      <c r="AB178" s="14"/>
    </row>
    <row r="179" spans="1:103" s="16" customFormat="1" x14ac:dyDescent="0.25">
      <c r="A179" s="39">
        <v>2035</v>
      </c>
      <c r="B179" s="3">
        <f>'SGR Undiscounted'!B154/((1+$B$1)^($A179-$A$3))</f>
        <v>0</v>
      </c>
      <c r="C179" s="3">
        <f>'SGR Undiscounted'!C154/((1+$B$1)^($A179-$A$3))</f>
        <v>0</v>
      </c>
      <c r="D179" s="3">
        <f>'SGR Undiscounted'!D154/((1+$B$1)^($A179-$A$3))</f>
        <v>0</v>
      </c>
      <c r="E179" s="3">
        <f>'SGR Undiscounted'!E154/((1+$B$1)^($A179-$A$3))</f>
        <v>0</v>
      </c>
      <c r="F179" s="3">
        <f>'SGR Undiscounted'!F154/((1+$B$1)^($A179-$A$3))</f>
        <v>0</v>
      </c>
      <c r="G179" s="3">
        <f>'SGR Undiscounted'!G154/((1+$B$1)^($A179-$A$3))</f>
        <v>0</v>
      </c>
      <c r="H179" s="3">
        <f>'SGR Undiscounted'!H154/((1+$B$1)^($A179-$A$3))</f>
        <v>0</v>
      </c>
      <c r="I179" s="3">
        <f>'SGR Undiscounted'!I154/((1+$B$1)^($A179-$A$3))</f>
        <v>0</v>
      </c>
      <c r="J179" s="14"/>
      <c r="K179" s="3">
        <f>'SGR Undiscounted'!K154/((1+$B$1)^($A179-$A$3))</f>
        <v>0</v>
      </c>
      <c r="L179" s="3">
        <f>'SGR Undiscounted'!L154/((1+$B$1)^($A179-$A$3))</f>
        <v>0</v>
      </c>
      <c r="M179" s="3">
        <f>'SGR Undiscounted'!M154/((1+$B$1)^($A179-$A$3))</f>
        <v>0</v>
      </c>
      <c r="N179" s="3">
        <f>'SGR Undiscounted'!N154/((1+$B$1)^($A179-$A$3))</f>
        <v>0</v>
      </c>
      <c r="O179" s="3">
        <f>'SGR Undiscounted'!O154/((1+$B$1)^($A179-$A$3))</f>
        <v>0</v>
      </c>
      <c r="P179" s="3">
        <f>'SGR Undiscounted'!P154/((1+$B$1)^($A179-$A$3))</f>
        <v>0</v>
      </c>
      <c r="Q179" s="3">
        <f>'SGR Undiscounted'!Q154/((1+$B$1)^($A179-$A$3))</f>
        <v>0</v>
      </c>
      <c r="R179" s="3">
        <f>'SGR Undiscounted'!R154/((1+$B$1)^($A179-$A$3))</f>
        <v>0</v>
      </c>
      <c r="S179" s="14"/>
      <c r="T179" s="3">
        <f>'SGR Undiscounted'!T154/((1+$B$1)^($A179-$A$3))</f>
        <v>0</v>
      </c>
      <c r="U179" s="3">
        <f>'SGR Undiscounted'!U154/((1+$B$1)^($A179-$A$3))</f>
        <v>0</v>
      </c>
      <c r="V179" s="3">
        <f>'SGR Undiscounted'!V154/((1+$B$1)^($A179-$A$3))</f>
        <v>0</v>
      </c>
      <c r="W179" s="3">
        <f>'SGR Undiscounted'!W154/((1+$B$1)^($A179-$A$3))</f>
        <v>0</v>
      </c>
      <c r="X179" s="3">
        <f>'SGR Undiscounted'!X154/((1+$B$1)^($A179-$A$3))</f>
        <v>0</v>
      </c>
      <c r="Y179" s="3">
        <f>'SGR Undiscounted'!Y154/((1+$B$1)^($A179-$A$3))</f>
        <v>0</v>
      </c>
      <c r="Z179" s="3">
        <f>'SGR Undiscounted'!Z154/((1+$B$1)^($A179-$A$3))</f>
        <v>0</v>
      </c>
      <c r="AA179" s="3">
        <f>'SGR Undiscounted'!AA154/((1+$B$1)^($A179-$A$3))</f>
        <v>0</v>
      </c>
      <c r="AB179" s="14"/>
    </row>
    <row r="180" spans="1:103" s="16" customFormat="1" x14ac:dyDescent="0.25">
      <c r="A180" s="39">
        <v>2036</v>
      </c>
      <c r="B180" s="3">
        <f>'SGR Undiscounted'!B155/((1+$B$1)^($A180-$A$3))</f>
        <v>0</v>
      </c>
      <c r="C180" s="3">
        <f>'SGR Undiscounted'!C155/((1+$B$1)^($A180-$A$3))</f>
        <v>0</v>
      </c>
      <c r="D180" s="3">
        <f>'SGR Undiscounted'!D155/((1+$B$1)^($A180-$A$3))</f>
        <v>0</v>
      </c>
      <c r="E180" s="3">
        <f>'SGR Undiscounted'!E155/((1+$B$1)^($A180-$A$3))</f>
        <v>0</v>
      </c>
      <c r="F180" s="3">
        <f>'SGR Undiscounted'!F155/((1+$B$1)^($A180-$A$3))</f>
        <v>0</v>
      </c>
      <c r="G180" s="3">
        <f>'SGR Undiscounted'!G155/((1+$B$1)^($A180-$A$3))</f>
        <v>0</v>
      </c>
      <c r="H180" s="3">
        <f>'SGR Undiscounted'!H155/((1+$B$1)^($A180-$A$3))</f>
        <v>0</v>
      </c>
      <c r="I180" s="3">
        <f>'SGR Undiscounted'!I155/((1+$B$1)^($A180-$A$3))</f>
        <v>0</v>
      </c>
      <c r="J180" s="14"/>
      <c r="K180" s="3">
        <f>'SGR Undiscounted'!K155/((1+$B$1)^($A180-$A$3))</f>
        <v>0</v>
      </c>
      <c r="L180" s="3">
        <f>'SGR Undiscounted'!L155/((1+$B$1)^($A180-$A$3))</f>
        <v>0</v>
      </c>
      <c r="M180" s="3">
        <f>'SGR Undiscounted'!M155/((1+$B$1)^($A180-$A$3))</f>
        <v>0</v>
      </c>
      <c r="N180" s="3">
        <f>'SGR Undiscounted'!N155/((1+$B$1)^($A180-$A$3))</f>
        <v>0</v>
      </c>
      <c r="O180" s="3">
        <f>'SGR Undiscounted'!O155/((1+$B$1)^($A180-$A$3))</f>
        <v>0</v>
      </c>
      <c r="P180" s="3">
        <f>'SGR Undiscounted'!P155/((1+$B$1)^($A180-$A$3))</f>
        <v>0</v>
      </c>
      <c r="Q180" s="3">
        <f>'SGR Undiscounted'!Q155/((1+$B$1)^($A180-$A$3))</f>
        <v>0</v>
      </c>
      <c r="R180" s="3">
        <f>'SGR Undiscounted'!R155/((1+$B$1)^($A180-$A$3))</f>
        <v>0</v>
      </c>
      <c r="S180" s="14"/>
      <c r="T180" s="3">
        <f>'SGR Undiscounted'!T155/((1+$B$1)^($A180-$A$3))</f>
        <v>0</v>
      </c>
      <c r="U180" s="3">
        <f>'SGR Undiscounted'!U155/((1+$B$1)^($A180-$A$3))</f>
        <v>0</v>
      </c>
      <c r="V180" s="3">
        <f>'SGR Undiscounted'!V155/((1+$B$1)^($A180-$A$3))</f>
        <v>0</v>
      </c>
      <c r="W180" s="3">
        <f>'SGR Undiscounted'!W155/((1+$B$1)^($A180-$A$3))</f>
        <v>0</v>
      </c>
      <c r="X180" s="3">
        <f>'SGR Undiscounted'!X155/((1+$B$1)^($A180-$A$3))</f>
        <v>0</v>
      </c>
      <c r="Y180" s="3">
        <f>'SGR Undiscounted'!Y155/((1+$B$1)^($A180-$A$3))</f>
        <v>0</v>
      </c>
      <c r="Z180" s="3">
        <f>'SGR Undiscounted'!Z155/((1+$B$1)^($A180-$A$3))</f>
        <v>0</v>
      </c>
      <c r="AA180" s="3">
        <f>'SGR Undiscounted'!AA155/((1+$B$1)^($A180-$A$3))</f>
        <v>0</v>
      </c>
      <c r="AB180" s="14"/>
    </row>
    <row r="181" spans="1:103" s="16" customFormat="1" x14ac:dyDescent="0.25">
      <c r="A181" s="39">
        <v>2037</v>
      </c>
      <c r="B181" s="3">
        <f>'SGR Undiscounted'!B156/((1+$B$1)^($A181-$A$3))</f>
        <v>0</v>
      </c>
      <c r="C181" s="3">
        <f>'SGR Undiscounted'!C156/((1+$B$1)^($A181-$A$3))</f>
        <v>0</v>
      </c>
      <c r="D181" s="3">
        <f>'SGR Undiscounted'!D156/((1+$B$1)^($A181-$A$3))</f>
        <v>0</v>
      </c>
      <c r="E181" s="3">
        <f>'SGR Undiscounted'!E156/((1+$B$1)^($A181-$A$3))</f>
        <v>0</v>
      </c>
      <c r="F181" s="3">
        <f>'SGR Undiscounted'!F156/((1+$B$1)^($A181-$A$3))</f>
        <v>0</v>
      </c>
      <c r="G181" s="3">
        <f>'SGR Undiscounted'!G156/((1+$B$1)^($A181-$A$3))</f>
        <v>0</v>
      </c>
      <c r="H181" s="3">
        <f>'SGR Undiscounted'!H156/((1+$B$1)^($A181-$A$3))</f>
        <v>0</v>
      </c>
      <c r="I181" s="3">
        <f>'SGR Undiscounted'!I156/((1+$B$1)^($A181-$A$3))</f>
        <v>0</v>
      </c>
      <c r="J181" s="14"/>
      <c r="K181" s="3">
        <f>'SGR Undiscounted'!K156/((1+$B$1)^($A181-$A$3))</f>
        <v>0</v>
      </c>
      <c r="L181" s="3">
        <f>'SGR Undiscounted'!L156/((1+$B$1)^($A181-$A$3))</f>
        <v>0</v>
      </c>
      <c r="M181" s="3">
        <f>'SGR Undiscounted'!M156/((1+$B$1)^($A181-$A$3))</f>
        <v>0</v>
      </c>
      <c r="N181" s="3">
        <f>'SGR Undiscounted'!N156/((1+$B$1)^($A181-$A$3))</f>
        <v>0</v>
      </c>
      <c r="O181" s="3">
        <f>'SGR Undiscounted'!O156/((1+$B$1)^($A181-$A$3))</f>
        <v>0</v>
      </c>
      <c r="P181" s="3">
        <f>'SGR Undiscounted'!P156/((1+$B$1)^($A181-$A$3))</f>
        <v>0</v>
      </c>
      <c r="Q181" s="3">
        <f>'SGR Undiscounted'!Q156/((1+$B$1)^($A181-$A$3))</f>
        <v>0</v>
      </c>
      <c r="R181" s="3">
        <f>'SGR Undiscounted'!R156/((1+$B$1)^($A181-$A$3))</f>
        <v>0</v>
      </c>
      <c r="S181" s="14"/>
      <c r="T181" s="3">
        <f>'SGR Undiscounted'!T156/((1+$B$1)^($A181-$A$3))</f>
        <v>0</v>
      </c>
      <c r="U181" s="3">
        <f>'SGR Undiscounted'!U156/((1+$B$1)^($A181-$A$3))</f>
        <v>0</v>
      </c>
      <c r="V181" s="3">
        <f>'SGR Undiscounted'!V156/((1+$B$1)^($A181-$A$3))</f>
        <v>0</v>
      </c>
      <c r="W181" s="3">
        <f>'SGR Undiscounted'!W156/((1+$B$1)^($A181-$A$3))</f>
        <v>0</v>
      </c>
      <c r="X181" s="3">
        <f>'SGR Undiscounted'!X156/((1+$B$1)^($A181-$A$3))</f>
        <v>0</v>
      </c>
      <c r="Y181" s="3">
        <f>'SGR Undiscounted'!Y156/((1+$B$1)^($A181-$A$3))</f>
        <v>0</v>
      </c>
      <c r="Z181" s="3">
        <f>'SGR Undiscounted'!Z156/((1+$B$1)^($A181-$A$3))</f>
        <v>0</v>
      </c>
      <c r="AA181" s="3">
        <f>'SGR Undiscounted'!AA156/((1+$B$1)^($A181-$A$3))</f>
        <v>0</v>
      </c>
      <c r="AB181" s="14"/>
    </row>
    <row r="182" spans="1:103" s="16" customFormat="1" x14ac:dyDescent="0.25">
      <c r="A182" s="39">
        <v>2038</v>
      </c>
      <c r="B182" s="3">
        <f>'SGR Undiscounted'!B157/((1+$B$1)^($A182-$A$3))</f>
        <v>0</v>
      </c>
      <c r="C182" s="3">
        <f>'SGR Undiscounted'!C157/((1+$B$1)^($A182-$A$3))</f>
        <v>0</v>
      </c>
      <c r="D182" s="3">
        <f>'SGR Undiscounted'!D157/((1+$B$1)^($A182-$A$3))</f>
        <v>0</v>
      </c>
      <c r="E182" s="3">
        <f>'SGR Undiscounted'!E157/((1+$B$1)^($A182-$A$3))</f>
        <v>0</v>
      </c>
      <c r="F182" s="3">
        <f>'SGR Undiscounted'!F157/((1+$B$1)^($A182-$A$3))</f>
        <v>0</v>
      </c>
      <c r="G182" s="3">
        <f>'SGR Undiscounted'!G157/((1+$B$1)^($A182-$A$3))</f>
        <v>0</v>
      </c>
      <c r="H182" s="3">
        <f>'SGR Undiscounted'!H157/((1+$B$1)^($A182-$A$3))</f>
        <v>0</v>
      </c>
      <c r="I182" s="3">
        <f>'SGR Undiscounted'!I157/((1+$B$1)^($A182-$A$3))</f>
        <v>0</v>
      </c>
      <c r="J182" s="14"/>
      <c r="K182" s="3">
        <f>'SGR Undiscounted'!K157/((1+$B$1)^($A182-$A$3))</f>
        <v>0</v>
      </c>
      <c r="L182" s="3">
        <f>'SGR Undiscounted'!L157/((1+$B$1)^($A182-$A$3))</f>
        <v>0</v>
      </c>
      <c r="M182" s="3">
        <f>'SGR Undiscounted'!M157/((1+$B$1)^($A182-$A$3))</f>
        <v>0</v>
      </c>
      <c r="N182" s="3">
        <f>'SGR Undiscounted'!N157/((1+$B$1)^($A182-$A$3))</f>
        <v>0</v>
      </c>
      <c r="O182" s="3">
        <f>'SGR Undiscounted'!O157/((1+$B$1)^($A182-$A$3))</f>
        <v>0</v>
      </c>
      <c r="P182" s="3">
        <f>'SGR Undiscounted'!P157/((1+$B$1)^($A182-$A$3))</f>
        <v>0</v>
      </c>
      <c r="Q182" s="3">
        <f>'SGR Undiscounted'!Q157/((1+$B$1)^($A182-$A$3))</f>
        <v>0</v>
      </c>
      <c r="R182" s="3">
        <f>'SGR Undiscounted'!R157/((1+$B$1)^($A182-$A$3))</f>
        <v>0</v>
      </c>
      <c r="S182" s="14"/>
      <c r="T182" s="3">
        <f>'SGR Undiscounted'!T157/((1+$B$1)^($A182-$A$3))</f>
        <v>0</v>
      </c>
      <c r="U182" s="3">
        <f>'SGR Undiscounted'!U157/((1+$B$1)^($A182-$A$3))</f>
        <v>0</v>
      </c>
      <c r="V182" s="3">
        <f>'SGR Undiscounted'!V157/((1+$B$1)^($A182-$A$3))</f>
        <v>0</v>
      </c>
      <c r="W182" s="3">
        <f>'SGR Undiscounted'!W157/((1+$B$1)^($A182-$A$3))</f>
        <v>0</v>
      </c>
      <c r="X182" s="3">
        <f>'SGR Undiscounted'!X157/((1+$B$1)^($A182-$A$3))</f>
        <v>0</v>
      </c>
      <c r="Y182" s="3">
        <f>'SGR Undiscounted'!Y157/((1+$B$1)^($A182-$A$3))</f>
        <v>0</v>
      </c>
      <c r="Z182" s="3">
        <f>'SGR Undiscounted'!Z157/((1+$B$1)^($A182-$A$3))</f>
        <v>0</v>
      </c>
      <c r="AA182" s="3">
        <f>'SGR Undiscounted'!AA157/((1+$B$1)^($A182-$A$3))</f>
        <v>0</v>
      </c>
      <c r="AB182" s="14"/>
    </row>
    <row r="183" spans="1:103" s="16" customFormat="1" x14ac:dyDescent="0.25">
      <c r="A183" s="39">
        <v>2039</v>
      </c>
      <c r="B183" s="3">
        <f>'SGR Undiscounted'!B158/((1+$B$1)^($A183-$A$3))</f>
        <v>0</v>
      </c>
      <c r="C183" s="3">
        <f>'SGR Undiscounted'!C158/((1+$B$1)^($A183-$A$3))</f>
        <v>0</v>
      </c>
      <c r="D183" s="3">
        <f>'SGR Undiscounted'!D158/((1+$B$1)^($A183-$A$3))</f>
        <v>0</v>
      </c>
      <c r="E183" s="3">
        <f>'SGR Undiscounted'!E158/((1+$B$1)^($A183-$A$3))</f>
        <v>0</v>
      </c>
      <c r="F183" s="3">
        <f>'SGR Undiscounted'!F158/((1+$B$1)^($A183-$A$3))</f>
        <v>0</v>
      </c>
      <c r="G183" s="3">
        <f>'SGR Undiscounted'!G158/((1+$B$1)^($A183-$A$3))</f>
        <v>0</v>
      </c>
      <c r="H183" s="3">
        <f>'SGR Undiscounted'!H158/((1+$B$1)^($A183-$A$3))</f>
        <v>0</v>
      </c>
      <c r="I183" s="3">
        <f>'SGR Undiscounted'!I158/((1+$B$1)^($A183-$A$3))</f>
        <v>0</v>
      </c>
      <c r="J183" s="14"/>
      <c r="K183" s="3">
        <f>'SGR Undiscounted'!K158/((1+$B$1)^($A183-$A$3))</f>
        <v>0</v>
      </c>
      <c r="L183" s="3">
        <f>'SGR Undiscounted'!L158/((1+$B$1)^($A183-$A$3))</f>
        <v>0</v>
      </c>
      <c r="M183" s="3">
        <f>'SGR Undiscounted'!M158/((1+$B$1)^($A183-$A$3))</f>
        <v>0</v>
      </c>
      <c r="N183" s="3">
        <f>'SGR Undiscounted'!N158/((1+$B$1)^($A183-$A$3))</f>
        <v>0</v>
      </c>
      <c r="O183" s="3">
        <f>'SGR Undiscounted'!O158/((1+$B$1)^($A183-$A$3))</f>
        <v>0</v>
      </c>
      <c r="P183" s="3">
        <f>'SGR Undiscounted'!P158/((1+$B$1)^($A183-$A$3))</f>
        <v>0</v>
      </c>
      <c r="Q183" s="3">
        <f>'SGR Undiscounted'!Q158/((1+$B$1)^($A183-$A$3))</f>
        <v>0</v>
      </c>
      <c r="R183" s="3">
        <f>'SGR Undiscounted'!R158/((1+$B$1)^($A183-$A$3))</f>
        <v>0</v>
      </c>
      <c r="S183" s="14"/>
      <c r="T183" s="3">
        <f>'SGR Undiscounted'!T158/((1+$B$1)^($A183-$A$3))</f>
        <v>0</v>
      </c>
      <c r="U183" s="3">
        <f>'SGR Undiscounted'!U158/((1+$B$1)^($A183-$A$3))</f>
        <v>0</v>
      </c>
      <c r="V183" s="3">
        <f>'SGR Undiscounted'!V158/((1+$B$1)^($A183-$A$3))</f>
        <v>0</v>
      </c>
      <c r="W183" s="3">
        <f>'SGR Undiscounted'!W158/((1+$B$1)^($A183-$A$3))</f>
        <v>0</v>
      </c>
      <c r="X183" s="3">
        <f>'SGR Undiscounted'!X158/((1+$B$1)^($A183-$A$3))</f>
        <v>0</v>
      </c>
      <c r="Y183" s="3">
        <f>'SGR Undiscounted'!Y158/((1+$B$1)^($A183-$A$3))</f>
        <v>0</v>
      </c>
      <c r="Z183" s="3">
        <f>'SGR Undiscounted'!Z158/((1+$B$1)^($A183-$A$3))</f>
        <v>0</v>
      </c>
      <c r="AA183" s="3">
        <f>'SGR Undiscounted'!AA158/((1+$B$1)^($A183-$A$3))</f>
        <v>0</v>
      </c>
      <c r="AB183" s="14"/>
    </row>
    <row r="184" spans="1:103" s="16" customFormat="1" x14ac:dyDescent="0.25">
      <c r="A184" s="39">
        <v>2040</v>
      </c>
      <c r="B184" s="3">
        <f>'SGR Undiscounted'!B159/((1+$B$1)^($A184-$A$3))</f>
        <v>0</v>
      </c>
      <c r="C184" s="3">
        <f>'SGR Undiscounted'!C159/((1+$B$1)^($A184-$A$3))</f>
        <v>0</v>
      </c>
      <c r="D184" s="3">
        <f>'SGR Undiscounted'!D159/((1+$B$1)^($A184-$A$3))</f>
        <v>0</v>
      </c>
      <c r="E184" s="3">
        <f>'SGR Undiscounted'!E159/((1+$B$1)^($A184-$A$3))</f>
        <v>0</v>
      </c>
      <c r="F184" s="3">
        <f>'SGR Undiscounted'!F159/((1+$B$1)^($A184-$A$3))</f>
        <v>0</v>
      </c>
      <c r="G184" s="3">
        <f>'SGR Undiscounted'!G159/((1+$B$1)^($A184-$A$3))</f>
        <v>0</v>
      </c>
      <c r="H184" s="3">
        <f>'SGR Undiscounted'!H159/((1+$B$1)^($A184-$A$3))</f>
        <v>0</v>
      </c>
      <c r="I184" s="3">
        <f>'SGR Undiscounted'!I159/((1+$B$1)^($A184-$A$3))</f>
        <v>0</v>
      </c>
      <c r="J184" s="14"/>
      <c r="K184" s="3">
        <f>'SGR Undiscounted'!K159/((1+$B$1)^($A184-$A$3))</f>
        <v>0</v>
      </c>
      <c r="L184" s="3">
        <f>'SGR Undiscounted'!L159/((1+$B$1)^($A184-$A$3))</f>
        <v>0</v>
      </c>
      <c r="M184" s="3">
        <f>'SGR Undiscounted'!M159/((1+$B$1)^($A184-$A$3))</f>
        <v>0</v>
      </c>
      <c r="N184" s="3">
        <f>'SGR Undiscounted'!N159/((1+$B$1)^($A184-$A$3))</f>
        <v>0</v>
      </c>
      <c r="O184" s="3">
        <f>'SGR Undiscounted'!O159/((1+$B$1)^($A184-$A$3))</f>
        <v>0</v>
      </c>
      <c r="P184" s="3">
        <f>'SGR Undiscounted'!P159/((1+$B$1)^($A184-$A$3))</f>
        <v>0</v>
      </c>
      <c r="Q184" s="3">
        <f>'SGR Undiscounted'!Q159/((1+$B$1)^($A184-$A$3))</f>
        <v>0</v>
      </c>
      <c r="R184" s="3">
        <f>'SGR Undiscounted'!R159/((1+$B$1)^($A184-$A$3))</f>
        <v>0</v>
      </c>
      <c r="S184" s="14"/>
      <c r="T184" s="3">
        <f>'SGR Undiscounted'!T159/((1+$B$1)^($A184-$A$3))</f>
        <v>0</v>
      </c>
      <c r="U184" s="3">
        <f>'SGR Undiscounted'!U159/((1+$B$1)^($A184-$A$3))</f>
        <v>0</v>
      </c>
      <c r="V184" s="3">
        <f>'SGR Undiscounted'!V159/((1+$B$1)^($A184-$A$3))</f>
        <v>0</v>
      </c>
      <c r="W184" s="3">
        <f>'SGR Undiscounted'!W159/((1+$B$1)^($A184-$A$3))</f>
        <v>0</v>
      </c>
      <c r="X184" s="3">
        <f>'SGR Undiscounted'!X159/((1+$B$1)^($A184-$A$3))</f>
        <v>0</v>
      </c>
      <c r="Y184" s="3">
        <f>'SGR Undiscounted'!Y159/((1+$B$1)^($A184-$A$3))</f>
        <v>0</v>
      </c>
      <c r="Z184" s="3">
        <f>'SGR Undiscounted'!Z159/((1+$B$1)^($A184-$A$3))</f>
        <v>0</v>
      </c>
      <c r="AA184" s="3">
        <f>'SGR Undiscounted'!AA159/((1+$B$1)^($A184-$A$3))</f>
        <v>0</v>
      </c>
      <c r="AB184" s="14"/>
    </row>
    <row r="185" spans="1:103" s="16" customFormat="1" x14ac:dyDescent="0.25">
      <c r="A185" s="16" t="s">
        <v>25</v>
      </c>
      <c r="B185" s="13">
        <f>SUM(B164:B184)</f>
        <v>0</v>
      </c>
      <c r="C185" s="13">
        <f t="shared" ref="C185:H185" si="30">SUM(C164:C184)</f>
        <v>0</v>
      </c>
      <c r="D185" s="13">
        <f t="shared" si="30"/>
        <v>0</v>
      </c>
      <c r="E185" s="13">
        <f t="shared" si="30"/>
        <v>0</v>
      </c>
      <c r="F185" s="13">
        <f t="shared" si="30"/>
        <v>0</v>
      </c>
      <c r="G185" s="13">
        <f t="shared" si="30"/>
        <v>0</v>
      </c>
      <c r="H185" s="13">
        <f t="shared" si="30"/>
        <v>0</v>
      </c>
      <c r="I185" s="13">
        <f t="shared" ref="I185" si="31">SUM(I164:I184)</f>
        <v>0</v>
      </c>
      <c r="J185" s="14"/>
      <c r="K185" s="13">
        <f t="shared" ref="K185:Q185" si="32">SUM(K164:K184)</f>
        <v>0</v>
      </c>
      <c r="L185" s="13">
        <f t="shared" si="32"/>
        <v>0</v>
      </c>
      <c r="M185" s="13">
        <f t="shared" si="32"/>
        <v>0</v>
      </c>
      <c r="N185" s="13">
        <f t="shared" si="32"/>
        <v>0</v>
      </c>
      <c r="O185" s="13">
        <f t="shared" si="32"/>
        <v>0</v>
      </c>
      <c r="P185" s="13">
        <f t="shared" si="32"/>
        <v>0</v>
      </c>
      <c r="Q185" s="13">
        <f t="shared" si="32"/>
        <v>0</v>
      </c>
      <c r="R185" s="13">
        <f t="shared" ref="R185" si="33">SUM(R164:R184)</f>
        <v>0</v>
      </c>
      <c r="S185" s="14"/>
      <c r="T185" s="13">
        <f t="shared" ref="T185:Z185" si="34">SUM(T164:T184)</f>
        <v>0</v>
      </c>
      <c r="U185" s="13">
        <f t="shared" si="34"/>
        <v>0</v>
      </c>
      <c r="V185" s="13">
        <f t="shared" si="34"/>
        <v>0</v>
      </c>
      <c r="W185" s="13">
        <f t="shared" si="34"/>
        <v>0</v>
      </c>
      <c r="X185" s="13">
        <f t="shared" si="34"/>
        <v>0</v>
      </c>
      <c r="Y185" s="13">
        <f t="shared" si="34"/>
        <v>0</v>
      </c>
      <c r="Z185" s="13">
        <f t="shared" si="34"/>
        <v>0</v>
      </c>
      <c r="AA185" s="13">
        <f t="shared" ref="AA185" si="35">SUM(AA164:AA184)</f>
        <v>0</v>
      </c>
      <c r="AB185" s="14"/>
    </row>
    <row r="186" spans="1:103" s="39" customFormat="1" x14ac:dyDescent="0.25">
      <c r="AD186" s="40"/>
      <c r="AE186" s="40"/>
      <c r="AF186" s="40"/>
      <c r="AG186" s="40"/>
      <c r="AH186" s="40"/>
      <c r="AI186" s="40"/>
      <c r="AJ186" s="40"/>
      <c r="AK186" s="40"/>
      <c r="AL186" s="40"/>
      <c r="AM186" s="40"/>
      <c r="AN186" s="40"/>
      <c r="AO186" s="40"/>
      <c r="AP186" s="40"/>
      <c r="AQ186" s="40"/>
      <c r="AR186" s="40"/>
      <c r="AS186" s="40"/>
      <c r="AT186" s="40"/>
      <c r="AU186" s="40"/>
      <c r="AV186" s="40"/>
      <c r="AW186" s="40"/>
      <c r="AX186" s="40"/>
      <c r="AY186" s="40"/>
      <c r="AZ186" s="40"/>
      <c r="BA186" s="40"/>
      <c r="BB186" s="40"/>
      <c r="BC186" s="40"/>
      <c r="BD186" s="40"/>
      <c r="BE186" s="40"/>
      <c r="BF186" s="40"/>
      <c r="BG186" s="40"/>
      <c r="BH186" s="40"/>
      <c r="BI186" s="40"/>
      <c r="BJ186" s="40"/>
      <c r="BK186" s="40"/>
      <c r="BL186" s="40"/>
      <c r="BM186" s="40"/>
      <c r="BN186" s="40"/>
      <c r="BO186" s="40"/>
      <c r="BP186" s="40"/>
      <c r="BQ186" s="40"/>
      <c r="BR186" s="40"/>
      <c r="BS186" s="40"/>
    </row>
    <row r="187" spans="1:103" s="39" customFormat="1" x14ac:dyDescent="0.25"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</row>
    <row r="188" spans="1:103" s="39" customFormat="1" ht="30" x14ac:dyDescent="0.25">
      <c r="A188" s="6" t="s">
        <v>73</v>
      </c>
      <c r="AD188" s="40"/>
      <c r="AE188" s="40"/>
      <c r="AF188" s="40"/>
      <c r="AG188" s="40"/>
      <c r="AH188" s="40"/>
      <c r="AI188" s="40"/>
      <c r="AJ188" s="40"/>
      <c r="AK188" s="40"/>
      <c r="AL188" s="40"/>
      <c r="AM188" s="40"/>
      <c r="AN188" s="40"/>
      <c r="AO188" s="40"/>
      <c r="AP188" s="40"/>
      <c r="AQ188" s="40"/>
      <c r="AR188" s="40"/>
      <c r="AS188" s="40"/>
      <c r="AT188" s="40"/>
      <c r="AU188" s="40"/>
      <c r="AV188" s="40"/>
      <c r="AW188" s="40"/>
      <c r="AX188" s="40"/>
      <c r="AY188" s="40"/>
      <c r="AZ188" s="40"/>
      <c r="BA188" s="40"/>
      <c r="BB188" s="40"/>
      <c r="BC188" s="40"/>
      <c r="BD188" s="40"/>
      <c r="BE188" s="40"/>
      <c r="BF188" s="40"/>
      <c r="BG188" s="40"/>
      <c r="BH188" s="40"/>
      <c r="BI188" s="40"/>
      <c r="BJ188" s="40"/>
      <c r="BK188" s="40"/>
      <c r="BL188" s="40"/>
      <c r="BM188" s="40"/>
      <c r="BN188" s="40"/>
      <c r="BO188" s="40"/>
      <c r="BP188" s="40"/>
      <c r="BQ188" s="40"/>
      <c r="BR188" s="40"/>
      <c r="BS188" s="40"/>
    </row>
    <row r="189" spans="1:103" s="39" customFormat="1" ht="15" customHeight="1" x14ac:dyDescent="0.25">
      <c r="A189" s="6"/>
      <c r="B189" s="5" t="s">
        <v>2</v>
      </c>
      <c r="C189" s="5"/>
      <c r="D189" s="5"/>
      <c r="E189" s="5"/>
      <c r="F189" s="5"/>
      <c r="G189" s="5"/>
      <c r="H189" s="5"/>
      <c r="I189" s="5"/>
      <c r="K189" s="5" t="s">
        <v>59</v>
      </c>
      <c r="L189" s="5"/>
      <c r="M189" s="5"/>
      <c r="N189" s="5"/>
      <c r="O189" s="5"/>
      <c r="P189" s="5"/>
      <c r="Q189" s="5"/>
      <c r="R189" s="5"/>
      <c r="T189" s="5" t="s">
        <v>3</v>
      </c>
      <c r="U189" s="5"/>
      <c r="V189" s="5"/>
      <c r="W189" s="5"/>
      <c r="X189" s="5"/>
      <c r="Y189" s="5"/>
      <c r="Z189" s="5"/>
      <c r="AA189" s="5"/>
      <c r="AD189" s="40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40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</row>
    <row r="190" spans="1:103" s="39" customFormat="1" ht="60" customHeight="1" x14ac:dyDescent="0.25">
      <c r="A190" s="39" t="s">
        <v>0</v>
      </c>
      <c r="B190" s="39" t="s">
        <v>4</v>
      </c>
      <c r="C190" s="39" t="s">
        <v>5</v>
      </c>
      <c r="D190" s="39" t="s">
        <v>6</v>
      </c>
      <c r="E190" s="39" t="s">
        <v>7</v>
      </c>
      <c r="F190" s="39" t="s">
        <v>8</v>
      </c>
      <c r="G190" s="39" t="s">
        <v>9</v>
      </c>
      <c r="H190" s="39" t="s">
        <v>10</v>
      </c>
      <c r="I190" s="39" t="s">
        <v>14</v>
      </c>
      <c r="K190" s="39" t="s">
        <v>4</v>
      </c>
      <c r="L190" s="39" t="s">
        <v>5</v>
      </c>
      <c r="M190" s="39" t="s">
        <v>6</v>
      </c>
      <c r="N190" s="39" t="s">
        <v>7</v>
      </c>
      <c r="O190" s="39" t="s">
        <v>8</v>
      </c>
      <c r="P190" s="39" t="s">
        <v>9</v>
      </c>
      <c r="Q190" s="39" t="s">
        <v>10</v>
      </c>
      <c r="R190" s="39" t="s">
        <v>14</v>
      </c>
      <c r="T190" s="39" t="s">
        <v>4</v>
      </c>
      <c r="U190" s="39" t="s">
        <v>5</v>
      </c>
      <c r="V190" s="39" t="s">
        <v>6</v>
      </c>
      <c r="W190" s="39" t="s">
        <v>7</v>
      </c>
      <c r="X190" s="39" t="s">
        <v>8</v>
      </c>
      <c r="Y190" s="39" t="s">
        <v>9</v>
      </c>
      <c r="Z190" s="39" t="s">
        <v>10</v>
      </c>
      <c r="AA190" s="39" t="s">
        <v>14</v>
      </c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40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</row>
    <row r="191" spans="1:103" s="16" customFormat="1" x14ac:dyDescent="0.25">
      <c r="A191" s="39">
        <v>2020</v>
      </c>
      <c r="B191" s="3">
        <f>'SGR Undiscounted'!B166/((1+$B$1)^($A191-$A$3))</f>
        <v>0</v>
      </c>
      <c r="C191" s="3">
        <f>'SGR Undiscounted'!C166/((1+$B$1)^($A191-$A$3))</f>
        <v>0</v>
      </c>
      <c r="D191" s="3">
        <f>'SGR Undiscounted'!D166/((1+$B$1)^($A191-$A$3))</f>
        <v>0</v>
      </c>
      <c r="E191" s="3">
        <f>'SGR Undiscounted'!E166/((1+$B$1)^($A191-$A$3))</f>
        <v>0</v>
      </c>
      <c r="F191" s="3">
        <f>'SGR Undiscounted'!F166/((1+$B$1)^($A191-$A$3))</f>
        <v>0</v>
      </c>
      <c r="G191" s="3">
        <f>'SGR Undiscounted'!G166/((1+$B$1)^($A191-$A$3))</f>
        <v>0</v>
      </c>
      <c r="H191" s="3">
        <f>'SGR Undiscounted'!H166/((1+$B$1)^($A191-$A$3))</f>
        <v>0</v>
      </c>
      <c r="I191" s="3">
        <f>'SGR Undiscounted'!I166/((1+$B$1)^($A191-$A$3))</f>
        <v>0</v>
      </c>
      <c r="J191" s="14"/>
      <c r="K191" s="3">
        <f>'SGR Undiscounted'!K166/((1+$B$1)^($A191-$A$3))</f>
        <v>0</v>
      </c>
      <c r="L191" s="3">
        <f>'SGR Undiscounted'!L166/((1+$B$1)^($A191-$A$3))</f>
        <v>0</v>
      </c>
      <c r="M191" s="3">
        <f>'SGR Undiscounted'!M166/((1+$B$1)^($A191-$A$3))</f>
        <v>0</v>
      </c>
      <c r="N191" s="3">
        <f>'SGR Undiscounted'!N166/((1+$B$1)^($A191-$A$3))</f>
        <v>0</v>
      </c>
      <c r="O191" s="3">
        <f>'SGR Undiscounted'!O166/((1+$B$1)^($A191-$A$3))</f>
        <v>0</v>
      </c>
      <c r="P191" s="3">
        <f>'SGR Undiscounted'!P166/((1+$B$1)^($A191-$A$3))</f>
        <v>0</v>
      </c>
      <c r="Q191" s="3">
        <f>'SGR Undiscounted'!Q166/((1+$B$1)^($A191-$A$3))</f>
        <v>0</v>
      </c>
      <c r="R191" s="3">
        <f>'SGR Undiscounted'!R166/((1+$B$1)^($A191-$A$3))</f>
        <v>0</v>
      </c>
      <c r="S191" s="14"/>
      <c r="T191" s="3">
        <f>'SGR Undiscounted'!T166/((1+$B$1)^($A191-$A$3))</f>
        <v>0</v>
      </c>
      <c r="U191" s="3">
        <f>'SGR Undiscounted'!U166/((1+$B$1)^($A191-$A$3))</f>
        <v>0</v>
      </c>
      <c r="V191" s="3">
        <f>'SGR Undiscounted'!V166/((1+$B$1)^($A191-$A$3))</f>
        <v>0</v>
      </c>
      <c r="W191" s="3">
        <f>'SGR Undiscounted'!W166/((1+$B$1)^($A191-$A$3))</f>
        <v>0</v>
      </c>
      <c r="X191" s="3">
        <f>'SGR Undiscounted'!X166/((1+$B$1)^($A191-$A$3))</f>
        <v>0</v>
      </c>
      <c r="Y191" s="3">
        <f>'SGR Undiscounted'!Y166/((1+$B$1)^($A191-$A$3))</f>
        <v>0</v>
      </c>
      <c r="Z191" s="3">
        <f>'SGR Undiscounted'!Z166/((1+$B$1)^($A191-$A$3))</f>
        <v>0</v>
      </c>
      <c r="AA191" s="3">
        <f>'SGR Undiscounted'!AA166/((1+$B$1)^($A191-$A$3))</f>
        <v>0</v>
      </c>
      <c r="AB191" s="14"/>
      <c r="AD191" s="35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</row>
    <row r="192" spans="1:103" s="16" customFormat="1" x14ac:dyDescent="0.25">
      <c r="A192" s="39">
        <v>2021</v>
      </c>
      <c r="B192" s="3">
        <f>'SGR Undiscounted'!B167/((1+$B$1)^($A192-$A$3))</f>
        <v>0</v>
      </c>
      <c r="C192" s="3">
        <f>'SGR Undiscounted'!C167/((1+$B$1)^($A192-$A$3))</f>
        <v>0</v>
      </c>
      <c r="D192" s="3">
        <f>'SGR Undiscounted'!D167/((1+$B$1)^($A192-$A$3))</f>
        <v>0</v>
      </c>
      <c r="E192" s="3">
        <f>'SGR Undiscounted'!E167/((1+$B$1)^($A192-$A$3))</f>
        <v>0</v>
      </c>
      <c r="F192" s="3">
        <f>'SGR Undiscounted'!F167/((1+$B$1)^($A192-$A$3))</f>
        <v>0</v>
      </c>
      <c r="G192" s="3">
        <f>'SGR Undiscounted'!G167/((1+$B$1)^($A192-$A$3))</f>
        <v>0</v>
      </c>
      <c r="H192" s="3">
        <f>'SGR Undiscounted'!H167/((1+$B$1)^($A192-$A$3))</f>
        <v>0</v>
      </c>
      <c r="I192" s="3">
        <f>'SGR Undiscounted'!I167/((1+$B$1)^($A192-$A$3))</f>
        <v>0</v>
      </c>
      <c r="J192" s="14"/>
      <c r="K192" s="3">
        <f>'SGR Undiscounted'!K167/((1+$B$1)^($A192-$A$3))</f>
        <v>0</v>
      </c>
      <c r="L192" s="3">
        <f>'SGR Undiscounted'!L167/((1+$B$1)^($A192-$A$3))</f>
        <v>0</v>
      </c>
      <c r="M192" s="3">
        <f>'SGR Undiscounted'!M167/((1+$B$1)^($A192-$A$3))</f>
        <v>0</v>
      </c>
      <c r="N192" s="3">
        <f>'SGR Undiscounted'!N167/((1+$B$1)^($A192-$A$3))</f>
        <v>0</v>
      </c>
      <c r="O192" s="3">
        <f>'SGR Undiscounted'!O167/((1+$B$1)^($A192-$A$3))</f>
        <v>0</v>
      </c>
      <c r="P192" s="3">
        <f>'SGR Undiscounted'!P167/((1+$B$1)^($A192-$A$3))</f>
        <v>0</v>
      </c>
      <c r="Q192" s="3">
        <f>'SGR Undiscounted'!Q167/((1+$B$1)^($A192-$A$3))</f>
        <v>0</v>
      </c>
      <c r="R192" s="3">
        <f>'SGR Undiscounted'!R167/((1+$B$1)^($A192-$A$3))</f>
        <v>0</v>
      </c>
      <c r="S192" s="14"/>
      <c r="T192" s="3">
        <f>'SGR Undiscounted'!T167/((1+$B$1)^($A192-$A$3))</f>
        <v>0</v>
      </c>
      <c r="U192" s="3">
        <f>'SGR Undiscounted'!U167/((1+$B$1)^($A192-$A$3))</f>
        <v>0</v>
      </c>
      <c r="V192" s="3">
        <f>'SGR Undiscounted'!V167/((1+$B$1)^($A192-$A$3))</f>
        <v>0</v>
      </c>
      <c r="W192" s="3">
        <f>'SGR Undiscounted'!W167/((1+$B$1)^($A192-$A$3))</f>
        <v>0</v>
      </c>
      <c r="X192" s="3">
        <f>'SGR Undiscounted'!X167/((1+$B$1)^($A192-$A$3))</f>
        <v>0</v>
      </c>
      <c r="Y192" s="3">
        <f>'SGR Undiscounted'!Y167/((1+$B$1)^($A192-$A$3))</f>
        <v>0</v>
      </c>
      <c r="Z192" s="3">
        <f>'SGR Undiscounted'!Z167/((1+$B$1)^($A192-$A$3))</f>
        <v>0</v>
      </c>
      <c r="AA192" s="3">
        <f>'SGR Undiscounted'!AA167/((1+$B$1)^($A192-$A$3))</f>
        <v>0</v>
      </c>
      <c r="AB192" s="14"/>
      <c r="AD192" s="35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</row>
    <row r="193" spans="1:103" s="16" customFormat="1" x14ac:dyDescent="0.25">
      <c r="A193" s="39">
        <v>2022</v>
      </c>
      <c r="B193" s="3">
        <f>'SGR Undiscounted'!B168/((1+$B$1)^($A193-$A$3))</f>
        <v>0</v>
      </c>
      <c r="C193" s="3">
        <f>'SGR Undiscounted'!C168/((1+$B$1)^($A193-$A$3))</f>
        <v>0</v>
      </c>
      <c r="D193" s="3">
        <f>'SGR Undiscounted'!D168/((1+$B$1)^($A193-$A$3))</f>
        <v>0</v>
      </c>
      <c r="E193" s="3">
        <f>'SGR Undiscounted'!E168/((1+$B$1)^($A193-$A$3))</f>
        <v>0</v>
      </c>
      <c r="F193" s="3">
        <f>'SGR Undiscounted'!F168/((1+$B$1)^($A193-$A$3))</f>
        <v>0</v>
      </c>
      <c r="G193" s="3">
        <f>'SGR Undiscounted'!G168/((1+$B$1)^($A193-$A$3))</f>
        <v>0</v>
      </c>
      <c r="H193" s="3">
        <f>'SGR Undiscounted'!H168/((1+$B$1)^($A193-$A$3))</f>
        <v>0</v>
      </c>
      <c r="I193" s="3">
        <f>'SGR Undiscounted'!I168/((1+$B$1)^($A193-$A$3))</f>
        <v>0</v>
      </c>
      <c r="J193" s="14"/>
      <c r="K193" s="3">
        <f>'SGR Undiscounted'!K168/((1+$B$1)^($A193-$A$3))</f>
        <v>0</v>
      </c>
      <c r="L193" s="3">
        <f>'SGR Undiscounted'!L168/((1+$B$1)^($A193-$A$3))</f>
        <v>0</v>
      </c>
      <c r="M193" s="3">
        <f>'SGR Undiscounted'!M168/((1+$B$1)^($A193-$A$3))</f>
        <v>0</v>
      </c>
      <c r="N193" s="3">
        <f>'SGR Undiscounted'!N168/((1+$B$1)^($A193-$A$3))</f>
        <v>0</v>
      </c>
      <c r="O193" s="3">
        <f>'SGR Undiscounted'!O168/((1+$B$1)^($A193-$A$3))</f>
        <v>0</v>
      </c>
      <c r="P193" s="3">
        <f>'SGR Undiscounted'!P168/((1+$B$1)^($A193-$A$3))</f>
        <v>0</v>
      </c>
      <c r="Q193" s="3">
        <f>'SGR Undiscounted'!Q168/((1+$B$1)^($A193-$A$3))</f>
        <v>0</v>
      </c>
      <c r="R193" s="3">
        <f>'SGR Undiscounted'!R168/((1+$B$1)^($A193-$A$3))</f>
        <v>0</v>
      </c>
      <c r="S193" s="14"/>
      <c r="T193" s="3">
        <f>'SGR Undiscounted'!T168/((1+$B$1)^($A193-$A$3))</f>
        <v>0</v>
      </c>
      <c r="U193" s="3">
        <f>'SGR Undiscounted'!U168/((1+$B$1)^($A193-$A$3))</f>
        <v>0</v>
      </c>
      <c r="V193" s="3">
        <f>'SGR Undiscounted'!V168/((1+$B$1)^($A193-$A$3))</f>
        <v>0</v>
      </c>
      <c r="W193" s="3">
        <f>'SGR Undiscounted'!W168/((1+$B$1)^($A193-$A$3))</f>
        <v>0</v>
      </c>
      <c r="X193" s="3">
        <f>'SGR Undiscounted'!X168/((1+$B$1)^($A193-$A$3))</f>
        <v>0</v>
      </c>
      <c r="Y193" s="3">
        <f>'SGR Undiscounted'!Y168/((1+$B$1)^($A193-$A$3))</f>
        <v>0</v>
      </c>
      <c r="Z193" s="3">
        <f>'SGR Undiscounted'!Z168/((1+$B$1)^($A193-$A$3))</f>
        <v>0</v>
      </c>
      <c r="AA193" s="3">
        <f>'SGR Undiscounted'!AA168/((1+$B$1)^($A193-$A$3))</f>
        <v>0</v>
      </c>
      <c r="AB193" s="14"/>
      <c r="AD193" s="35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</row>
    <row r="194" spans="1:103" s="16" customFormat="1" x14ac:dyDescent="0.25">
      <c r="A194" s="39">
        <v>2023</v>
      </c>
      <c r="B194" s="3">
        <f>'SGR Undiscounted'!B169/((1+$B$1)^($A194-$A$3))</f>
        <v>0</v>
      </c>
      <c r="C194" s="3">
        <f>'SGR Undiscounted'!C169/((1+$B$1)^($A194-$A$3))</f>
        <v>0</v>
      </c>
      <c r="D194" s="3">
        <f>'SGR Undiscounted'!D169/((1+$B$1)^($A194-$A$3))</f>
        <v>0</v>
      </c>
      <c r="E194" s="3">
        <f>'SGR Undiscounted'!E169/((1+$B$1)^($A194-$A$3))</f>
        <v>0</v>
      </c>
      <c r="F194" s="3">
        <f>'SGR Undiscounted'!F169/((1+$B$1)^($A194-$A$3))</f>
        <v>0</v>
      </c>
      <c r="G194" s="3">
        <f>'SGR Undiscounted'!G169/((1+$B$1)^($A194-$A$3))</f>
        <v>0</v>
      </c>
      <c r="H194" s="3">
        <f>'SGR Undiscounted'!H169/((1+$B$1)^($A194-$A$3))</f>
        <v>0</v>
      </c>
      <c r="I194" s="3">
        <f>'SGR Undiscounted'!I169/((1+$B$1)^($A194-$A$3))</f>
        <v>0</v>
      </c>
      <c r="J194" s="14"/>
      <c r="K194" s="3">
        <f>'SGR Undiscounted'!K169/((1+$B$1)^($A194-$A$3))</f>
        <v>0</v>
      </c>
      <c r="L194" s="3">
        <f>'SGR Undiscounted'!L169/((1+$B$1)^($A194-$A$3))</f>
        <v>0</v>
      </c>
      <c r="M194" s="3">
        <f>'SGR Undiscounted'!M169/((1+$B$1)^($A194-$A$3))</f>
        <v>0</v>
      </c>
      <c r="N194" s="3">
        <f>'SGR Undiscounted'!N169/((1+$B$1)^($A194-$A$3))</f>
        <v>0</v>
      </c>
      <c r="O194" s="3">
        <f>'SGR Undiscounted'!O169/((1+$B$1)^($A194-$A$3))</f>
        <v>0</v>
      </c>
      <c r="P194" s="3">
        <f>'SGR Undiscounted'!P169/((1+$B$1)^($A194-$A$3))</f>
        <v>0</v>
      </c>
      <c r="Q194" s="3">
        <f>'SGR Undiscounted'!Q169/((1+$B$1)^($A194-$A$3))</f>
        <v>0</v>
      </c>
      <c r="R194" s="3">
        <f>'SGR Undiscounted'!R169/((1+$B$1)^($A194-$A$3))</f>
        <v>0</v>
      </c>
      <c r="S194" s="14"/>
      <c r="T194" s="3">
        <f>'SGR Undiscounted'!T169/((1+$B$1)^($A194-$A$3))</f>
        <v>0</v>
      </c>
      <c r="U194" s="3">
        <f>'SGR Undiscounted'!U169/((1+$B$1)^($A194-$A$3))</f>
        <v>0</v>
      </c>
      <c r="V194" s="3">
        <f>'SGR Undiscounted'!V169/((1+$B$1)^($A194-$A$3))</f>
        <v>0</v>
      </c>
      <c r="W194" s="3">
        <f>'SGR Undiscounted'!W169/((1+$B$1)^($A194-$A$3))</f>
        <v>0</v>
      </c>
      <c r="X194" s="3">
        <f>'SGR Undiscounted'!X169/((1+$B$1)^($A194-$A$3))</f>
        <v>0</v>
      </c>
      <c r="Y194" s="3">
        <f>'SGR Undiscounted'!Y169/((1+$B$1)^($A194-$A$3))</f>
        <v>0</v>
      </c>
      <c r="Z194" s="3">
        <f>'SGR Undiscounted'!Z169/((1+$B$1)^($A194-$A$3))</f>
        <v>0</v>
      </c>
      <c r="AA194" s="3">
        <f>'SGR Undiscounted'!AA169/((1+$B$1)^($A194-$A$3))</f>
        <v>0</v>
      </c>
      <c r="AB194" s="14"/>
      <c r="AD194" s="35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</row>
    <row r="195" spans="1:103" s="16" customFormat="1" x14ac:dyDescent="0.25">
      <c r="A195" s="39">
        <v>2024</v>
      </c>
      <c r="B195" s="3">
        <f>'SGR Undiscounted'!B170/((1+$B$1)^($A195-$A$3))</f>
        <v>0</v>
      </c>
      <c r="C195" s="3">
        <f>'SGR Undiscounted'!C170/((1+$B$1)^($A195-$A$3))</f>
        <v>0</v>
      </c>
      <c r="D195" s="3">
        <f>'SGR Undiscounted'!D170/((1+$B$1)^($A195-$A$3))</f>
        <v>0</v>
      </c>
      <c r="E195" s="3">
        <f>'SGR Undiscounted'!E170/((1+$B$1)^($A195-$A$3))</f>
        <v>0</v>
      </c>
      <c r="F195" s="3">
        <f>'SGR Undiscounted'!F170/((1+$B$1)^($A195-$A$3))</f>
        <v>0</v>
      </c>
      <c r="G195" s="3">
        <f>'SGR Undiscounted'!G170/((1+$B$1)^($A195-$A$3))</f>
        <v>0</v>
      </c>
      <c r="H195" s="3">
        <f>'SGR Undiscounted'!H170/((1+$B$1)^($A195-$A$3))</f>
        <v>0</v>
      </c>
      <c r="I195" s="3">
        <f>'SGR Undiscounted'!I170/((1+$B$1)^($A195-$A$3))</f>
        <v>0</v>
      </c>
      <c r="J195" s="14"/>
      <c r="K195" s="3">
        <f>'SGR Undiscounted'!K170/((1+$B$1)^($A195-$A$3))</f>
        <v>0</v>
      </c>
      <c r="L195" s="3">
        <f>'SGR Undiscounted'!L170/((1+$B$1)^($A195-$A$3))</f>
        <v>0</v>
      </c>
      <c r="M195" s="3">
        <f>'SGR Undiscounted'!M170/((1+$B$1)^($A195-$A$3))</f>
        <v>0</v>
      </c>
      <c r="N195" s="3">
        <f>'SGR Undiscounted'!N170/((1+$B$1)^($A195-$A$3))</f>
        <v>0</v>
      </c>
      <c r="O195" s="3">
        <f>'SGR Undiscounted'!O170/((1+$B$1)^($A195-$A$3))</f>
        <v>0</v>
      </c>
      <c r="P195" s="3">
        <f>'SGR Undiscounted'!P170/((1+$B$1)^($A195-$A$3))</f>
        <v>0</v>
      </c>
      <c r="Q195" s="3">
        <f>'SGR Undiscounted'!Q170/((1+$B$1)^($A195-$A$3))</f>
        <v>0</v>
      </c>
      <c r="R195" s="3">
        <f>'SGR Undiscounted'!R170/((1+$B$1)^($A195-$A$3))</f>
        <v>0</v>
      </c>
      <c r="S195" s="14"/>
      <c r="T195" s="3">
        <f>'SGR Undiscounted'!T170/((1+$B$1)^($A195-$A$3))</f>
        <v>0</v>
      </c>
      <c r="U195" s="3">
        <f>'SGR Undiscounted'!U170/((1+$B$1)^($A195-$A$3))</f>
        <v>0</v>
      </c>
      <c r="V195" s="3">
        <f>'SGR Undiscounted'!V170/((1+$B$1)^($A195-$A$3))</f>
        <v>0</v>
      </c>
      <c r="W195" s="3">
        <f>'SGR Undiscounted'!W170/((1+$B$1)^($A195-$A$3))</f>
        <v>0</v>
      </c>
      <c r="X195" s="3">
        <f>'SGR Undiscounted'!X170/((1+$B$1)^($A195-$A$3))</f>
        <v>0</v>
      </c>
      <c r="Y195" s="3">
        <f>'SGR Undiscounted'!Y170/((1+$B$1)^($A195-$A$3))</f>
        <v>0</v>
      </c>
      <c r="Z195" s="3">
        <f>'SGR Undiscounted'!Z170/((1+$B$1)^($A195-$A$3))</f>
        <v>0</v>
      </c>
      <c r="AA195" s="3">
        <f>'SGR Undiscounted'!AA170/((1+$B$1)^($A195-$A$3))</f>
        <v>0</v>
      </c>
      <c r="AB195" s="14"/>
      <c r="AD195" s="35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</row>
    <row r="196" spans="1:103" s="16" customFormat="1" x14ac:dyDescent="0.25">
      <c r="A196" s="39">
        <v>2025</v>
      </c>
      <c r="B196" s="3">
        <f>'SGR Undiscounted'!B171/((1+$B$1)^($A196-$A$3))</f>
        <v>0</v>
      </c>
      <c r="C196" s="3">
        <f>'SGR Undiscounted'!C171/((1+$B$1)^($A196-$A$3))</f>
        <v>0</v>
      </c>
      <c r="D196" s="3">
        <f>'SGR Undiscounted'!D171/((1+$B$1)^($A196-$A$3))</f>
        <v>0</v>
      </c>
      <c r="E196" s="3">
        <f>'SGR Undiscounted'!E171/((1+$B$1)^($A196-$A$3))</f>
        <v>0</v>
      </c>
      <c r="F196" s="3">
        <f>'SGR Undiscounted'!F171/((1+$B$1)^($A196-$A$3))</f>
        <v>0</v>
      </c>
      <c r="G196" s="3">
        <f>'SGR Undiscounted'!G171/((1+$B$1)^($A196-$A$3))</f>
        <v>0</v>
      </c>
      <c r="H196" s="3">
        <f>'SGR Undiscounted'!H171/((1+$B$1)^($A196-$A$3))</f>
        <v>0</v>
      </c>
      <c r="I196" s="3">
        <f>'SGR Undiscounted'!I171/((1+$B$1)^($A196-$A$3))</f>
        <v>0</v>
      </c>
      <c r="J196" s="14"/>
      <c r="K196" s="3">
        <f>'SGR Undiscounted'!K171/((1+$B$1)^($A196-$A$3))</f>
        <v>0</v>
      </c>
      <c r="L196" s="3">
        <f>'SGR Undiscounted'!L171/((1+$B$1)^($A196-$A$3))</f>
        <v>0</v>
      </c>
      <c r="M196" s="3">
        <f>'SGR Undiscounted'!M171/((1+$B$1)^($A196-$A$3))</f>
        <v>0</v>
      </c>
      <c r="N196" s="3">
        <f>'SGR Undiscounted'!N171/((1+$B$1)^($A196-$A$3))</f>
        <v>0</v>
      </c>
      <c r="O196" s="3">
        <f>'SGR Undiscounted'!O171/((1+$B$1)^($A196-$A$3))</f>
        <v>0</v>
      </c>
      <c r="P196" s="3">
        <f>'SGR Undiscounted'!P171/((1+$B$1)^($A196-$A$3))</f>
        <v>0</v>
      </c>
      <c r="Q196" s="3">
        <f>'SGR Undiscounted'!Q171/((1+$B$1)^($A196-$A$3))</f>
        <v>0</v>
      </c>
      <c r="R196" s="3">
        <f>'SGR Undiscounted'!R171/((1+$B$1)^($A196-$A$3))</f>
        <v>0</v>
      </c>
      <c r="S196" s="14"/>
      <c r="T196" s="3">
        <f>'SGR Undiscounted'!T171/((1+$B$1)^($A196-$A$3))</f>
        <v>0</v>
      </c>
      <c r="U196" s="3">
        <f>'SGR Undiscounted'!U171/((1+$B$1)^($A196-$A$3))</f>
        <v>0</v>
      </c>
      <c r="V196" s="3">
        <f>'SGR Undiscounted'!V171/((1+$B$1)^($A196-$A$3))</f>
        <v>0</v>
      </c>
      <c r="W196" s="3">
        <f>'SGR Undiscounted'!W171/((1+$B$1)^($A196-$A$3))</f>
        <v>0</v>
      </c>
      <c r="X196" s="3">
        <f>'SGR Undiscounted'!X171/((1+$B$1)^($A196-$A$3))</f>
        <v>0</v>
      </c>
      <c r="Y196" s="3">
        <f>'SGR Undiscounted'!Y171/((1+$B$1)^($A196-$A$3))</f>
        <v>0</v>
      </c>
      <c r="Z196" s="3">
        <f>'SGR Undiscounted'!Z171/((1+$B$1)^($A196-$A$3))</f>
        <v>0</v>
      </c>
      <c r="AA196" s="3">
        <f>'SGR Undiscounted'!AA171/((1+$B$1)^($A196-$A$3))</f>
        <v>0</v>
      </c>
      <c r="AB196" s="14"/>
      <c r="AD196" s="35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</row>
    <row r="197" spans="1:103" s="16" customFormat="1" x14ac:dyDescent="0.25">
      <c r="A197" s="39">
        <v>2026</v>
      </c>
      <c r="B197" s="3">
        <f>'SGR Undiscounted'!B172/((1+$B$1)^($A197-$A$3))</f>
        <v>0</v>
      </c>
      <c r="C197" s="3">
        <f>'SGR Undiscounted'!C172/((1+$B$1)^($A197-$A$3))</f>
        <v>0</v>
      </c>
      <c r="D197" s="3">
        <f>'SGR Undiscounted'!D172/((1+$B$1)^($A197-$A$3))</f>
        <v>0</v>
      </c>
      <c r="E197" s="3">
        <f>'SGR Undiscounted'!E172/((1+$B$1)^($A197-$A$3))</f>
        <v>0</v>
      </c>
      <c r="F197" s="3">
        <f>'SGR Undiscounted'!F172/((1+$B$1)^($A197-$A$3))</f>
        <v>0</v>
      </c>
      <c r="G197" s="3">
        <f>'SGR Undiscounted'!G172/((1+$B$1)^($A197-$A$3))</f>
        <v>0</v>
      </c>
      <c r="H197" s="3">
        <f>'SGR Undiscounted'!H172/((1+$B$1)^($A197-$A$3))</f>
        <v>0</v>
      </c>
      <c r="I197" s="3">
        <f>'SGR Undiscounted'!I172/((1+$B$1)^($A197-$A$3))</f>
        <v>0</v>
      </c>
      <c r="J197" s="14"/>
      <c r="K197" s="3">
        <f>'SGR Undiscounted'!K172/((1+$B$1)^($A197-$A$3))</f>
        <v>0</v>
      </c>
      <c r="L197" s="3">
        <f>'SGR Undiscounted'!L172/((1+$B$1)^($A197-$A$3))</f>
        <v>0</v>
      </c>
      <c r="M197" s="3">
        <f>'SGR Undiscounted'!M172/((1+$B$1)^($A197-$A$3))</f>
        <v>0</v>
      </c>
      <c r="N197" s="3">
        <f>'SGR Undiscounted'!N172/((1+$B$1)^($A197-$A$3))</f>
        <v>0</v>
      </c>
      <c r="O197" s="3">
        <f>'SGR Undiscounted'!O172/((1+$B$1)^($A197-$A$3))</f>
        <v>0</v>
      </c>
      <c r="P197" s="3">
        <f>'SGR Undiscounted'!P172/((1+$B$1)^($A197-$A$3))</f>
        <v>0</v>
      </c>
      <c r="Q197" s="3">
        <f>'SGR Undiscounted'!Q172/((1+$B$1)^($A197-$A$3))</f>
        <v>0</v>
      </c>
      <c r="R197" s="3">
        <f>'SGR Undiscounted'!R172/((1+$B$1)^($A197-$A$3))</f>
        <v>0</v>
      </c>
      <c r="S197" s="14"/>
      <c r="T197" s="3">
        <f>'SGR Undiscounted'!T172/((1+$B$1)^($A197-$A$3))</f>
        <v>0</v>
      </c>
      <c r="U197" s="3">
        <f>'SGR Undiscounted'!U172/((1+$B$1)^($A197-$A$3))</f>
        <v>0</v>
      </c>
      <c r="V197" s="3">
        <f>'SGR Undiscounted'!V172/((1+$B$1)^($A197-$A$3))</f>
        <v>0</v>
      </c>
      <c r="W197" s="3">
        <f>'SGR Undiscounted'!W172/((1+$B$1)^($A197-$A$3))</f>
        <v>0</v>
      </c>
      <c r="X197" s="3">
        <f>'SGR Undiscounted'!X172/((1+$B$1)^($A197-$A$3))</f>
        <v>0</v>
      </c>
      <c r="Y197" s="3">
        <f>'SGR Undiscounted'!Y172/((1+$B$1)^($A197-$A$3))</f>
        <v>0</v>
      </c>
      <c r="Z197" s="3">
        <f>'SGR Undiscounted'!Z172/((1+$B$1)^($A197-$A$3))</f>
        <v>0</v>
      </c>
      <c r="AA197" s="3">
        <f>'SGR Undiscounted'!AA172/((1+$B$1)^($A197-$A$3))</f>
        <v>0</v>
      </c>
      <c r="AB197" s="14"/>
      <c r="AD197" s="35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</row>
    <row r="198" spans="1:103" s="16" customFormat="1" x14ac:dyDescent="0.25">
      <c r="A198" s="39">
        <v>2027</v>
      </c>
      <c r="B198" s="3">
        <f>'SGR Undiscounted'!B173/((1+$B$1)^($A198-$A$3))</f>
        <v>0</v>
      </c>
      <c r="C198" s="3">
        <f>'SGR Undiscounted'!C173/((1+$B$1)^($A198-$A$3))</f>
        <v>0</v>
      </c>
      <c r="D198" s="3">
        <f>'SGR Undiscounted'!D173/((1+$B$1)^($A198-$A$3))</f>
        <v>0</v>
      </c>
      <c r="E198" s="3">
        <f>'SGR Undiscounted'!E173/((1+$B$1)^($A198-$A$3))</f>
        <v>0</v>
      </c>
      <c r="F198" s="3">
        <f>'SGR Undiscounted'!F173/((1+$B$1)^($A198-$A$3))</f>
        <v>0</v>
      </c>
      <c r="G198" s="3">
        <f>'SGR Undiscounted'!G173/((1+$B$1)^($A198-$A$3))</f>
        <v>0</v>
      </c>
      <c r="H198" s="3">
        <f>'SGR Undiscounted'!H173/((1+$B$1)^($A198-$A$3))</f>
        <v>0</v>
      </c>
      <c r="I198" s="3">
        <f>'SGR Undiscounted'!I173/((1+$B$1)^($A198-$A$3))</f>
        <v>0</v>
      </c>
      <c r="J198" s="14"/>
      <c r="K198" s="3">
        <f>'SGR Undiscounted'!K173/((1+$B$1)^($A198-$A$3))</f>
        <v>0</v>
      </c>
      <c r="L198" s="3">
        <f>'SGR Undiscounted'!L173/((1+$B$1)^($A198-$A$3))</f>
        <v>0</v>
      </c>
      <c r="M198" s="3">
        <f>'SGR Undiscounted'!M173/((1+$B$1)^($A198-$A$3))</f>
        <v>0</v>
      </c>
      <c r="N198" s="3">
        <f>'SGR Undiscounted'!N173/((1+$B$1)^($A198-$A$3))</f>
        <v>0</v>
      </c>
      <c r="O198" s="3">
        <f>'SGR Undiscounted'!O173/((1+$B$1)^($A198-$A$3))</f>
        <v>0</v>
      </c>
      <c r="P198" s="3">
        <f>'SGR Undiscounted'!P173/((1+$B$1)^($A198-$A$3))</f>
        <v>0</v>
      </c>
      <c r="Q198" s="3">
        <f>'SGR Undiscounted'!Q173/((1+$B$1)^($A198-$A$3))</f>
        <v>0</v>
      </c>
      <c r="R198" s="3">
        <f>'SGR Undiscounted'!R173/((1+$B$1)^($A198-$A$3))</f>
        <v>0</v>
      </c>
      <c r="S198" s="14"/>
      <c r="T198" s="3">
        <f>'SGR Undiscounted'!T173/((1+$B$1)^($A198-$A$3))</f>
        <v>0</v>
      </c>
      <c r="U198" s="3">
        <f>'SGR Undiscounted'!U173/((1+$B$1)^($A198-$A$3))</f>
        <v>0</v>
      </c>
      <c r="V198" s="3">
        <f>'SGR Undiscounted'!V173/((1+$B$1)^($A198-$A$3))</f>
        <v>0</v>
      </c>
      <c r="W198" s="3">
        <f>'SGR Undiscounted'!W173/((1+$B$1)^($A198-$A$3))</f>
        <v>0</v>
      </c>
      <c r="X198" s="3">
        <f>'SGR Undiscounted'!X173/((1+$B$1)^($A198-$A$3))</f>
        <v>0</v>
      </c>
      <c r="Y198" s="3">
        <f>'SGR Undiscounted'!Y173/((1+$B$1)^($A198-$A$3))</f>
        <v>0</v>
      </c>
      <c r="Z198" s="3">
        <f>'SGR Undiscounted'!Z173/((1+$B$1)^($A198-$A$3))</f>
        <v>0</v>
      </c>
      <c r="AA198" s="3">
        <f>'SGR Undiscounted'!AA173/((1+$B$1)^($A198-$A$3))</f>
        <v>0</v>
      </c>
      <c r="AB198" s="14"/>
      <c r="AD198" s="35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</row>
    <row r="199" spans="1:103" s="16" customFormat="1" x14ac:dyDescent="0.25">
      <c r="A199" s="39">
        <v>2028</v>
      </c>
      <c r="B199" s="3">
        <f>'SGR Undiscounted'!B174/((1+$B$1)^($A199-$A$3))</f>
        <v>0</v>
      </c>
      <c r="C199" s="3">
        <f>'SGR Undiscounted'!C174/((1+$B$1)^($A199-$A$3))</f>
        <v>0</v>
      </c>
      <c r="D199" s="3">
        <f>'SGR Undiscounted'!D174/((1+$B$1)^($A199-$A$3))</f>
        <v>0</v>
      </c>
      <c r="E199" s="3">
        <f>'SGR Undiscounted'!E174/((1+$B$1)^($A199-$A$3))</f>
        <v>0</v>
      </c>
      <c r="F199" s="3">
        <f>'SGR Undiscounted'!F174/((1+$B$1)^($A199-$A$3))</f>
        <v>0</v>
      </c>
      <c r="G199" s="3">
        <f>'SGR Undiscounted'!G174/((1+$B$1)^($A199-$A$3))</f>
        <v>0</v>
      </c>
      <c r="H199" s="3">
        <f>'SGR Undiscounted'!H174/((1+$B$1)^($A199-$A$3))</f>
        <v>0</v>
      </c>
      <c r="I199" s="3">
        <f>'SGR Undiscounted'!I174/((1+$B$1)^($A199-$A$3))</f>
        <v>0</v>
      </c>
      <c r="J199" s="14"/>
      <c r="K199" s="3">
        <f>'SGR Undiscounted'!K174/((1+$B$1)^($A199-$A$3))</f>
        <v>0</v>
      </c>
      <c r="L199" s="3">
        <f>'SGR Undiscounted'!L174/((1+$B$1)^($A199-$A$3))</f>
        <v>0</v>
      </c>
      <c r="M199" s="3">
        <f>'SGR Undiscounted'!M174/((1+$B$1)^($A199-$A$3))</f>
        <v>0</v>
      </c>
      <c r="N199" s="3">
        <f>'SGR Undiscounted'!N174/((1+$B$1)^($A199-$A$3))</f>
        <v>0</v>
      </c>
      <c r="O199" s="3">
        <f>'SGR Undiscounted'!O174/((1+$B$1)^($A199-$A$3))</f>
        <v>0</v>
      </c>
      <c r="P199" s="3">
        <f>'SGR Undiscounted'!P174/((1+$B$1)^($A199-$A$3))</f>
        <v>0</v>
      </c>
      <c r="Q199" s="3">
        <f>'SGR Undiscounted'!Q174/((1+$B$1)^($A199-$A$3))</f>
        <v>0</v>
      </c>
      <c r="R199" s="3">
        <f>'SGR Undiscounted'!R174/((1+$B$1)^($A199-$A$3))</f>
        <v>0</v>
      </c>
      <c r="S199" s="14"/>
      <c r="T199" s="3">
        <f>'SGR Undiscounted'!T174/((1+$B$1)^($A199-$A$3))</f>
        <v>0</v>
      </c>
      <c r="U199" s="3">
        <f>'SGR Undiscounted'!U174/((1+$B$1)^($A199-$A$3))</f>
        <v>0</v>
      </c>
      <c r="V199" s="3">
        <f>'SGR Undiscounted'!V174/((1+$B$1)^($A199-$A$3))</f>
        <v>0</v>
      </c>
      <c r="W199" s="3">
        <f>'SGR Undiscounted'!W174/((1+$B$1)^($A199-$A$3))</f>
        <v>0</v>
      </c>
      <c r="X199" s="3">
        <f>'SGR Undiscounted'!X174/((1+$B$1)^($A199-$A$3))</f>
        <v>0</v>
      </c>
      <c r="Y199" s="3">
        <f>'SGR Undiscounted'!Y174/((1+$B$1)^($A199-$A$3))</f>
        <v>0</v>
      </c>
      <c r="Z199" s="3">
        <f>'SGR Undiscounted'!Z174/((1+$B$1)^($A199-$A$3))</f>
        <v>0</v>
      </c>
      <c r="AA199" s="3">
        <f>'SGR Undiscounted'!AA174/((1+$B$1)^($A199-$A$3))</f>
        <v>0</v>
      </c>
      <c r="AB199" s="14"/>
      <c r="AD199" s="35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</row>
    <row r="200" spans="1:103" s="16" customFormat="1" x14ac:dyDescent="0.25">
      <c r="A200" s="39">
        <v>2029</v>
      </c>
      <c r="B200" s="3">
        <f>'SGR Undiscounted'!B175/((1+$B$1)^($A200-$A$3))</f>
        <v>0</v>
      </c>
      <c r="C200" s="3">
        <f>'SGR Undiscounted'!C175/((1+$B$1)^($A200-$A$3))</f>
        <v>0</v>
      </c>
      <c r="D200" s="3">
        <f>'SGR Undiscounted'!D175/((1+$B$1)^($A200-$A$3))</f>
        <v>0</v>
      </c>
      <c r="E200" s="3">
        <f>'SGR Undiscounted'!E175/((1+$B$1)^($A200-$A$3))</f>
        <v>0</v>
      </c>
      <c r="F200" s="3">
        <f>'SGR Undiscounted'!F175/((1+$B$1)^($A200-$A$3))</f>
        <v>0</v>
      </c>
      <c r="G200" s="3">
        <f>'SGR Undiscounted'!G175/((1+$B$1)^($A200-$A$3))</f>
        <v>0</v>
      </c>
      <c r="H200" s="3">
        <f>'SGR Undiscounted'!H175/((1+$B$1)^($A200-$A$3))</f>
        <v>0</v>
      </c>
      <c r="I200" s="3">
        <f>'SGR Undiscounted'!I175/((1+$B$1)^($A200-$A$3))</f>
        <v>0</v>
      </c>
      <c r="J200" s="14"/>
      <c r="K200" s="3">
        <f>'SGR Undiscounted'!K175/((1+$B$1)^($A200-$A$3))</f>
        <v>0</v>
      </c>
      <c r="L200" s="3">
        <f>'SGR Undiscounted'!L175/((1+$B$1)^($A200-$A$3))</f>
        <v>0</v>
      </c>
      <c r="M200" s="3">
        <f>'SGR Undiscounted'!M175/((1+$B$1)^($A200-$A$3))</f>
        <v>0</v>
      </c>
      <c r="N200" s="3">
        <f>'SGR Undiscounted'!N175/((1+$B$1)^($A200-$A$3))</f>
        <v>0</v>
      </c>
      <c r="O200" s="3">
        <f>'SGR Undiscounted'!O175/((1+$B$1)^($A200-$A$3))</f>
        <v>0</v>
      </c>
      <c r="P200" s="3">
        <f>'SGR Undiscounted'!P175/((1+$B$1)^($A200-$A$3))</f>
        <v>0</v>
      </c>
      <c r="Q200" s="3">
        <f>'SGR Undiscounted'!Q175/((1+$B$1)^($A200-$A$3))</f>
        <v>0</v>
      </c>
      <c r="R200" s="3">
        <f>'SGR Undiscounted'!R175/((1+$B$1)^($A200-$A$3))</f>
        <v>0</v>
      </c>
      <c r="S200" s="14"/>
      <c r="T200" s="3">
        <f>'SGR Undiscounted'!T175/((1+$B$1)^($A200-$A$3))</f>
        <v>0</v>
      </c>
      <c r="U200" s="3">
        <f>'SGR Undiscounted'!U175/((1+$B$1)^($A200-$A$3))</f>
        <v>0</v>
      </c>
      <c r="V200" s="3">
        <f>'SGR Undiscounted'!V175/((1+$B$1)^($A200-$A$3))</f>
        <v>0</v>
      </c>
      <c r="W200" s="3">
        <f>'SGR Undiscounted'!W175/((1+$B$1)^($A200-$A$3))</f>
        <v>0</v>
      </c>
      <c r="X200" s="3">
        <f>'SGR Undiscounted'!X175/((1+$B$1)^($A200-$A$3))</f>
        <v>0</v>
      </c>
      <c r="Y200" s="3">
        <f>'SGR Undiscounted'!Y175/((1+$B$1)^($A200-$A$3))</f>
        <v>0</v>
      </c>
      <c r="Z200" s="3">
        <f>'SGR Undiscounted'!Z175/((1+$B$1)^($A200-$A$3))</f>
        <v>0</v>
      </c>
      <c r="AA200" s="3">
        <f>'SGR Undiscounted'!AA175/((1+$B$1)^($A200-$A$3))</f>
        <v>0</v>
      </c>
      <c r="AB200" s="14"/>
      <c r="AD200" s="35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</row>
    <row r="201" spans="1:103" s="16" customFormat="1" x14ac:dyDescent="0.25">
      <c r="A201" s="39">
        <v>2030</v>
      </c>
      <c r="B201" s="3">
        <f>'SGR Undiscounted'!B176/((1+$B$1)^($A201-$A$3))</f>
        <v>0</v>
      </c>
      <c r="C201" s="3">
        <f>'SGR Undiscounted'!C176/((1+$B$1)^($A201-$A$3))</f>
        <v>0</v>
      </c>
      <c r="D201" s="3">
        <f>'SGR Undiscounted'!D176/((1+$B$1)^($A201-$A$3))</f>
        <v>0</v>
      </c>
      <c r="E201" s="3">
        <f>'SGR Undiscounted'!E176/((1+$B$1)^($A201-$A$3))</f>
        <v>0</v>
      </c>
      <c r="F201" s="3">
        <f>'SGR Undiscounted'!F176/((1+$B$1)^($A201-$A$3))</f>
        <v>0</v>
      </c>
      <c r="G201" s="3">
        <f>'SGR Undiscounted'!G176/((1+$B$1)^($A201-$A$3))</f>
        <v>0</v>
      </c>
      <c r="H201" s="3">
        <f>'SGR Undiscounted'!H176/((1+$B$1)^($A201-$A$3))</f>
        <v>0</v>
      </c>
      <c r="I201" s="3">
        <f>'SGR Undiscounted'!I176/((1+$B$1)^($A201-$A$3))</f>
        <v>0</v>
      </c>
      <c r="J201" s="14"/>
      <c r="K201" s="3">
        <f>'SGR Undiscounted'!K176/((1+$B$1)^($A201-$A$3))</f>
        <v>0</v>
      </c>
      <c r="L201" s="3">
        <f>'SGR Undiscounted'!L176/((1+$B$1)^($A201-$A$3))</f>
        <v>0</v>
      </c>
      <c r="M201" s="3">
        <f>'SGR Undiscounted'!M176/((1+$B$1)^($A201-$A$3))</f>
        <v>0</v>
      </c>
      <c r="N201" s="3">
        <f>'SGR Undiscounted'!N176/((1+$B$1)^($A201-$A$3))</f>
        <v>0</v>
      </c>
      <c r="O201" s="3">
        <f>'SGR Undiscounted'!O176/((1+$B$1)^($A201-$A$3))</f>
        <v>0</v>
      </c>
      <c r="P201" s="3">
        <f>'SGR Undiscounted'!P176/((1+$B$1)^($A201-$A$3))</f>
        <v>0</v>
      </c>
      <c r="Q201" s="3">
        <f>'SGR Undiscounted'!Q176/((1+$B$1)^($A201-$A$3))</f>
        <v>0</v>
      </c>
      <c r="R201" s="3">
        <f>'SGR Undiscounted'!R176/((1+$B$1)^($A201-$A$3))</f>
        <v>0</v>
      </c>
      <c r="S201" s="14"/>
      <c r="T201" s="3">
        <f>'SGR Undiscounted'!T176/((1+$B$1)^($A201-$A$3))</f>
        <v>0</v>
      </c>
      <c r="U201" s="3">
        <f>'SGR Undiscounted'!U176/((1+$B$1)^($A201-$A$3))</f>
        <v>0</v>
      </c>
      <c r="V201" s="3">
        <f>'SGR Undiscounted'!V176/((1+$B$1)^($A201-$A$3))</f>
        <v>0</v>
      </c>
      <c r="W201" s="3">
        <f>'SGR Undiscounted'!W176/((1+$B$1)^($A201-$A$3))</f>
        <v>0</v>
      </c>
      <c r="X201" s="3">
        <f>'SGR Undiscounted'!X176/((1+$B$1)^($A201-$A$3))</f>
        <v>0</v>
      </c>
      <c r="Y201" s="3">
        <f>'SGR Undiscounted'!Y176/((1+$B$1)^($A201-$A$3))</f>
        <v>0</v>
      </c>
      <c r="Z201" s="3">
        <f>'SGR Undiscounted'!Z176/((1+$B$1)^($A201-$A$3))</f>
        <v>0</v>
      </c>
      <c r="AA201" s="3">
        <f>'SGR Undiscounted'!AA176/((1+$B$1)^($A201-$A$3))</f>
        <v>0</v>
      </c>
      <c r="AB201" s="14"/>
      <c r="AD201" s="35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</row>
    <row r="202" spans="1:103" s="16" customFormat="1" x14ac:dyDescent="0.25">
      <c r="A202" s="39">
        <v>2031</v>
      </c>
      <c r="B202" s="3">
        <f>'SGR Undiscounted'!B177/((1+$B$1)^($A202-$A$3))</f>
        <v>0</v>
      </c>
      <c r="C202" s="3">
        <f>'SGR Undiscounted'!C177/((1+$B$1)^($A202-$A$3))</f>
        <v>0</v>
      </c>
      <c r="D202" s="3">
        <f>'SGR Undiscounted'!D177/((1+$B$1)^($A202-$A$3))</f>
        <v>0</v>
      </c>
      <c r="E202" s="3">
        <f>'SGR Undiscounted'!E177/((1+$B$1)^($A202-$A$3))</f>
        <v>0</v>
      </c>
      <c r="F202" s="3">
        <f>'SGR Undiscounted'!F177/((1+$B$1)^($A202-$A$3))</f>
        <v>0</v>
      </c>
      <c r="G202" s="3">
        <f>'SGR Undiscounted'!G177/((1+$B$1)^($A202-$A$3))</f>
        <v>0</v>
      </c>
      <c r="H202" s="3">
        <f>'SGR Undiscounted'!H177/((1+$B$1)^($A202-$A$3))</f>
        <v>0</v>
      </c>
      <c r="I202" s="3">
        <f>'SGR Undiscounted'!I177/((1+$B$1)^($A202-$A$3))</f>
        <v>0</v>
      </c>
      <c r="J202" s="14"/>
      <c r="K202" s="3">
        <f>'SGR Undiscounted'!K177/((1+$B$1)^($A202-$A$3))</f>
        <v>0</v>
      </c>
      <c r="L202" s="3">
        <f>'SGR Undiscounted'!L177/((1+$B$1)^($A202-$A$3))</f>
        <v>0</v>
      </c>
      <c r="M202" s="3">
        <f>'SGR Undiscounted'!M177/((1+$B$1)^($A202-$A$3))</f>
        <v>0</v>
      </c>
      <c r="N202" s="3">
        <f>'SGR Undiscounted'!N177/((1+$B$1)^($A202-$A$3))</f>
        <v>0</v>
      </c>
      <c r="O202" s="3">
        <f>'SGR Undiscounted'!O177/((1+$B$1)^($A202-$A$3))</f>
        <v>0</v>
      </c>
      <c r="P202" s="3">
        <f>'SGR Undiscounted'!P177/((1+$B$1)^($A202-$A$3))</f>
        <v>0</v>
      </c>
      <c r="Q202" s="3">
        <f>'SGR Undiscounted'!Q177/((1+$B$1)^($A202-$A$3))</f>
        <v>0</v>
      </c>
      <c r="R202" s="3">
        <f>'SGR Undiscounted'!R177/((1+$B$1)^($A202-$A$3))</f>
        <v>0</v>
      </c>
      <c r="S202" s="14"/>
      <c r="T202" s="3">
        <f>'SGR Undiscounted'!T177/((1+$B$1)^($A202-$A$3))</f>
        <v>0</v>
      </c>
      <c r="U202" s="3">
        <f>'SGR Undiscounted'!U177/((1+$B$1)^($A202-$A$3))</f>
        <v>0</v>
      </c>
      <c r="V202" s="3">
        <f>'SGR Undiscounted'!V177/((1+$B$1)^($A202-$A$3))</f>
        <v>0</v>
      </c>
      <c r="W202" s="3">
        <f>'SGR Undiscounted'!W177/((1+$B$1)^($A202-$A$3))</f>
        <v>0</v>
      </c>
      <c r="X202" s="3">
        <f>'SGR Undiscounted'!X177/((1+$B$1)^($A202-$A$3))</f>
        <v>0</v>
      </c>
      <c r="Y202" s="3">
        <f>'SGR Undiscounted'!Y177/((1+$B$1)^($A202-$A$3))</f>
        <v>0</v>
      </c>
      <c r="Z202" s="3">
        <f>'SGR Undiscounted'!Z177/((1+$B$1)^($A202-$A$3))</f>
        <v>0</v>
      </c>
      <c r="AA202" s="3">
        <f>'SGR Undiscounted'!AA177/((1+$B$1)^($A202-$A$3))</f>
        <v>0</v>
      </c>
      <c r="AB202" s="14"/>
      <c r="AD202" s="35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</row>
    <row r="203" spans="1:103" s="16" customFormat="1" x14ac:dyDescent="0.25">
      <c r="A203" s="39">
        <v>2032</v>
      </c>
      <c r="B203" s="3">
        <f>'SGR Undiscounted'!B178/((1+$B$1)^($A203-$A$3))</f>
        <v>0</v>
      </c>
      <c r="C203" s="3">
        <f>'SGR Undiscounted'!C178/((1+$B$1)^($A203-$A$3))</f>
        <v>0</v>
      </c>
      <c r="D203" s="3">
        <f>'SGR Undiscounted'!D178/((1+$B$1)^($A203-$A$3))</f>
        <v>0</v>
      </c>
      <c r="E203" s="3">
        <f>'SGR Undiscounted'!E178/((1+$B$1)^($A203-$A$3))</f>
        <v>0</v>
      </c>
      <c r="F203" s="3">
        <f>'SGR Undiscounted'!F178/((1+$B$1)^($A203-$A$3))</f>
        <v>0</v>
      </c>
      <c r="G203" s="3">
        <f>'SGR Undiscounted'!G178/((1+$B$1)^($A203-$A$3))</f>
        <v>0</v>
      </c>
      <c r="H203" s="3">
        <f>'SGR Undiscounted'!H178/((1+$B$1)^($A203-$A$3))</f>
        <v>0</v>
      </c>
      <c r="I203" s="3">
        <f>'SGR Undiscounted'!I178/((1+$B$1)^($A203-$A$3))</f>
        <v>0</v>
      </c>
      <c r="J203" s="14"/>
      <c r="K203" s="3">
        <f>'SGR Undiscounted'!K178/((1+$B$1)^($A203-$A$3))</f>
        <v>0</v>
      </c>
      <c r="L203" s="3">
        <f>'SGR Undiscounted'!L178/((1+$B$1)^($A203-$A$3))</f>
        <v>0</v>
      </c>
      <c r="M203" s="3">
        <f>'SGR Undiscounted'!M178/((1+$B$1)^($A203-$A$3))</f>
        <v>0</v>
      </c>
      <c r="N203" s="3">
        <f>'SGR Undiscounted'!N178/((1+$B$1)^($A203-$A$3))</f>
        <v>0</v>
      </c>
      <c r="O203" s="3">
        <f>'SGR Undiscounted'!O178/((1+$B$1)^($A203-$A$3))</f>
        <v>0</v>
      </c>
      <c r="P203" s="3">
        <f>'SGR Undiscounted'!P178/((1+$B$1)^($A203-$A$3))</f>
        <v>0</v>
      </c>
      <c r="Q203" s="3">
        <f>'SGR Undiscounted'!Q178/((1+$B$1)^($A203-$A$3))</f>
        <v>0</v>
      </c>
      <c r="R203" s="3">
        <f>'SGR Undiscounted'!R178/((1+$B$1)^($A203-$A$3))</f>
        <v>0</v>
      </c>
      <c r="S203" s="14"/>
      <c r="T203" s="3">
        <f>'SGR Undiscounted'!T178/((1+$B$1)^($A203-$A$3))</f>
        <v>0</v>
      </c>
      <c r="U203" s="3">
        <f>'SGR Undiscounted'!U178/((1+$B$1)^($A203-$A$3))</f>
        <v>0</v>
      </c>
      <c r="V203" s="3">
        <f>'SGR Undiscounted'!V178/((1+$B$1)^($A203-$A$3))</f>
        <v>0</v>
      </c>
      <c r="W203" s="3">
        <f>'SGR Undiscounted'!W178/((1+$B$1)^($A203-$A$3))</f>
        <v>0</v>
      </c>
      <c r="X203" s="3">
        <f>'SGR Undiscounted'!X178/((1+$B$1)^($A203-$A$3))</f>
        <v>0</v>
      </c>
      <c r="Y203" s="3">
        <f>'SGR Undiscounted'!Y178/((1+$B$1)^($A203-$A$3))</f>
        <v>0</v>
      </c>
      <c r="Z203" s="3">
        <f>'SGR Undiscounted'!Z178/((1+$B$1)^($A203-$A$3))</f>
        <v>0</v>
      </c>
      <c r="AA203" s="3">
        <f>'SGR Undiscounted'!AA178/((1+$B$1)^($A203-$A$3))</f>
        <v>0</v>
      </c>
      <c r="AB203" s="14"/>
      <c r="AD203" s="35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</row>
    <row r="204" spans="1:103" s="16" customFormat="1" x14ac:dyDescent="0.25">
      <c r="A204" s="39">
        <v>2033</v>
      </c>
      <c r="B204" s="3">
        <f>'SGR Undiscounted'!B179/((1+$B$1)^($A204-$A$3))</f>
        <v>0</v>
      </c>
      <c r="C204" s="3">
        <f>'SGR Undiscounted'!C179/((1+$B$1)^($A204-$A$3))</f>
        <v>0</v>
      </c>
      <c r="D204" s="3">
        <f>'SGR Undiscounted'!D179/((1+$B$1)^($A204-$A$3))</f>
        <v>0</v>
      </c>
      <c r="E204" s="3">
        <f>'SGR Undiscounted'!E179/((1+$B$1)^($A204-$A$3))</f>
        <v>0</v>
      </c>
      <c r="F204" s="3">
        <f>'SGR Undiscounted'!F179/((1+$B$1)^($A204-$A$3))</f>
        <v>0</v>
      </c>
      <c r="G204" s="3">
        <f>'SGR Undiscounted'!G179/((1+$B$1)^($A204-$A$3))</f>
        <v>0</v>
      </c>
      <c r="H204" s="3">
        <f>'SGR Undiscounted'!H179/((1+$B$1)^($A204-$A$3))</f>
        <v>0</v>
      </c>
      <c r="I204" s="3">
        <f>'SGR Undiscounted'!I179/((1+$B$1)^($A204-$A$3))</f>
        <v>0</v>
      </c>
      <c r="J204" s="14"/>
      <c r="K204" s="3">
        <f>'SGR Undiscounted'!K179/((1+$B$1)^($A204-$A$3))</f>
        <v>0</v>
      </c>
      <c r="L204" s="3">
        <f>'SGR Undiscounted'!L179/((1+$B$1)^($A204-$A$3))</f>
        <v>0</v>
      </c>
      <c r="M204" s="3">
        <f>'SGR Undiscounted'!M179/((1+$B$1)^($A204-$A$3))</f>
        <v>0</v>
      </c>
      <c r="N204" s="3">
        <f>'SGR Undiscounted'!N179/((1+$B$1)^($A204-$A$3))</f>
        <v>0</v>
      </c>
      <c r="O204" s="3">
        <f>'SGR Undiscounted'!O179/((1+$B$1)^($A204-$A$3))</f>
        <v>0</v>
      </c>
      <c r="P204" s="3">
        <f>'SGR Undiscounted'!P179/((1+$B$1)^($A204-$A$3))</f>
        <v>0</v>
      </c>
      <c r="Q204" s="3">
        <f>'SGR Undiscounted'!Q179/((1+$B$1)^($A204-$A$3))</f>
        <v>0</v>
      </c>
      <c r="R204" s="3">
        <f>'SGR Undiscounted'!R179/((1+$B$1)^($A204-$A$3))</f>
        <v>0</v>
      </c>
      <c r="S204" s="14"/>
      <c r="T204" s="3">
        <f>'SGR Undiscounted'!T179/((1+$B$1)^($A204-$A$3))</f>
        <v>0</v>
      </c>
      <c r="U204" s="3">
        <f>'SGR Undiscounted'!U179/((1+$B$1)^($A204-$A$3))</f>
        <v>0</v>
      </c>
      <c r="V204" s="3">
        <f>'SGR Undiscounted'!V179/((1+$B$1)^($A204-$A$3))</f>
        <v>0</v>
      </c>
      <c r="W204" s="3">
        <f>'SGR Undiscounted'!W179/((1+$B$1)^($A204-$A$3))</f>
        <v>0</v>
      </c>
      <c r="X204" s="3">
        <f>'SGR Undiscounted'!X179/((1+$B$1)^($A204-$A$3))</f>
        <v>0</v>
      </c>
      <c r="Y204" s="3">
        <f>'SGR Undiscounted'!Y179/((1+$B$1)^($A204-$A$3))</f>
        <v>0</v>
      </c>
      <c r="Z204" s="3">
        <f>'SGR Undiscounted'!Z179/((1+$B$1)^($A204-$A$3))</f>
        <v>0</v>
      </c>
      <c r="AA204" s="3">
        <f>'SGR Undiscounted'!AA179/((1+$B$1)^($A204-$A$3))</f>
        <v>0</v>
      </c>
      <c r="AB204" s="14"/>
      <c r="AD204" s="35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</row>
    <row r="205" spans="1:103" s="16" customFormat="1" x14ac:dyDescent="0.25">
      <c r="A205" s="39">
        <v>2034</v>
      </c>
      <c r="B205" s="3">
        <f>'SGR Undiscounted'!B180/((1+$B$1)^($A205-$A$3))</f>
        <v>0</v>
      </c>
      <c r="C205" s="3">
        <f>'SGR Undiscounted'!C180/((1+$B$1)^($A205-$A$3))</f>
        <v>0</v>
      </c>
      <c r="D205" s="3">
        <f>'SGR Undiscounted'!D180/((1+$B$1)^($A205-$A$3))</f>
        <v>0</v>
      </c>
      <c r="E205" s="3">
        <f>'SGR Undiscounted'!E180/((1+$B$1)^($A205-$A$3))</f>
        <v>0</v>
      </c>
      <c r="F205" s="3">
        <f>'SGR Undiscounted'!F180/((1+$B$1)^($A205-$A$3))</f>
        <v>0</v>
      </c>
      <c r="G205" s="3">
        <f>'SGR Undiscounted'!G180/((1+$B$1)^($A205-$A$3))</f>
        <v>0</v>
      </c>
      <c r="H205" s="3">
        <f>'SGR Undiscounted'!H180/((1+$B$1)^($A205-$A$3))</f>
        <v>0</v>
      </c>
      <c r="I205" s="3">
        <f>'SGR Undiscounted'!I180/((1+$B$1)^($A205-$A$3))</f>
        <v>0</v>
      </c>
      <c r="J205" s="14"/>
      <c r="K205" s="3">
        <f>'SGR Undiscounted'!K180/((1+$B$1)^($A205-$A$3))</f>
        <v>0</v>
      </c>
      <c r="L205" s="3">
        <f>'SGR Undiscounted'!L180/((1+$B$1)^($A205-$A$3))</f>
        <v>0</v>
      </c>
      <c r="M205" s="3">
        <f>'SGR Undiscounted'!M180/((1+$B$1)^($A205-$A$3))</f>
        <v>0</v>
      </c>
      <c r="N205" s="3">
        <f>'SGR Undiscounted'!N180/((1+$B$1)^($A205-$A$3))</f>
        <v>0</v>
      </c>
      <c r="O205" s="3">
        <f>'SGR Undiscounted'!O180/((1+$B$1)^($A205-$A$3))</f>
        <v>0</v>
      </c>
      <c r="P205" s="3">
        <f>'SGR Undiscounted'!P180/((1+$B$1)^($A205-$A$3))</f>
        <v>0</v>
      </c>
      <c r="Q205" s="3">
        <f>'SGR Undiscounted'!Q180/((1+$B$1)^($A205-$A$3))</f>
        <v>0</v>
      </c>
      <c r="R205" s="3">
        <f>'SGR Undiscounted'!R180/((1+$B$1)^($A205-$A$3))</f>
        <v>0</v>
      </c>
      <c r="S205" s="14"/>
      <c r="T205" s="3">
        <f>'SGR Undiscounted'!T180/((1+$B$1)^($A205-$A$3))</f>
        <v>0</v>
      </c>
      <c r="U205" s="3">
        <f>'SGR Undiscounted'!U180/((1+$B$1)^($A205-$A$3))</f>
        <v>0</v>
      </c>
      <c r="V205" s="3">
        <f>'SGR Undiscounted'!V180/((1+$B$1)^($A205-$A$3))</f>
        <v>0</v>
      </c>
      <c r="W205" s="3">
        <f>'SGR Undiscounted'!W180/((1+$B$1)^($A205-$A$3))</f>
        <v>0</v>
      </c>
      <c r="X205" s="3">
        <f>'SGR Undiscounted'!X180/((1+$B$1)^($A205-$A$3))</f>
        <v>0</v>
      </c>
      <c r="Y205" s="3">
        <f>'SGR Undiscounted'!Y180/((1+$B$1)^($A205-$A$3))</f>
        <v>0</v>
      </c>
      <c r="Z205" s="3">
        <f>'SGR Undiscounted'!Z180/((1+$B$1)^($A205-$A$3))</f>
        <v>0</v>
      </c>
      <c r="AA205" s="3">
        <f>'SGR Undiscounted'!AA180/((1+$B$1)^($A205-$A$3))</f>
        <v>0</v>
      </c>
      <c r="AB205" s="14"/>
      <c r="AD205" s="35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</row>
    <row r="206" spans="1:103" s="16" customFormat="1" x14ac:dyDescent="0.25">
      <c r="A206" s="39">
        <v>2035</v>
      </c>
      <c r="B206" s="3">
        <f>'SGR Undiscounted'!B181/((1+$B$1)^($A206-$A$3))</f>
        <v>0</v>
      </c>
      <c r="C206" s="3">
        <f>'SGR Undiscounted'!C181/((1+$B$1)^($A206-$A$3))</f>
        <v>0</v>
      </c>
      <c r="D206" s="3">
        <f>'SGR Undiscounted'!D181/((1+$B$1)^($A206-$A$3))</f>
        <v>0</v>
      </c>
      <c r="E206" s="3">
        <f>'SGR Undiscounted'!E181/((1+$B$1)^($A206-$A$3))</f>
        <v>0</v>
      </c>
      <c r="F206" s="3">
        <f>'SGR Undiscounted'!F181/((1+$B$1)^($A206-$A$3))</f>
        <v>0</v>
      </c>
      <c r="G206" s="3">
        <f>'SGR Undiscounted'!G181/((1+$B$1)^($A206-$A$3))</f>
        <v>0</v>
      </c>
      <c r="H206" s="3">
        <f>'SGR Undiscounted'!H181/((1+$B$1)^($A206-$A$3))</f>
        <v>0</v>
      </c>
      <c r="I206" s="3">
        <f>'SGR Undiscounted'!I181/((1+$B$1)^($A206-$A$3))</f>
        <v>0</v>
      </c>
      <c r="J206" s="14"/>
      <c r="K206" s="3">
        <f>'SGR Undiscounted'!K181/((1+$B$1)^($A206-$A$3))</f>
        <v>0</v>
      </c>
      <c r="L206" s="3">
        <f>'SGR Undiscounted'!L181/((1+$B$1)^($A206-$A$3))</f>
        <v>0</v>
      </c>
      <c r="M206" s="3">
        <f>'SGR Undiscounted'!M181/((1+$B$1)^($A206-$A$3))</f>
        <v>0</v>
      </c>
      <c r="N206" s="3">
        <f>'SGR Undiscounted'!N181/((1+$B$1)^($A206-$A$3))</f>
        <v>0</v>
      </c>
      <c r="O206" s="3">
        <f>'SGR Undiscounted'!O181/((1+$B$1)^($A206-$A$3))</f>
        <v>0</v>
      </c>
      <c r="P206" s="3">
        <f>'SGR Undiscounted'!P181/((1+$B$1)^($A206-$A$3))</f>
        <v>0</v>
      </c>
      <c r="Q206" s="3">
        <f>'SGR Undiscounted'!Q181/((1+$B$1)^($A206-$A$3))</f>
        <v>0</v>
      </c>
      <c r="R206" s="3">
        <f>'SGR Undiscounted'!R181/((1+$B$1)^($A206-$A$3))</f>
        <v>0</v>
      </c>
      <c r="S206" s="14"/>
      <c r="T206" s="3">
        <f>'SGR Undiscounted'!T181/((1+$B$1)^($A206-$A$3))</f>
        <v>0</v>
      </c>
      <c r="U206" s="3">
        <f>'SGR Undiscounted'!U181/((1+$B$1)^($A206-$A$3))</f>
        <v>0</v>
      </c>
      <c r="V206" s="3">
        <f>'SGR Undiscounted'!V181/((1+$B$1)^($A206-$A$3))</f>
        <v>0</v>
      </c>
      <c r="W206" s="3">
        <f>'SGR Undiscounted'!W181/((1+$B$1)^($A206-$A$3))</f>
        <v>0</v>
      </c>
      <c r="X206" s="3">
        <f>'SGR Undiscounted'!X181/((1+$B$1)^($A206-$A$3))</f>
        <v>0</v>
      </c>
      <c r="Y206" s="3">
        <f>'SGR Undiscounted'!Y181/((1+$B$1)^($A206-$A$3))</f>
        <v>0</v>
      </c>
      <c r="Z206" s="3">
        <f>'SGR Undiscounted'!Z181/((1+$B$1)^($A206-$A$3))</f>
        <v>0</v>
      </c>
      <c r="AA206" s="3">
        <f>'SGR Undiscounted'!AA181/((1+$B$1)^($A206-$A$3))</f>
        <v>0</v>
      </c>
      <c r="AB206" s="14"/>
      <c r="AD206" s="35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</row>
    <row r="207" spans="1:103" s="16" customFormat="1" x14ac:dyDescent="0.25">
      <c r="A207" s="39">
        <v>2036</v>
      </c>
      <c r="B207" s="3">
        <f>'SGR Undiscounted'!B182/((1+$B$1)^($A207-$A$3))</f>
        <v>0</v>
      </c>
      <c r="C207" s="3">
        <f>'SGR Undiscounted'!C182/((1+$B$1)^($A207-$A$3))</f>
        <v>0</v>
      </c>
      <c r="D207" s="3">
        <f>'SGR Undiscounted'!D182/((1+$B$1)^($A207-$A$3))</f>
        <v>0</v>
      </c>
      <c r="E207" s="3">
        <f>'SGR Undiscounted'!E182/((1+$B$1)^($A207-$A$3))</f>
        <v>0</v>
      </c>
      <c r="F207" s="3">
        <f>'SGR Undiscounted'!F182/((1+$B$1)^($A207-$A$3))</f>
        <v>0</v>
      </c>
      <c r="G207" s="3">
        <f>'SGR Undiscounted'!G182/((1+$B$1)^($A207-$A$3))</f>
        <v>0</v>
      </c>
      <c r="H207" s="3">
        <f>'SGR Undiscounted'!H182/((1+$B$1)^($A207-$A$3))</f>
        <v>0</v>
      </c>
      <c r="I207" s="3">
        <f>'SGR Undiscounted'!I182/((1+$B$1)^($A207-$A$3))</f>
        <v>0</v>
      </c>
      <c r="J207" s="14"/>
      <c r="K207" s="3">
        <f>'SGR Undiscounted'!K182/((1+$B$1)^($A207-$A$3))</f>
        <v>0</v>
      </c>
      <c r="L207" s="3">
        <f>'SGR Undiscounted'!L182/((1+$B$1)^($A207-$A$3))</f>
        <v>0</v>
      </c>
      <c r="M207" s="3">
        <f>'SGR Undiscounted'!M182/((1+$B$1)^($A207-$A$3))</f>
        <v>0</v>
      </c>
      <c r="N207" s="3">
        <f>'SGR Undiscounted'!N182/((1+$B$1)^($A207-$A$3))</f>
        <v>0</v>
      </c>
      <c r="O207" s="3">
        <f>'SGR Undiscounted'!O182/((1+$B$1)^($A207-$A$3))</f>
        <v>0</v>
      </c>
      <c r="P207" s="3">
        <f>'SGR Undiscounted'!P182/((1+$B$1)^($A207-$A$3))</f>
        <v>0</v>
      </c>
      <c r="Q207" s="3">
        <f>'SGR Undiscounted'!Q182/((1+$B$1)^($A207-$A$3))</f>
        <v>0</v>
      </c>
      <c r="R207" s="3">
        <f>'SGR Undiscounted'!R182/((1+$B$1)^($A207-$A$3))</f>
        <v>0</v>
      </c>
      <c r="S207" s="14"/>
      <c r="T207" s="3">
        <f>'SGR Undiscounted'!T182/((1+$B$1)^($A207-$A$3))</f>
        <v>0</v>
      </c>
      <c r="U207" s="3">
        <f>'SGR Undiscounted'!U182/((1+$B$1)^($A207-$A$3))</f>
        <v>0</v>
      </c>
      <c r="V207" s="3">
        <f>'SGR Undiscounted'!V182/((1+$B$1)^($A207-$A$3))</f>
        <v>0</v>
      </c>
      <c r="W207" s="3">
        <f>'SGR Undiscounted'!W182/((1+$B$1)^($A207-$A$3))</f>
        <v>0</v>
      </c>
      <c r="X207" s="3">
        <f>'SGR Undiscounted'!X182/((1+$B$1)^($A207-$A$3))</f>
        <v>0</v>
      </c>
      <c r="Y207" s="3">
        <f>'SGR Undiscounted'!Y182/((1+$B$1)^($A207-$A$3))</f>
        <v>0</v>
      </c>
      <c r="Z207" s="3">
        <f>'SGR Undiscounted'!Z182/((1+$B$1)^($A207-$A$3))</f>
        <v>0</v>
      </c>
      <c r="AA207" s="3">
        <f>'SGR Undiscounted'!AA182/((1+$B$1)^($A207-$A$3))</f>
        <v>0</v>
      </c>
      <c r="AB207" s="14"/>
      <c r="AD207" s="35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</row>
    <row r="208" spans="1:103" s="16" customFormat="1" x14ac:dyDescent="0.25">
      <c r="A208" s="39">
        <v>2037</v>
      </c>
      <c r="B208" s="3">
        <f>'SGR Undiscounted'!B183/((1+$B$1)^($A208-$A$3))</f>
        <v>0</v>
      </c>
      <c r="C208" s="3">
        <f>'SGR Undiscounted'!C183/((1+$B$1)^($A208-$A$3))</f>
        <v>0</v>
      </c>
      <c r="D208" s="3">
        <f>'SGR Undiscounted'!D183/((1+$B$1)^($A208-$A$3))</f>
        <v>0</v>
      </c>
      <c r="E208" s="3">
        <f>'SGR Undiscounted'!E183/((1+$B$1)^($A208-$A$3))</f>
        <v>0</v>
      </c>
      <c r="F208" s="3">
        <f>'SGR Undiscounted'!F183/((1+$B$1)^($A208-$A$3))</f>
        <v>0</v>
      </c>
      <c r="G208" s="3">
        <f>'SGR Undiscounted'!G183/((1+$B$1)^($A208-$A$3))</f>
        <v>0</v>
      </c>
      <c r="H208" s="3">
        <f>'SGR Undiscounted'!H183/((1+$B$1)^($A208-$A$3))</f>
        <v>0</v>
      </c>
      <c r="I208" s="3">
        <f>'SGR Undiscounted'!I183/((1+$B$1)^($A208-$A$3))</f>
        <v>0</v>
      </c>
      <c r="J208" s="14"/>
      <c r="K208" s="3">
        <f>'SGR Undiscounted'!K183/((1+$B$1)^($A208-$A$3))</f>
        <v>0</v>
      </c>
      <c r="L208" s="3">
        <f>'SGR Undiscounted'!L183/((1+$B$1)^($A208-$A$3))</f>
        <v>0</v>
      </c>
      <c r="M208" s="3">
        <f>'SGR Undiscounted'!M183/((1+$B$1)^($A208-$A$3))</f>
        <v>0</v>
      </c>
      <c r="N208" s="3">
        <f>'SGR Undiscounted'!N183/((1+$B$1)^($A208-$A$3))</f>
        <v>0</v>
      </c>
      <c r="O208" s="3">
        <f>'SGR Undiscounted'!O183/((1+$B$1)^($A208-$A$3))</f>
        <v>0</v>
      </c>
      <c r="P208" s="3">
        <f>'SGR Undiscounted'!P183/((1+$B$1)^($A208-$A$3))</f>
        <v>0</v>
      </c>
      <c r="Q208" s="3">
        <f>'SGR Undiscounted'!Q183/((1+$B$1)^($A208-$A$3))</f>
        <v>0</v>
      </c>
      <c r="R208" s="3">
        <f>'SGR Undiscounted'!R183/((1+$B$1)^($A208-$A$3))</f>
        <v>0</v>
      </c>
      <c r="S208" s="14"/>
      <c r="T208" s="3">
        <f>'SGR Undiscounted'!T183/((1+$B$1)^($A208-$A$3))</f>
        <v>0</v>
      </c>
      <c r="U208" s="3">
        <f>'SGR Undiscounted'!U183/((1+$B$1)^($A208-$A$3))</f>
        <v>0</v>
      </c>
      <c r="V208" s="3">
        <f>'SGR Undiscounted'!V183/((1+$B$1)^($A208-$A$3))</f>
        <v>0</v>
      </c>
      <c r="W208" s="3">
        <f>'SGR Undiscounted'!W183/((1+$B$1)^($A208-$A$3))</f>
        <v>0</v>
      </c>
      <c r="X208" s="3">
        <f>'SGR Undiscounted'!X183/((1+$B$1)^($A208-$A$3))</f>
        <v>0</v>
      </c>
      <c r="Y208" s="3">
        <f>'SGR Undiscounted'!Y183/((1+$B$1)^($A208-$A$3))</f>
        <v>0</v>
      </c>
      <c r="Z208" s="3">
        <f>'SGR Undiscounted'!Z183/((1+$B$1)^($A208-$A$3))</f>
        <v>0</v>
      </c>
      <c r="AA208" s="3">
        <f>'SGR Undiscounted'!AA183/((1+$B$1)^($A208-$A$3))</f>
        <v>0</v>
      </c>
      <c r="AB208" s="14"/>
      <c r="AD208" s="35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</row>
    <row r="209" spans="1:103" s="16" customFormat="1" x14ac:dyDescent="0.25">
      <c r="A209" s="39">
        <v>2038</v>
      </c>
      <c r="B209" s="3">
        <f>'SGR Undiscounted'!B184/((1+$B$1)^($A209-$A$3))</f>
        <v>0</v>
      </c>
      <c r="C209" s="3">
        <f>'SGR Undiscounted'!C184/((1+$B$1)^($A209-$A$3))</f>
        <v>0</v>
      </c>
      <c r="D209" s="3">
        <f>'SGR Undiscounted'!D184/((1+$B$1)^($A209-$A$3))</f>
        <v>0</v>
      </c>
      <c r="E209" s="3">
        <f>'SGR Undiscounted'!E184/((1+$B$1)^($A209-$A$3))</f>
        <v>0</v>
      </c>
      <c r="F209" s="3">
        <f>'SGR Undiscounted'!F184/((1+$B$1)^($A209-$A$3))</f>
        <v>0</v>
      </c>
      <c r="G209" s="3">
        <f>'SGR Undiscounted'!G184/((1+$B$1)^($A209-$A$3))</f>
        <v>0</v>
      </c>
      <c r="H209" s="3">
        <f>'SGR Undiscounted'!H184/((1+$B$1)^($A209-$A$3))</f>
        <v>0</v>
      </c>
      <c r="I209" s="3">
        <f>'SGR Undiscounted'!I184/((1+$B$1)^($A209-$A$3))</f>
        <v>0</v>
      </c>
      <c r="J209" s="14"/>
      <c r="K209" s="3">
        <f>'SGR Undiscounted'!K184/((1+$B$1)^($A209-$A$3))</f>
        <v>0</v>
      </c>
      <c r="L209" s="3">
        <f>'SGR Undiscounted'!L184/((1+$B$1)^($A209-$A$3))</f>
        <v>0</v>
      </c>
      <c r="M209" s="3">
        <f>'SGR Undiscounted'!M184/((1+$B$1)^($A209-$A$3))</f>
        <v>0</v>
      </c>
      <c r="N209" s="3">
        <f>'SGR Undiscounted'!N184/((1+$B$1)^($A209-$A$3))</f>
        <v>0</v>
      </c>
      <c r="O209" s="3">
        <f>'SGR Undiscounted'!O184/((1+$B$1)^($A209-$A$3))</f>
        <v>0</v>
      </c>
      <c r="P209" s="3">
        <f>'SGR Undiscounted'!P184/((1+$B$1)^($A209-$A$3))</f>
        <v>0</v>
      </c>
      <c r="Q209" s="3">
        <f>'SGR Undiscounted'!Q184/((1+$B$1)^($A209-$A$3))</f>
        <v>0</v>
      </c>
      <c r="R209" s="3">
        <f>'SGR Undiscounted'!R184/((1+$B$1)^($A209-$A$3))</f>
        <v>0</v>
      </c>
      <c r="S209" s="14"/>
      <c r="T209" s="3">
        <f>'SGR Undiscounted'!T184/((1+$B$1)^($A209-$A$3))</f>
        <v>0</v>
      </c>
      <c r="U209" s="3">
        <f>'SGR Undiscounted'!U184/((1+$B$1)^($A209-$A$3))</f>
        <v>0</v>
      </c>
      <c r="V209" s="3">
        <f>'SGR Undiscounted'!V184/((1+$B$1)^($A209-$A$3))</f>
        <v>0</v>
      </c>
      <c r="W209" s="3">
        <f>'SGR Undiscounted'!W184/((1+$B$1)^($A209-$A$3))</f>
        <v>0</v>
      </c>
      <c r="X209" s="3">
        <f>'SGR Undiscounted'!X184/((1+$B$1)^($A209-$A$3))</f>
        <v>0</v>
      </c>
      <c r="Y209" s="3">
        <f>'SGR Undiscounted'!Y184/((1+$B$1)^($A209-$A$3))</f>
        <v>0</v>
      </c>
      <c r="Z209" s="3">
        <f>'SGR Undiscounted'!Z184/((1+$B$1)^($A209-$A$3))</f>
        <v>0</v>
      </c>
      <c r="AA209" s="3">
        <f>'SGR Undiscounted'!AA184/((1+$B$1)^($A209-$A$3))</f>
        <v>0</v>
      </c>
      <c r="AB209" s="14"/>
      <c r="AD209" s="35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</row>
    <row r="210" spans="1:103" s="16" customFormat="1" x14ac:dyDescent="0.25">
      <c r="A210" s="39">
        <v>2039</v>
      </c>
      <c r="B210" s="3">
        <f>'SGR Undiscounted'!B185/((1+$B$1)^($A210-$A$3))</f>
        <v>0</v>
      </c>
      <c r="C210" s="3">
        <f>'SGR Undiscounted'!C185/((1+$B$1)^($A210-$A$3))</f>
        <v>0</v>
      </c>
      <c r="D210" s="3">
        <f>'SGR Undiscounted'!D185/((1+$B$1)^($A210-$A$3))</f>
        <v>0</v>
      </c>
      <c r="E210" s="3">
        <f>'SGR Undiscounted'!E185/((1+$B$1)^($A210-$A$3))</f>
        <v>0</v>
      </c>
      <c r="F210" s="3">
        <f>'SGR Undiscounted'!F185/((1+$B$1)^($A210-$A$3))</f>
        <v>0</v>
      </c>
      <c r="G210" s="3">
        <f>'SGR Undiscounted'!G185/((1+$B$1)^($A210-$A$3))</f>
        <v>0</v>
      </c>
      <c r="H210" s="3">
        <f>'SGR Undiscounted'!H185/((1+$B$1)^($A210-$A$3))</f>
        <v>0</v>
      </c>
      <c r="I210" s="3">
        <f>'SGR Undiscounted'!I185/((1+$B$1)^($A210-$A$3))</f>
        <v>0</v>
      </c>
      <c r="J210" s="14"/>
      <c r="K210" s="3">
        <f>'SGR Undiscounted'!K185/((1+$B$1)^($A210-$A$3))</f>
        <v>0</v>
      </c>
      <c r="L210" s="3">
        <f>'SGR Undiscounted'!L185/((1+$B$1)^($A210-$A$3))</f>
        <v>0</v>
      </c>
      <c r="M210" s="3">
        <f>'SGR Undiscounted'!M185/((1+$B$1)^($A210-$A$3))</f>
        <v>0</v>
      </c>
      <c r="N210" s="3">
        <f>'SGR Undiscounted'!N185/((1+$B$1)^($A210-$A$3))</f>
        <v>0</v>
      </c>
      <c r="O210" s="3">
        <f>'SGR Undiscounted'!O185/((1+$B$1)^($A210-$A$3))</f>
        <v>0</v>
      </c>
      <c r="P210" s="3">
        <f>'SGR Undiscounted'!P185/((1+$B$1)^($A210-$A$3))</f>
        <v>0</v>
      </c>
      <c r="Q210" s="3">
        <f>'SGR Undiscounted'!Q185/((1+$B$1)^($A210-$A$3))</f>
        <v>0</v>
      </c>
      <c r="R210" s="3">
        <f>'SGR Undiscounted'!R185/((1+$B$1)^($A210-$A$3))</f>
        <v>0</v>
      </c>
      <c r="S210" s="14"/>
      <c r="T210" s="3">
        <f>'SGR Undiscounted'!T185/((1+$B$1)^($A210-$A$3))</f>
        <v>0</v>
      </c>
      <c r="U210" s="3">
        <f>'SGR Undiscounted'!U185/((1+$B$1)^($A210-$A$3))</f>
        <v>0</v>
      </c>
      <c r="V210" s="3">
        <f>'SGR Undiscounted'!V185/((1+$B$1)^($A210-$A$3))</f>
        <v>0</v>
      </c>
      <c r="W210" s="3">
        <f>'SGR Undiscounted'!W185/((1+$B$1)^($A210-$A$3))</f>
        <v>0</v>
      </c>
      <c r="X210" s="3">
        <f>'SGR Undiscounted'!X185/((1+$B$1)^($A210-$A$3))</f>
        <v>0</v>
      </c>
      <c r="Y210" s="3">
        <f>'SGR Undiscounted'!Y185/((1+$B$1)^($A210-$A$3))</f>
        <v>0</v>
      </c>
      <c r="Z210" s="3">
        <f>'SGR Undiscounted'!Z185/((1+$B$1)^($A210-$A$3))</f>
        <v>0</v>
      </c>
      <c r="AA210" s="3">
        <f>'SGR Undiscounted'!AA185/((1+$B$1)^($A210-$A$3))</f>
        <v>0</v>
      </c>
      <c r="AB210" s="14"/>
      <c r="AD210" s="35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</row>
    <row r="211" spans="1:103" s="16" customFormat="1" x14ac:dyDescent="0.25">
      <c r="A211" s="39">
        <v>2040</v>
      </c>
      <c r="B211" s="3">
        <f>'SGR Undiscounted'!B186/((1+$B$1)^($A211-$A$3))</f>
        <v>0</v>
      </c>
      <c r="C211" s="3">
        <f>'SGR Undiscounted'!C186/((1+$B$1)^($A211-$A$3))</f>
        <v>0</v>
      </c>
      <c r="D211" s="3">
        <f>'SGR Undiscounted'!D186/((1+$B$1)^($A211-$A$3))</f>
        <v>0</v>
      </c>
      <c r="E211" s="3">
        <f>'SGR Undiscounted'!E186/((1+$B$1)^($A211-$A$3))</f>
        <v>0</v>
      </c>
      <c r="F211" s="3">
        <f>'SGR Undiscounted'!F186/((1+$B$1)^($A211-$A$3))</f>
        <v>0</v>
      </c>
      <c r="G211" s="3">
        <f>'SGR Undiscounted'!G186/((1+$B$1)^($A211-$A$3))</f>
        <v>0</v>
      </c>
      <c r="H211" s="3">
        <f>'SGR Undiscounted'!H186/((1+$B$1)^($A211-$A$3))</f>
        <v>0</v>
      </c>
      <c r="I211" s="3">
        <f>'SGR Undiscounted'!I186/((1+$B$1)^($A211-$A$3))</f>
        <v>0</v>
      </c>
      <c r="J211" s="14"/>
      <c r="K211" s="3">
        <f>'SGR Undiscounted'!K186/((1+$B$1)^($A211-$A$3))</f>
        <v>0</v>
      </c>
      <c r="L211" s="3">
        <f>'SGR Undiscounted'!L186/((1+$B$1)^($A211-$A$3))</f>
        <v>0</v>
      </c>
      <c r="M211" s="3">
        <f>'SGR Undiscounted'!M186/((1+$B$1)^($A211-$A$3))</f>
        <v>0</v>
      </c>
      <c r="N211" s="3">
        <f>'SGR Undiscounted'!N186/((1+$B$1)^($A211-$A$3))</f>
        <v>0</v>
      </c>
      <c r="O211" s="3">
        <f>'SGR Undiscounted'!O186/((1+$B$1)^($A211-$A$3))</f>
        <v>0</v>
      </c>
      <c r="P211" s="3">
        <f>'SGR Undiscounted'!P186/((1+$B$1)^($A211-$A$3))</f>
        <v>0</v>
      </c>
      <c r="Q211" s="3">
        <f>'SGR Undiscounted'!Q186/((1+$B$1)^($A211-$A$3))</f>
        <v>0</v>
      </c>
      <c r="R211" s="3">
        <f>'SGR Undiscounted'!R186/((1+$B$1)^($A211-$A$3))</f>
        <v>0</v>
      </c>
      <c r="S211" s="14"/>
      <c r="T211" s="3">
        <f>'SGR Undiscounted'!T186/((1+$B$1)^($A211-$A$3))</f>
        <v>0</v>
      </c>
      <c r="U211" s="3">
        <f>'SGR Undiscounted'!U186/((1+$B$1)^($A211-$A$3))</f>
        <v>0</v>
      </c>
      <c r="V211" s="3">
        <f>'SGR Undiscounted'!V186/((1+$B$1)^($A211-$A$3))</f>
        <v>0</v>
      </c>
      <c r="W211" s="3">
        <f>'SGR Undiscounted'!W186/((1+$B$1)^($A211-$A$3))</f>
        <v>0</v>
      </c>
      <c r="X211" s="3">
        <f>'SGR Undiscounted'!X186/((1+$B$1)^($A211-$A$3))</f>
        <v>0</v>
      </c>
      <c r="Y211" s="3">
        <f>'SGR Undiscounted'!Y186/((1+$B$1)^($A211-$A$3))</f>
        <v>0</v>
      </c>
      <c r="Z211" s="3">
        <f>'SGR Undiscounted'!Z186/((1+$B$1)^($A211-$A$3))</f>
        <v>0</v>
      </c>
      <c r="AA211" s="3">
        <f>'SGR Undiscounted'!AA186/((1+$B$1)^($A211-$A$3))</f>
        <v>0</v>
      </c>
      <c r="AB211" s="14"/>
      <c r="AD211" s="35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</row>
    <row r="212" spans="1:103" s="16" customFormat="1" x14ac:dyDescent="0.25">
      <c r="A212" s="16" t="s">
        <v>25</v>
      </c>
      <c r="B212" s="13">
        <f>SUM(B191:B211)</f>
        <v>0</v>
      </c>
      <c r="C212" s="13">
        <f t="shared" ref="C212:H212" si="36">SUM(C191:C211)</f>
        <v>0</v>
      </c>
      <c r="D212" s="13">
        <f t="shared" si="36"/>
        <v>0</v>
      </c>
      <c r="E212" s="13">
        <f t="shared" si="36"/>
        <v>0</v>
      </c>
      <c r="F212" s="13">
        <f t="shared" si="36"/>
        <v>0</v>
      </c>
      <c r="G212" s="13">
        <f t="shared" si="36"/>
        <v>0</v>
      </c>
      <c r="H212" s="13">
        <f t="shared" si="36"/>
        <v>0</v>
      </c>
      <c r="I212" s="13">
        <f t="shared" ref="I212" si="37">SUM(I191:I211)</f>
        <v>0</v>
      </c>
      <c r="J212" s="14"/>
      <c r="K212" s="13">
        <f t="shared" ref="K212:Q212" si="38">SUM(K191:K211)</f>
        <v>0</v>
      </c>
      <c r="L212" s="13">
        <f t="shared" si="38"/>
        <v>0</v>
      </c>
      <c r="M212" s="13">
        <f t="shared" si="38"/>
        <v>0</v>
      </c>
      <c r="N212" s="13">
        <f t="shared" si="38"/>
        <v>0</v>
      </c>
      <c r="O212" s="13">
        <f t="shared" si="38"/>
        <v>0</v>
      </c>
      <c r="P212" s="13">
        <f t="shared" si="38"/>
        <v>0</v>
      </c>
      <c r="Q212" s="13">
        <f t="shared" si="38"/>
        <v>0</v>
      </c>
      <c r="R212" s="13">
        <f t="shared" ref="R212" si="39">SUM(R191:R211)</f>
        <v>0</v>
      </c>
      <c r="S212" s="14"/>
      <c r="T212" s="13">
        <f t="shared" ref="T212:Z212" si="40">SUM(T191:T211)</f>
        <v>0</v>
      </c>
      <c r="U212" s="13">
        <f t="shared" si="40"/>
        <v>0</v>
      </c>
      <c r="V212" s="13">
        <f t="shared" si="40"/>
        <v>0</v>
      </c>
      <c r="W212" s="13">
        <f t="shared" si="40"/>
        <v>0</v>
      </c>
      <c r="X212" s="13">
        <f t="shared" si="40"/>
        <v>0</v>
      </c>
      <c r="Y212" s="13">
        <f t="shared" si="40"/>
        <v>0</v>
      </c>
      <c r="Z212" s="13">
        <f t="shared" si="40"/>
        <v>0</v>
      </c>
      <c r="AA212" s="13">
        <f t="shared" ref="AA212" si="41">SUM(AA191:AA211)</f>
        <v>0</v>
      </c>
      <c r="AB212" s="14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  <c r="CU212" s="13"/>
      <c r="CV212" s="13"/>
      <c r="CW212" s="13"/>
      <c r="CX212" s="13"/>
      <c r="CY212" s="13"/>
    </row>
    <row r="213" spans="1:103" s="39" customFormat="1" x14ac:dyDescent="0.25">
      <c r="AD213" s="40"/>
      <c r="AE213" s="40"/>
      <c r="AF213" s="40"/>
      <c r="AG213" s="40"/>
      <c r="AH213" s="40"/>
      <c r="AI213" s="40"/>
      <c r="AJ213" s="40"/>
      <c r="AK213" s="40"/>
      <c r="AL213" s="40"/>
      <c r="AM213" s="40"/>
      <c r="AN213" s="40"/>
      <c r="AO213" s="40"/>
      <c r="AP213" s="40"/>
      <c r="AQ213" s="40"/>
      <c r="AR213" s="40"/>
      <c r="AS213" s="40"/>
      <c r="AT213" s="40"/>
      <c r="AU213" s="40"/>
      <c r="AV213" s="40"/>
      <c r="AW213" s="18"/>
      <c r="AX213" s="40"/>
      <c r="AY213" s="40"/>
      <c r="AZ213" s="40"/>
      <c r="BA213" s="40"/>
      <c r="BB213" s="40"/>
      <c r="BC213" s="40"/>
      <c r="BD213" s="40"/>
      <c r="BE213" s="40"/>
      <c r="BF213" s="40"/>
      <c r="BG213" s="40"/>
      <c r="BH213" s="40"/>
      <c r="BI213" s="40"/>
      <c r="BJ213" s="40"/>
      <c r="BK213" s="40"/>
      <c r="BL213" s="40"/>
      <c r="BM213" s="40"/>
      <c r="BN213" s="40"/>
      <c r="BO213" s="40"/>
      <c r="BP213" s="40"/>
      <c r="BQ213" s="40"/>
      <c r="BR213" s="18"/>
      <c r="BS213" s="40"/>
    </row>
    <row r="214" spans="1:103" s="39" customFormat="1" x14ac:dyDescent="0.25">
      <c r="AD214" s="40"/>
      <c r="AE214" s="40"/>
      <c r="AF214" s="40"/>
      <c r="AG214" s="40"/>
      <c r="AH214" s="40"/>
      <c r="AI214" s="40"/>
      <c r="AJ214" s="40"/>
      <c r="AK214" s="40"/>
      <c r="AL214" s="40"/>
      <c r="AM214" s="40"/>
      <c r="AN214" s="40"/>
      <c r="AO214" s="40"/>
      <c r="AP214" s="40"/>
      <c r="AQ214" s="40"/>
      <c r="AR214" s="40"/>
      <c r="AS214" s="40"/>
      <c r="AT214" s="40"/>
      <c r="AU214" s="40"/>
      <c r="AV214" s="40"/>
      <c r="AW214" s="40"/>
      <c r="AX214" s="40"/>
      <c r="AY214" s="40"/>
      <c r="AZ214" s="40"/>
      <c r="BA214" s="40"/>
      <c r="BB214" s="40"/>
      <c r="BC214" s="40"/>
      <c r="BD214" s="40"/>
      <c r="BE214" s="40"/>
      <c r="BF214" s="40"/>
      <c r="BG214" s="40"/>
      <c r="BH214" s="40"/>
      <c r="BI214" s="40"/>
      <c r="BJ214" s="40"/>
      <c r="BK214" s="40"/>
      <c r="BL214" s="40"/>
      <c r="BM214" s="40"/>
      <c r="BN214" s="40"/>
      <c r="BO214" s="40"/>
      <c r="BP214" s="40"/>
      <c r="BQ214" s="40"/>
      <c r="BR214" s="40"/>
      <c r="BS214" s="40"/>
    </row>
    <row r="215" spans="1:103" s="39" customFormat="1" x14ac:dyDescent="0.25">
      <c r="A215" s="6" t="s">
        <v>74</v>
      </c>
      <c r="AD215" s="40"/>
      <c r="AE215" s="40"/>
      <c r="AF215" s="40"/>
      <c r="AG215" s="40"/>
      <c r="AH215" s="40"/>
      <c r="AI215" s="40"/>
      <c r="AJ215" s="40"/>
      <c r="AK215" s="40"/>
      <c r="AL215" s="40"/>
      <c r="AM215" s="40"/>
      <c r="AN215" s="40"/>
      <c r="AO215" s="40"/>
      <c r="AP215" s="40"/>
      <c r="AQ215" s="40"/>
      <c r="AR215" s="40"/>
      <c r="AS215" s="40"/>
      <c r="AT215" s="40"/>
      <c r="AU215" s="40"/>
      <c r="AV215" s="40"/>
      <c r="AW215" s="40"/>
      <c r="AX215" s="40"/>
      <c r="AY215" s="40"/>
      <c r="AZ215" s="40"/>
      <c r="BA215" s="40"/>
      <c r="BB215" s="40"/>
      <c r="BC215" s="40"/>
      <c r="BD215" s="40"/>
      <c r="BE215" s="40"/>
      <c r="BF215" s="40"/>
      <c r="BG215" s="40"/>
      <c r="BH215" s="40"/>
      <c r="BI215" s="40"/>
      <c r="BJ215" s="40"/>
      <c r="BK215" s="40"/>
      <c r="BL215" s="40"/>
      <c r="BM215" s="40"/>
      <c r="BN215" s="40"/>
      <c r="BO215" s="40"/>
      <c r="BP215" s="40"/>
      <c r="BQ215" s="40"/>
      <c r="BR215" s="40"/>
      <c r="BS215" s="40"/>
    </row>
    <row r="216" spans="1:103" s="39" customFormat="1" x14ac:dyDescent="0.25">
      <c r="A216" s="6"/>
      <c r="B216" s="5" t="s">
        <v>2</v>
      </c>
      <c r="C216" s="5"/>
      <c r="D216" s="5"/>
      <c r="E216" s="5"/>
      <c r="F216" s="5"/>
      <c r="G216" s="5"/>
      <c r="H216" s="5"/>
      <c r="I216" s="5"/>
      <c r="K216" s="5" t="s">
        <v>59</v>
      </c>
      <c r="L216" s="5"/>
      <c r="M216" s="5"/>
      <c r="N216" s="5"/>
      <c r="O216" s="5"/>
      <c r="P216" s="5"/>
      <c r="Q216" s="5"/>
      <c r="R216" s="5"/>
      <c r="T216" s="5" t="s">
        <v>3</v>
      </c>
      <c r="U216" s="5"/>
      <c r="V216" s="5"/>
      <c r="W216" s="5"/>
      <c r="X216" s="5"/>
      <c r="Y216" s="5"/>
      <c r="Z216" s="5"/>
      <c r="AA216" s="5"/>
      <c r="AD216" s="40"/>
      <c r="AE216" s="40"/>
      <c r="AF216" s="40"/>
      <c r="AG216" s="40"/>
      <c r="AH216" s="40"/>
      <c r="AI216" s="40"/>
      <c r="AJ216" s="40"/>
      <c r="AK216" s="40"/>
      <c r="AL216" s="40"/>
      <c r="AM216" s="40"/>
      <c r="AN216" s="40"/>
      <c r="AO216" s="40"/>
      <c r="AP216" s="40"/>
      <c r="AQ216" s="40"/>
      <c r="AR216" s="40"/>
      <c r="AS216" s="40"/>
      <c r="AT216" s="40"/>
      <c r="AU216" s="40"/>
      <c r="AV216" s="40"/>
      <c r="AW216" s="40"/>
      <c r="AX216" s="40"/>
      <c r="AY216" s="40"/>
      <c r="AZ216" s="40"/>
      <c r="BA216" s="40"/>
      <c r="BB216" s="40"/>
      <c r="BC216" s="40"/>
      <c r="BD216" s="40"/>
      <c r="BE216" s="40"/>
      <c r="BF216" s="40"/>
      <c r="BG216" s="40"/>
      <c r="BH216" s="40"/>
      <c r="BI216" s="40"/>
      <c r="BJ216" s="40"/>
      <c r="BK216" s="40"/>
      <c r="BL216" s="40"/>
      <c r="BM216" s="40"/>
      <c r="BN216" s="40"/>
      <c r="BO216" s="40"/>
      <c r="BP216" s="40"/>
      <c r="BQ216" s="40"/>
      <c r="BR216" s="40"/>
      <c r="BS216" s="40"/>
    </row>
    <row r="217" spans="1:103" s="39" customFormat="1" ht="30" x14ac:dyDescent="0.25">
      <c r="A217" s="39" t="s">
        <v>0</v>
      </c>
      <c r="B217" s="39" t="s">
        <v>4</v>
      </c>
      <c r="C217" s="39" t="s">
        <v>5</v>
      </c>
      <c r="D217" s="39" t="s">
        <v>6</v>
      </c>
      <c r="E217" s="39" t="s">
        <v>7</v>
      </c>
      <c r="F217" s="39" t="s">
        <v>8</v>
      </c>
      <c r="G217" s="39" t="s">
        <v>9</v>
      </c>
      <c r="H217" s="39" t="s">
        <v>10</v>
      </c>
      <c r="I217" s="39" t="s">
        <v>14</v>
      </c>
      <c r="K217" s="39" t="s">
        <v>4</v>
      </c>
      <c r="L217" s="39" t="s">
        <v>5</v>
      </c>
      <c r="M217" s="39" t="s">
        <v>6</v>
      </c>
      <c r="N217" s="39" t="s">
        <v>7</v>
      </c>
      <c r="O217" s="39" t="s">
        <v>8</v>
      </c>
      <c r="P217" s="39" t="s">
        <v>9</v>
      </c>
      <c r="Q217" s="39" t="s">
        <v>10</v>
      </c>
      <c r="R217" s="39" t="s">
        <v>14</v>
      </c>
      <c r="T217" s="39" t="s">
        <v>4</v>
      </c>
      <c r="U217" s="39" t="s">
        <v>5</v>
      </c>
      <c r="V217" s="39" t="s">
        <v>6</v>
      </c>
      <c r="W217" s="39" t="s">
        <v>7</v>
      </c>
      <c r="X217" s="39" t="s">
        <v>8</v>
      </c>
      <c r="Y217" s="39" t="s">
        <v>9</v>
      </c>
      <c r="Z217" s="39" t="s">
        <v>10</v>
      </c>
      <c r="AA217" s="39" t="s">
        <v>14</v>
      </c>
      <c r="AC217" s="6"/>
      <c r="AD217" s="6"/>
      <c r="AE217" s="6"/>
      <c r="AF217" s="40"/>
      <c r="AG217" s="6"/>
      <c r="AH217" s="6"/>
      <c r="AI217" s="6"/>
      <c r="AJ217" s="40"/>
      <c r="AK217" s="40"/>
      <c r="AL217" s="40"/>
      <c r="AM217" s="40"/>
      <c r="AN217" s="40"/>
      <c r="AO217" s="40"/>
      <c r="AP217" s="40"/>
      <c r="AQ217" s="40"/>
      <c r="AR217" s="40"/>
      <c r="AS217" s="40"/>
      <c r="AT217" s="40"/>
      <c r="AU217" s="40"/>
      <c r="AV217" s="40"/>
      <c r="AW217" s="40"/>
      <c r="AX217" s="40"/>
      <c r="AY217" s="40"/>
      <c r="AZ217" s="40"/>
      <c r="BA217" s="40"/>
      <c r="BB217" s="40"/>
      <c r="BC217" s="40"/>
      <c r="BD217" s="40"/>
      <c r="BE217" s="40"/>
      <c r="BF217" s="40"/>
      <c r="BG217" s="40"/>
      <c r="BH217" s="40"/>
      <c r="BI217" s="40"/>
      <c r="BJ217" s="40"/>
      <c r="BK217" s="40"/>
      <c r="BL217" s="40"/>
      <c r="BM217" s="40"/>
      <c r="BN217" s="40"/>
      <c r="BO217" s="40"/>
      <c r="BP217" s="40"/>
      <c r="BQ217" s="40"/>
      <c r="BR217" s="40"/>
      <c r="BS217" s="40"/>
    </row>
    <row r="218" spans="1:103" s="16" customFormat="1" x14ac:dyDescent="0.25">
      <c r="A218" s="39">
        <v>2020</v>
      </c>
      <c r="B218" s="3">
        <f>'SGR Undiscounted'!B193/((1+$B$1)^($A218-$A$3))</f>
        <v>0</v>
      </c>
      <c r="C218" s="3">
        <f>'SGR Undiscounted'!C193/((1+$B$1)^($A218-$A$3))</f>
        <v>0</v>
      </c>
      <c r="D218" s="3">
        <f>'SGR Undiscounted'!D193/((1+$B$1)^($A218-$A$3))</f>
        <v>0</v>
      </c>
      <c r="E218" s="3">
        <f>'SGR Undiscounted'!E193/((1+$B$1)^($A218-$A$3))</f>
        <v>0</v>
      </c>
      <c r="F218" s="3">
        <f>'SGR Undiscounted'!F193/((1+$B$1)^($A218-$A$3))</f>
        <v>0</v>
      </c>
      <c r="G218" s="3">
        <f>'SGR Undiscounted'!G193/((1+$B$1)^($A218-$A$3))</f>
        <v>0</v>
      </c>
      <c r="H218" s="3">
        <f>'SGR Undiscounted'!H193/((1+$B$1)^($A218-$A$3))</f>
        <v>0</v>
      </c>
      <c r="I218" s="3">
        <f>'SGR Undiscounted'!I193/((1+$B$1)^($A218-$A$3))</f>
        <v>0</v>
      </c>
      <c r="J218" s="14"/>
      <c r="K218" s="3">
        <f>'SGR Undiscounted'!K193/((1+$B$1)^($A218-$A$3))</f>
        <v>0</v>
      </c>
      <c r="L218" s="3">
        <f>'SGR Undiscounted'!L193/((1+$B$1)^($A218-$A$3))</f>
        <v>0</v>
      </c>
      <c r="M218" s="3">
        <f>'SGR Undiscounted'!M193/((1+$B$1)^($A218-$A$3))</f>
        <v>0</v>
      </c>
      <c r="N218" s="3">
        <f>'SGR Undiscounted'!N193/((1+$B$1)^($A218-$A$3))</f>
        <v>0</v>
      </c>
      <c r="O218" s="3">
        <f>'SGR Undiscounted'!O193/((1+$B$1)^($A218-$A$3))</f>
        <v>0</v>
      </c>
      <c r="P218" s="3">
        <f>'SGR Undiscounted'!P193/((1+$B$1)^($A218-$A$3))</f>
        <v>0</v>
      </c>
      <c r="Q218" s="3">
        <f>'SGR Undiscounted'!Q193/((1+$B$1)^($A218-$A$3))</f>
        <v>0</v>
      </c>
      <c r="R218" s="3">
        <f>'SGR Undiscounted'!R193/((1+$B$1)^($A218-$A$3))</f>
        <v>0</v>
      </c>
      <c r="S218" s="14"/>
      <c r="T218" s="3">
        <f>'SGR Undiscounted'!T193/((1+$B$1)^($A218-$A$3))</f>
        <v>0</v>
      </c>
      <c r="U218" s="3">
        <f>'SGR Undiscounted'!U193/((1+$B$1)^($A218-$A$3))</f>
        <v>0</v>
      </c>
      <c r="V218" s="3">
        <f>'SGR Undiscounted'!V193/((1+$B$1)^($A218-$A$3))</f>
        <v>0</v>
      </c>
      <c r="W218" s="3">
        <f>'SGR Undiscounted'!W193/((1+$B$1)^($A218-$A$3))</f>
        <v>0</v>
      </c>
      <c r="X218" s="3">
        <f>'SGR Undiscounted'!X193/((1+$B$1)^($A218-$A$3))</f>
        <v>0</v>
      </c>
      <c r="Y218" s="3">
        <f>'SGR Undiscounted'!Y193/((1+$B$1)^($A218-$A$3))</f>
        <v>0</v>
      </c>
      <c r="Z218" s="3">
        <f>'SGR Undiscounted'!Z193/((1+$B$1)^($A218-$A$3))</f>
        <v>0</v>
      </c>
      <c r="AA218" s="3">
        <f>'SGR Undiscounted'!AA193/((1+$B$1)^($A218-$A$3))</f>
        <v>0</v>
      </c>
      <c r="AB218" s="14"/>
    </row>
    <row r="219" spans="1:103" s="16" customFormat="1" x14ac:dyDescent="0.25">
      <c r="A219" s="39">
        <v>2021</v>
      </c>
      <c r="B219" s="3">
        <f>'SGR Undiscounted'!B194/((1+$B$1)^($A219-$A$3))</f>
        <v>0</v>
      </c>
      <c r="C219" s="3">
        <f>'SGR Undiscounted'!C194/((1+$B$1)^($A219-$A$3))</f>
        <v>0</v>
      </c>
      <c r="D219" s="3">
        <f>'SGR Undiscounted'!D194/((1+$B$1)^($A219-$A$3))</f>
        <v>0</v>
      </c>
      <c r="E219" s="3">
        <f>'SGR Undiscounted'!E194/((1+$B$1)^($A219-$A$3))</f>
        <v>0</v>
      </c>
      <c r="F219" s="3">
        <f>'SGR Undiscounted'!F194/((1+$B$1)^($A219-$A$3))</f>
        <v>0</v>
      </c>
      <c r="G219" s="3">
        <f>'SGR Undiscounted'!G194/((1+$B$1)^($A219-$A$3))</f>
        <v>0</v>
      </c>
      <c r="H219" s="3">
        <f>'SGR Undiscounted'!H194/((1+$B$1)^($A219-$A$3))</f>
        <v>0</v>
      </c>
      <c r="I219" s="3">
        <f>'SGR Undiscounted'!I194/((1+$B$1)^($A219-$A$3))</f>
        <v>0</v>
      </c>
      <c r="J219" s="14"/>
      <c r="K219" s="3">
        <f>'SGR Undiscounted'!K194/((1+$B$1)^($A219-$A$3))</f>
        <v>0</v>
      </c>
      <c r="L219" s="3">
        <f>'SGR Undiscounted'!L194/((1+$B$1)^($A219-$A$3))</f>
        <v>0</v>
      </c>
      <c r="M219" s="3">
        <f>'SGR Undiscounted'!M194/((1+$B$1)^($A219-$A$3))</f>
        <v>0</v>
      </c>
      <c r="N219" s="3">
        <f>'SGR Undiscounted'!N194/((1+$B$1)^($A219-$A$3))</f>
        <v>0</v>
      </c>
      <c r="O219" s="3">
        <f>'SGR Undiscounted'!O194/((1+$B$1)^($A219-$A$3))</f>
        <v>0</v>
      </c>
      <c r="P219" s="3">
        <f>'SGR Undiscounted'!P194/((1+$B$1)^($A219-$A$3))</f>
        <v>0</v>
      </c>
      <c r="Q219" s="3">
        <f>'SGR Undiscounted'!Q194/((1+$B$1)^($A219-$A$3))</f>
        <v>0</v>
      </c>
      <c r="R219" s="3">
        <f>'SGR Undiscounted'!R194/((1+$B$1)^($A219-$A$3))</f>
        <v>0</v>
      </c>
      <c r="S219" s="14"/>
      <c r="T219" s="3">
        <f>'SGR Undiscounted'!T194/((1+$B$1)^($A219-$A$3))</f>
        <v>0</v>
      </c>
      <c r="U219" s="3">
        <f>'SGR Undiscounted'!U194/((1+$B$1)^($A219-$A$3))</f>
        <v>0</v>
      </c>
      <c r="V219" s="3">
        <f>'SGR Undiscounted'!V194/((1+$B$1)^($A219-$A$3))</f>
        <v>0</v>
      </c>
      <c r="W219" s="3">
        <f>'SGR Undiscounted'!W194/((1+$B$1)^($A219-$A$3))</f>
        <v>0</v>
      </c>
      <c r="X219" s="3">
        <f>'SGR Undiscounted'!X194/((1+$B$1)^($A219-$A$3))</f>
        <v>0</v>
      </c>
      <c r="Y219" s="3">
        <f>'SGR Undiscounted'!Y194/((1+$B$1)^($A219-$A$3))</f>
        <v>0</v>
      </c>
      <c r="Z219" s="3">
        <f>'SGR Undiscounted'!Z194/((1+$B$1)^($A219-$A$3))</f>
        <v>0</v>
      </c>
      <c r="AA219" s="3">
        <f>'SGR Undiscounted'!AA194/((1+$B$1)^($A219-$A$3))</f>
        <v>0</v>
      </c>
      <c r="AB219" s="14"/>
    </row>
    <row r="220" spans="1:103" s="16" customFormat="1" x14ac:dyDescent="0.25">
      <c r="A220" s="39">
        <v>2022</v>
      </c>
      <c r="B220" s="3">
        <f>'SGR Undiscounted'!B195/((1+$B$1)^($A220-$A$3))</f>
        <v>0</v>
      </c>
      <c r="C220" s="3">
        <f>'SGR Undiscounted'!C195/((1+$B$1)^($A220-$A$3))</f>
        <v>0</v>
      </c>
      <c r="D220" s="3">
        <f>'SGR Undiscounted'!D195/((1+$B$1)^($A220-$A$3))</f>
        <v>0</v>
      </c>
      <c r="E220" s="3">
        <f>'SGR Undiscounted'!E195/((1+$B$1)^($A220-$A$3))</f>
        <v>0</v>
      </c>
      <c r="F220" s="3">
        <f>'SGR Undiscounted'!F195/((1+$B$1)^($A220-$A$3))</f>
        <v>0</v>
      </c>
      <c r="G220" s="3">
        <f>'SGR Undiscounted'!G195/((1+$B$1)^($A220-$A$3))</f>
        <v>0</v>
      </c>
      <c r="H220" s="3">
        <f>'SGR Undiscounted'!H195/((1+$B$1)^($A220-$A$3))</f>
        <v>0</v>
      </c>
      <c r="I220" s="3">
        <f>'SGR Undiscounted'!I195/((1+$B$1)^($A220-$A$3))</f>
        <v>0</v>
      </c>
      <c r="J220" s="14"/>
      <c r="K220" s="3">
        <f>'SGR Undiscounted'!K195/((1+$B$1)^($A220-$A$3))</f>
        <v>0</v>
      </c>
      <c r="L220" s="3">
        <f>'SGR Undiscounted'!L195/((1+$B$1)^($A220-$A$3))</f>
        <v>0</v>
      </c>
      <c r="M220" s="3">
        <f>'SGR Undiscounted'!M195/((1+$B$1)^($A220-$A$3))</f>
        <v>0</v>
      </c>
      <c r="N220" s="3">
        <f>'SGR Undiscounted'!N195/((1+$B$1)^($A220-$A$3))</f>
        <v>0</v>
      </c>
      <c r="O220" s="3">
        <f>'SGR Undiscounted'!O195/((1+$B$1)^($A220-$A$3))</f>
        <v>0</v>
      </c>
      <c r="P220" s="3">
        <f>'SGR Undiscounted'!P195/((1+$B$1)^($A220-$A$3))</f>
        <v>0</v>
      </c>
      <c r="Q220" s="3">
        <f>'SGR Undiscounted'!Q195/((1+$B$1)^($A220-$A$3))</f>
        <v>0</v>
      </c>
      <c r="R220" s="3">
        <f>'SGR Undiscounted'!R195/((1+$B$1)^($A220-$A$3))</f>
        <v>0</v>
      </c>
      <c r="S220" s="14"/>
      <c r="T220" s="3">
        <f>'SGR Undiscounted'!T195/((1+$B$1)^($A220-$A$3))</f>
        <v>0</v>
      </c>
      <c r="U220" s="3">
        <f>'SGR Undiscounted'!U195/((1+$B$1)^($A220-$A$3))</f>
        <v>0</v>
      </c>
      <c r="V220" s="3">
        <f>'SGR Undiscounted'!V195/((1+$B$1)^($A220-$A$3))</f>
        <v>0</v>
      </c>
      <c r="W220" s="3">
        <f>'SGR Undiscounted'!W195/((1+$B$1)^($A220-$A$3))</f>
        <v>0</v>
      </c>
      <c r="X220" s="3">
        <f>'SGR Undiscounted'!X195/((1+$B$1)^($A220-$A$3))</f>
        <v>0</v>
      </c>
      <c r="Y220" s="3">
        <f>'SGR Undiscounted'!Y195/((1+$B$1)^($A220-$A$3))</f>
        <v>0</v>
      </c>
      <c r="Z220" s="3">
        <f>'SGR Undiscounted'!Z195/((1+$B$1)^($A220-$A$3))</f>
        <v>0</v>
      </c>
      <c r="AA220" s="3">
        <f>'SGR Undiscounted'!AA195/((1+$B$1)^($A220-$A$3))</f>
        <v>0</v>
      </c>
      <c r="AB220" s="14"/>
    </row>
    <row r="221" spans="1:103" s="16" customFormat="1" x14ac:dyDescent="0.25">
      <c r="A221" s="39">
        <v>2023</v>
      </c>
      <c r="B221" s="3">
        <f>'SGR Undiscounted'!B196/((1+$B$1)^($A221-$A$3))</f>
        <v>0</v>
      </c>
      <c r="C221" s="3">
        <f>'SGR Undiscounted'!C196/((1+$B$1)^($A221-$A$3))</f>
        <v>0</v>
      </c>
      <c r="D221" s="3">
        <f>'SGR Undiscounted'!D196/((1+$B$1)^($A221-$A$3))</f>
        <v>0</v>
      </c>
      <c r="E221" s="3">
        <f>'SGR Undiscounted'!E196/((1+$B$1)^($A221-$A$3))</f>
        <v>0</v>
      </c>
      <c r="F221" s="3">
        <f>'SGR Undiscounted'!F196/((1+$B$1)^($A221-$A$3))</f>
        <v>0</v>
      </c>
      <c r="G221" s="3">
        <f>'SGR Undiscounted'!G196/((1+$B$1)^($A221-$A$3))</f>
        <v>0</v>
      </c>
      <c r="H221" s="3">
        <f>'SGR Undiscounted'!H196/((1+$B$1)^($A221-$A$3))</f>
        <v>0</v>
      </c>
      <c r="I221" s="3">
        <f>'SGR Undiscounted'!I196/((1+$B$1)^($A221-$A$3))</f>
        <v>0</v>
      </c>
      <c r="J221" s="14"/>
      <c r="K221" s="3">
        <f>'SGR Undiscounted'!K196/((1+$B$1)^($A221-$A$3))</f>
        <v>0</v>
      </c>
      <c r="L221" s="3">
        <f>'SGR Undiscounted'!L196/((1+$B$1)^($A221-$A$3))</f>
        <v>0</v>
      </c>
      <c r="M221" s="3">
        <f>'SGR Undiscounted'!M196/((1+$B$1)^($A221-$A$3))</f>
        <v>0</v>
      </c>
      <c r="N221" s="3">
        <f>'SGR Undiscounted'!N196/((1+$B$1)^($A221-$A$3))</f>
        <v>0</v>
      </c>
      <c r="O221" s="3">
        <f>'SGR Undiscounted'!O196/((1+$B$1)^($A221-$A$3))</f>
        <v>0</v>
      </c>
      <c r="P221" s="3">
        <f>'SGR Undiscounted'!P196/((1+$B$1)^($A221-$A$3))</f>
        <v>0</v>
      </c>
      <c r="Q221" s="3">
        <f>'SGR Undiscounted'!Q196/((1+$B$1)^($A221-$A$3))</f>
        <v>0</v>
      </c>
      <c r="R221" s="3">
        <f>'SGR Undiscounted'!R196/((1+$B$1)^($A221-$A$3))</f>
        <v>0</v>
      </c>
      <c r="S221" s="14"/>
      <c r="T221" s="3">
        <f>'SGR Undiscounted'!T196/((1+$B$1)^($A221-$A$3))</f>
        <v>0</v>
      </c>
      <c r="U221" s="3">
        <f>'SGR Undiscounted'!U196/((1+$B$1)^($A221-$A$3))</f>
        <v>0</v>
      </c>
      <c r="V221" s="3">
        <f>'SGR Undiscounted'!V196/((1+$B$1)^($A221-$A$3))</f>
        <v>0</v>
      </c>
      <c r="W221" s="3">
        <f>'SGR Undiscounted'!W196/((1+$B$1)^($A221-$A$3))</f>
        <v>0</v>
      </c>
      <c r="X221" s="3">
        <f>'SGR Undiscounted'!X196/((1+$B$1)^($A221-$A$3))</f>
        <v>0</v>
      </c>
      <c r="Y221" s="3">
        <f>'SGR Undiscounted'!Y196/((1+$B$1)^($A221-$A$3))</f>
        <v>0</v>
      </c>
      <c r="Z221" s="3">
        <f>'SGR Undiscounted'!Z196/((1+$B$1)^($A221-$A$3))</f>
        <v>0</v>
      </c>
      <c r="AA221" s="3">
        <f>'SGR Undiscounted'!AA196/((1+$B$1)^($A221-$A$3))</f>
        <v>0</v>
      </c>
      <c r="AB221" s="14"/>
    </row>
    <row r="222" spans="1:103" s="16" customFormat="1" x14ac:dyDescent="0.25">
      <c r="A222" s="39">
        <v>2024</v>
      </c>
      <c r="B222" s="3">
        <f>'SGR Undiscounted'!B197/((1+$B$1)^($A222-$A$3))</f>
        <v>0</v>
      </c>
      <c r="C222" s="3">
        <f>'SGR Undiscounted'!C197/((1+$B$1)^($A222-$A$3))</f>
        <v>0</v>
      </c>
      <c r="D222" s="3">
        <f>'SGR Undiscounted'!D197/((1+$B$1)^($A222-$A$3))</f>
        <v>0</v>
      </c>
      <c r="E222" s="3">
        <f>'SGR Undiscounted'!E197/((1+$B$1)^($A222-$A$3))</f>
        <v>0</v>
      </c>
      <c r="F222" s="3">
        <f>'SGR Undiscounted'!F197/((1+$B$1)^($A222-$A$3))</f>
        <v>0</v>
      </c>
      <c r="G222" s="3">
        <f>'SGR Undiscounted'!G197/((1+$B$1)^($A222-$A$3))</f>
        <v>0</v>
      </c>
      <c r="H222" s="3">
        <f>'SGR Undiscounted'!H197/((1+$B$1)^($A222-$A$3))</f>
        <v>0</v>
      </c>
      <c r="I222" s="3">
        <f>'SGR Undiscounted'!I197/((1+$B$1)^($A222-$A$3))</f>
        <v>0</v>
      </c>
      <c r="J222" s="14"/>
      <c r="K222" s="3">
        <f>'SGR Undiscounted'!K197/((1+$B$1)^($A222-$A$3))</f>
        <v>0</v>
      </c>
      <c r="L222" s="3">
        <f>'SGR Undiscounted'!L197/((1+$B$1)^($A222-$A$3))</f>
        <v>0</v>
      </c>
      <c r="M222" s="3">
        <f>'SGR Undiscounted'!M197/((1+$B$1)^($A222-$A$3))</f>
        <v>0</v>
      </c>
      <c r="N222" s="3">
        <f>'SGR Undiscounted'!N197/((1+$B$1)^($A222-$A$3))</f>
        <v>0</v>
      </c>
      <c r="O222" s="3">
        <f>'SGR Undiscounted'!O197/((1+$B$1)^($A222-$A$3))</f>
        <v>0</v>
      </c>
      <c r="P222" s="3">
        <f>'SGR Undiscounted'!P197/((1+$B$1)^($A222-$A$3))</f>
        <v>0</v>
      </c>
      <c r="Q222" s="3">
        <f>'SGR Undiscounted'!Q197/((1+$B$1)^($A222-$A$3))</f>
        <v>0</v>
      </c>
      <c r="R222" s="3">
        <f>'SGR Undiscounted'!R197/((1+$B$1)^($A222-$A$3))</f>
        <v>0</v>
      </c>
      <c r="S222" s="14"/>
      <c r="T222" s="3">
        <f>'SGR Undiscounted'!T197/((1+$B$1)^($A222-$A$3))</f>
        <v>0</v>
      </c>
      <c r="U222" s="3">
        <f>'SGR Undiscounted'!U197/((1+$B$1)^($A222-$A$3))</f>
        <v>0</v>
      </c>
      <c r="V222" s="3">
        <f>'SGR Undiscounted'!V197/((1+$B$1)^($A222-$A$3))</f>
        <v>0</v>
      </c>
      <c r="W222" s="3">
        <f>'SGR Undiscounted'!W197/((1+$B$1)^($A222-$A$3))</f>
        <v>0</v>
      </c>
      <c r="X222" s="3">
        <f>'SGR Undiscounted'!X197/((1+$B$1)^($A222-$A$3))</f>
        <v>0</v>
      </c>
      <c r="Y222" s="3">
        <f>'SGR Undiscounted'!Y197/((1+$B$1)^($A222-$A$3))</f>
        <v>0</v>
      </c>
      <c r="Z222" s="3">
        <f>'SGR Undiscounted'!Z197/((1+$B$1)^($A222-$A$3))</f>
        <v>0</v>
      </c>
      <c r="AA222" s="3">
        <f>'SGR Undiscounted'!AA197/((1+$B$1)^($A222-$A$3))</f>
        <v>0</v>
      </c>
      <c r="AB222" s="14"/>
    </row>
    <row r="223" spans="1:103" s="16" customFormat="1" x14ac:dyDescent="0.25">
      <c r="A223" s="39">
        <v>2025</v>
      </c>
      <c r="B223" s="3">
        <f>'SGR Undiscounted'!B198/((1+$B$1)^($A223-$A$3))</f>
        <v>0</v>
      </c>
      <c r="C223" s="3">
        <f>'SGR Undiscounted'!C198/((1+$B$1)^($A223-$A$3))</f>
        <v>0</v>
      </c>
      <c r="D223" s="3">
        <f>'SGR Undiscounted'!D198/((1+$B$1)^($A223-$A$3))</f>
        <v>0</v>
      </c>
      <c r="E223" s="3">
        <f>'SGR Undiscounted'!E198/((1+$B$1)^($A223-$A$3))</f>
        <v>0</v>
      </c>
      <c r="F223" s="3">
        <f>'SGR Undiscounted'!F198/((1+$B$1)^($A223-$A$3))</f>
        <v>0</v>
      </c>
      <c r="G223" s="3">
        <f>'SGR Undiscounted'!G198/((1+$B$1)^($A223-$A$3))</f>
        <v>0</v>
      </c>
      <c r="H223" s="3">
        <f>'SGR Undiscounted'!H198/((1+$B$1)^($A223-$A$3))</f>
        <v>0</v>
      </c>
      <c r="I223" s="3">
        <f>'SGR Undiscounted'!I198/((1+$B$1)^($A223-$A$3))</f>
        <v>0</v>
      </c>
      <c r="J223" s="14"/>
      <c r="K223" s="3">
        <f>'SGR Undiscounted'!K198/((1+$B$1)^($A223-$A$3))</f>
        <v>0</v>
      </c>
      <c r="L223" s="3">
        <f>'SGR Undiscounted'!L198/((1+$B$1)^($A223-$A$3))</f>
        <v>0</v>
      </c>
      <c r="M223" s="3">
        <f>'SGR Undiscounted'!M198/((1+$B$1)^($A223-$A$3))</f>
        <v>0</v>
      </c>
      <c r="N223" s="3">
        <f>'SGR Undiscounted'!N198/((1+$B$1)^($A223-$A$3))</f>
        <v>0</v>
      </c>
      <c r="O223" s="3">
        <f>'SGR Undiscounted'!O198/((1+$B$1)^($A223-$A$3))</f>
        <v>0</v>
      </c>
      <c r="P223" s="3">
        <f>'SGR Undiscounted'!P198/((1+$B$1)^($A223-$A$3))</f>
        <v>0</v>
      </c>
      <c r="Q223" s="3">
        <f>'SGR Undiscounted'!Q198/((1+$B$1)^($A223-$A$3))</f>
        <v>0</v>
      </c>
      <c r="R223" s="3">
        <f>'SGR Undiscounted'!R198/((1+$B$1)^($A223-$A$3))</f>
        <v>0</v>
      </c>
      <c r="S223" s="14"/>
      <c r="T223" s="3">
        <f>'SGR Undiscounted'!T198/((1+$B$1)^($A223-$A$3))</f>
        <v>0</v>
      </c>
      <c r="U223" s="3">
        <f>'SGR Undiscounted'!U198/((1+$B$1)^($A223-$A$3))</f>
        <v>0</v>
      </c>
      <c r="V223" s="3">
        <f>'SGR Undiscounted'!V198/((1+$B$1)^($A223-$A$3))</f>
        <v>0</v>
      </c>
      <c r="W223" s="3">
        <f>'SGR Undiscounted'!W198/((1+$B$1)^($A223-$A$3))</f>
        <v>0</v>
      </c>
      <c r="X223" s="3">
        <f>'SGR Undiscounted'!X198/((1+$B$1)^($A223-$A$3))</f>
        <v>0</v>
      </c>
      <c r="Y223" s="3">
        <f>'SGR Undiscounted'!Y198/((1+$B$1)^($A223-$A$3))</f>
        <v>0</v>
      </c>
      <c r="Z223" s="3">
        <f>'SGR Undiscounted'!Z198/((1+$B$1)^($A223-$A$3))</f>
        <v>0</v>
      </c>
      <c r="AA223" s="3">
        <f>'SGR Undiscounted'!AA198/((1+$B$1)^($A223-$A$3))</f>
        <v>0</v>
      </c>
      <c r="AB223" s="14"/>
    </row>
    <row r="224" spans="1:103" s="16" customFormat="1" x14ac:dyDescent="0.25">
      <c r="A224" s="39">
        <v>2026</v>
      </c>
      <c r="B224" s="3">
        <f>'SGR Undiscounted'!B199/((1+$B$1)^($A224-$A$3))</f>
        <v>0</v>
      </c>
      <c r="C224" s="3">
        <f>'SGR Undiscounted'!C199/((1+$B$1)^($A224-$A$3))</f>
        <v>0</v>
      </c>
      <c r="D224" s="3">
        <f>'SGR Undiscounted'!D199/((1+$B$1)^($A224-$A$3))</f>
        <v>0</v>
      </c>
      <c r="E224" s="3">
        <f>'SGR Undiscounted'!E199/((1+$B$1)^($A224-$A$3))</f>
        <v>0</v>
      </c>
      <c r="F224" s="3">
        <f>'SGR Undiscounted'!F199/((1+$B$1)^($A224-$A$3))</f>
        <v>0</v>
      </c>
      <c r="G224" s="3">
        <f>'SGR Undiscounted'!G199/((1+$B$1)^($A224-$A$3))</f>
        <v>0</v>
      </c>
      <c r="H224" s="3">
        <f>'SGR Undiscounted'!H199/((1+$B$1)^($A224-$A$3))</f>
        <v>0</v>
      </c>
      <c r="I224" s="3">
        <f>'SGR Undiscounted'!I199/((1+$B$1)^($A224-$A$3))</f>
        <v>0</v>
      </c>
      <c r="J224" s="14"/>
      <c r="K224" s="3">
        <f>'SGR Undiscounted'!K199/((1+$B$1)^($A224-$A$3))</f>
        <v>0</v>
      </c>
      <c r="L224" s="3">
        <f>'SGR Undiscounted'!L199/((1+$B$1)^($A224-$A$3))</f>
        <v>0</v>
      </c>
      <c r="M224" s="3">
        <f>'SGR Undiscounted'!M199/((1+$B$1)^($A224-$A$3))</f>
        <v>0</v>
      </c>
      <c r="N224" s="3">
        <f>'SGR Undiscounted'!N199/((1+$B$1)^($A224-$A$3))</f>
        <v>0</v>
      </c>
      <c r="O224" s="3">
        <f>'SGR Undiscounted'!O199/((1+$B$1)^($A224-$A$3))</f>
        <v>0</v>
      </c>
      <c r="P224" s="3">
        <f>'SGR Undiscounted'!P199/((1+$B$1)^($A224-$A$3))</f>
        <v>0</v>
      </c>
      <c r="Q224" s="3">
        <f>'SGR Undiscounted'!Q199/((1+$B$1)^($A224-$A$3))</f>
        <v>0</v>
      </c>
      <c r="R224" s="3">
        <f>'SGR Undiscounted'!R199/((1+$B$1)^($A224-$A$3))</f>
        <v>0</v>
      </c>
      <c r="S224" s="14"/>
      <c r="T224" s="3">
        <f>'SGR Undiscounted'!T199/((1+$B$1)^($A224-$A$3))</f>
        <v>0</v>
      </c>
      <c r="U224" s="3">
        <f>'SGR Undiscounted'!U199/((1+$B$1)^($A224-$A$3))</f>
        <v>0</v>
      </c>
      <c r="V224" s="3">
        <f>'SGR Undiscounted'!V199/((1+$B$1)^($A224-$A$3))</f>
        <v>0</v>
      </c>
      <c r="W224" s="3">
        <f>'SGR Undiscounted'!W199/((1+$B$1)^($A224-$A$3))</f>
        <v>0</v>
      </c>
      <c r="X224" s="3">
        <f>'SGR Undiscounted'!X199/((1+$B$1)^($A224-$A$3))</f>
        <v>0</v>
      </c>
      <c r="Y224" s="3">
        <f>'SGR Undiscounted'!Y199/((1+$B$1)^($A224-$A$3))</f>
        <v>0</v>
      </c>
      <c r="Z224" s="3">
        <f>'SGR Undiscounted'!Z199/((1+$B$1)^($A224-$A$3))</f>
        <v>0</v>
      </c>
      <c r="AA224" s="3">
        <f>'SGR Undiscounted'!AA199/((1+$B$1)^($A224-$A$3))</f>
        <v>0</v>
      </c>
      <c r="AB224" s="14"/>
    </row>
    <row r="225" spans="1:28" s="16" customFormat="1" x14ac:dyDescent="0.25">
      <c r="A225" s="39">
        <v>2027</v>
      </c>
      <c r="B225" s="3">
        <f>'SGR Undiscounted'!B200/((1+$B$1)^($A225-$A$3))</f>
        <v>0</v>
      </c>
      <c r="C225" s="3">
        <f>'SGR Undiscounted'!C200/((1+$B$1)^($A225-$A$3))</f>
        <v>0</v>
      </c>
      <c r="D225" s="3">
        <f>'SGR Undiscounted'!D200/((1+$B$1)^($A225-$A$3))</f>
        <v>0</v>
      </c>
      <c r="E225" s="3">
        <f>'SGR Undiscounted'!E200/((1+$B$1)^($A225-$A$3))</f>
        <v>0</v>
      </c>
      <c r="F225" s="3">
        <f>'SGR Undiscounted'!F200/((1+$B$1)^($A225-$A$3))</f>
        <v>0</v>
      </c>
      <c r="G225" s="3">
        <f>'SGR Undiscounted'!G200/((1+$B$1)^($A225-$A$3))</f>
        <v>0</v>
      </c>
      <c r="H225" s="3">
        <f>'SGR Undiscounted'!H200/((1+$B$1)^($A225-$A$3))</f>
        <v>0</v>
      </c>
      <c r="I225" s="3">
        <f>'SGR Undiscounted'!I200/((1+$B$1)^($A225-$A$3))</f>
        <v>0</v>
      </c>
      <c r="J225" s="14"/>
      <c r="K225" s="3">
        <f>'SGR Undiscounted'!K200/((1+$B$1)^($A225-$A$3))</f>
        <v>0</v>
      </c>
      <c r="L225" s="3">
        <f>'SGR Undiscounted'!L200/((1+$B$1)^($A225-$A$3))</f>
        <v>0</v>
      </c>
      <c r="M225" s="3">
        <f>'SGR Undiscounted'!M200/((1+$B$1)^($A225-$A$3))</f>
        <v>0</v>
      </c>
      <c r="N225" s="3">
        <f>'SGR Undiscounted'!N200/((1+$B$1)^($A225-$A$3))</f>
        <v>0</v>
      </c>
      <c r="O225" s="3">
        <f>'SGR Undiscounted'!O200/((1+$B$1)^($A225-$A$3))</f>
        <v>0</v>
      </c>
      <c r="P225" s="3">
        <f>'SGR Undiscounted'!P200/((1+$B$1)^($A225-$A$3))</f>
        <v>0</v>
      </c>
      <c r="Q225" s="3">
        <f>'SGR Undiscounted'!Q200/((1+$B$1)^($A225-$A$3))</f>
        <v>0</v>
      </c>
      <c r="R225" s="3">
        <f>'SGR Undiscounted'!R200/((1+$B$1)^($A225-$A$3))</f>
        <v>0</v>
      </c>
      <c r="S225" s="14"/>
      <c r="T225" s="3">
        <f>'SGR Undiscounted'!T200/((1+$B$1)^($A225-$A$3))</f>
        <v>0</v>
      </c>
      <c r="U225" s="3">
        <f>'SGR Undiscounted'!U200/((1+$B$1)^($A225-$A$3))</f>
        <v>0</v>
      </c>
      <c r="V225" s="3">
        <f>'SGR Undiscounted'!V200/((1+$B$1)^($A225-$A$3))</f>
        <v>0</v>
      </c>
      <c r="W225" s="3">
        <f>'SGR Undiscounted'!W200/((1+$B$1)^($A225-$A$3))</f>
        <v>0</v>
      </c>
      <c r="X225" s="3">
        <f>'SGR Undiscounted'!X200/((1+$B$1)^($A225-$A$3))</f>
        <v>0</v>
      </c>
      <c r="Y225" s="3">
        <f>'SGR Undiscounted'!Y200/((1+$B$1)^($A225-$A$3))</f>
        <v>0</v>
      </c>
      <c r="Z225" s="3">
        <f>'SGR Undiscounted'!Z200/((1+$B$1)^($A225-$A$3))</f>
        <v>0</v>
      </c>
      <c r="AA225" s="3">
        <f>'SGR Undiscounted'!AA200/((1+$B$1)^($A225-$A$3))</f>
        <v>0</v>
      </c>
      <c r="AB225" s="14"/>
    </row>
    <row r="226" spans="1:28" s="16" customFormat="1" x14ac:dyDescent="0.25">
      <c r="A226" s="39">
        <v>2028</v>
      </c>
      <c r="B226" s="3">
        <f>'SGR Undiscounted'!B201/((1+$B$1)^($A226-$A$3))</f>
        <v>0</v>
      </c>
      <c r="C226" s="3">
        <f>'SGR Undiscounted'!C201/((1+$B$1)^($A226-$A$3))</f>
        <v>0</v>
      </c>
      <c r="D226" s="3">
        <f>'SGR Undiscounted'!D201/((1+$B$1)^($A226-$A$3))</f>
        <v>0</v>
      </c>
      <c r="E226" s="3">
        <f>'SGR Undiscounted'!E201/((1+$B$1)^($A226-$A$3))</f>
        <v>0</v>
      </c>
      <c r="F226" s="3">
        <f>'SGR Undiscounted'!F201/((1+$B$1)^($A226-$A$3))</f>
        <v>0</v>
      </c>
      <c r="G226" s="3">
        <f>'SGR Undiscounted'!G201/((1+$B$1)^($A226-$A$3))</f>
        <v>0</v>
      </c>
      <c r="H226" s="3">
        <f>'SGR Undiscounted'!H201/((1+$B$1)^($A226-$A$3))</f>
        <v>0</v>
      </c>
      <c r="I226" s="3">
        <f>'SGR Undiscounted'!I201/((1+$B$1)^($A226-$A$3))</f>
        <v>0</v>
      </c>
      <c r="J226" s="14"/>
      <c r="K226" s="3">
        <f>'SGR Undiscounted'!K201/((1+$B$1)^($A226-$A$3))</f>
        <v>0</v>
      </c>
      <c r="L226" s="3">
        <f>'SGR Undiscounted'!L201/((1+$B$1)^($A226-$A$3))</f>
        <v>0</v>
      </c>
      <c r="M226" s="3">
        <f>'SGR Undiscounted'!M201/((1+$B$1)^($A226-$A$3))</f>
        <v>0</v>
      </c>
      <c r="N226" s="3">
        <f>'SGR Undiscounted'!N201/((1+$B$1)^($A226-$A$3))</f>
        <v>0</v>
      </c>
      <c r="O226" s="3">
        <f>'SGR Undiscounted'!O201/((1+$B$1)^($A226-$A$3))</f>
        <v>0</v>
      </c>
      <c r="P226" s="3">
        <f>'SGR Undiscounted'!P201/((1+$B$1)^($A226-$A$3))</f>
        <v>0</v>
      </c>
      <c r="Q226" s="3">
        <f>'SGR Undiscounted'!Q201/((1+$B$1)^($A226-$A$3))</f>
        <v>0</v>
      </c>
      <c r="R226" s="3">
        <f>'SGR Undiscounted'!R201/((1+$B$1)^($A226-$A$3))</f>
        <v>0</v>
      </c>
      <c r="S226" s="14"/>
      <c r="T226" s="3">
        <f>'SGR Undiscounted'!T201/((1+$B$1)^($A226-$A$3))</f>
        <v>0</v>
      </c>
      <c r="U226" s="3">
        <f>'SGR Undiscounted'!U201/((1+$B$1)^($A226-$A$3))</f>
        <v>0</v>
      </c>
      <c r="V226" s="3">
        <f>'SGR Undiscounted'!V201/((1+$B$1)^($A226-$A$3))</f>
        <v>0</v>
      </c>
      <c r="W226" s="3">
        <f>'SGR Undiscounted'!W201/((1+$B$1)^($A226-$A$3))</f>
        <v>0</v>
      </c>
      <c r="X226" s="3">
        <f>'SGR Undiscounted'!X201/((1+$B$1)^($A226-$A$3))</f>
        <v>0</v>
      </c>
      <c r="Y226" s="3">
        <f>'SGR Undiscounted'!Y201/((1+$B$1)^($A226-$A$3))</f>
        <v>0</v>
      </c>
      <c r="Z226" s="3">
        <f>'SGR Undiscounted'!Z201/((1+$B$1)^($A226-$A$3))</f>
        <v>0</v>
      </c>
      <c r="AA226" s="3">
        <f>'SGR Undiscounted'!AA201/((1+$B$1)^($A226-$A$3))</f>
        <v>0</v>
      </c>
      <c r="AB226" s="14"/>
    </row>
    <row r="227" spans="1:28" s="16" customFormat="1" x14ac:dyDescent="0.25">
      <c r="A227" s="39">
        <v>2029</v>
      </c>
      <c r="B227" s="3">
        <f>'SGR Undiscounted'!B202/((1+$B$1)^($A227-$A$3))</f>
        <v>0</v>
      </c>
      <c r="C227" s="3">
        <f>'SGR Undiscounted'!C202/((1+$B$1)^($A227-$A$3))</f>
        <v>0</v>
      </c>
      <c r="D227" s="3">
        <f>'SGR Undiscounted'!D202/((1+$B$1)^($A227-$A$3))</f>
        <v>0</v>
      </c>
      <c r="E227" s="3">
        <f>'SGR Undiscounted'!E202/((1+$B$1)^($A227-$A$3))</f>
        <v>0</v>
      </c>
      <c r="F227" s="3">
        <f>'SGR Undiscounted'!F202/((1+$B$1)^($A227-$A$3))</f>
        <v>0</v>
      </c>
      <c r="G227" s="3">
        <f>'SGR Undiscounted'!G202/((1+$B$1)^($A227-$A$3))</f>
        <v>0</v>
      </c>
      <c r="H227" s="3">
        <f>'SGR Undiscounted'!H202/((1+$B$1)^($A227-$A$3))</f>
        <v>0</v>
      </c>
      <c r="I227" s="3">
        <f>'SGR Undiscounted'!I202/((1+$B$1)^($A227-$A$3))</f>
        <v>0</v>
      </c>
      <c r="J227" s="14"/>
      <c r="K227" s="3">
        <f>'SGR Undiscounted'!K202/((1+$B$1)^($A227-$A$3))</f>
        <v>0</v>
      </c>
      <c r="L227" s="3">
        <f>'SGR Undiscounted'!L202/((1+$B$1)^($A227-$A$3))</f>
        <v>0</v>
      </c>
      <c r="M227" s="3">
        <f>'SGR Undiscounted'!M202/((1+$B$1)^($A227-$A$3))</f>
        <v>0</v>
      </c>
      <c r="N227" s="3">
        <f>'SGR Undiscounted'!N202/((1+$B$1)^($A227-$A$3))</f>
        <v>0</v>
      </c>
      <c r="O227" s="3">
        <f>'SGR Undiscounted'!O202/((1+$B$1)^($A227-$A$3))</f>
        <v>0</v>
      </c>
      <c r="P227" s="3">
        <f>'SGR Undiscounted'!P202/((1+$B$1)^($A227-$A$3))</f>
        <v>0</v>
      </c>
      <c r="Q227" s="3">
        <f>'SGR Undiscounted'!Q202/((1+$B$1)^($A227-$A$3))</f>
        <v>0</v>
      </c>
      <c r="R227" s="3">
        <f>'SGR Undiscounted'!R202/((1+$B$1)^($A227-$A$3))</f>
        <v>0</v>
      </c>
      <c r="S227" s="14"/>
      <c r="T227" s="3">
        <f>'SGR Undiscounted'!T202/((1+$B$1)^($A227-$A$3))</f>
        <v>0</v>
      </c>
      <c r="U227" s="3">
        <f>'SGR Undiscounted'!U202/((1+$B$1)^($A227-$A$3))</f>
        <v>0</v>
      </c>
      <c r="V227" s="3">
        <f>'SGR Undiscounted'!V202/((1+$B$1)^($A227-$A$3))</f>
        <v>0</v>
      </c>
      <c r="W227" s="3">
        <f>'SGR Undiscounted'!W202/((1+$B$1)^($A227-$A$3))</f>
        <v>0</v>
      </c>
      <c r="X227" s="3">
        <f>'SGR Undiscounted'!X202/((1+$B$1)^($A227-$A$3))</f>
        <v>0</v>
      </c>
      <c r="Y227" s="3">
        <f>'SGR Undiscounted'!Y202/((1+$B$1)^($A227-$A$3))</f>
        <v>0</v>
      </c>
      <c r="Z227" s="3">
        <f>'SGR Undiscounted'!Z202/((1+$B$1)^($A227-$A$3))</f>
        <v>0</v>
      </c>
      <c r="AA227" s="3">
        <f>'SGR Undiscounted'!AA202/((1+$B$1)^($A227-$A$3))</f>
        <v>0</v>
      </c>
      <c r="AB227" s="14"/>
    </row>
    <row r="228" spans="1:28" s="16" customFormat="1" x14ac:dyDescent="0.25">
      <c r="A228" s="39">
        <v>2030</v>
      </c>
      <c r="B228" s="3">
        <f>'SGR Undiscounted'!B203/((1+$B$1)^($A228-$A$3))</f>
        <v>0</v>
      </c>
      <c r="C228" s="3">
        <f>'SGR Undiscounted'!C203/((1+$B$1)^($A228-$A$3))</f>
        <v>0</v>
      </c>
      <c r="D228" s="3">
        <f>'SGR Undiscounted'!D203/((1+$B$1)^($A228-$A$3))</f>
        <v>0</v>
      </c>
      <c r="E228" s="3">
        <f>'SGR Undiscounted'!E203/((1+$B$1)^($A228-$A$3))</f>
        <v>0</v>
      </c>
      <c r="F228" s="3">
        <f>'SGR Undiscounted'!F203/((1+$B$1)^($A228-$A$3))</f>
        <v>0</v>
      </c>
      <c r="G228" s="3">
        <f>'SGR Undiscounted'!G203/((1+$B$1)^($A228-$A$3))</f>
        <v>0</v>
      </c>
      <c r="H228" s="3">
        <f>'SGR Undiscounted'!H203/((1+$B$1)^($A228-$A$3))</f>
        <v>0</v>
      </c>
      <c r="I228" s="3">
        <f>'SGR Undiscounted'!I203/((1+$B$1)^($A228-$A$3))</f>
        <v>0</v>
      </c>
      <c r="J228" s="14"/>
      <c r="K228" s="3">
        <f>'SGR Undiscounted'!K203/((1+$B$1)^($A228-$A$3))</f>
        <v>0</v>
      </c>
      <c r="L228" s="3">
        <f>'SGR Undiscounted'!L203/((1+$B$1)^($A228-$A$3))</f>
        <v>0</v>
      </c>
      <c r="M228" s="3">
        <f>'SGR Undiscounted'!M203/((1+$B$1)^($A228-$A$3))</f>
        <v>0</v>
      </c>
      <c r="N228" s="3">
        <f>'SGR Undiscounted'!N203/((1+$B$1)^($A228-$A$3))</f>
        <v>0</v>
      </c>
      <c r="O228" s="3">
        <f>'SGR Undiscounted'!O203/((1+$B$1)^($A228-$A$3))</f>
        <v>0</v>
      </c>
      <c r="P228" s="3">
        <f>'SGR Undiscounted'!P203/((1+$B$1)^($A228-$A$3))</f>
        <v>0</v>
      </c>
      <c r="Q228" s="3">
        <f>'SGR Undiscounted'!Q203/((1+$B$1)^($A228-$A$3))</f>
        <v>0</v>
      </c>
      <c r="R228" s="3">
        <f>'SGR Undiscounted'!R203/((1+$B$1)^($A228-$A$3))</f>
        <v>0</v>
      </c>
      <c r="S228" s="14"/>
      <c r="T228" s="3">
        <f>'SGR Undiscounted'!T203/((1+$B$1)^($A228-$A$3))</f>
        <v>0</v>
      </c>
      <c r="U228" s="3">
        <f>'SGR Undiscounted'!U203/((1+$B$1)^($A228-$A$3))</f>
        <v>0</v>
      </c>
      <c r="V228" s="3">
        <f>'SGR Undiscounted'!V203/((1+$B$1)^($A228-$A$3))</f>
        <v>0</v>
      </c>
      <c r="W228" s="3">
        <f>'SGR Undiscounted'!W203/((1+$B$1)^($A228-$A$3))</f>
        <v>0</v>
      </c>
      <c r="X228" s="3">
        <f>'SGR Undiscounted'!X203/((1+$B$1)^($A228-$A$3))</f>
        <v>0</v>
      </c>
      <c r="Y228" s="3">
        <f>'SGR Undiscounted'!Y203/((1+$B$1)^($A228-$A$3))</f>
        <v>0</v>
      </c>
      <c r="Z228" s="3">
        <f>'SGR Undiscounted'!Z203/((1+$B$1)^($A228-$A$3))</f>
        <v>0</v>
      </c>
      <c r="AA228" s="3">
        <f>'SGR Undiscounted'!AA203/((1+$B$1)^($A228-$A$3))</f>
        <v>0</v>
      </c>
      <c r="AB228" s="14"/>
    </row>
    <row r="229" spans="1:28" s="16" customFormat="1" x14ac:dyDescent="0.25">
      <c r="A229" s="39">
        <v>2031</v>
      </c>
      <c r="B229" s="3">
        <f>'SGR Undiscounted'!B204/((1+$B$1)^($A229-$A$3))</f>
        <v>0</v>
      </c>
      <c r="C229" s="3">
        <f>'SGR Undiscounted'!C204/((1+$B$1)^($A229-$A$3))</f>
        <v>0</v>
      </c>
      <c r="D229" s="3">
        <f>'SGR Undiscounted'!D204/((1+$B$1)^($A229-$A$3))</f>
        <v>0</v>
      </c>
      <c r="E229" s="3">
        <f>'SGR Undiscounted'!E204/((1+$B$1)^($A229-$A$3))</f>
        <v>0</v>
      </c>
      <c r="F229" s="3">
        <f>'SGR Undiscounted'!F204/((1+$B$1)^($A229-$A$3))</f>
        <v>0</v>
      </c>
      <c r="G229" s="3">
        <f>'SGR Undiscounted'!G204/((1+$B$1)^($A229-$A$3))</f>
        <v>0</v>
      </c>
      <c r="H229" s="3">
        <f>'SGR Undiscounted'!H204/((1+$B$1)^($A229-$A$3))</f>
        <v>0</v>
      </c>
      <c r="I229" s="3">
        <f>'SGR Undiscounted'!I204/((1+$B$1)^($A229-$A$3))</f>
        <v>0</v>
      </c>
      <c r="J229" s="14"/>
      <c r="K229" s="3">
        <f>'SGR Undiscounted'!K204/((1+$B$1)^($A229-$A$3))</f>
        <v>0</v>
      </c>
      <c r="L229" s="3">
        <f>'SGR Undiscounted'!L204/((1+$B$1)^($A229-$A$3))</f>
        <v>0</v>
      </c>
      <c r="M229" s="3">
        <f>'SGR Undiscounted'!M204/((1+$B$1)^($A229-$A$3))</f>
        <v>0</v>
      </c>
      <c r="N229" s="3">
        <f>'SGR Undiscounted'!N204/((1+$B$1)^($A229-$A$3))</f>
        <v>0</v>
      </c>
      <c r="O229" s="3">
        <f>'SGR Undiscounted'!O204/((1+$B$1)^($A229-$A$3))</f>
        <v>0</v>
      </c>
      <c r="P229" s="3">
        <f>'SGR Undiscounted'!P204/((1+$B$1)^($A229-$A$3))</f>
        <v>0</v>
      </c>
      <c r="Q229" s="3">
        <f>'SGR Undiscounted'!Q204/((1+$B$1)^($A229-$A$3))</f>
        <v>0</v>
      </c>
      <c r="R229" s="3">
        <f>'SGR Undiscounted'!R204/((1+$B$1)^($A229-$A$3))</f>
        <v>0</v>
      </c>
      <c r="S229" s="14"/>
      <c r="T229" s="3">
        <f>'SGR Undiscounted'!T204/((1+$B$1)^($A229-$A$3))</f>
        <v>0</v>
      </c>
      <c r="U229" s="3">
        <f>'SGR Undiscounted'!U204/((1+$B$1)^($A229-$A$3))</f>
        <v>0</v>
      </c>
      <c r="V229" s="3">
        <f>'SGR Undiscounted'!V204/((1+$B$1)^($A229-$A$3))</f>
        <v>0</v>
      </c>
      <c r="W229" s="3">
        <f>'SGR Undiscounted'!W204/((1+$B$1)^($A229-$A$3))</f>
        <v>0</v>
      </c>
      <c r="X229" s="3">
        <f>'SGR Undiscounted'!X204/((1+$B$1)^($A229-$A$3))</f>
        <v>0</v>
      </c>
      <c r="Y229" s="3">
        <f>'SGR Undiscounted'!Y204/((1+$B$1)^($A229-$A$3))</f>
        <v>0</v>
      </c>
      <c r="Z229" s="3">
        <f>'SGR Undiscounted'!Z204/((1+$B$1)^($A229-$A$3))</f>
        <v>0</v>
      </c>
      <c r="AA229" s="3">
        <f>'SGR Undiscounted'!AA204/((1+$B$1)^($A229-$A$3))</f>
        <v>0</v>
      </c>
      <c r="AB229" s="14"/>
    </row>
    <row r="230" spans="1:28" s="16" customFormat="1" x14ac:dyDescent="0.25">
      <c r="A230" s="39">
        <v>2032</v>
      </c>
      <c r="B230" s="3">
        <f>'SGR Undiscounted'!B205/((1+$B$1)^($A230-$A$3))</f>
        <v>0</v>
      </c>
      <c r="C230" s="3">
        <f>'SGR Undiscounted'!C205/((1+$B$1)^($A230-$A$3))</f>
        <v>0</v>
      </c>
      <c r="D230" s="3">
        <f>'SGR Undiscounted'!D205/((1+$B$1)^($A230-$A$3))</f>
        <v>0</v>
      </c>
      <c r="E230" s="3">
        <f>'SGR Undiscounted'!E205/((1+$B$1)^($A230-$A$3))</f>
        <v>0</v>
      </c>
      <c r="F230" s="3">
        <f>'SGR Undiscounted'!F205/((1+$B$1)^($A230-$A$3))</f>
        <v>0</v>
      </c>
      <c r="G230" s="3">
        <f>'SGR Undiscounted'!G205/((1+$B$1)^($A230-$A$3))</f>
        <v>0</v>
      </c>
      <c r="H230" s="3">
        <f>'SGR Undiscounted'!H205/((1+$B$1)^($A230-$A$3))</f>
        <v>0</v>
      </c>
      <c r="I230" s="3">
        <f>'SGR Undiscounted'!I205/((1+$B$1)^($A230-$A$3))</f>
        <v>0</v>
      </c>
      <c r="J230" s="14"/>
      <c r="K230" s="3">
        <f>'SGR Undiscounted'!K205/((1+$B$1)^($A230-$A$3))</f>
        <v>0</v>
      </c>
      <c r="L230" s="3">
        <f>'SGR Undiscounted'!L205/((1+$B$1)^($A230-$A$3))</f>
        <v>0</v>
      </c>
      <c r="M230" s="3">
        <f>'SGR Undiscounted'!M205/((1+$B$1)^($A230-$A$3))</f>
        <v>0</v>
      </c>
      <c r="N230" s="3">
        <f>'SGR Undiscounted'!N205/((1+$B$1)^($A230-$A$3))</f>
        <v>0</v>
      </c>
      <c r="O230" s="3">
        <f>'SGR Undiscounted'!O205/((1+$B$1)^($A230-$A$3))</f>
        <v>0</v>
      </c>
      <c r="P230" s="3">
        <f>'SGR Undiscounted'!P205/((1+$B$1)^($A230-$A$3))</f>
        <v>0</v>
      </c>
      <c r="Q230" s="3">
        <f>'SGR Undiscounted'!Q205/((1+$B$1)^($A230-$A$3))</f>
        <v>0</v>
      </c>
      <c r="R230" s="3">
        <f>'SGR Undiscounted'!R205/((1+$B$1)^($A230-$A$3))</f>
        <v>0</v>
      </c>
      <c r="S230" s="14"/>
      <c r="T230" s="3">
        <f>'SGR Undiscounted'!T205/((1+$B$1)^($A230-$A$3))</f>
        <v>0</v>
      </c>
      <c r="U230" s="3">
        <f>'SGR Undiscounted'!U205/((1+$B$1)^($A230-$A$3))</f>
        <v>0</v>
      </c>
      <c r="V230" s="3">
        <f>'SGR Undiscounted'!V205/((1+$B$1)^($A230-$A$3))</f>
        <v>0</v>
      </c>
      <c r="W230" s="3">
        <f>'SGR Undiscounted'!W205/((1+$B$1)^($A230-$A$3))</f>
        <v>0</v>
      </c>
      <c r="X230" s="3">
        <f>'SGR Undiscounted'!X205/((1+$B$1)^($A230-$A$3))</f>
        <v>0</v>
      </c>
      <c r="Y230" s="3">
        <f>'SGR Undiscounted'!Y205/((1+$B$1)^($A230-$A$3))</f>
        <v>0</v>
      </c>
      <c r="Z230" s="3">
        <f>'SGR Undiscounted'!Z205/((1+$B$1)^($A230-$A$3))</f>
        <v>0</v>
      </c>
      <c r="AA230" s="3">
        <f>'SGR Undiscounted'!AA205/((1+$B$1)^($A230-$A$3))</f>
        <v>0</v>
      </c>
      <c r="AB230" s="14"/>
    </row>
    <row r="231" spans="1:28" s="16" customFormat="1" x14ac:dyDescent="0.25">
      <c r="A231" s="39">
        <v>2033</v>
      </c>
      <c r="B231" s="3">
        <f>'SGR Undiscounted'!B206/((1+$B$1)^($A231-$A$3))</f>
        <v>0</v>
      </c>
      <c r="C231" s="3">
        <f>'SGR Undiscounted'!C206/((1+$B$1)^($A231-$A$3))</f>
        <v>0</v>
      </c>
      <c r="D231" s="3">
        <f>'SGR Undiscounted'!D206/((1+$B$1)^($A231-$A$3))</f>
        <v>0</v>
      </c>
      <c r="E231" s="3">
        <f>'SGR Undiscounted'!E206/((1+$B$1)^($A231-$A$3))</f>
        <v>0</v>
      </c>
      <c r="F231" s="3">
        <f>'SGR Undiscounted'!F206/((1+$B$1)^($A231-$A$3))</f>
        <v>0</v>
      </c>
      <c r="G231" s="3">
        <f>'SGR Undiscounted'!G206/((1+$B$1)^($A231-$A$3))</f>
        <v>0</v>
      </c>
      <c r="H231" s="3">
        <f>'SGR Undiscounted'!H206/((1+$B$1)^($A231-$A$3))</f>
        <v>0</v>
      </c>
      <c r="I231" s="3">
        <f>'SGR Undiscounted'!I206/((1+$B$1)^($A231-$A$3))</f>
        <v>0</v>
      </c>
      <c r="J231" s="14"/>
      <c r="K231" s="3">
        <f>'SGR Undiscounted'!K206/((1+$B$1)^($A231-$A$3))</f>
        <v>0</v>
      </c>
      <c r="L231" s="3">
        <f>'SGR Undiscounted'!L206/((1+$B$1)^($A231-$A$3))</f>
        <v>0</v>
      </c>
      <c r="M231" s="3">
        <f>'SGR Undiscounted'!M206/((1+$B$1)^($A231-$A$3))</f>
        <v>0</v>
      </c>
      <c r="N231" s="3">
        <f>'SGR Undiscounted'!N206/((1+$B$1)^($A231-$A$3))</f>
        <v>0</v>
      </c>
      <c r="O231" s="3">
        <f>'SGR Undiscounted'!O206/((1+$B$1)^($A231-$A$3))</f>
        <v>0</v>
      </c>
      <c r="P231" s="3">
        <f>'SGR Undiscounted'!P206/((1+$B$1)^($A231-$A$3))</f>
        <v>0</v>
      </c>
      <c r="Q231" s="3">
        <f>'SGR Undiscounted'!Q206/((1+$B$1)^($A231-$A$3))</f>
        <v>0</v>
      </c>
      <c r="R231" s="3">
        <f>'SGR Undiscounted'!R206/((1+$B$1)^($A231-$A$3))</f>
        <v>0</v>
      </c>
      <c r="S231" s="14"/>
      <c r="T231" s="3">
        <f>'SGR Undiscounted'!T206/((1+$B$1)^($A231-$A$3))</f>
        <v>0</v>
      </c>
      <c r="U231" s="3">
        <f>'SGR Undiscounted'!U206/((1+$B$1)^($A231-$A$3))</f>
        <v>0</v>
      </c>
      <c r="V231" s="3">
        <f>'SGR Undiscounted'!V206/((1+$B$1)^($A231-$A$3))</f>
        <v>0</v>
      </c>
      <c r="W231" s="3">
        <f>'SGR Undiscounted'!W206/((1+$B$1)^($A231-$A$3))</f>
        <v>0</v>
      </c>
      <c r="X231" s="3">
        <f>'SGR Undiscounted'!X206/((1+$B$1)^($A231-$A$3))</f>
        <v>0</v>
      </c>
      <c r="Y231" s="3">
        <f>'SGR Undiscounted'!Y206/((1+$B$1)^($A231-$A$3))</f>
        <v>0</v>
      </c>
      <c r="Z231" s="3">
        <f>'SGR Undiscounted'!Z206/((1+$B$1)^($A231-$A$3))</f>
        <v>0</v>
      </c>
      <c r="AA231" s="3">
        <f>'SGR Undiscounted'!AA206/((1+$B$1)^($A231-$A$3))</f>
        <v>0</v>
      </c>
      <c r="AB231" s="14"/>
    </row>
    <row r="232" spans="1:28" s="16" customFormat="1" x14ac:dyDescent="0.25">
      <c r="A232" s="39">
        <v>2034</v>
      </c>
      <c r="B232" s="3">
        <f>'SGR Undiscounted'!B207/((1+$B$1)^($A232-$A$3))</f>
        <v>0</v>
      </c>
      <c r="C232" s="3">
        <f>'SGR Undiscounted'!C207/((1+$B$1)^($A232-$A$3))</f>
        <v>0</v>
      </c>
      <c r="D232" s="3">
        <f>'SGR Undiscounted'!D207/((1+$B$1)^($A232-$A$3))</f>
        <v>0</v>
      </c>
      <c r="E232" s="3">
        <f>'SGR Undiscounted'!E207/((1+$B$1)^($A232-$A$3))</f>
        <v>0</v>
      </c>
      <c r="F232" s="3">
        <f>'SGR Undiscounted'!F207/((1+$B$1)^($A232-$A$3))</f>
        <v>0</v>
      </c>
      <c r="G232" s="3">
        <f>'SGR Undiscounted'!G207/((1+$B$1)^($A232-$A$3))</f>
        <v>0</v>
      </c>
      <c r="H232" s="3">
        <f>'SGR Undiscounted'!H207/((1+$B$1)^($A232-$A$3))</f>
        <v>0</v>
      </c>
      <c r="I232" s="3">
        <f>'SGR Undiscounted'!I207/((1+$B$1)^($A232-$A$3))</f>
        <v>0</v>
      </c>
      <c r="J232" s="14"/>
      <c r="K232" s="3">
        <f>'SGR Undiscounted'!K207/((1+$B$1)^($A232-$A$3))</f>
        <v>0</v>
      </c>
      <c r="L232" s="3">
        <f>'SGR Undiscounted'!L207/((1+$B$1)^($A232-$A$3))</f>
        <v>0</v>
      </c>
      <c r="M232" s="3">
        <f>'SGR Undiscounted'!M207/((1+$B$1)^($A232-$A$3))</f>
        <v>0</v>
      </c>
      <c r="N232" s="3">
        <f>'SGR Undiscounted'!N207/((1+$B$1)^($A232-$A$3))</f>
        <v>0</v>
      </c>
      <c r="O232" s="3">
        <f>'SGR Undiscounted'!O207/((1+$B$1)^($A232-$A$3))</f>
        <v>0</v>
      </c>
      <c r="P232" s="3">
        <f>'SGR Undiscounted'!P207/((1+$B$1)^($A232-$A$3))</f>
        <v>0</v>
      </c>
      <c r="Q232" s="3">
        <f>'SGR Undiscounted'!Q207/((1+$B$1)^($A232-$A$3))</f>
        <v>0</v>
      </c>
      <c r="R232" s="3">
        <f>'SGR Undiscounted'!R207/((1+$B$1)^($A232-$A$3))</f>
        <v>0</v>
      </c>
      <c r="S232" s="14"/>
      <c r="T232" s="3">
        <f>'SGR Undiscounted'!T207/((1+$B$1)^($A232-$A$3))</f>
        <v>0</v>
      </c>
      <c r="U232" s="3">
        <f>'SGR Undiscounted'!U207/((1+$B$1)^($A232-$A$3))</f>
        <v>0</v>
      </c>
      <c r="V232" s="3">
        <f>'SGR Undiscounted'!V207/((1+$B$1)^($A232-$A$3))</f>
        <v>0</v>
      </c>
      <c r="W232" s="3">
        <f>'SGR Undiscounted'!W207/((1+$B$1)^($A232-$A$3))</f>
        <v>0</v>
      </c>
      <c r="X232" s="3">
        <f>'SGR Undiscounted'!X207/((1+$B$1)^($A232-$A$3))</f>
        <v>0</v>
      </c>
      <c r="Y232" s="3">
        <f>'SGR Undiscounted'!Y207/((1+$B$1)^($A232-$A$3))</f>
        <v>0</v>
      </c>
      <c r="Z232" s="3">
        <f>'SGR Undiscounted'!Z207/((1+$B$1)^($A232-$A$3))</f>
        <v>0</v>
      </c>
      <c r="AA232" s="3">
        <f>'SGR Undiscounted'!AA207/((1+$B$1)^($A232-$A$3))</f>
        <v>0</v>
      </c>
      <c r="AB232" s="14"/>
    </row>
    <row r="233" spans="1:28" s="16" customFormat="1" x14ac:dyDescent="0.25">
      <c r="A233" s="39">
        <v>2035</v>
      </c>
      <c r="B233" s="3">
        <f>'SGR Undiscounted'!B208/((1+$B$1)^($A233-$A$3))</f>
        <v>0</v>
      </c>
      <c r="C233" s="3">
        <f>'SGR Undiscounted'!C208/((1+$B$1)^($A233-$A$3))</f>
        <v>0</v>
      </c>
      <c r="D233" s="3">
        <f>'SGR Undiscounted'!D208/((1+$B$1)^($A233-$A$3))</f>
        <v>0</v>
      </c>
      <c r="E233" s="3">
        <f>'SGR Undiscounted'!E208/((1+$B$1)^($A233-$A$3))</f>
        <v>0</v>
      </c>
      <c r="F233" s="3">
        <f>'SGR Undiscounted'!F208/((1+$B$1)^($A233-$A$3))</f>
        <v>0</v>
      </c>
      <c r="G233" s="3">
        <f>'SGR Undiscounted'!G208/((1+$B$1)^($A233-$A$3))</f>
        <v>0</v>
      </c>
      <c r="H233" s="3">
        <f>'SGR Undiscounted'!H208/((1+$B$1)^($A233-$A$3))</f>
        <v>0</v>
      </c>
      <c r="I233" s="3">
        <f>'SGR Undiscounted'!I208/((1+$B$1)^($A233-$A$3))</f>
        <v>0</v>
      </c>
      <c r="J233" s="14"/>
      <c r="K233" s="3">
        <f>'SGR Undiscounted'!K208/((1+$B$1)^($A233-$A$3))</f>
        <v>0</v>
      </c>
      <c r="L233" s="3">
        <f>'SGR Undiscounted'!L208/((1+$B$1)^($A233-$A$3))</f>
        <v>0</v>
      </c>
      <c r="M233" s="3">
        <f>'SGR Undiscounted'!M208/((1+$B$1)^($A233-$A$3))</f>
        <v>0</v>
      </c>
      <c r="N233" s="3">
        <f>'SGR Undiscounted'!N208/((1+$B$1)^($A233-$A$3))</f>
        <v>0</v>
      </c>
      <c r="O233" s="3">
        <f>'SGR Undiscounted'!O208/((1+$B$1)^($A233-$A$3))</f>
        <v>0</v>
      </c>
      <c r="P233" s="3">
        <f>'SGR Undiscounted'!P208/((1+$B$1)^($A233-$A$3))</f>
        <v>0</v>
      </c>
      <c r="Q233" s="3">
        <f>'SGR Undiscounted'!Q208/((1+$B$1)^($A233-$A$3))</f>
        <v>0</v>
      </c>
      <c r="R233" s="3">
        <f>'SGR Undiscounted'!R208/((1+$B$1)^($A233-$A$3))</f>
        <v>0</v>
      </c>
      <c r="S233" s="14"/>
      <c r="T233" s="3">
        <f>'SGR Undiscounted'!T208/((1+$B$1)^($A233-$A$3))</f>
        <v>0</v>
      </c>
      <c r="U233" s="3">
        <f>'SGR Undiscounted'!U208/((1+$B$1)^($A233-$A$3))</f>
        <v>0</v>
      </c>
      <c r="V233" s="3">
        <f>'SGR Undiscounted'!V208/((1+$B$1)^($A233-$A$3))</f>
        <v>0</v>
      </c>
      <c r="W233" s="3">
        <f>'SGR Undiscounted'!W208/((1+$B$1)^($A233-$A$3))</f>
        <v>0</v>
      </c>
      <c r="X233" s="3">
        <f>'SGR Undiscounted'!X208/((1+$B$1)^($A233-$A$3))</f>
        <v>0</v>
      </c>
      <c r="Y233" s="3">
        <f>'SGR Undiscounted'!Y208/((1+$B$1)^($A233-$A$3))</f>
        <v>0</v>
      </c>
      <c r="Z233" s="3">
        <f>'SGR Undiscounted'!Z208/((1+$B$1)^($A233-$A$3))</f>
        <v>0</v>
      </c>
      <c r="AA233" s="3">
        <f>'SGR Undiscounted'!AA208/((1+$B$1)^($A233-$A$3))</f>
        <v>0</v>
      </c>
      <c r="AB233" s="14"/>
    </row>
    <row r="234" spans="1:28" s="16" customFormat="1" x14ac:dyDescent="0.25">
      <c r="A234" s="39">
        <v>2036</v>
      </c>
      <c r="B234" s="3">
        <f>'SGR Undiscounted'!B209/((1+$B$1)^($A234-$A$3))</f>
        <v>0</v>
      </c>
      <c r="C234" s="3">
        <f>'SGR Undiscounted'!C209/((1+$B$1)^($A234-$A$3))</f>
        <v>0</v>
      </c>
      <c r="D234" s="3">
        <f>'SGR Undiscounted'!D209/((1+$B$1)^($A234-$A$3))</f>
        <v>0</v>
      </c>
      <c r="E234" s="3">
        <f>'SGR Undiscounted'!E209/((1+$B$1)^($A234-$A$3))</f>
        <v>0</v>
      </c>
      <c r="F234" s="3">
        <f>'SGR Undiscounted'!F209/((1+$B$1)^($A234-$A$3))</f>
        <v>0</v>
      </c>
      <c r="G234" s="3">
        <f>'SGR Undiscounted'!G209/((1+$B$1)^($A234-$A$3))</f>
        <v>0</v>
      </c>
      <c r="H234" s="3">
        <f>'SGR Undiscounted'!H209/((1+$B$1)^($A234-$A$3))</f>
        <v>0</v>
      </c>
      <c r="I234" s="3">
        <f>'SGR Undiscounted'!I209/((1+$B$1)^($A234-$A$3))</f>
        <v>0</v>
      </c>
      <c r="J234" s="14"/>
      <c r="K234" s="3">
        <f>'SGR Undiscounted'!K209/((1+$B$1)^($A234-$A$3))</f>
        <v>0</v>
      </c>
      <c r="L234" s="3">
        <f>'SGR Undiscounted'!L209/((1+$B$1)^($A234-$A$3))</f>
        <v>0</v>
      </c>
      <c r="M234" s="3">
        <f>'SGR Undiscounted'!M209/((1+$B$1)^($A234-$A$3))</f>
        <v>0</v>
      </c>
      <c r="N234" s="3">
        <f>'SGR Undiscounted'!N209/((1+$B$1)^($A234-$A$3))</f>
        <v>0</v>
      </c>
      <c r="O234" s="3">
        <f>'SGR Undiscounted'!O209/((1+$B$1)^($A234-$A$3))</f>
        <v>0</v>
      </c>
      <c r="P234" s="3">
        <f>'SGR Undiscounted'!P209/((1+$B$1)^($A234-$A$3))</f>
        <v>0</v>
      </c>
      <c r="Q234" s="3">
        <f>'SGR Undiscounted'!Q209/((1+$B$1)^($A234-$A$3))</f>
        <v>0</v>
      </c>
      <c r="R234" s="3">
        <f>'SGR Undiscounted'!R209/((1+$B$1)^($A234-$A$3))</f>
        <v>0</v>
      </c>
      <c r="S234" s="14"/>
      <c r="T234" s="3">
        <f>'SGR Undiscounted'!T209/((1+$B$1)^($A234-$A$3))</f>
        <v>0</v>
      </c>
      <c r="U234" s="3">
        <f>'SGR Undiscounted'!U209/((1+$B$1)^($A234-$A$3))</f>
        <v>0</v>
      </c>
      <c r="V234" s="3">
        <f>'SGR Undiscounted'!V209/((1+$B$1)^($A234-$A$3))</f>
        <v>0</v>
      </c>
      <c r="W234" s="3">
        <f>'SGR Undiscounted'!W209/((1+$B$1)^($A234-$A$3))</f>
        <v>0</v>
      </c>
      <c r="X234" s="3">
        <f>'SGR Undiscounted'!X209/((1+$B$1)^($A234-$A$3))</f>
        <v>0</v>
      </c>
      <c r="Y234" s="3">
        <f>'SGR Undiscounted'!Y209/((1+$B$1)^($A234-$A$3))</f>
        <v>0</v>
      </c>
      <c r="Z234" s="3">
        <f>'SGR Undiscounted'!Z209/((1+$B$1)^($A234-$A$3))</f>
        <v>0</v>
      </c>
      <c r="AA234" s="3">
        <f>'SGR Undiscounted'!AA209/((1+$B$1)^($A234-$A$3))</f>
        <v>0</v>
      </c>
      <c r="AB234" s="14"/>
    </row>
    <row r="235" spans="1:28" s="16" customFormat="1" x14ac:dyDescent="0.25">
      <c r="A235" s="39">
        <v>2037</v>
      </c>
      <c r="B235" s="3">
        <f>'SGR Undiscounted'!B210/((1+$B$1)^($A235-$A$3))</f>
        <v>0</v>
      </c>
      <c r="C235" s="3">
        <f>'SGR Undiscounted'!C210/((1+$B$1)^($A235-$A$3))</f>
        <v>0</v>
      </c>
      <c r="D235" s="3">
        <f>'SGR Undiscounted'!D210/((1+$B$1)^($A235-$A$3))</f>
        <v>0</v>
      </c>
      <c r="E235" s="3">
        <f>'SGR Undiscounted'!E210/((1+$B$1)^($A235-$A$3))</f>
        <v>0</v>
      </c>
      <c r="F235" s="3">
        <f>'SGR Undiscounted'!F210/((1+$B$1)^($A235-$A$3))</f>
        <v>0</v>
      </c>
      <c r="G235" s="3">
        <f>'SGR Undiscounted'!G210/((1+$B$1)^($A235-$A$3))</f>
        <v>0</v>
      </c>
      <c r="H235" s="3">
        <f>'SGR Undiscounted'!H210/((1+$B$1)^($A235-$A$3))</f>
        <v>0</v>
      </c>
      <c r="I235" s="3">
        <f>'SGR Undiscounted'!I210/((1+$B$1)^($A235-$A$3))</f>
        <v>0</v>
      </c>
      <c r="J235" s="14"/>
      <c r="K235" s="3">
        <f>'SGR Undiscounted'!K210/((1+$B$1)^($A235-$A$3))</f>
        <v>0</v>
      </c>
      <c r="L235" s="3">
        <f>'SGR Undiscounted'!L210/((1+$B$1)^($A235-$A$3))</f>
        <v>0</v>
      </c>
      <c r="M235" s="3">
        <f>'SGR Undiscounted'!M210/((1+$B$1)^($A235-$A$3))</f>
        <v>0</v>
      </c>
      <c r="N235" s="3">
        <f>'SGR Undiscounted'!N210/((1+$B$1)^($A235-$A$3))</f>
        <v>0</v>
      </c>
      <c r="O235" s="3">
        <f>'SGR Undiscounted'!O210/((1+$B$1)^($A235-$A$3))</f>
        <v>0</v>
      </c>
      <c r="P235" s="3">
        <f>'SGR Undiscounted'!P210/((1+$B$1)^($A235-$A$3))</f>
        <v>0</v>
      </c>
      <c r="Q235" s="3">
        <f>'SGR Undiscounted'!Q210/((1+$B$1)^($A235-$A$3))</f>
        <v>0</v>
      </c>
      <c r="R235" s="3">
        <f>'SGR Undiscounted'!R210/((1+$B$1)^($A235-$A$3))</f>
        <v>0</v>
      </c>
      <c r="S235" s="14"/>
      <c r="T235" s="3">
        <f>'SGR Undiscounted'!T210/((1+$B$1)^($A235-$A$3))</f>
        <v>0</v>
      </c>
      <c r="U235" s="3">
        <f>'SGR Undiscounted'!U210/((1+$B$1)^($A235-$A$3))</f>
        <v>0</v>
      </c>
      <c r="V235" s="3">
        <f>'SGR Undiscounted'!V210/((1+$B$1)^($A235-$A$3))</f>
        <v>0</v>
      </c>
      <c r="W235" s="3">
        <f>'SGR Undiscounted'!W210/((1+$B$1)^($A235-$A$3))</f>
        <v>0</v>
      </c>
      <c r="X235" s="3">
        <f>'SGR Undiscounted'!X210/((1+$B$1)^($A235-$A$3))</f>
        <v>0</v>
      </c>
      <c r="Y235" s="3">
        <f>'SGR Undiscounted'!Y210/((1+$B$1)^($A235-$A$3))</f>
        <v>0</v>
      </c>
      <c r="Z235" s="3">
        <f>'SGR Undiscounted'!Z210/((1+$B$1)^($A235-$A$3))</f>
        <v>0</v>
      </c>
      <c r="AA235" s="3">
        <f>'SGR Undiscounted'!AA210/((1+$B$1)^($A235-$A$3))</f>
        <v>0</v>
      </c>
      <c r="AB235" s="14"/>
    </row>
    <row r="236" spans="1:28" s="16" customFormat="1" x14ac:dyDescent="0.25">
      <c r="A236" s="39">
        <v>2038</v>
      </c>
      <c r="B236" s="3">
        <f>'SGR Undiscounted'!B211/((1+$B$1)^($A236-$A$3))</f>
        <v>0</v>
      </c>
      <c r="C236" s="3">
        <f>'SGR Undiscounted'!C211/((1+$B$1)^($A236-$A$3))</f>
        <v>0</v>
      </c>
      <c r="D236" s="3">
        <f>'SGR Undiscounted'!D211/((1+$B$1)^($A236-$A$3))</f>
        <v>0</v>
      </c>
      <c r="E236" s="3">
        <f>'SGR Undiscounted'!E211/((1+$B$1)^($A236-$A$3))</f>
        <v>0</v>
      </c>
      <c r="F236" s="3">
        <f>'SGR Undiscounted'!F211/((1+$B$1)^($A236-$A$3))</f>
        <v>0</v>
      </c>
      <c r="G236" s="3">
        <f>'SGR Undiscounted'!G211/((1+$B$1)^($A236-$A$3))</f>
        <v>0</v>
      </c>
      <c r="H236" s="3">
        <f>'SGR Undiscounted'!H211/((1+$B$1)^($A236-$A$3))</f>
        <v>0</v>
      </c>
      <c r="I236" s="3">
        <f>'SGR Undiscounted'!I211/((1+$B$1)^($A236-$A$3))</f>
        <v>0</v>
      </c>
      <c r="J236" s="14"/>
      <c r="K236" s="3">
        <f>'SGR Undiscounted'!K211/((1+$B$1)^($A236-$A$3))</f>
        <v>0</v>
      </c>
      <c r="L236" s="3">
        <f>'SGR Undiscounted'!L211/((1+$B$1)^($A236-$A$3))</f>
        <v>0</v>
      </c>
      <c r="M236" s="3">
        <f>'SGR Undiscounted'!M211/((1+$B$1)^($A236-$A$3))</f>
        <v>0</v>
      </c>
      <c r="N236" s="3">
        <f>'SGR Undiscounted'!N211/((1+$B$1)^($A236-$A$3))</f>
        <v>0</v>
      </c>
      <c r="O236" s="3">
        <f>'SGR Undiscounted'!O211/((1+$B$1)^($A236-$A$3))</f>
        <v>0</v>
      </c>
      <c r="P236" s="3">
        <f>'SGR Undiscounted'!P211/((1+$B$1)^($A236-$A$3))</f>
        <v>0</v>
      </c>
      <c r="Q236" s="3">
        <f>'SGR Undiscounted'!Q211/((1+$B$1)^($A236-$A$3))</f>
        <v>0</v>
      </c>
      <c r="R236" s="3">
        <f>'SGR Undiscounted'!R211/((1+$B$1)^($A236-$A$3))</f>
        <v>0</v>
      </c>
      <c r="S236" s="14"/>
      <c r="T236" s="3">
        <f>'SGR Undiscounted'!T211/((1+$B$1)^($A236-$A$3))</f>
        <v>0</v>
      </c>
      <c r="U236" s="3">
        <f>'SGR Undiscounted'!U211/((1+$B$1)^($A236-$A$3))</f>
        <v>0</v>
      </c>
      <c r="V236" s="3">
        <f>'SGR Undiscounted'!V211/((1+$B$1)^($A236-$A$3))</f>
        <v>0</v>
      </c>
      <c r="W236" s="3">
        <f>'SGR Undiscounted'!W211/((1+$B$1)^($A236-$A$3))</f>
        <v>0</v>
      </c>
      <c r="X236" s="3">
        <f>'SGR Undiscounted'!X211/((1+$B$1)^($A236-$A$3))</f>
        <v>0</v>
      </c>
      <c r="Y236" s="3">
        <f>'SGR Undiscounted'!Y211/((1+$B$1)^($A236-$A$3))</f>
        <v>0</v>
      </c>
      <c r="Z236" s="3">
        <f>'SGR Undiscounted'!Z211/((1+$B$1)^($A236-$A$3))</f>
        <v>0</v>
      </c>
      <c r="AA236" s="3">
        <f>'SGR Undiscounted'!AA211/((1+$B$1)^($A236-$A$3))</f>
        <v>0</v>
      </c>
      <c r="AB236" s="14"/>
    </row>
    <row r="237" spans="1:28" s="16" customFormat="1" x14ac:dyDescent="0.25">
      <c r="A237" s="39">
        <v>2039</v>
      </c>
      <c r="B237" s="3">
        <f>'SGR Undiscounted'!B212/((1+$B$1)^($A237-$A$3))</f>
        <v>0</v>
      </c>
      <c r="C237" s="3">
        <f>'SGR Undiscounted'!C212/((1+$B$1)^($A237-$A$3))</f>
        <v>0</v>
      </c>
      <c r="D237" s="3">
        <f>'SGR Undiscounted'!D212/((1+$B$1)^($A237-$A$3))</f>
        <v>0</v>
      </c>
      <c r="E237" s="3">
        <f>'SGR Undiscounted'!E212/((1+$B$1)^($A237-$A$3))</f>
        <v>0</v>
      </c>
      <c r="F237" s="3">
        <f>'SGR Undiscounted'!F212/((1+$B$1)^($A237-$A$3))</f>
        <v>0</v>
      </c>
      <c r="G237" s="3">
        <f>'SGR Undiscounted'!G212/((1+$B$1)^($A237-$A$3))</f>
        <v>0</v>
      </c>
      <c r="H237" s="3">
        <f>'SGR Undiscounted'!H212/((1+$B$1)^($A237-$A$3))</f>
        <v>0</v>
      </c>
      <c r="I237" s="3">
        <f>'SGR Undiscounted'!I212/((1+$B$1)^($A237-$A$3))</f>
        <v>0</v>
      </c>
      <c r="J237" s="14"/>
      <c r="K237" s="3">
        <f>'SGR Undiscounted'!K212/((1+$B$1)^($A237-$A$3))</f>
        <v>0</v>
      </c>
      <c r="L237" s="3">
        <f>'SGR Undiscounted'!L212/((1+$B$1)^($A237-$A$3))</f>
        <v>0</v>
      </c>
      <c r="M237" s="3">
        <f>'SGR Undiscounted'!M212/((1+$B$1)^($A237-$A$3))</f>
        <v>0</v>
      </c>
      <c r="N237" s="3">
        <f>'SGR Undiscounted'!N212/((1+$B$1)^($A237-$A$3))</f>
        <v>0</v>
      </c>
      <c r="O237" s="3">
        <f>'SGR Undiscounted'!O212/((1+$B$1)^($A237-$A$3))</f>
        <v>0</v>
      </c>
      <c r="P237" s="3">
        <f>'SGR Undiscounted'!P212/((1+$B$1)^($A237-$A$3))</f>
        <v>0</v>
      </c>
      <c r="Q237" s="3">
        <f>'SGR Undiscounted'!Q212/((1+$B$1)^($A237-$A$3))</f>
        <v>0</v>
      </c>
      <c r="R237" s="3">
        <f>'SGR Undiscounted'!R212/((1+$B$1)^($A237-$A$3))</f>
        <v>0</v>
      </c>
      <c r="S237" s="14"/>
      <c r="T237" s="3">
        <f>'SGR Undiscounted'!T212/((1+$B$1)^($A237-$A$3))</f>
        <v>0</v>
      </c>
      <c r="U237" s="3">
        <f>'SGR Undiscounted'!U212/((1+$B$1)^($A237-$A$3))</f>
        <v>0</v>
      </c>
      <c r="V237" s="3">
        <f>'SGR Undiscounted'!V212/((1+$B$1)^($A237-$A$3))</f>
        <v>0</v>
      </c>
      <c r="W237" s="3">
        <f>'SGR Undiscounted'!W212/((1+$B$1)^($A237-$A$3))</f>
        <v>0</v>
      </c>
      <c r="X237" s="3">
        <f>'SGR Undiscounted'!X212/((1+$B$1)^($A237-$A$3))</f>
        <v>0</v>
      </c>
      <c r="Y237" s="3">
        <f>'SGR Undiscounted'!Y212/((1+$B$1)^($A237-$A$3))</f>
        <v>0</v>
      </c>
      <c r="Z237" s="3">
        <f>'SGR Undiscounted'!Z212/((1+$B$1)^($A237-$A$3))</f>
        <v>0</v>
      </c>
      <c r="AA237" s="3">
        <f>'SGR Undiscounted'!AA212/((1+$B$1)^($A237-$A$3))</f>
        <v>0</v>
      </c>
      <c r="AB237" s="14"/>
    </row>
    <row r="238" spans="1:28" s="16" customFormat="1" x14ac:dyDescent="0.25">
      <c r="A238" s="39">
        <v>2040</v>
      </c>
      <c r="B238" s="3">
        <f>'SGR Undiscounted'!B213/((1+$B$1)^($A238-$A$3))</f>
        <v>0</v>
      </c>
      <c r="C238" s="3">
        <f>'SGR Undiscounted'!C213/((1+$B$1)^($A238-$A$3))</f>
        <v>0</v>
      </c>
      <c r="D238" s="3">
        <f>'SGR Undiscounted'!D213/((1+$B$1)^($A238-$A$3))</f>
        <v>0</v>
      </c>
      <c r="E238" s="3">
        <f>'SGR Undiscounted'!E213/((1+$B$1)^($A238-$A$3))</f>
        <v>0</v>
      </c>
      <c r="F238" s="3">
        <f>'SGR Undiscounted'!F213/((1+$B$1)^($A238-$A$3))</f>
        <v>0</v>
      </c>
      <c r="G238" s="3">
        <f>'SGR Undiscounted'!G213/((1+$B$1)^($A238-$A$3))</f>
        <v>0</v>
      </c>
      <c r="H238" s="3">
        <f>'SGR Undiscounted'!H213/((1+$B$1)^($A238-$A$3))</f>
        <v>0</v>
      </c>
      <c r="I238" s="3">
        <f>'SGR Undiscounted'!I213/((1+$B$1)^($A238-$A$3))</f>
        <v>0</v>
      </c>
      <c r="J238" s="14"/>
      <c r="K238" s="3">
        <f>'SGR Undiscounted'!K213/((1+$B$1)^($A238-$A$3))</f>
        <v>0</v>
      </c>
      <c r="L238" s="3">
        <f>'SGR Undiscounted'!L213/((1+$B$1)^($A238-$A$3))</f>
        <v>0</v>
      </c>
      <c r="M238" s="3">
        <f>'SGR Undiscounted'!M213/((1+$B$1)^($A238-$A$3))</f>
        <v>0</v>
      </c>
      <c r="N238" s="3">
        <f>'SGR Undiscounted'!N213/((1+$B$1)^($A238-$A$3))</f>
        <v>0</v>
      </c>
      <c r="O238" s="3">
        <f>'SGR Undiscounted'!O213/((1+$B$1)^($A238-$A$3))</f>
        <v>0</v>
      </c>
      <c r="P238" s="3">
        <f>'SGR Undiscounted'!P213/((1+$B$1)^($A238-$A$3))</f>
        <v>0</v>
      </c>
      <c r="Q238" s="3">
        <f>'SGR Undiscounted'!Q213/((1+$B$1)^($A238-$A$3))</f>
        <v>0</v>
      </c>
      <c r="R238" s="3">
        <f>'SGR Undiscounted'!R213/((1+$B$1)^($A238-$A$3))</f>
        <v>0</v>
      </c>
      <c r="S238" s="14"/>
      <c r="T238" s="3">
        <f>'SGR Undiscounted'!T213/((1+$B$1)^($A238-$A$3))</f>
        <v>0</v>
      </c>
      <c r="U238" s="3">
        <f>'SGR Undiscounted'!U213/((1+$B$1)^($A238-$A$3))</f>
        <v>0</v>
      </c>
      <c r="V238" s="3">
        <f>'SGR Undiscounted'!V213/((1+$B$1)^($A238-$A$3))</f>
        <v>0</v>
      </c>
      <c r="W238" s="3">
        <f>'SGR Undiscounted'!W213/((1+$B$1)^($A238-$A$3))</f>
        <v>0</v>
      </c>
      <c r="X238" s="3">
        <f>'SGR Undiscounted'!X213/((1+$B$1)^($A238-$A$3))</f>
        <v>0</v>
      </c>
      <c r="Y238" s="3">
        <f>'SGR Undiscounted'!Y213/((1+$B$1)^($A238-$A$3))</f>
        <v>0</v>
      </c>
      <c r="Z238" s="3">
        <f>'SGR Undiscounted'!Z213/((1+$B$1)^($A238-$A$3))</f>
        <v>0</v>
      </c>
      <c r="AA238" s="3">
        <f>'SGR Undiscounted'!AA213/((1+$B$1)^($A238-$A$3))</f>
        <v>0</v>
      </c>
      <c r="AB238" s="14"/>
    </row>
    <row r="239" spans="1:28" s="16" customFormat="1" x14ac:dyDescent="0.25">
      <c r="A239" s="16" t="s">
        <v>25</v>
      </c>
      <c r="B239" s="13">
        <f>SUM(B218:B238)</f>
        <v>0</v>
      </c>
      <c r="C239" s="13">
        <f t="shared" ref="C239:H239" si="42">SUM(C218:C238)</f>
        <v>0</v>
      </c>
      <c r="D239" s="13">
        <f t="shared" si="42"/>
        <v>0</v>
      </c>
      <c r="E239" s="13">
        <f t="shared" si="42"/>
        <v>0</v>
      </c>
      <c r="F239" s="13">
        <f t="shared" si="42"/>
        <v>0</v>
      </c>
      <c r="G239" s="13">
        <f t="shared" si="42"/>
        <v>0</v>
      </c>
      <c r="H239" s="13">
        <f t="shared" si="42"/>
        <v>0</v>
      </c>
      <c r="I239" s="13">
        <f t="shared" ref="I239" si="43">SUM(I218:I238)</f>
        <v>0</v>
      </c>
      <c r="J239" s="14"/>
      <c r="K239" s="13">
        <f t="shared" ref="K239:Q239" si="44">SUM(K218:K238)</f>
        <v>0</v>
      </c>
      <c r="L239" s="13">
        <f t="shared" si="44"/>
        <v>0</v>
      </c>
      <c r="M239" s="13">
        <f t="shared" si="44"/>
        <v>0</v>
      </c>
      <c r="N239" s="13">
        <f t="shared" si="44"/>
        <v>0</v>
      </c>
      <c r="O239" s="13">
        <f t="shared" si="44"/>
        <v>0</v>
      </c>
      <c r="P239" s="13">
        <f t="shared" si="44"/>
        <v>0</v>
      </c>
      <c r="Q239" s="13">
        <f t="shared" si="44"/>
        <v>0</v>
      </c>
      <c r="R239" s="13">
        <f t="shared" ref="R239" si="45">SUM(R218:R238)</f>
        <v>0</v>
      </c>
      <c r="S239" s="14"/>
      <c r="T239" s="13">
        <f t="shared" ref="T239:Z239" si="46">SUM(T218:T238)</f>
        <v>0</v>
      </c>
      <c r="U239" s="13">
        <f t="shared" si="46"/>
        <v>0</v>
      </c>
      <c r="V239" s="13">
        <f t="shared" si="46"/>
        <v>0</v>
      </c>
      <c r="W239" s="13">
        <f t="shared" si="46"/>
        <v>0</v>
      </c>
      <c r="X239" s="13">
        <f t="shared" si="46"/>
        <v>0</v>
      </c>
      <c r="Y239" s="13">
        <f t="shared" si="46"/>
        <v>0</v>
      </c>
      <c r="Z239" s="13">
        <f t="shared" si="46"/>
        <v>0</v>
      </c>
      <c r="AA239" s="13">
        <f t="shared" ref="AA239" si="47">SUM(AA218:AA238)</f>
        <v>0</v>
      </c>
      <c r="AB239" s="14"/>
    </row>
    <row r="240" spans="1:28" s="16" customFormat="1" x14ac:dyDescent="0.25"/>
    <row r="241" spans="1:35" s="16" customFormat="1" x14ac:dyDescent="0.25"/>
    <row r="242" spans="1:35" x14ac:dyDescent="0.25">
      <c r="A242" s="6"/>
      <c r="I242" s="24"/>
      <c r="J242" s="24"/>
      <c r="K242" s="24"/>
      <c r="L242" s="24"/>
      <c r="V242" s="24"/>
      <c r="W242" s="24"/>
      <c r="X242" s="24"/>
      <c r="Y242" s="24"/>
      <c r="AE242" s="40"/>
      <c r="AF242" s="40"/>
      <c r="AG242" s="40"/>
      <c r="AH242" s="40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24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40"/>
      <c r="AF243" s="40"/>
      <c r="AG243" s="40"/>
      <c r="AH243" s="40"/>
    </row>
    <row r="244" spans="1:35" x14ac:dyDescent="0.25">
      <c r="I244" s="24"/>
      <c r="J244" s="24"/>
      <c r="K244" s="24"/>
      <c r="L244" s="24"/>
      <c r="V244" s="24"/>
      <c r="W244" s="24"/>
      <c r="X244" s="24"/>
      <c r="Y244" s="24"/>
      <c r="AC244" s="6"/>
      <c r="AD244" s="6"/>
      <c r="AE244" s="6"/>
      <c r="AF244" s="40"/>
      <c r="AG244" s="6"/>
      <c r="AH244" s="6"/>
      <c r="AI244" s="6"/>
    </row>
    <row r="245" spans="1:35" x14ac:dyDescent="0.25">
      <c r="A245" s="9"/>
      <c r="I245" s="24"/>
      <c r="J245" s="24"/>
      <c r="K245" s="24"/>
      <c r="L245" s="24"/>
      <c r="V245" s="24"/>
      <c r="W245" s="24"/>
      <c r="X245" s="24"/>
      <c r="Y245" s="24"/>
      <c r="AE245" s="40"/>
      <c r="AF245" s="40"/>
      <c r="AG245" s="40"/>
      <c r="AH245" s="40"/>
    </row>
    <row r="246" spans="1:35" x14ac:dyDescent="0.25">
      <c r="A246" s="9"/>
      <c r="I246" s="24"/>
      <c r="J246" s="24"/>
      <c r="K246" s="24"/>
      <c r="L246" s="24"/>
      <c r="V246" s="24"/>
      <c r="W246" s="24"/>
      <c r="X246" s="24"/>
      <c r="Y246" s="24"/>
      <c r="AE246" s="40"/>
      <c r="AF246" s="40"/>
      <c r="AG246" s="40"/>
      <c r="AH246" s="40"/>
    </row>
    <row r="247" spans="1:35" x14ac:dyDescent="0.25">
      <c r="B247" s="16"/>
      <c r="C247" s="16"/>
      <c r="D247" s="16"/>
      <c r="E247" s="16"/>
      <c r="F247" s="16"/>
      <c r="G247" s="16"/>
      <c r="H247" s="16"/>
      <c r="I247" s="16"/>
      <c r="J247" s="24"/>
      <c r="K247" s="16"/>
      <c r="L247" s="16"/>
      <c r="M247" s="16"/>
      <c r="N247" s="16"/>
      <c r="O247" s="16"/>
      <c r="P247" s="16"/>
      <c r="Q247" s="16"/>
      <c r="R247" s="16"/>
      <c r="T247" s="16"/>
      <c r="U247" s="16"/>
      <c r="V247" s="16"/>
      <c r="W247" s="16"/>
      <c r="X247" s="16"/>
      <c r="Y247" s="16"/>
      <c r="Z247" s="16"/>
      <c r="AA247" s="16"/>
      <c r="AE247" s="40"/>
      <c r="AF247" s="40"/>
      <c r="AG247" s="40"/>
      <c r="AH247" s="40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J248" s="24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  <c r="AE248" s="40"/>
      <c r="AF248" s="40"/>
      <c r="AG248" s="40"/>
      <c r="AH248" s="40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J249" s="24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  <c r="AE249" s="40"/>
      <c r="AF249" s="40"/>
      <c r="AG249" s="40"/>
      <c r="AH249" s="40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J250" s="24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  <c r="AE250" s="40"/>
      <c r="AF250" s="40"/>
      <c r="AG250" s="40"/>
      <c r="AH250" s="40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J251" s="24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  <c r="AE251" s="40"/>
      <c r="AF251" s="40"/>
      <c r="AG251" s="40"/>
      <c r="AH251" s="40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J252" s="24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  <c r="AE252" s="40"/>
      <c r="AF252" s="40"/>
      <c r="AG252" s="40"/>
      <c r="AH252" s="40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J253" s="24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  <c r="AE253" s="40"/>
      <c r="AF253" s="40"/>
      <c r="AG253" s="40"/>
      <c r="AH253" s="40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J254" s="24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  <c r="AE254" s="40"/>
      <c r="AF254" s="40"/>
      <c r="AG254" s="40"/>
      <c r="AH254" s="40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J255" s="24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  <c r="AE255" s="40"/>
      <c r="AF255" s="40"/>
      <c r="AG255" s="40"/>
      <c r="AH255" s="40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J256" s="24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  <c r="AE256" s="40"/>
      <c r="AF256" s="40"/>
      <c r="AG256" s="40"/>
      <c r="AH256" s="40"/>
    </row>
    <row r="257" spans="1:34" x14ac:dyDescent="0.25">
      <c r="B257" s="16"/>
      <c r="C257" s="16"/>
      <c r="D257" s="16"/>
      <c r="E257" s="16"/>
      <c r="F257" s="16"/>
      <c r="G257" s="16"/>
      <c r="H257" s="16"/>
      <c r="I257" s="16"/>
      <c r="J257" s="24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  <c r="AE257" s="40"/>
      <c r="AF257" s="40"/>
      <c r="AG257" s="40"/>
      <c r="AH257" s="40"/>
    </row>
    <row r="258" spans="1:34" x14ac:dyDescent="0.25">
      <c r="B258" s="16"/>
      <c r="C258" s="16"/>
      <c r="D258" s="16"/>
      <c r="E258" s="16"/>
      <c r="F258" s="16"/>
      <c r="G258" s="16"/>
      <c r="H258" s="16"/>
      <c r="I258" s="16"/>
      <c r="J258" s="24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  <c r="AE258" s="40"/>
      <c r="AF258" s="40"/>
      <c r="AG258" s="40"/>
      <c r="AH258" s="40"/>
    </row>
    <row r="259" spans="1:34" x14ac:dyDescent="0.25">
      <c r="B259" s="16"/>
      <c r="C259" s="16"/>
      <c r="D259" s="16"/>
      <c r="E259" s="16"/>
      <c r="F259" s="16"/>
      <c r="G259" s="16"/>
      <c r="H259" s="16"/>
      <c r="I259" s="16"/>
      <c r="J259" s="24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  <c r="AE259" s="40"/>
      <c r="AF259" s="40"/>
      <c r="AG259" s="40"/>
      <c r="AH259" s="40"/>
    </row>
    <row r="260" spans="1:34" x14ac:dyDescent="0.25">
      <c r="B260" s="16"/>
      <c r="C260" s="16"/>
      <c r="D260" s="16"/>
      <c r="E260" s="16"/>
      <c r="F260" s="16"/>
      <c r="G260" s="16"/>
      <c r="H260" s="16"/>
      <c r="I260" s="16"/>
      <c r="J260" s="24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  <c r="AE260" s="40"/>
      <c r="AF260" s="40"/>
      <c r="AG260" s="40"/>
      <c r="AH260" s="40"/>
    </row>
    <row r="261" spans="1:34" x14ac:dyDescent="0.25">
      <c r="B261" s="16"/>
      <c r="C261" s="16"/>
      <c r="D261" s="16"/>
      <c r="E261" s="16"/>
      <c r="F261" s="16"/>
      <c r="G261" s="16"/>
      <c r="H261" s="16"/>
      <c r="I261" s="16"/>
      <c r="J261" s="24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  <c r="AE261" s="40"/>
      <c r="AF261" s="40"/>
      <c r="AG261" s="40"/>
      <c r="AH261" s="40"/>
    </row>
    <row r="262" spans="1:34" x14ac:dyDescent="0.25">
      <c r="B262" s="16"/>
      <c r="C262" s="16"/>
      <c r="D262" s="16"/>
      <c r="E262" s="16"/>
      <c r="F262" s="16"/>
      <c r="G262" s="16"/>
      <c r="H262" s="16"/>
      <c r="I262" s="16"/>
      <c r="J262" s="24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  <c r="AE262" s="40"/>
      <c r="AF262" s="40"/>
      <c r="AG262" s="40"/>
      <c r="AH262" s="40"/>
    </row>
    <row r="263" spans="1:34" x14ac:dyDescent="0.25">
      <c r="B263" s="16"/>
      <c r="C263" s="16"/>
      <c r="D263" s="16"/>
      <c r="E263" s="16"/>
      <c r="F263" s="16"/>
      <c r="G263" s="16"/>
      <c r="H263" s="16"/>
      <c r="I263" s="16"/>
      <c r="J263" s="24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  <c r="AE263" s="40"/>
      <c r="AF263" s="40"/>
      <c r="AG263" s="40"/>
      <c r="AH263" s="40"/>
    </row>
    <row r="264" spans="1:34" x14ac:dyDescent="0.25">
      <c r="B264" s="16"/>
      <c r="C264" s="16"/>
      <c r="D264" s="16"/>
      <c r="E264" s="16"/>
      <c r="F264" s="16"/>
      <c r="G264" s="16"/>
      <c r="H264" s="16"/>
      <c r="I264" s="16"/>
      <c r="J264" s="24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  <c r="AE264" s="40"/>
      <c r="AF264" s="40"/>
      <c r="AG264" s="40"/>
      <c r="AH264" s="40"/>
    </row>
    <row r="265" spans="1:34" x14ac:dyDescent="0.25">
      <c r="B265" s="16"/>
      <c r="C265" s="16"/>
      <c r="D265" s="16"/>
      <c r="E265" s="16"/>
      <c r="F265" s="16"/>
      <c r="G265" s="16"/>
      <c r="H265" s="16"/>
      <c r="I265" s="16"/>
      <c r="J265" s="24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  <c r="AE265" s="40"/>
      <c r="AF265" s="40"/>
      <c r="AG265" s="40"/>
      <c r="AH265" s="40"/>
    </row>
    <row r="266" spans="1:34" x14ac:dyDescent="0.25">
      <c r="B266" s="16"/>
      <c r="C266" s="16"/>
      <c r="D266" s="16"/>
      <c r="E266" s="16"/>
      <c r="F266" s="16"/>
      <c r="G266" s="16"/>
      <c r="H266" s="16"/>
      <c r="I266" s="16"/>
      <c r="J266" s="24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  <c r="AE266" s="40"/>
      <c r="AF266" s="40"/>
      <c r="AG266" s="40"/>
      <c r="AH266" s="40"/>
    </row>
    <row r="267" spans="1:34" x14ac:dyDescent="0.25">
      <c r="B267" s="16"/>
      <c r="C267" s="16"/>
      <c r="D267" s="16"/>
      <c r="E267" s="16"/>
      <c r="F267" s="16"/>
      <c r="G267" s="16"/>
      <c r="H267" s="16"/>
      <c r="I267" s="16"/>
      <c r="J267" s="24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  <c r="AE267" s="40"/>
      <c r="AF267" s="40"/>
      <c r="AG267" s="40"/>
      <c r="AH267" s="40"/>
    </row>
    <row r="268" spans="1:34" s="16" customFormat="1" x14ac:dyDescent="0.25"/>
    <row r="269" spans="1:34" x14ac:dyDescent="0.25">
      <c r="I269" s="24"/>
      <c r="J269" s="24"/>
      <c r="K269" s="24"/>
      <c r="L269" s="24"/>
      <c r="V269" s="24"/>
      <c r="W269" s="24"/>
      <c r="X269" s="24"/>
      <c r="Y269" s="24"/>
      <c r="AE269" s="40"/>
      <c r="AF269" s="40"/>
      <c r="AG269" s="40"/>
      <c r="AH269" s="40"/>
    </row>
    <row r="270" spans="1:34" x14ac:dyDescent="0.25">
      <c r="I270" s="24"/>
      <c r="J270" s="24"/>
      <c r="K270" s="24"/>
      <c r="L270" s="24"/>
      <c r="V270" s="24"/>
      <c r="W270" s="24"/>
      <c r="X270" s="24"/>
      <c r="Y270" s="24"/>
      <c r="AE270" s="40"/>
      <c r="AF270" s="40"/>
      <c r="AG270" s="40"/>
      <c r="AH270" s="40"/>
    </row>
    <row r="271" spans="1:34" x14ac:dyDescent="0.25">
      <c r="A271" s="6"/>
      <c r="I271" s="24"/>
      <c r="J271" s="24"/>
      <c r="K271" s="24"/>
      <c r="L271" s="24"/>
      <c r="V271" s="24"/>
      <c r="W271" s="24"/>
      <c r="X271" s="24"/>
      <c r="Y271" s="24"/>
      <c r="AE271" s="40"/>
      <c r="AF271" s="40"/>
      <c r="AG271" s="40"/>
      <c r="AH271" s="40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24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I273" s="24"/>
      <c r="J273" s="24"/>
      <c r="K273" s="24"/>
      <c r="L273" s="24"/>
      <c r="V273" s="24"/>
      <c r="W273" s="24"/>
      <c r="X273" s="24"/>
      <c r="Y273" s="24"/>
      <c r="AC273" s="6"/>
      <c r="AD273" s="6"/>
      <c r="AE273" s="6"/>
      <c r="AF273" s="40"/>
      <c r="AG273" s="6"/>
      <c r="AH273" s="6"/>
      <c r="AI273" s="6"/>
    </row>
    <row r="274" spans="1:35" x14ac:dyDescent="0.25">
      <c r="A274" s="9"/>
      <c r="I274" s="24"/>
      <c r="J274" s="24"/>
      <c r="K274" s="24"/>
      <c r="L274" s="24"/>
      <c r="V274" s="24"/>
      <c r="W274" s="24"/>
      <c r="X274" s="24"/>
      <c r="Y274" s="24"/>
      <c r="AE274" s="40"/>
      <c r="AF274" s="40"/>
      <c r="AG274" s="40"/>
      <c r="AH274" s="40"/>
    </row>
    <row r="275" spans="1:35" x14ac:dyDescent="0.25">
      <c r="A275" s="9"/>
      <c r="I275" s="24"/>
      <c r="J275" s="24"/>
      <c r="K275" s="24"/>
      <c r="L275" s="24"/>
      <c r="V275" s="24"/>
      <c r="W275" s="24"/>
      <c r="X275" s="24"/>
      <c r="Y275" s="24"/>
      <c r="AE275" s="40"/>
      <c r="AF275" s="40"/>
      <c r="AG275" s="40"/>
      <c r="AH275" s="40"/>
    </row>
    <row r="276" spans="1:35" x14ac:dyDescent="0.25">
      <c r="B276" s="16"/>
      <c r="C276" s="16"/>
      <c r="D276" s="16"/>
      <c r="E276" s="16"/>
      <c r="F276" s="16"/>
      <c r="G276" s="16"/>
      <c r="H276" s="16"/>
      <c r="I276" s="16"/>
      <c r="J276" s="24"/>
      <c r="K276" s="16"/>
      <c r="L276" s="16"/>
      <c r="M276" s="16"/>
      <c r="N276" s="16"/>
      <c r="O276" s="16"/>
      <c r="P276" s="16"/>
      <c r="Q276" s="16"/>
      <c r="R276" s="16"/>
      <c r="T276" s="16"/>
      <c r="U276" s="16"/>
      <c r="V276" s="16"/>
      <c r="W276" s="16"/>
      <c r="X276" s="16"/>
      <c r="Y276" s="16"/>
      <c r="Z276" s="16"/>
      <c r="AA276" s="16"/>
      <c r="AE276" s="40"/>
      <c r="AF276" s="40"/>
      <c r="AG276" s="40"/>
      <c r="AH276" s="40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J277" s="24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  <c r="AE277" s="40"/>
      <c r="AF277" s="40"/>
      <c r="AG277" s="40"/>
      <c r="AH277" s="40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J278" s="24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  <c r="AE278" s="40"/>
      <c r="AF278" s="40"/>
      <c r="AG278" s="40"/>
      <c r="AH278" s="40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J279" s="24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  <c r="AE279" s="40"/>
      <c r="AF279" s="40"/>
      <c r="AG279" s="40"/>
      <c r="AH279" s="40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J280" s="24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  <c r="AE280" s="40"/>
      <c r="AF280" s="40"/>
      <c r="AG280" s="40"/>
      <c r="AH280" s="40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J281" s="24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  <c r="AE281" s="40"/>
      <c r="AF281" s="40"/>
      <c r="AG281" s="40"/>
      <c r="AH281" s="40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J282" s="24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  <c r="AE282" s="40"/>
      <c r="AF282" s="40"/>
      <c r="AG282" s="40"/>
      <c r="AH282" s="40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J283" s="24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  <c r="AE283" s="40"/>
      <c r="AF283" s="40"/>
      <c r="AG283" s="40"/>
      <c r="AH283" s="40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J284" s="24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  <c r="AE284" s="40"/>
      <c r="AF284" s="40"/>
      <c r="AG284" s="40"/>
      <c r="AH284" s="40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J285" s="24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  <c r="AE285" s="40"/>
      <c r="AF285" s="40"/>
      <c r="AG285" s="40"/>
      <c r="AH285" s="40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J286" s="24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  <c r="AE286" s="40"/>
      <c r="AF286" s="40"/>
      <c r="AG286" s="40"/>
      <c r="AH286" s="40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J287" s="24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  <c r="AE287" s="40"/>
      <c r="AF287" s="40"/>
      <c r="AG287" s="40"/>
      <c r="AH287" s="40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J288" s="24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  <c r="AE288" s="40"/>
      <c r="AF288" s="40"/>
      <c r="AG288" s="40"/>
      <c r="AH288" s="40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J289" s="24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  <c r="AE289" s="40"/>
      <c r="AF289" s="40"/>
      <c r="AG289" s="40"/>
      <c r="AH289" s="40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J290" s="24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  <c r="AE290" s="40"/>
      <c r="AF290" s="40"/>
      <c r="AG290" s="40"/>
      <c r="AH290" s="40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J291" s="24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  <c r="AE291" s="40"/>
      <c r="AF291" s="40"/>
      <c r="AG291" s="40"/>
      <c r="AH291" s="40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J292" s="24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  <c r="AE292" s="40"/>
      <c r="AF292" s="40"/>
      <c r="AG292" s="40"/>
      <c r="AH292" s="40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J293" s="24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  <c r="AE293" s="40"/>
      <c r="AF293" s="40"/>
      <c r="AG293" s="40"/>
      <c r="AH293" s="40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J294" s="24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  <c r="AE294" s="40"/>
      <c r="AF294" s="40"/>
      <c r="AG294" s="40"/>
      <c r="AH294" s="40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J295" s="24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  <c r="AE295" s="40"/>
      <c r="AF295" s="40"/>
      <c r="AG295" s="40"/>
      <c r="AH295" s="40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J296" s="24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  <c r="AE296" s="40"/>
      <c r="AF296" s="40"/>
      <c r="AG296" s="40"/>
      <c r="AH296" s="40"/>
    </row>
    <row r="297" spans="1:35" s="16" customFormat="1" x14ac:dyDescent="0.25"/>
    <row r="298" spans="1:35" x14ac:dyDescent="0.25">
      <c r="I298" s="24"/>
      <c r="J298" s="24"/>
      <c r="K298" s="24"/>
      <c r="L298" s="24"/>
      <c r="V298" s="24"/>
      <c r="W298" s="24"/>
      <c r="X298" s="24"/>
      <c r="Y298" s="24"/>
      <c r="AE298" s="40"/>
      <c r="AF298" s="40"/>
      <c r="AG298" s="40"/>
      <c r="AH298" s="40"/>
    </row>
    <row r="299" spans="1:35" x14ac:dyDescent="0.25">
      <c r="I299" s="24"/>
      <c r="J299" s="24"/>
      <c r="K299" s="24"/>
      <c r="L299" s="24"/>
      <c r="V299" s="24"/>
      <c r="W299" s="24"/>
      <c r="X299" s="24"/>
      <c r="Y299" s="24"/>
      <c r="AE299" s="40"/>
      <c r="AF299" s="40"/>
      <c r="AG299" s="40"/>
      <c r="AH299" s="40"/>
    </row>
    <row r="300" spans="1:35" x14ac:dyDescent="0.25">
      <c r="A300" s="6"/>
      <c r="I300" s="24"/>
      <c r="J300" s="24"/>
      <c r="K300" s="24"/>
      <c r="L300" s="24"/>
      <c r="V300" s="24"/>
      <c r="W300" s="24"/>
      <c r="X300" s="24"/>
      <c r="Y300" s="24"/>
      <c r="AE300" s="40"/>
      <c r="AF300" s="40"/>
      <c r="AG300" s="40"/>
      <c r="AH300" s="40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24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40"/>
      <c r="AF301" s="40"/>
      <c r="AG301" s="40"/>
      <c r="AH301" s="40"/>
    </row>
    <row r="302" spans="1:35" x14ac:dyDescent="0.25">
      <c r="I302" s="24"/>
      <c r="J302" s="24"/>
      <c r="K302" s="24"/>
      <c r="L302" s="24"/>
      <c r="V302" s="24"/>
      <c r="W302" s="24"/>
      <c r="X302" s="24"/>
      <c r="Y302" s="24"/>
      <c r="AC302" s="6"/>
      <c r="AD302" s="6"/>
      <c r="AE302" s="6"/>
      <c r="AF302" s="40"/>
      <c r="AG302" s="6"/>
      <c r="AH302" s="6"/>
      <c r="AI302" s="6"/>
    </row>
    <row r="303" spans="1:35" x14ac:dyDescent="0.25">
      <c r="A303" s="9"/>
      <c r="I303" s="24"/>
      <c r="J303" s="24"/>
      <c r="K303" s="24"/>
      <c r="L303" s="24"/>
      <c r="V303" s="24"/>
      <c r="W303" s="24"/>
      <c r="X303" s="24"/>
      <c r="Y303" s="24"/>
      <c r="AE303" s="40"/>
      <c r="AF303" s="40"/>
      <c r="AG303" s="40"/>
      <c r="AH303" s="40"/>
    </row>
    <row r="304" spans="1:35" x14ac:dyDescent="0.25">
      <c r="A304" s="9"/>
      <c r="I304" s="24"/>
      <c r="J304" s="24"/>
      <c r="K304" s="24"/>
      <c r="L304" s="24"/>
      <c r="V304" s="24"/>
      <c r="W304" s="24"/>
      <c r="X304" s="24"/>
      <c r="Y304" s="24"/>
      <c r="AE304" s="40"/>
      <c r="AF304" s="40"/>
      <c r="AG304" s="40"/>
      <c r="AH304" s="40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24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40"/>
      <c r="AF305" s="40"/>
      <c r="AG305" s="40"/>
      <c r="AH305" s="40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24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40"/>
      <c r="AF306" s="40"/>
      <c r="AG306" s="40"/>
      <c r="AH306" s="40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24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40"/>
      <c r="AF307" s="40"/>
      <c r="AG307" s="40"/>
      <c r="AH307" s="40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24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40"/>
      <c r="AF308" s="40"/>
      <c r="AG308" s="40"/>
      <c r="AH308" s="40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24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40"/>
      <c r="AF309" s="40"/>
      <c r="AG309" s="40"/>
      <c r="AH309" s="40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24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40"/>
      <c r="AF310" s="40"/>
      <c r="AG310" s="40"/>
      <c r="AH310" s="40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24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40"/>
      <c r="AF311" s="40"/>
      <c r="AG311" s="40"/>
      <c r="AH311" s="40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24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40"/>
      <c r="AF312" s="40"/>
      <c r="AG312" s="40"/>
      <c r="AH312" s="40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24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40"/>
      <c r="AF313" s="40"/>
      <c r="AG313" s="40"/>
      <c r="AH313" s="40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24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40"/>
      <c r="AF314" s="40"/>
      <c r="AG314" s="40"/>
      <c r="AH314" s="40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24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40"/>
      <c r="AF315" s="40"/>
      <c r="AG315" s="40"/>
      <c r="AH315" s="40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24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40"/>
      <c r="AF316" s="40"/>
      <c r="AG316" s="40"/>
      <c r="AH316" s="40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24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40"/>
      <c r="AF317" s="40"/>
      <c r="AG317" s="40"/>
      <c r="AH317" s="40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24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40"/>
      <c r="AF318" s="40"/>
      <c r="AG318" s="40"/>
      <c r="AH318" s="40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24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40"/>
      <c r="AF319" s="40"/>
      <c r="AG319" s="40"/>
      <c r="AH319" s="40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24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40"/>
      <c r="AF320" s="40"/>
      <c r="AG320" s="40"/>
      <c r="AH320" s="40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24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40"/>
      <c r="AF321" s="40"/>
      <c r="AG321" s="40"/>
      <c r="AH321" s="40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24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40"/>
      <c r="AF322" s="40"/>
      <c r="AG322" s="40"/>
      <c r="AH322" s="40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24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40"/>
      <c r="AF323" s="40"/>
      <c r="AG323" s="40"/>
      <c r="AH323" s="40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24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40"/>
      <c r="AF324" s="40"/>
      <c r="AG324" s="40"/>
      <c r="AH324" s="40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24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40"/>
      <c r="AF325" s="40"/>
      <c r="AG325" s="40"/>
      <c r="AH325" s="40"/>
    </row>
    <row r="326" spans="1:35" s="16" customFormat="1" x14ac:dyDescent="0.25"/>
    <row r="327" spans="1:35" x14ac:dyDescent="0.25">
      <c r="I327" s="24"/>
      <c r="J327" s="24"/>
      <c r="K327" s="24"/>
      <c r="L327" s="24"/>
      <c r="V327" s="24"/>
      <c r="W327" s="24"/>
      <c r="X327" s="24"/>
      <c r="Y327" s="24"/>
      <c r="AE327" s="40"/>
      <c r="AF327" s="40"/>
      <c r="AG327" s="40"/>
      <c r="AH327" s="40"/>
    </row>
    <row r="328" spans="1:35" x14ac:dyDescent="0.25">
      <c r="I328" s="24"/>
      <c r="J328" s="24"/>
      <c r="K328" s="24"/>
      <c r="L328" s="24"/>
      <c r="V328" s="24"/>
      <c r="W328" s="24"/>
      <c r="X328" s="24"/>
      <c r="Y328" s="24"/>
      <c r="AE328" s="40"/>
      <c r="AF328" s="40"/>
      <c r="AG328" s="40"/>
      <c r="AH328" s="40"/>
    </row>
    <row r="329" spans="1:35" x14ac:dyDescent="0.25">
      <c r="A329" s="6"/>
      <c r="I329" s="24"/>
      <c r="J329" s="24"/>
      <c r="K329" s="24"/>
      <c r="L329" s="24"/>
      <c r="V329" s="24"/>
      <c r="W329" s="24"/>
      <c r="X329" s="24"/>
      <c r="Y329" s="24"/>
      <c r="AE329" s="40"/>
      <c r="AF329" s="40"/>
      <c r="AG329" s="40"/>
      <c r="AH329" s="40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24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40"/>
      <c r="AF330" s="40"/>
      <c r="AG330" s="40"/>
      <c r="AH330" s="40"/>
    </row>
    <row r="331" spans="1:35" x14ac:dyDescent="0.25">
      <c r="I331" s="24"/>
      <c r="J331" s="24"/>
      <c r="K331" s="24"/>
      <c r="L331" s="24"/>
      <c r="V331" s="24"/>
      <c r="W331" s="24"/>
      <c r="X331" s="24"/>
      <c r="Y331" s="24"/>
      <c r="AC331" s="6"/>
      <c r="AD331" s="6"/>
      <c r="AE331" s="6"/>
      <c r="AF331" s="40"/>
      <c r="AG331" s="6"/>
      <c r="AH331" s="6"/>
      <c r="AI331" s="6"/>
    </row>
    <row r="332" spans="1:35" x14ac:dyDescent="0.25">
      <c r="A332" s="9"/>
      <c r="I332" s="24"/>
      <c r="J332" s="24"/>
      <c r="K332" s="24"/>
      <c r="L332" s="24"/>
      <c r="V332" s="24"/>
      <c r="W332" s="24"/>
      <c r="X332" s="24"/>
      <c r="Y332" s="24"/>
      <c r="AE332" s="40"/>
      <c r="AF332" s="40"/>
      <c r="AG332" s="40"/>
      <c r="AH332" s="40"/>
    </row>
    <row r="333" spans="1:35" x14ac:dyDescent="0.25">
      <c r="A333" s="9"/>
      <c r="I333" s="24"/>
      <c r="J333" s="24"/>
      <c r="K333" s="24"/>
      <c r="L333" s="24"/>
      <c r="V333" s="24"/>
      <c r="W333" s="24"/>
      <c r="X333" s="24"/>
      <c r="Y333" s="24"/>
      <c r="AE333" s="40"/>
      <c r="AF333" s="40"/>
      <c r="AG333" s="40"/>
      <c r="AH333" s="40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24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40"/>
      <c r="AF334" s="40"/>
      <c r="AG334" s="40"/>
      <c r="AH334" s="40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24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40"/>
      <c r="AF335" s="40"/>
      <c r="AG335" s="40"/>
      <c r="AH335" s="40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24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40"/>
      <c r="AF336" s="40"/>
      <c r="AG336" s="40"/>
      <c r="AH336" s="40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24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40"/>
      <c r="AF337" s="40"/>
      <c r="AG337" s="40"/>
      <c r="AH337" s="40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24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40"/>
      <c r="AF338" s="40"/>
      <c r="AG338" s="40"/>
      <c r="AH338" s="40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24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40"/>
      <c r="AF339" s="40"/>
      <c r="AG339" s="40"/>
      <c r="AH339" s="40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24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40"/>
      <c r="AF340" s="40"/>
      <c r="AG340" s="40"/>
      <c r="AH340" s="40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24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40"/>
      <c r="AF341" s="40"/>
      <c r="AG341" s="40"/>
      <c r="AH341" s="40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24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40"/>
      <c r="AF342" s="40"/>
      <c r="AG342" s="40"/>
      <c r="AH342" s="40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24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40"/>
      <c r="AF343" s="40"/>
      <c r="AG343" s="40"/>
      <c r="AH343" s="40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24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40"/>
      <c r="AF344" s="40"/>
      <c r="AG344" s="40"/>
      <c r="AH344" s="40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24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40"/>
      <c r="AF345" s="40"/>
      <c r="AG345" s="40"/>
      <c r="AH345" s="40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24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40"/>
      <c r="AF346" s="40"/>
      <c r="AG346" s="40"/>
      <c r="AH346" s="40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24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40"/>
      <c r="AF347" s="40"/>
      <c r="AG347" s="40"/>
      <c r="AH347" s="40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24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40"/>
      <c r="AF348" s="40"/>
      <c r="AG348" s="40"/>
      <c r="AH348" s="40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24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40"/>
      <c r="AF349" s="40"/>
      <c r="AG349" s="40"/>
      <c r="AH349" s="40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24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40"/>
      <c r="AF350" s="40"/>
      <c r="AG350" s="40"/>
      <c r="AH350" s="40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24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40"/>
      <c r="AF351" s="40"/>
      <c r="AG351" s="40"/>
      <c r="AH351" s="40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24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40"/>
      <c r="AF352" s="40"/>
      <c r="AG352" s="40"/>
      <c r="AH352" s="40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24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40"/>
      <c r="AF353" s="40"/>
      <c r="AG353" s="40"/>
      <c r="AH353" s="40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24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40"/>
      <c r="AF354" s="40"/>
      <c r="AG354" s="40"/>
      <c r="AH354" s="40"/>
    </row>
    <row r="355" spans="1:35" s="16" customFormat="1" x14ac:dyDescent="0.25"/>
    <row r="356" spans="1:35" x14ac:dyDescent="0.25">
      <c r="I356" s="24"/>
      <c r="J356" s="24"/>
      <c r="K356" s="24"/>
      <c r="L356" s="24"/>
      <c r="V356" s="24"/>
      <c r="W356" s="24"/>
      <c r="X356" s="24"/>
      <c r="Y356" s="24"/>
      <c r="AE356" s="40"/>
      <c r="AF356" s="40"/>
      <c r="AG356" s="40"/>
      <c r="AH356" s="40"/>
    </row>
    <row r="357" spans="1:35" x14ac:dyDescent="0.25">
      <c r="I357" s="24"/>
      <c r="J357" s="24"/>
      <c r="K357" s="24"/>
      <c r="L357" s="24"/>
      <c r="V357" s="24"/>
      <c r="W357" s="24"/>
      <c r="X357" s="24"/>
      <c r="Y357" s="24"/>
      <c r="AE357" s="40"/>
      <c r="AF357" s="40"/>
      <c r="AG357" s="40"/>
      <c r="AH357" s="40"/>
    </row>
    <row r="358" spans="1:35" x14ac:dyDescent="0.25">
      <c r="A358" s="6"/>
      <c r="I358" s="24"/>
      <c r="J358" s="24"/>
      <c r="K358" s="24"/>
      <c r="L358" s="24"/>
      <c r="V358" s="24"/>
      <c r="W358" s="24"/>
      <c r="X358" s="24"/>
      <c r="Y358" s="24"/>
      <c r="AE358" s="40"/>
      <c r="AF358" s="40"/>
      <c r="AG358" s="40"/>
      <c r="AH358" s="40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24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40"/>
      <c r="AF359" s="40"/>
      <c r="AG359" s="40"/>
      <c r="AH359" s="40"/>
    </row>
    <row r="360" spans="1:35" x14ac:dyDescent="0.25">
      <c r="I360" s="24"/>
      <c r="J360" s="24"/>
      <c r="K360" s="24"/>
      <c r="L360" s="24"/>
      <c r="V360" s="24"/>
      <c r="W360" s="24"/>
      <c r="X360" s="24"/>
      <c r="Y360" s="24"/>
      <c r="AC360" s="6"/>
      <c r="AD360" s="6"/>
      <c r="AE360" s="6"/>
      <c r="AF360" s="40"/>
      <c r="AG360" s="6"/>
      <c r="AH360" s="6"/>
      <c r="AI360" s="6"/>
    </row>
    <row r="361" spans="1:35" x14ac:dyDescent="0.25">
      <c r="A361" s="9"/>
      <c r="I361" s="24"/>
      <c r="J361" s="24"/>
      <c r="K361" s="24"/>
      <c r="L361" s="24"/>
      <c r="V361" s="24"/>
      <c r="W361" s="24"/>
      <c r="X361" s="24"/>
      <c r="Y361" s="24"/>
      <c r="AE361" s="40"/>
      <c r="AF361" s="40"/>
      <c r="AG361" s="40"/>
      <c r="AH361" s="40"/>
    </row>
    <row r="362" spans="1:35" x14ac:dyDescent="0.25">
      <c r="A362" s="9"/>
      <c r="I362" s="24"/>
      <c r="J362" s="24"/>
      <c r="K362" s="24"/>
      <c r="L362" s="24"/>
      <c r="V362" s="24"/>
      <c r="W362" s="24"/>
      <c r="X362" s="24"/>
      <c r="Y362" s="24"/>
      <c r="AE362" s="40"/>
      <c r="AF362" s="40"/>
      <c r="AG362" s="40"/>
      <c r="AH362" s="40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24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40"/>
      <c r="AF363" s="40"/>
      <c r="AG363" s="40"/>
      <c r="AH363" s="40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24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40"/>
      <c r="AF364" s="40"/>
      <c r="AG364" s="40"/>
      <c r="AH364" s="40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24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40"/>
      <c r="AF365" s="40"/>
      <c r="AG365" s="40"/>
      <c r="AH365" s="40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24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40"/>
      <c r="AF366" s="40"/>
      <c r="AG366" s="40"/>
      <c r="AH366" s="40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24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40"/>
      <c r="AF367" s="40"/>
      <c r="AG367" s="40"/>
      <c r="AH367" s="40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24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40"/>
      <c r="AF368" s="40"/>
      <c r="AG368" s="40"/>
      <c r="AH368" s="40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24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40"/>
      <c r="AF369" s="40"/>
      <c r="AG369" s="40"/>
      <c r="AH369" s="40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24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40"/>
      <c r="AF370" s="40"/>
      <c r="AG370" s="40"/>
      <c r="AH370" s="40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24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40"/>
      <c r="AF371" s="40"/>
      <c r="AG371" s="40"/>
      <c r="AH371" s="40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24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40"/>
      <c r="AF372" s="40"/>
      <c r="AG372" s="40"/>
      <c r="AH372" s="40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24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40"/>
      <c r="AF373" s="40"/>
      <c r="AG373" s="40"/>
      <c r="AH373" s="40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24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40"/>
      <c r="AF374" s="40"/>
      <c r="AG374" s="40"/>
      <c r="AH374" s="40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24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40"/>
      <c r="AF375" s="40"/>
      <c r="AG375" s="40"/>
      <c r="AH375" s="40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24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40"/>
      <c r="AF376" s="40"/>
      <c r="AG376" s="40"/>
      <c r="AH376" s="40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24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40"/>
      <c r="AF377" s="40"/>
      <c r="AG377" s="40"/>
      <c r="AH377" s="40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24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40"/>
      <c r="AF378" s="40"/>
      <c r="AG378" s="40"/>
      <c r="AH378" s="40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24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40"/>
      <c r="AF379" s="40"/>
      <c r="AG379" s="40"/>
      <c r="AH379" s="40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24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40"/>
      <c r="AF380" s="40"/>
      <c r="AG380" s="40"/>
      <c r="AH380" s="40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24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40"/>
      <c r="AF381" s="40"/>
      <c r="AG381" s="40"/>
      <c r="AH381" s="40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24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40"/>
      <c r="AF382" s="40"/>
      <c r="AG382" s="40"/>
      <c r="AH382" s="40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24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40"/>
      <c r="AF383" s="40"/>
      <c r="AG383" s="40"/>
      <c r="AH383" s="40"/>
    </row>
    <row r="384" spans="2:34" s="16" customFormat="1" x14ac:dyDescent="0.25"/>
    <row r="385" spans="1:35" x14ac:dyDescent="0.25">
      <c r="I385" s="24"/>
      <c r="J385" s="24"/>
      <c r="K385" s="24"/>
      <c r="L385" s="24"/>
      <c r="V385" s="24"/>
      <c r="W385" s="24"/>
      <c r="X385" s="24"/>
      <c r="Y385" s="24"/>
      <c r="AE385" s="40"/>
      <c r="AF385" s="40"/>
      <c r="AG385" s="40"/>
      <c r="AH385" s="40"/>
    </row>
    <row r="386" spans="1:35" x14ac:dyDescent="0.25">
      <c r="I386" s="24"/>
      <c r="J386" s="24"/>
      <c r="K386" s="24"/>
      <c r="L386" s="24"/>
      <c r="V386" s="24"/>
      <c r="W386" s="24"/>
      <c r="X386" s="24"/>
      <c r="Y386" s="24"/>
      <c r="AE386" s="40"/>
      <c r="AF386" s="40"/>
      <c r="AG386" s="40"/>
      <c r="AH386" s="40"/>
    </row>
    <row r="387" spans="1:35" x14ac:dyDescent="0.25">
      <c r="A387" s="6"/>
      <c r="I387" s="24"/>
      <c r="J387" s="24"/>
      <c r="K387" s="24"/>
      <c r="L387" s="24"/>
      <c r="V387" s="24"/>
      <c r="W387" s="24"/>
      <c r="X387" s="24"/>
      <c r="Y387" s="24"/>
      <c r="AE387" s="40"/>
      <c r="AF387" s="40"/>
      <c r="AG387" s="40"/>
      <c r="AH387" s="40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24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40"/>
      <c r="AF388" s="40"/>
      <c r="AG388" s="40"/>
      <c r="AH388" s="40"/>
    </row>
    <row r="389" spans="1:35" x14ac:dyDescent="0.25">
      <c r="I389" s="24"/>
      <c r="J389" s="24"/>
      <c r="K389" s="24"/>
      <c r="L389" s="24"/>
      <c r="V389" s="24"/>
      <c r="W389" s="24"/>
      <c r="X389" s="24"/>
      <c r="Y389" s="24"/>
      <c r="AC389" s="6"/>
      <c r="AD389" s="6"/>
      <c r="AE389" s="6"/>
      <c r="AF389" s="40"/>
      <c r="AG389" s="6"/>
      <c r="AH389" s="6"/>
      <c r="AI389" s="6"/>
    </row>
    <row r="390" spans="1:35" s="18" customFormat="1" x14ac:dyDescent="0.25">
      <c r="A390" s="9"/>
    </row>
    <row r="391" spans="1:35" s="18" customFormat="1" x14ac:dyDescent="0.25">
      <c r="A391" s="9"/>
    </row>
    <row r="392" spans="1:35" s="16" customFormat="1" x14ac:dyDescent="0.25">
      <c r="A392" s="24"/>
    </row>
    <row r="393" spans="1:35" s="16" customFormat="1" x14ac:dyDescent="0.25">
      <c r="A393" s="24"/>
    </row>
    <row r="394" spans="1:35" s="16" customFormat="1" x14ac:dyDescent="0.25">
      <c r="A394" s="24"/>
    </row>
    <row r="395" spans="1:35" s="16" customFormat="1" x14ac:dyDescent="0.25">
      <c r="A395" s="24"/>
    </row>
    <row r="396" spans="1:35" s="16" customFormat="1" x14ac:dyDescent="0.25">
      <c r="A396" s="24"/>
    </row>
    <row r="397" spans="1:35" s="16" customFormat="1" x14ac:dyDescent="0.25">
      <c r="A397" s="24"/>
    </row>
    <row r="398" spans="1:35" s="16" customFormat="1" x14ac:dyDescent="0.25">
      <c r="A398" s="24"/>
    </row>
    <row r="399" spans="1:35" s="16" customFormat="1" x14ac:dyDescent="0.25">
      <c r="A399" s="24"/>
    </row>
    <row r="400" spans="1:35" s="16" customFormat="1" x14ac:dyDescent="0.25">
      <c r="A400" s="24"/>
    </row>
    <row r="401" spans="1:34" s="16" customFormat="1" x14ac:dyDescent="0.25">
      <c r="A401" s="24"/>
    </row>
    <row r="402" spans="1:34" s="16" customFormat="1" x14ac:dyDescent="0.25">
      <c r="A402" s="24"/>
    </row>
    <row r="403" spans="1:34" s="16" customFormat="1" x14ac:dyDescent="0.25">
      <c r="A403" s="24"/>
    </row>
    <row r="404" spans="1:34" s="16" customFormat="1" x14ac:dyDescent="0.25">
      <c r="A404" s="24"/>
    </row>
    <row r="405" spans="1:34" s="16" customFormat="1" x14ac:dyDescent="0.25">
      <c r="A405" s="24"/>
    </row>
    <row r="406" spans="1:34" s="16" customFormat="1" x14ac:dyDescent="0.25">
      <c r="A406" s="24"/>
    </row>
    <row r="407" spans="1:34" s="16" customFormat="1" x14ac:dyDescent="0.25">
      <c r="A407" s="24"/>
    </row>
    <row r="408" spans="1:34" s="16" customFormat="1" x14ac:dyDescent="0.25">
      <c r="A408" s="24"/>
    </row>
    <row r="409" spans="1:34" s="16" customFormat="1" x14ac:dyDescent="0.25">
      <c r="A409" s="24"/>
    </row>
    <row r="410" spans="1:34" s="16" customFormat="1" x14ac:dyDescent="0.25">
      <c r="A410" s="24"/>
    </row>
    <row r="411" spans="1:34" s="16" customFormat="1" x14ac:dyDescent="0.25">
      <c r="A411" s="24"/>
    </row>
    <row r="412" spans="1:34" s="16" customFormat="1" x14ac:dyDescent="0.25">
      <c r="A412" s="24"/>
    </row>
    <row r="413" spans="1:34" s="16" customFormat="1" x14ac:dyDescent="0.25"/>
    <row r="414" spans="1:34" s="16" customFormat="1" x14ac:dyDescent="0.25"/>
    <row r="415" spans="1:34" x14ac:dyDescent="0.25">
      <c r="I415" s="24"/>
      <c r="J415" s="24"/>
      <c r="K415" s="24"/>
      <c r="L415" s="24"/>
      <c r="V415" s="24"/>
      <c r="W415" s="24"/>
      <c r="X415" s="24"/>
      <c r="Y415" s="24"/>
      <c r="AE415" s="40"/>
      <c r="AF415" s="40"/>
      <c r="AG415" s="40"/>
      <c r="AH415" s="40"/>
    </row>
    <row r="416" spans="1:34" x14ac:dyDescent="0.25">
      <c r="A416" s="6"/>
      <c r="I416" s="24"/>
      <c r="J416" s="24"/>
      <c r="K416" s="24"/>
      <c r="L416" s="24"/>
      <c r="V416" s="24"/>
      <c r="W416" s="24"/>
      <c r="X416" s="24"/>
      <c r="Y416" s="24"/>
      <c r="AE416" s="40"/>
      <c r="AF416" s="40"/>
      <c r="AG416" s="40"/>
      <c r="AH416" s="40"/>
    </row>
    <row r="417" spans="1:35" x14ac:dyDescent="0.25">
      <c r="B417" s="5"/>
      <c r="C417" s="5"/>
      <c r="D417" s="5"/>
      <c r="E417" s="5"/>
      <c r="F417" s="5"/>
      <c r="G417" s="5"/>
      <c r="H417" s="5"/>
      <c r="I417" s="5"/>
      <c r="J417" s="24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40"/>
      <c r="AF417" s="40"/>
      <c r="AG417" s="40"/>
      <c r="AH417" s="40"/>
    </row>
    <row r="418" spans="1:35" x14ac:dyDescent="0.25">
      <c r="I418" s="24"/>
      <c r="J418" s="24"/>
      <c r="K418" s="24"/>
      <c r="L418" s="24"/>
      <c r="V418" s="24"/>
      <c r="W418" s="24"/>
      <c r="X418" s="24"/>
      <c r="Y418" s="24"/>
      <c r="AC418" s="6"/>
      <c r="AD418" s="6"/>
      <c r="AE418" s="6"/>
      <c r="AF418" s="40"/>
      <c r="AG418" s="6"/>
      <c r="AH418" s="6"/>
      <c r="AI418" s="6"/>
    </row>
    <row r="419" spans="1:35" s="18" customFormat="1" x14ac:dyDescent="0.25">
      <c r="A419" s="9"/>
    </row>
    <row r="420" spans="1:35" s="18" customFormat="1" x14ac:dyDescent="0.25">
      <c r="A420" s="9"/>
    </row>
    <row r="421" spans="1:35" s="16" customFormat="1" x14ac:dyDescent="0.25">
      <c r="A421" s="24"/>
      <c r="B421" s="23"/>
      <c r="C421" s="23"/>
      <c r="D421" s="23"/>
      <c r="E421" s="23"/>
      <c r="F421" s="23"/>
      <c r="G421" s="23"/>
      <c r="H421" s="23"/>
      <c r="I421" s="23"/>
      <c r="K421" s="23"/>
      <c r="L421" s="23"/>
      <c r="M421" s="23"/>
      <c r="N421" s="23"/>
      <c r="O421" s="23"/>
      <c r="P421" s="23"/>
      <c r="Q421" s="23"/>
      <c r="R421" s="23"/>
      <c r="T421" s="23"/>
      <c r="U421" s="23"/>
      <c r="V421" s="23"/>
      <c r="W421" s="23"/>
      <c r="X421" s="23"/>
      <c r="Y421" s="23"/>
      <c r="Z421" s="23"/>
      <c r="AA421" s="23"/>
    </row>
    <row r="422" spans="1:35" s="16" customFormat="1" x14ac:dyDescent="0.25">
      <c r="A422" s="24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24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24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24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24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24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24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24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24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24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24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51" s="16" customFormat="1" x14ac:dyDescent="0.25">
      <c r="A433" s="24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51" s="16" customFormat="1" x14ac:dyDescent="0.25">
      <c r="A434" s="24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51" s="16" customFormat="1" x14ac:dyDescent="0.25">
      <c r="A435" s="24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51" s="16" customFormat="1" x14ac:dyDescent="0.25">
      <c r="A436" s="24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51" s="16" customFormat="1" x14ac:dyDescent="0.25">
      <c r="A437" s="24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51" s="16" customFormat="1" x14ac:dyDescent="0.25">
      <c r="A438" s="24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51" s="16" customFormat="1" x14ac:dyDescent="0.25">
      <c r="A439" s="24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51" s="16" customFormat="1" x14ac:dyDescent="0.25">
      <c r="A440" s="24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51" s="16" customFormat="1" x14ac:dyDescent="0.25">
      <c r="A441" s="24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</row>
    <row r="442" spans="1:51" s="16" customFormat="1" x14ac:dyDescent="0.25">
      <c r="I442" s="18"/>
      <c r="J442" s="18"/>
      <c r="K442" s="18"/>
      <c r="L442" s="18"/>
      <c r="V442" s="18"/>
      <c r="W442" s="18"/>
      <c r="X442" s="18"/>
      <c r="Y442" s="18"/>
      <c r="AE442" s="18"/>
      <c r="AF442" s="18"/>
      <c r="AG442" s="18"/>
      <c r="AH442" s="18"/>
    </row>
    <row r="443" spans="1:51" s="18" customFormat="1" x14ac:dyDescent="0.25"/>
    <row r="444" spans="1:51" x14ac:dyDescent="0.25">
      <c r="B444" s="5"/>
      <c r="C444" s="5"/>
      <c r="D444" s="5"/>
      <c r="E444" s="5"/>
      <c r="F444" s="5"/>
      <c r="G444" s="5"/>
      <c r="H444" s="5"/>
      <c r="I444" s="10"/>
      <c r="J444" s="10"/>
      <c r="K444" s="10"/>
      <c r="L444" s="10"/>
      <c r="M444" s="5"/>
      <c r="O444" s="5"/>
      <c r="P444" s="5"/>
      <c r="Q444" s="5"/>
      <c r="R444" s="5"/>
      <c r="S444" s="5"/>
      <c r="T444" s="5"/>
      <c r="U444" s="5"/>
      <c r="V444" s="10"/>
      <c r="W444" s="10"/>
      <c r="X444" s="10"/>
      <c r="Y444" s="10"/>
      <c r="Z444" s="5"/>
      <c r="AA444" s="5"/>
      <c r="AB444" s="5"/>
      <c r="AC444" s="5"/>
      <c r="AD444" s="5"/>
      <c r="AE444" s="10"/>
      <c r="AF444" s="10"/>
      <c r="AG444" s="10"/>
      <c r="AH444" s="10"/>
      <c r="AI444" s="5"/>
    </row>
    <row r="445" spans="1:51" x14ac:dyDescent="0.25">
      <c r="B445" s="5"/>
      <c r="C445" s="5"/>
      <c r="D445" s="5"/>
      <c r="E445" s="5"/>
      <c r="F445" s="5"/>
      <c r="G445" s="5"/>
      <c r="H445" s="5"/>
      <c r="I445" s="10"/>
      <c r="J445" s="10"/>
      <c r="K445" s="10"/>
      <c r="L445" s="10"/>
      <c r="M445" s="5"/>
      <c r="O445" s="5"/>
      <c r="P445" s="5"/>
      <c r="Q445" s="5"/>
      <c r="R445" s="5"/>
      <c r="S445" s="5"/>
      <c r="T445" s="5"/>
      <c r="U445" s="5"/>
      <c r="V445" s="10"/>
      <c r="W445" s="10"/>
      <c r="X445" s="10"/>
      <c r="Y445" s="10"/>
      <c r="Z445" s="5"/>
      <c r="AA445" s="5"/>
      <c r="AB445" s="5"/>
      <c r="AC445" s="5"/>
      <c r="AD445" s="5"/>
      <c r="AE445" s="10"/>
      <c r="AF445" s="10"/>
      <c r="AG445" s="10"/>
      <c r="AH445" s="10"/>
      <c r="AI445" s="5"/>
    </row>
    <row r="446" spans="1:51" x14ac:dyDescent="0.25">
      <c r="A446" s="6"/>
    </row>
    <row r="447" spans="1:51" ht="45" customHeight="1" x14ac:dyDescent="0.25">
      <c r="AK447" s="6"/>
      <c r="AL447" s="6"/>
      <c r="AM447" s="6"/>
      <c r="AO447" s="6"/>
      <c r="AP447" s="6"/>
      <c r="AQ447" s="6"/>
      <c r="AS447" s="6"/>
      <c r="AT447" s="6"/>
      <c r="AU447" s="6"/>
      <c r="AW447" s="6"/>
      <c r="AX447" s="6"/>
      <c r="AY447" s="6"/>
    </row>
    <row r="448" spans="1:51" x14ac:dyDescent="0.25">
      <c r="AK448" s="81"/>
      <c r="AL448" s="81"/>
      <c r="AM448" s="81"/>
      <c r="AO448" s="6"/>
      <c r="AP448" s="6"/>
      <c r="AQ448" s="6"/>
      <c r="AS448" s="6"/>
      <c r="AT448" s="6"/>
      <c r="AU448" s="6"/>
    </row>
    <row r="449" spans="2:51" x14ac:dyDescent="0.25">
      <c r="AK449" s="6"/>
      <c r="AL449" s="6"/>
      <c r="AM449" s="6"/>
      <c r="AO449" s="6"/>
      <c r="AP449" s="6"/>
      <c r="AQ449" s="6"/>
      <c r="AS449" s="6"/>
      <c r="AT449" s="6"/>
      <c r="AU449" s="6"/>
      <c r="AW449" s="6"/>
      <c r="AX449" s="6"/>
      <c r="AY449" s="6"/>
    </row>
    <row r="450" spans="2:51" s="9" customFormat="1" x14ac:dyDescent="0.25">
      <c r="AK450" s="14"/>
      <c r="AL450" s="14"/>
      <c r="AM450" s="14"/>
      <c r="AN450" s="14"/>
      <c r="AO450" s="14"/>
      <c r="AP450" s="14"/>
      <c r="AQ450" s="14"/>
    </row>
    <row r="451" spans="2:51" s="9" customFormat="1" x14ac:dyDescent="0.25">
      <c r="AK451" s="14"/>
      <c r="AL451" s="14"/>
      <c r="AM451" s="14"/>
      <c r="AN451" s="14"/>
      <c r="AO451" s="14"/>
      <c r="AP451" s="14"/>
      <c r="AQ451" s="14"/>
      <c r="AS451" s="10"/>
    </row>
    <row r="452" spans="2:5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K452" s="12"/>
      <c r="AL452" s="12"/>
      <c r="AM452" s="12"/>
      <c r="AN452" s="13"/>
      <c r="AO452" s="12"/>
      <c r="AP452" s="12"/>
      <c r="AQ452" s="12"/>
      <c r="AS452" s="12"/>
      <c r="AT452" s="12"/>
      <c r="AU452" s="12"/>
    </row>
    <row r="453" spans="2:5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K453" s="12"/>
      <c r="AL453" s="12"/>
      <c r="AM453" s="12"/>
      <c r="AN453" s="13"/>
      <c r="AO453" s="12"/>
      <c r="AP453" s="12"/>
      <c r="AQ453" s="12"/>
    </row>
    <row r="454" spans="2:5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K454" s="12"/>
      <c r="AL454" s="12"/>
      <c r="AM454" s="12"/>
      <c r="AN454" s="13"/>
      <c r="AO454" s="12"/>
      <c r="AP454" s="12"/>
      <c r="AQ454" s="12"/>
    </row>
    <row r="455" spans="2:5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K455" s="12"/>
      <c r="AL455" s="12"/>
      <c r="AM455" s="12"/>
      <c r="AN455" s="13"/>
      <c r="AO455" s="12"/>
      <c r="AP455" s="12"/>
      <c r="AQ455" s="12"/>
    </row>
    <row r="456" spans="2:5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K456" s="12"/>
      <c r="AL456" s="12"/>
      <c r="AM456" s="12"/>
      <c r="AN456" s="13"/>
      <c r="AO456" s="12"/>
      <c r="AP456" s="12"/>
      <c r="AQ456" s="12"/>
    </row>
    <row r="457" spans="2:5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K457" s="12"/>
      <c r="AL457" s="12"/>
      <c r="AM457" s="12"/>
      <c r="AN457" s="13"/>
      <c r="AO457" s="12"/>
      <c r="AP457" s="12"/>
      <c r="AQ457" s="12"/>
    </row>
    <row r="458" spans="2:5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K458" s="12"/>
      <c r="AL458" s="12"/>
      <c r="AM458" s="12"/>
      <c r="AN458" s="13"/>
      <c r="AO458" s="12"/>
      <c r="AP458" s="12"/>
      <c r="AQ458" s="12"/>
    </row>
    <row r="459" spans="2:5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K459" s="12"/>
      <c r="AL459" s="12"/>
      <c r="AM459" s="12"/>
      <c r="AN459" s="13"/>
      <c r="AO459" s="12"/>
      <c r="AP459" s="12"/>
      <c r="AQ459" s="12"/>
    </row>
    <row r="460" spans="2:5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K460" s="12"/>
      <c r="AL460" s="12"/>
      <c r="AM460" s="12"/>
      <c r="AN460" s="13"/>
      <c r="AO460" s="12"/>
      <c r="AP460" s="12"/>
      <c r="AQ460" s="12"/>
    </row>
    <row r="461" spans="2:5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K461" s="12"/>
      <c r="AL461" s="12"/>
      <c r="AM461" s="12"/>
      <c r="AN461" s="13"/>
      <c r="AO461" s="12"/>
      <c r="AP461" s="12"/>
      <c r="AQ461" s="12"/>
    </row>
    <row r="462" spans="2:5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K462" s="12"/>
      <c r="AL462" s="12"/>
      <c r="AM462" s="12"/>
      <c r="AN462" s="13"/>
      <c r="AO462" s="12"/>
      <c r="AP462" s="12"/>
      <c r="AQ462" s="12"/>
    </row>
    <row r="463" spans="2:5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K463" s="12"/>
      <c r="AL463" s="12"/>
      <c r="AM463" s="12"/>
      <c r="AN463" s="13"/>
      <c r="AO463" s="12"/>
      <c r="AP463" s="12"/>
      <c r="AQ463" s="12"/>
    </row>
    <row r="464" spans="2:5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K464" s="12"/>
      <c r="AL464" s="12"/>
      <c r="AM464" s="12"/>
      <c r="AN464" s="13"/>
      <c r="AO464" s="12"/>
      <c r="AP464" s="12"/>
      <c r="AQ464" s="12"/>
    </row>
    <row r="465" spans="2:43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K465" s="12"/>
      <c r="AL465" s="12"/>
      <c r="AM465" s="12"/>
      <c r="AN465" s="13"/>
      <c r="AO465" s="12"/>
      <c r="AP465" s="12"/>
      <c r="AQ465" s="12"/>
    </row>
    <row r="466" spans="2:43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K466" s="12"/>
      <c r="AL466" s="12"/>
      <c r="AM466" s="12"/>
      <c r="AN466" s="13"/>
      <c r="AO466" s="12"/>
      <c r="AP466" s="12"/>
      <c r="AQ466" s="12"/>
    </row>
    <row r="467" spans="2:43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K467" s="12"/>
      <c r="AL467" s="12"/>
      <c r="AM467" s="12"/>
      <c r="AN467" s="13"/>
      <c r="AO467" s="12"/>
      <c r="AP467" s="12"/>
      <c r="AQ467" s="12"/>
    </row>
    <row r="468" spans="2:43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K468" s="12"/>
      <c r="AL468" s="12"/>
      <c r="AM468" s="12"/>
      <c r="AN468" s="13"/>
      <c r="AO468" s="12"/>
      <c r="AP468" s="12"/>
      <c r="AQ468" s="12"/>
    </row>
    <row r="469" spans="2:43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K469" s="12"/>
      <c r="AL469" s="12"/>
      <c r="AM469" s="12"/>
      <c r="AN469" s="13"/>
      <c r="AO469" s="12"/>
      <c r="AP469" s="12"/>
      <c r="AQ469" s="12"/>
    </row>
    <row r="470" spans="2:43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K470" s="12"/>
      <c r="AL470" s="12"/>
      <c r="AM470" s="12"/>
      <c r="AN470" s="13"/>
      <c r="AO470" s="12"/>
      <c r="AP470" s="12"/>
      <c r="AQ470" s="12"/>
    </row>
    <row r="471" spans="2:43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K471" s="12"/>
      <c r="AL471" s="12"/>
      <c r="AM471" s="12"/>
      <c r="AN471" s="13"/>
      <c r="AO471" s="12"/>
      <c r="AP471" s="12"/>
      <c r="AQ471" s="12"/>
    </row>
    <row r="472" spans="2:43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K472" s="12"/>
      <c r="AL472" s="12"/>
      <c r="AM472" s="12"/>
      <c r="AN472" s="13"/>
      <c r="AO472" s="12"/>
      <c r="AP472" s="12"/>
      <c r="AQ472" s="12"/>
    </row>
  </sheetData>
  <pageMargins left="0.7" right="0.7" top="0.75" bottom="0.75" header="0.3" footer="0.3"/>
  <pageSetup orientation="portrait" horizontalDpi="4294967293" verticalDpi="429496729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732C0-AEB3-4957-AF9C-C612FD1BBB8C}">
  <sheetPr codeName="Sheet49"/>
  <dimension ref="A1:BS472"/>
  <sheetViews>
    <sheetView zoomScale="80" zoomScaleNormal="80" workbookViewId="0"/>
  </sheetViews>
  <sheetFormatPr defaultColWidth="9.140625" defaultRowHeight="15" x14ac:dyDescent="0.25"/>
  <cols>
    <col min="1" max="1" width="26.7109375" style="24" customWidth="1"/>
    <col min="2" max="2" width="25" style="24" customWidth="1"/>
    <col min="3" max="5" width="22.42578125" style="24" customWidth="1"/>
    <col min="6" max="8" width="23.7109375" style="24" customWidth="1"/>
    <col min="9" max="12" width="23.7109375" style="9" customWidth="1"/>
    <col min="13" max="13" width="23.85546875" style="24" bestFit="1" customWidth="1"/>
    <col min="14" max="14" width="22.28515625" style="24" bestFit="1" customWidth="1"/>
    <col min="15" max="15" width="22.140625" style="24" customWidth="1"/>
    <col min="16" max="16" width="21.5703125" style="24" customWidth="1"/>
    <col min="17" max="18" width="21" style="24" customWidth="1"/>
    <col min="19" max="19" width="22.140625" style="24" customWidth="1"/>
    <col min="20" max="21" width="21" style="24" customWidth="1"/>
    <col min="22" max="25" width="22.140625" style="9" customWidth="1"/>
    <col min="26" max="26" width="22.28515625" style="24" bestFit="1" customWidth="1"/>
    <col min="27" max="27" width="21" style="24" customWidth="1"/>
    <col min="28" max="29" width="22.140625" style="24" customWidth="1"/>
    <col min="30" max="30" width="21" style="40" customWidth="1"/>
    <col min="31" max="34" width="22.140625" style="9" customWidth="1"/>
    <col min="35" max="36" width="22.28515625" style="40" bestFit="1" customWidth="1"/>
    <col min="37" max="37" width="12" style="40" customWidth="1"/>
    <col min="38" max="38" width="5.42578125" style="40" bestFit="1" customWidth="1"/>
    <col min="39" max="42" width="18.42578125" style="40" bestFit="1" customWidth="1"/>
    <col min="43" max="48" width="19.42578125" style="40" bestFit="1" customWidth="1"/>
    <col min="49" max="49" width="18.42578125" style="40" bestFit="1" customWidth="1"/>
    <col min="50" max="52" width="19.42578125" style="40" bestFit="1" customWidth="1"/>
    <col min="53" max="53" width="19" style="40" bestFit="1" customWidth="1"/>
    <col min="54" max="54" width="21" style="40" bestFit="1" customWidth="1"/>
    <col min="55" max="57" width="20.42578125" style="40" bestFit="1" customWidth="1"/>
    <col min="58" max="58" width="21" style="40" bestFit="1" customWidth="1"/>
    <col min="59" max="59" width="18.42578125" style="40" bestFit="1" customWidth="1"/>
    <col min="60" max="60" width="19.42578125" style="40" bestFit="1" customWidth="1"/>
    <col min="61" max="63" width="18.42578125" style="40" bestFit="1" customWidth="1"/>
    <col min="64" max="69" width="19.42578125" style="40" bestFit="1" customWidth="1"/>
    <col min="70" max="70" width="18.42578125" style="40" bestFit="1" customWidth="1"/>
    <col min="71" max="71" width="19.42578125" style="40" bestFit="1" customWidth="1"/>
    <col min="72" max="72" width="19.42578125" style="24" bestFit="1" customWidth="1"/>
    <col min="73" max="73" width="20" style="24" bestFit="1" customWidth="1"/>
    <col min="74" max="74" width="19.42578125" style="24" bestFit="1" customWidth="1"/>
    <col min="75" max="75" width="21" style="24" bestFit="1" customWidth="1"/>
    <col min="76" max="77" width="20.42578125" style="24" bestFit="1" customWidth="1"/>
    <col min="78" max="78" width="20.7109375" style="24" bestFit="1" customWidth="1"/>
    <col min="79" max="79" width="21" style="24" bestFit="1" customWidth="1"/>
    <col min="80" max="16384" width="9.140625" style="24"/>
  </cols>
  <sheetData>
    <row r="1" spans="1:35" x14ac:dyDescent="0.25">
      <c r="A1" s="6" t="s">
        <v>31</v>
      </c>
      <c r="B1" s="24">
        <v>0.05</v>
      </c>
      <c r="I1" s="24"/>
      <c r="J1" s="24"/>
      <c r="K1" s="24"/>
      <c r="L1" s="24"/>
      <c r="V1" s="24"/>
      <c r="W1" s="24"/>
      <c r="X1" s="24"/>
      <c r="Y1" s="24"/>
      <c r="AE1" s="40"/>
      <c r="AF1" s="40"/>
      <c r="AG1" s="40"/>
      <c r="AH1" s="40"/>
    </row>
    <row r="2" spans="1:35" x14ac:dyDescent="0.25">
      <c r="A2" s="24" t="s">
        <v>0</v>
      </c>
      <c r="I2" s="24"/>
      <c r="J2" s="24"/>
      <c r="K2" s="24"/>
      <c r="L2" s="24"/>
      <c r="V2" s="24"/>
      <c r="W2" s="24"/>
      <c r="X2" s="24"/>
      <c r="Y2" s="24"/>
      <c r="AC2" s="6"/>
      <c r="AD2" s="6"/>
      <c r="AE2" s="6"/>
      <c r="AF2" s="40"/>
      <c r="AG2" s="6"/>
      <c r="AH2" s="6"/>
      <c r="AI2" s="6"/>
    </row>
    <row r="3" spans="1:35" s="16" customFormat="1" x14ac:dyDescent="0.25">
      <c r="A3" s="24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24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4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4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4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4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4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4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4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4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4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4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4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4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4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4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4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4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4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4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4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24"/>
      <c r="J24" s="24"/>
      <c r="K24" s="24"/>
      <c r="L24" s="24"/>
      <c r="V24" s="24"/>
      <c r="W24" s="24"/>
      <c r="X24" s="24"/>
      <c r="Y24" s="24"/>
      <c r="AE24" s="40"/>
      <c r="AF24" s="40"/>
      <c r="AG24" s="40"/>
      <c r="AH24" s="40"/>
    </row>
    <row r="25" spans="1:35" x14ac:dyDescent="0.25">
      <c r="A25" s="6" t="s">
        <v>30</v>
      </c>
      <c r="I25" s="24"/>
      <c r="J25" s="24"/>
      <c r="K25" s="24"/>
      <c r="L25" s="24"/>
      <c r="V25" s="24"/>
      <c r="W25" s="24"/>
      <c r="X25" s="24"/>
      <c r="Y25" s="24"/>
      <c r="AE25" s="40"/>
      <c r="AF25" s="40"/>
      <c r="AG25" s="40"/>
      <c r="AH25" s="40"/>
    </row>
    <row r="26" spans="1:35" ht="45" x14ac:dyDescent="0.25">
      <c r="A26" s="6" t="s">
        <v>67</v>
      </c>
      <c r="I26" s="24"/>
      <c r="J26" s="24"/>
      <c r="K26" s="24"/>
      <c r="L26" s="24"/>
      <c r="V26" s="24"/>
      <c r="W26" s="24"/>
      <c r="X26" s="24"/>
      <c r="Y26" s="24"/>
      <c r="AE26" s="40"/>
      <c r="AF26" s="40"/>
      <c r="AG26" s="40"/>
      <c r="AH26" s="40"/>
    </row>
    <row r="27" spans="1:35" x14ac:dyDescent="0.25">
      <c r="A27" s="6"/>
      <c r="B27" s="5" t="s">
        <v>57</v>
      </c>
      <c r="C27" s="5"/>
      <c r="D27" s="5"/>
      <c r="E27" s="5"/>
      <c r="F27" s="5"/>
      <c r="G27" s="5"/>
      <c r="H27" s="5"/>
      <c r="I27" s="5"/>
      <c r="J27" s="24"/>
      <c r="K27" s="5" t="s">
        <v>58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40"/>
      <c r="AF27" s="40"/>
      <c r="AG27" s="40"/>
      <c r="AH27" s="40"/>
    </row>
    <row r="28" spans="1:35" ht="30" x14ac:dyDescent="0.25">
      <c r="A28" s="24" t="s">
        <v>0</v>
      </c>
      <c r="B28" s="24" t="s">
        <v>4</v>
      </c>
      <c r="C28" s="24" t="s">
        <v>5</v>
      </c>
      <c r="D28" s="24" t="s">
        <v>6</v>
      </c>
      <c r="E28" s="24" t="s">
        <v>7</v>
      </c>
      <c r="F28" s="24" t="s">
        <v>8</v>
      </c>
      <c r="G28" s="24" t="s">
        <v>9</v>
      </c>
      <c r="H28" s="24" t="s">
        <v>10</v>
      </c>
      <c r="I28" s="24" t="s">
        <v>14</v>
      </c>
      <c r="J28" s="24"/>
      <c r="K28" s="24" t="s">
        <v>4</v>
      </c>
      <c r="L28" s="24" t="s">
        <v>5</v>
      </c>
      <c r="M28" s="24" t="s">
        <v>6</v>
      </c>
      <c r="N28" s="24" t="s">
        <v>7</v>
      </c>
      <c r="O28" s="24" t="s">
        <v>8</v>
      </c>
      <c r="P28" s="24" t="s">
        <v>9</v>
      </c>
      <c r="Q28" s="24" t="s">
        <v>10</v>
      </c>
      <c r="R28" s="24" t="s">
        <v>14</v>
      </c>
      <c r="T28" s="24" t="s">
        <v>4</v>
      </c>
      <c r="U28" s="24" t="s">
        <v>5</v>
      </c>
      <c r="V28" s="24" t="s">
        <v>6</v>
      </c>
      <c r="W28" s="24" t="s">
        <v>7</v>
      </c>
      <c r="X28" s="24" t="s">
        <v>8</v>
      </c>
      <c r="Y28" s="24" t="s">
        <v>9</v>
      </c>
      <c r="Z28" s="24" t="s">
        <v>10</v>
      </c>
      <c r="AA28" s="24" t="s">
        <v>14</v>
      </c>
      <c r="AC28" s="6"/>
      <c r="AD28" s="6"/>
      <c r="AE28" s="6"/>
      <c r="AF28" s="40"/>
      <c r="AG28" s="6"/>
      <c r="AH28" s="6"/>
      <c r="AI28" s="6"/>
    </row>
    <row r="29" spans="1:35" s="16" customFormat="1" x14ac:dyDescent="0.25">
      <c r="A29" s="24">
        <v>2020</v>
      </c>
      <c r="B29" s="3">
        <f>'SGR Undiscounted'!B4/((1+$B$1)^($A29-$A$3))</f>
        <v>0</v>
      </c>
      <c r="C29" s="3">
        <f>'SGR Undiscounted'!C4/((1+$B$1)^($A29-$A$3))</f>
        <v>0</v>
      </c>
      <c r="D29" s="3">
        <f>'SGR Undiscounted'!D4/((1+$B$1)^($A29-$A$3))</f>
        <v>0</v>
      </c>
      <c r="E29" s="3">
        <f>'SGR Undiscounted'!E4/((1+$B$1)^($A29-$A$3))</f>
        <v>0</v>
      </c>
      <c r="F29" s="3">
        <f>'SGR Undiscounted'!F4/((1+$B$1)^($A29-$A$3))</f>
        <v>0</v>
      </c>
      <c r="G29" s="3">
        <f>'SGR Undiscounted'!G4/((1+$B$1)^($A29-$A$3))</f>
        <v>0</v>
      </c>
      <c r="H29" s="3">
        <f>'SGR Undiscounted'!H4/((1+$B$1)^($A29-$A$3))</f>
        <v>0</v>
      </c>
      <c r="I29" s="3">
        <f>'SGR Undiscounted'!I4/((1+$B$1)^($A29-$A$3))</f>
        <v>0</v>
      </c>
      <c r="J29" s="14"/>
      <c r="K29" s="3">
        <f>'SGR Undiscounted'!K4/((1+$B$1)^($A29-$A$3))</f>
        <v>0</v>
      </c>
      <c r="L29" s="3">
        <f>'SGR Undiscounted'!L4/((1+$B$1)^($A29-$A$3))</f>
        <v>0</v>
      </c>
      <c r="M29" s="3">
        <f>'SGR Undiscounted'!M4/((1+$B$1)^($A29-$A$3))</f>
        <v>0</v>
      </c>
      <c r="N29" s="3">
        <f>'SGR Undiscounted'!N4/((1+$B$1)^($A29-$A$3))</f>
        <v>0</v>
      </c>
      <c r="O29" s="3">
        <f>'SGR Undiscounted'!O4/((1+$B$1)^($A29-$A$3))</f>
        <v>0</v>
      </c>
      <c r="P29" s="3">
        <f>'SGR Undiscounted'!P4/((1+$B$1)^($A29-$A$3))</f>
        <v>0</v>
      </c>
      <c r="Q29" s="3">
        <f>'SGR Undiscounted'!Q4/((1+$B$1)^($A29-$A$3))</f>
        <v>0</v>
      </c>
      <c r="R29" s="3">
        <f>'SGR Undiscounted'!R4/((1+$B$1)^($A29-$A$3))</f>
        <v>0</v>
      </c>
      <c r="S29" s="14"/>
      <c r="T29" s="3">
        <f>'SGR Undiscounted'!T4/((1+$B$1)^($A29-$A$3))</f>
        <v>0</v>
      </c>
      <c r="U29" s="3">
        <f>'SGR Undiscounted'!U4/((1+$B$1)^($A29-$A$3))</f>
        <v>0</v>
      </c>
      <c r="V29" s="3">
        <f>'SGR Undiscounted'!V4/((1+$B$1)^($A29-$A$3))</f>
        <v>0</v>
      </c>
      <c r="W29" s="3">
        <f>'SGR Undiscounted'!W4/((1+$B$1)^($A29-$A$3))</f>
        <v>0</v>
      </c>
      <c r="X29" s="3">
        <f>'SGR Undiscounted'!X4/((1+$B$1)^($A29-$A$3))</f>
        <v>0</v>
      </c>
      <c r="Y29" s="3">
        <f>'SGR Undiscounted'!Y4/((1+$B$1)^($A29-$A$3))</f>
        <v>0</v>
      </c>
      <c r="Z29" s="3">
        <f>'SGR Undiscounted'!Z4/((1+$B$1)^($A29-$A$3))</f>
        <v>0</v>
      </c>
      <c r="AA29" s="3">
        <f>'SGR Undiscounted'!AA4/((1+$B$1)^($A29-$A$3))</f>
        <v>0</v>
      </c>
      <c r="AB29" s="14"/>
    </row>
    <row r="30" spans="1:35" s="16" customFormat="1" x14ac:dyDescent="0.25">
      <c r="A30" s="24">
        <v>2021</v>
      </c>
      <c r="B30" s="3">
        <f>'SGR Undiscounted'!B5/((1+$B$1)^($A30-$A$3))</f>
        <v>0</v>
      </c>
      <c r="C30" s="3">
        <f>'SGR Undiscounted'!C5/((1+$B$1)^($A30-$A$3))</f>
        <v>0</v>
      </c>
      <c r="D30" s="3">
        <f>'SGR Undiscounted'!D5/((1+$B$1)^($A30-$A$3))</f>
        <v>0</v>
      </c>
      <c r="E30" s="3">
        <f>'SGR Undiscounted'!E5/((1+$B$1)^($A30-$A$3))</f>
        <v>0</v>
      </c>
      <c r="F30" s="3">
        <f>'SGR Undiscounted'!F5/((1+$B$1)^($A30-$A$3))</f>
        <v>0</v>
      </c>
      <c r="G30" s="3">
        <f>'SGR Undiscounted'!G5/((1+$B$1)^($A30-$A$3))</f>
        <v>0</v>
      </c>
      <c r="H30" s="3">
        <f>'SGR Undiscounted'!H5/((1+$B$1)^($A30-$A$3))</f>
        <v>0</v>
      </c>
      <c r="I30" s="3">
        <f>'SGR Undiscounted'!I5/((1+$B$1)^($A30-$A$3))</f>
        <v>0</v>
      </c>
      <c r="J30" s="14"/>
      <c r="K30" s="3">
        <f>'SGR Undiscounted'!K5/((1+$B$1)^($A30-$A$3))</f>
        <v>0</v>
      </c>
      <c r="L30" s="3">
        <f>'SGR Undiscounted'!L5/((1+$B$1)^($A30-$A$3))</f>
        <v>0</v>
      </c>
      <c r="M30" s="3">
        <f>'SGR Undiscounted'!M5/((1+$B$1)^($A30-$A$3))</f>
        <v>0</v>
      </c>
      <c r="N30" s="3">
        <f>'SGR Undiscounted'!N5/((1+$B$1)^($A30-$A$3))</f>
        <v>0</v>
      </c>
      <c r="O30" s="3">
        <f>'SGR Undiscounted'!O5/((1+$B$1)^($A30-$A$3))</f>
        <v>0</v>
      </c>
      <c r="P30" s="3">
        <f>'SGR Undiscounted'!P5/((1+$B$1)^($A30-$A$3))</f>
        <v>0</v>
      </c>
      <c r="Q30" s="3">
        <f>'SGR Undiscounted'!Q5/((1+$B$1)^($A30-$A$3))</f>
        <v>0</v>
      </c>
      <c r="R30" s="3">
        <f>'SGR Undiscounted'!R5/((1+$B$1)^($A30-$A$3))</f>
        <v>0</v>
      </c>
      <c r="S30" s="14"/>
      <c r="T30" s="3">
        <f>'SGR Undiscounted'!T5/((1+$B$1)^($A30-$A$3))</f>
        <v>0</v>
      </c>
      <c r="U30" s="3">
        <f>'SGR Undiscounted'!U5/((1+$B$1)^($A30-$A$3))</f>
        <v>0</v>
      </c>
      <c r="V30" s="3">
        <f>'SGR Undiscounted'!V5/((1+$B$1)^($A30-$A$3))</f>
        <v>0</v>
      </c>
      <c r="W30" s="3">
        <f>'SGR Undiscounted'!W5/((1+$B$1)^($A30-$A$3))</f>
        <v>0</v>
      </c>
      <c r="X30" s="3">
        <f>'SGR Undiscounted'!X5/((1+$B$1)^($A30-$A$3))</f>
        <v>0</v>
      </c>
      <c r="Y30" s="3">
        <f>'SGR Undiscounted'!Y5/((1+$B$1)^($A30-$A$3))</f>
        <v>0</v>
      </c>
      <c r="Z30" s="3">
        <f>'SGR Undiscounted'!Z5/((1+$B$1)^($A30-$A$3))</f>
        <v>0</v>
      </c>
      <c r="AA30" s="3">
        <f>'SGR Undiscounted'!AA5/((1+$B$1)^($A30-$A$3))</f>
        <v>0</v>
      </c>
      <c r="AB30" s="14"/>
    </row>
    <row r="31" spans="1:35" s="16" customFormat="1" x14ac:dyDescent="0.25">
      <c r="A31" s="24">
        <v>2022</v>
      </c>
      <c r="B31" s="3">
        <f>'SGR Undiscounted'!B6/((1+$B$1)^($A31-$A$3))</f>
        <v>0</v>
      </c>
      <c r="C31" s="3">
        <f>'SGR Undiscounted'!C6/((1+$B$1)^($A31-$A$3))</f>
        <v>0</v>
      </c>
      <c r="D31" s="3">
        <f>'SGR Undiscounted'!D6/((1+$B$1)^($A31-$A$3))</f>
        <v>0</v>
      </c>
      <c r="E31" s="3">
        <f>'SGR Undiscounted'!E6/((1+$B$1)^($A31-$A$3))</f>
        <v>0</v>
      </c>
      <c r="F31" s="3">
        <f>'SGR Undiscounted'!F6/((1+$B$1)^($A31-$A$3))</f>
        <v>0</v>
      </c>
      <c r="G31" s="3">
        <f>'SGR Undiscounted'!G6/((1+$B$1)^($A31-$A$3))</f>
        <v>0</v>
      </c>
      <c r="H31" s="3">
        <f>'SGR Undiscounted'!H6/((1+$B$1)^($A31-$A$3))</f>
        <v>0</v>
      </c>
      <c r="I31" s="3">
        <f>'SGR Undiscounted'!I6/((1+$B$1)^($A31-$A$3))</f>
        <v>0</v>
      </c>
      <c r="J31" s="14"/>
      <c r="K31" s="3">
        <f>'SGR Undiscounted'!K6/((1+$B$1)^($A31-$A$3))</f>
        <v>0</v>
      </c>
      <c r="L31" s="3">
        <f>'SGR Undiscounted'!L6/((1+$B$1)^($A31-$A$3))</f>
        <v>0</v>
      </c>
      <c r="M31" s="3">
        <f>'SGR Undiscounted'!M6/((1+$B$1)^($A31-$A$3))</f>
        <v>0</v>
      </c>
      <c r="N31" s="3">
        <f>'SGR Undiscounted'!N6/((1+$B$1)^($A31-$A$3))</f>
        <v>0</v>
      </c>
      <c r="O31" s="3">
        <f>'SGR Undiscounted'!O6/((1+$B$1)^($A31-$A$3))</f>
        <v>0</v>
      </c>
      <c r="P31" s="3">
        <f>'SGR Undiscounted'!P6/((1+$B$1)^($A31-$A$3))</f>
        <v>0</v>
      </c>
      <c r="Q31" s="3">
        <f>'SGR Undiscounted'!Q6/((1+$B$1)^($A31-$A$3))</f>
        <v>0</v>
      </c>
      <c r="R31" s="3">
        <f>'SGR Undiscounted'!R6/((1+$B$1)^($A31-$A$3))</f>
        <v>0</v>
      </c>
      <c r="S31" s="14"/>
      <c r="T31" s="3">
        <f>'SGR Undiscounted'!T6/((1+$B$1)^($A31-$A$3))</f>
        <v>0</v>
      </c>
      <c r="U31" s="3">
        <f>'SGR Undiscounted'!U6/((1+$B$1)^($A31-$A$3))</f>
        <v>0</v>
      </c>
      <c r="V31" s="3">
        <f>'SGR Undiscounted'!V6/((1+$B$1)^($A31-$A$3))</f>
        <v>0</v>
      </c>
      <c r="W31" s="3">
        <f>'SGR Undiscounted'!W6/((1+$B$1)^($A31-$A$3))</f>
        <v>0</v>
      </c>
      <c r="X31" s="3">
        <f>'SGR Undiscounted'!X6/((1+$B$1)^($A31-$A$3))</f>
        <v>0</v>
      </c>
      <c r="Y31" s="3">
        <f>'SGR Undiscounted'!Y6/((1+$B$1)^($A31-$A$3))</f>
        <v>0</v>
      </c>
      <c r="Z31" s="3">
        <f>'SGR Undiscounted'!Z6/((1+$B$1)^($A31-$A$3))</f>
        <v>0</v>
      </c>
      <c r="AA31" s="3">
        <f>'SGR Undiscounted'!AA6/((1+$B$1)^($A31-$A$3))</f>
        <v>0</v>
      </c>
      <c r="AB31" s="14"/>
    </row>
    <row r="32" spans="1:35" s="16" customFormat="1" x14ac:dyDescent="0.25">
      <c r="A32" s="24">
        <v>2023</v>
      </c>
      <c r="B32" s="3">
        <f>'SGR Undiscounted'!B7/((1+$B$1)^($A32-$A$3))</f>
        <v>0</v>
      </c>
      <c r="C32" s="3">
        <f>'SGR Undiscounted'!C7/((1+$B$1)^($A32-$A$3))</f>
        <v>0</v>
      </c>
      <c r="D32" s="3">
        <f>'SGR Undiscounted'!D7/((1+$B$1)^($A32-$A$3))</f>
        <v>0</v>
      </c>
      <c r="E32" s="3">
        <f>'SGR Undiscounted'!E7/((1+$B$1)^($A32-$A$3))</f>
        <v>0</v>
      </c>
      <c r="F32" s="3">
        <f>'SGR Undiscounted'!F7/((1+$B$1)^($A32-$A$3))</f>
        <v>0</v>
      </c>
      <c r="G32" s="3">
        <f>'SGR Undiscounted'!G7/((1+$B$1)^($A32-$A$3))</f>
        <v>0</v>
      </c>
      <c r="H32" s="3">
        <f>'SGR Undiscounted'!H7/((1+$B$1)^($A32-$A$3))</f>
        <v>0</v>
      </c>
      <c r="I32" s="3">
        <f>'SGR Undiscounted'!I7/((1+$B$1)^($A32-$A$3))</f>
        <v>0</v>
      </c>
      <c r="J32" s="14"/>
      <c r="K32" s="3">
        <f>'SGR Undiscounted'!K7/((1+$B$1)^($A32-$A$3))</f>
        <v>0</v>
      </c>
      <c r="L32" s="3">
        <f>'SGR Undiscounted'!L7/((1+$B$1)^($A32-$A$3))</f>
        <v>0</v>
      </c>
      <c r="M32" s="3">
        <f>'SGR Undiscounted'!M7/((1+$B$1)^($A32-$A$3))</f>
        <v>0</v>
      </c>
      <c r="N32" s="3">
        <f>'SGR Undiscounted'!N7/((1+$B$1)^($A32-$A$3))</f>
        <v>0</v>
      </c>
      <c r="O32" s="3">
        <f>'SGR Undiscounted'!O7/((1+$B$1)^($A32-$A$3))</f>
        <v>0</v>
      </c>
      <c r="P32" s="3">
        <f>'SGR Undiscounted'!P7/((1+$B$1)^($A32-$A$3))</f>
        <v>0</v>
      </c>
      <c r="Q32" s="3">
        <f>'SGR Undiscounted'!Q7/((1+$B$1)^($A32-$A$3))</f>
        <v>0</v>
      </c>
      <c r="R32" s="3">
        <f>'SGR Undiscounted'!R7/((1+$B$1)^($A32-$A$3))</f>
        <v>0</v>
      </c>
      <c r="S32" s="14"/>
      <c r="T32" s="3">
        <f>'SGR Undiscounted'!T7/((1+$B$1)^($A32-$A$3))</f>
        <v>0</v>
      </c>
      <c r="U32" s="3">
        <f>'SGR Undiscounted'!U7/((1+$B$1)^($A32-$A$3))</f>
        <v>0</v>
      </c>
      <c r="V32" s="3">
        <f>'SGR Undiscounted'!V7/((1+$B$1)^($A32-$A$3))</f>
        <v>0</v>
      </c>
      <c r="W32" s="3">
        <f>'SGR Undiscounted'!W7/((1+$B$1)^($A32-$A$3))</f>
        <v>0</v>
      </c>
      <c r="X32" s="3">
        <f>'SGR Undiscounted'!X7/((1+$B$1)^($A32-$A$3))</f>
        <v>0</v>
      </c>
      <c r="Y32" s="3">
        <f>'SGR Undiscounted'!Y7/((1+$B$1)^($A32-$A$3))</f>
        <v>0</v>
      </c>
      <c r="Z32" s="3">
        <f>'SGR Undiscounted'!Z7/((1+$B$1)^($A32-$A$3))</f>
        <v>0</v>
      </c>
      <c r="AA32" s="3">
        <f>'SGR Undiscounted'!AA7/((1+$B$1)^($A32-$A$3))</f>
        <v>0</v>
      </c>
      <c r="AB32" s="14"/>
    </row>
    <row r="33" spans="1:28" s="16" customFormat="1" x14ac:dyDescent="0.25">
      <c r="A33" s="24">
        <v>2024</v>
      </c>
      <c r="B33" s="3">
        <f>'SGR Undiscounted'!B8/((1+$B$1)^($A33-$A$3))</f>
        <v>0</v>
      </c>
      <c r="C33" s="3">
        <f>'SGR Undiscounted'!C8/((1+$B$1)^($A33-$A$3))</f>
        <v>0</v>
      </c>
      <c r="D33" s="3">
        <f>'SGR Undiscounted'!D8/((1+$B$1)^($A33-$A$3))</f>
        <v>0</v>
      </c>
      <c r="E33" s="3">
        <f>'SGR Undiscounted'!E8/((1+$B$1)^($A33-$A$3))</f>
        <v>0</v>
      </c>
      <c r="F33" s="3">
        <f>'SGR Undiscounted'!F8/((1+$B$1)^($A33-$A$3))</f>
        <v>0</v>
      </c>
      <c r="G33" s="3">
        <f>'SGR Undiscounted'!G8/((1+$B$1)^($A33-$A$3))</f>
        <v>0</v>
      </c>
      <c r="H33" s="3">
        <f>'SGR Undiscounted'!H8/((1+$B$1)^($A33-$A$3))</f>
        <v>0</v>
      </c>
      <c r="I33" s="3">
        <f>'SGR Undiscounted'!I8/((1+$B$1)^($A33-$A$3))</f>
        <v>0</v>
      </c>
      <c r="J33" s="14"/>
      <c r="K33" s="3">
        <f>'SGR Undiscounted'!K8/((1+$B$1)^($A33-$A$3))</f>
        <v>0</v>
      </c>
      <c r="L33" s="3">
        <f>'SGR Undiscounted'!L8/((1+$B$1)^($A33-$A$3))</f>
        <v>0</v>
      </c>
      <c r="M33" s="3">
        <f>'SGR Undiscounted'!M8/((1+$B$1)^($A33-$A$3))</f>
        <v>0</v>
      </c>
      <c r="N33" s="3">
        <f>'SGR Undiscounted'!N8/((1+$B$1)^($A33-$A$3))</f>
        <v>0</v>
      </c>
      <c r="O33" s="3">
        <f>'SGR Undiscounted'!O8/((1+$B$1)^($A33-$A$3))</f>
        <v>0</v>
      </c>
      <c r="P33" s="3">
        <f>'SGR Undiscounted'!P8/((1+$B$1)^($A33-$A$3))</f>
        <v>0</v>
      </c>
      <c r="Q33" s="3">
        <f>'SGR Undiscounted'!Q8/((1+$B$1)^($A33-$A$3))</f>
        <v>0</v>
      </c>
      <c r="R33" s="3">
        <f>'SGR Undiscounted'!R8/((1+$B$1)^($A33-$A$3))</f>
        <v>0</v>
      </c>
      <c r="S33" s="14"/>
      <c r="T33" s="3">
        <f>'SGR Undiscounted'!T8/((1+$B$1)^($A33-$A$3))</f>
        <v>0</v>
      </c>
      <c r="U33" s="3">
        <f>'SGR Undiscounted'!U8/((1+$B$1)^($A33-$A$3))</f>
        <v>0</v>
      </c>
      <c r="V33" s="3">
        <f>'SGR Undiscounted'!V8/((1+$B$1)^($A33-$A$3))</f>
        <v>0</v>
      </c>
      <c r="W33" s="3">
        <f>'SGR Undiscounted'!W8/((1+$B$1)^($A33-$A$3))</f>
        <v>0</v>
      </c>
      <c r="X33" s="3">
        <f>'SGR Undiscounted'!X8/((1+$B$1)^($A33-$A$3))</f>
        <v>0</v>
      </c>
      <c r="Y33" s="3">
        <f>'SGR Undiscounted'!Y8/((1+$B$1)^($A33-$A$3))</f>
        <v>0</v>
      </c>
      <c r="Z33" s="3">
        <f>'SGR Undiscounted'!Z8/((1+$B$1)^($A33-$A$3))</f>
        <v>0</v>
      </c>
      <c r="AA33" s="3">
        <f>'SGR Undiscounted'!AA8/((1+$B$1)^($A33-$A$3))</f>
        <v>0</v>
      </c>
      <c r="AB33" s="14"/>
    </row>
    <row r="34" spans="1:28" s="16" customFormat="1" x14ac:dyDescent="0.25">
      <c r="A34" s="24">
        <v>2025</v>
      </c>
      <c r="B34" s="3">
        <f>'SGR Undiscounted'!B9/((1+$B$1)^($A34-$A$3))</f>
        <v>0</v>
      </c>
      <c r="C34" s="3">
        <f>'SGR Undiscounted'!C9/((1+$B$1)^($A34-$A$3))</f>
        <v>0</v>
      </c>
      <c r="D34" s="3">
        <f>'SGR Undiscounted'!D9/((1+$B$1)^($A34-$A$3))</f>
        <v>0</v>
      </c>
      <c r="E34" s="3">
        <f>'SGR Undiscounted'!E9/((1+$B$1)^($A34-$A$3))</f>
        <v>0</v>
      </c>
      <c r="F34" s="3">
        <f>'SGR Undiscounted'!F9/((1+$B$1)^($A34-$A$3))</f>
        <v>0</v>
      </c>
      <c r="G34" s="3">
        <f>'SGR Undiscounted'!G9/((1+$B$1)^($A34-$A$3))</f>
        <v>0</v>
      </c>
      <c r="H34" s="3">
        <f>'SGR Undiscounted'!H9/((1+$B$1)^($A34-$A$3))</f>
        <v>0</v>
      </c>
      <c r="I34" s="3">
        <f>'SGR Undiscounted'!I9/((1+$B$1)^($A34-$A$3))</f>
        <v>0</v>
      </c>
      <c r="J34" s="14"/>
      <c r="K34" s="3">
        <f>'SGR Undiscounted'!K9/((1+$B$1)^($A34-$A$3))</f>
        <v>0</v>
      </c>
      <c r="L34" s="3">
        <f>'SGR Undiscounted'!L9/((1+$B$1)^($A34-$A$3))</f>
        <v>0</v>
      </c>
      <c r="M34" s="3">
        <f>'SGR Undiscounted'!M9/((1+$B$1)^($A34-$A$3))</f>
        <v>0</v>
      </c>
      <c r="N34" s="3">
        <f>'SGR Undiscounted'!N9/((1+$B$1)^($A34-$A$3))</f>
        <v>0</v>
      </c>
      <c r="O34" s="3">
        <f>'SGR Undiscounted'!O9/((1+$B$1)^($A34-$A$3))</f>
        <v>0</v>
      </c>
      <c r="P34" s="3">
        <f>'SGR Undiscounted'!P9/((1+$B$1)^($A34-$A$3))</f>
        <v>0</v>
      </c>
      <c r="Q34" s="3">
        <f>'SGR Undiscounted'!Q9/((1+$B$1)^($A34-$A$3))</f>
        <v>0</v>
      </c>
      <c r="R34" s="3">
        <f>'SGR Undiscounted'!R9/((1+$B$1)^($A34-$A$3))</f>
        <v>0</v>
      </c>
      <c r="S34" s="14"/>
      <c r="T34" s="3">
        <f>'SGR Undiscounted'!T9/((1+$B$1)^($A34-$A$3))</f>
        <v>0</v>
      </c>
      <c r="U34" s="3">
        <f>'SGR Undiscounted'!U9/((1+$B$1)^($A34-$A$3))</f>
        <v>0</v>
      </c>
      <c r="V34" s="3">
        <f>'SGR Undiscounted'!V9/((1+$B$1)^($A34-$A$3))</f>
        <v>0</v>
      </c>
      <c r="W34" s="3">
        <f>'SGR Undiscounted'!W9/((1+$B$1)^($A34-$A$3))</f>
        <v>0</v>
      </c>
      <c r="X34" s="3">
        <f>'SGR Undiscounted'!X9/((1+$B$1)^($A34-$A$3))</f>
        <v>0</v>
      </c>
      <c r="Y34" s="3">
        <f>'SGR Undiscounted'!Y9/((1+$B$1)^($A34-$A$3))</f>
        <v>0</v>
      </c>
      <c r="Z34" s="3">
        <f>'SGR Undiscounted'!Z9/((1+$B$1)^($A34-$A$3))</f>
        <v>0</v>
      </c>
      <c r="AA34" s="3">
        <f>'SGR Undiscounted'!AA9/((1+$B$1)^($A34-$A$3))</f>
        <v>0</v>
      </c>
      <c r="AB34" s="14"/>
    </row>
    <row r="35" spans="1:28" s="16" customFormat="1" x14ac:dyDescent="0.25">
      <c r="A35" s="24">
        <v>2026</v>
      </c>
      <c r="B35" s="3">
        <f>'SGR Undiscounted'!B10/((1+$B$1)^($A35-$A$3))</f>
        <v>0</v>
      </c>
      <c r="C35" s="3">
        <f>'SGR Undiscounted'!C10/((1+$B$1)^($A35-$A$3))</f>
        <v>0</v>
      </c>
      <c r="D35" s="3">
        <f>'SGR Undiscounted'!D10/((1+$B$1)^($A35-$A$3))</f>
        <v>0</v>
      </c>
      <c r="E35" s="3">
        <f>'SGR Undiscounted'!E10/((1+$B$1)^($A35-$A$3))</f>
        <v>0</v>
      </c>
      <c r="F35" s="3">
        <f>'SGR Undiscounted'!F10/((1+$B$1)^($A35-$A$3))</f>
        <v>0</v>
      </c>
      <c r="G35" s="3">
        <f>'SGR Undiscounted'!G10/((1+$B$1)^($A35-$A$3))</f>
        <v>0</v>
      </c>
      <c r="H35" s="3">
        <f>'SGR Undiscounted'!H10/((1+$B$1)^($A35-$A$3))</f>
        <v>0</v>
      </c>
      <c r="I35" s="3">
        <f>'SGR Undiscounted'!I10/((1+$B$1)^($A35-$A$3))</f>
        <v>0</v>
      </c>
      <c r="J35" s="14"/>
      <c r="K35" s="3">
        <f>'SGR Undiscounted'!K10/((1+$B$1)^($A35-$A$3))</f>
        <v>0</v>
      </c>
      <c r="L35" s="3">
        <f>'SGR Undiscounted'!L10/((1+$B$1)^($A35-$A$3))</f>
        <v>0</v>
      </c>
      <c r="M35" s="3">
        <f>'SGR Undiscounted'!M10/((1+$B$1)^($A35-$A$3))</f>
        <v>0</v>
      </c>
      <c r="N35" s="3">
        <f>'SGR Undiscounted'!N10/((1+$B$1)^($A35-$A$3))</f>
        <v>0</v>
      </c>
      <c r="O35" s="3">
        <f>'SGR Undiscounted'!O10/((1+$B$1)^($A35-$A$3))</f>
        <v>0</v>
      </c>
      <c r="P35" s="3">
        <f>'SGR Undiscounted'!P10/((1+$B$1)^($A35-$A$3))</f>
        <v>0</v>
      </c>
      <c r="Q35" s="3">
        <f>'SGR Undiscounted'!Q10/((1+$B$1)^($A35-$A$3))</f>
        <v>0</v>
      </c>
      <c r="R35" s="3">
        <f>'SGR Undiscounted'!R10/((1+$B$1)^($A35-$A$3))</f>
        <v>0</v>
      </c>
      <c r="S35" s="14"/>
      <c r="T35" s="3">
        <f>'SGR Undiscounted'!T10/((1+$B$1)^($A35-$A$3))</f>
        <v>0</v>
      </c>
      <c r="U35" s="3">
        <f>'SGR Undiscounted'!U10/((1+$B$1)^($A35-$A$3))</f>
        <v>0</v>
      </c>
      <c r="V35" s="3">
        <f>'SGR Undiscounted'!V10/((1+$B$1)^($A35-$A$3))</f>
        <v>0</v>
      </c>
      <c r="W35" s="3">
        <f>'SGR Undiscounted'!W10/((1+$B$1)^($A35-$A$3))</f>
        <v>0</v>
      </c>
      <c r="X35" s="3">
        <f>'SGR Undiscounted'!X10/((1+$B$1)^($A35-$A$3))</f>
        <v>0</v>
      </c>
      <c r="Y35" s="3">
        <f>'SGR Undiscounted'!Y10/((1+$B$1)^($A35-$A$3))</f>
        <v>0</v>
      </c>
      <c r="Z35" s="3">
        <f>'SGR Undiscounted'!Z10/((1+$B$1)^($A35-$A$3))</f>
        <v>0</v>
      </c>
      <c r="AA35" s="3">
        <f>'SGR Undiscounted'!AA10/((1+$B$1)^($A35-$A$3))</f>
        <v>0</v>
      </c>
      <c r="AB35" s="14"/>
    </row>
    <row r="36" spans="1:28" s="16" customFormat="1" x14ac:dyDescent="0.25">
      <c r="A36" s="24">
        <v>2027</v>
      </c>
      <c r="B36" s="3">
        <f>'SGR Undiscounted'!B11/((1+$B$1)^($A36-$A$3))</f>
        <v>0</v>
      </c>
      <c r="C36" s="3">
        <f>'SGR Undiscounted'!C11/((1+$B$1)^($A36-$A$3))</f>
        <v>0</v>
      </c>
      <c r="D36" s="3">
        <f>'SGR Undiscounted'!D11/((1+$B$1)^($A36-$A$3))</f>
        <v>0</v>
      </c>
      <c r="E36" s="3">
        <f>'SGR Undiscounted'!E11/((1+$B$1)^($A36-$A$3))</f>
        <v>0</v>
      </c>
      <c r="F36" s="3">
        <f>'SGR Undiscounted'!F11/((1+$B$1)^($A36-$A$3))</f>
        <v>0</v>
      </c>
      <c r="G36" s="3">
        <f>'SGR Undiscounted'!G11/((1+$B$1)^($A36-$A$3))</f>
        <v>0</v>
      </c>
      <c r="H36" s="3">
        <f>'SGR Undiscounted'!H11/((1+$B$1)^($A36-$A$3))</f>
        <v>0</v>
      </c>
      <c r="I36" s="3">
        <f>'SGR Undiscounted'!I11/((1+$B$1)^($A36-$A$3))</f>
        <v>0</v>
      </c>
      <c r="J36" s="14"/>
      <c r="K36" s="3">
        <f>'SGR Undiscounted'!K11/((1+$B$1)^($A36-$A$3))</f>
        <v>0</v>
      </c>
      <c r="L36" s="3">
        <f>'SGR Undiscounted'!L11/((1+$B$1)^($A36-$A$3))</f>
        <v>0</v>
      </c>
      <c r="M36" s="3">
        <f>'SGR Undiscounted'!M11/((1+$B$1)^($A36-$A$3))</f>
        <v>0</v>
      </c>
      <c r="N36" s="3">
        <f>'SGR Undiscounted'!N11/((1+$B$1)^($A36-$A$3))</f>
        <v>0</v>
      </c>
      <c r="O36" s="3">
        <f>'SGR Undiscounted'!O11/((1+$B$1)^($A36-$A$3))</f>
        <v>0</v>
      </c>
      <c r="P36" s="3">
        <f>'SGR Undiscounted'!P11/((1+$B$1)^($A36-$A$3))</f>
        <v>0</v>
      </c>
      <c r="Q36" s="3">
        <f>'SGR Undiscounted'!Q11/((1+$B$1)^($A36-$A$3))</f>
        <v>0</v>
      </c>
      <c r="R36" s="3">
        <f>'SGR Undiscounted'!R11/((1+$B$1)^($A36-$A$3))</f>
        <v>0</v>
      </c>
      <c r="S36" s="14"/>
      <c r="T36" s="3">
        <f>'SGR Undiscounted'!T11/((1+$B$1)^($A36-$A$3))</f>
        <v>0</v>
      </c>
      <c r="U36" s="3">
        <f>'SGR Undiscounted'!U11/((1+$B$1)^($A36-$A$3))</f>
        <v>0</v>
      </c>
      <c r="V36" s="3">
        <f>'SGR Undiscounted'!V11/((1+$B$1)^($A36-$A$3))</f>
        <v>0</v>
      </c>
      <c r="W36" s="3">
        <f>'SGR Undiscounted'!W11/((1+$B$1)^($A36-$A$3))</f>
        <v>0</v>
      </c>
      <c r="X36" s="3">
        <f>'SGR Undiscounted'!X11/((1+$B$1)^($A36-$A$3))</f>
        <v>0</v>
      </c>
      <c r="Y36" s="3">
        <f>'SGR Undiscounted'!Y11/((1+$B$1)^($A36-$A$3))</f>
        <v>0</v>
      </c>
      <c r="Z36" s="3">
        <f>'SGR Undiscounted'!Z11/((1+$B$1)^($A36-$A$3))</f>
        <v>0</v>
      </c>
      <c r="AA36" s="3">
        <f>'SGR Undiscounted'!AA11/((1+$B$1)^($A36-$A$3))</f>
        <v>0</v>
      </c>
      <c r="AB36" s="14"/>
    </row>
    <row r="37" spans="1:28" s="16" customFormat="1" x14ac:dyDescent="0.25">
      <c r="A37" s="24">
        <v>2028</v>
      </c>
      <c r="B37" s="3">
        <f>'SGR Undiscounted'!B12/((1+$B$1)^($A37-$A$3))</f>
        <v>0</v>
      </c>
      <c r="C37" s="3">
        <f>'SGR Undiscounted'!C12/((1+$B$1)^($A37-$A$3))</f>
        <v>0</v>
      </c>
      <c r="D37" s="3">
        <f>'SGR Undiscounted'!D12/((1+$B$1)^($A37-$A$3))</f>
        <v>0</v>
      </c>
      <c r="E37" s="3">
        <f>'SGR Undiscounted'!E12/((1+$B$1)^($A37-$A$3))</f>
        <v>0</v>
      </c>
      <c r="F37" s="3">
        <f>'SGR Undiscounted'!F12/((1+$B$1)^($A37-$A$3))</f>
        <v>0</v>
      </c>
      <c r="G37" s="3">
        <f>'SGR Undiscounted'!G12/((1+$B$1)^($A37-$A$3))</f>
        <v>0</v>
      </c>
      <c r="H37" s="3">
        <f>'SGR Undiscounted'!H12/((1+$B$1)^($A37-$A$3))</f>
        <v>0</v>
      </c>
      <c r="I37" s="3">
        <f>'SGR Undiscounted'!I12/((1+$B$1)^($A37-$A$3))</f>
        <v>0</v>
      </c>
      <c r="J37" s="14"/>
      <c r="K37" s="3">
        <f>'SGR Undiscounted'!K12/((1+$B$1)^($A37-$A$3))</f>
        <v>0</v>
      </c>
      <c r="L37" s="3">
        <f>'SGR Undiscounted'!L12/((1+$B$1)^($A37-$A$3))</f>
        <v>0</v>
      </c>
      <c r="M37" s="3">
        <f>'SGR Undiscounted'!M12/((1+$B$1)^($A37-$A$3))</f>
        <v>0</v>
      </c>
      <c r="N37" s="3">
        <f>'SGR Undiscounted'!N12/((1+$B$1)^($A37-$A$3))</f>
        <v>0</v>
      </c>
      <c r="O37" s="3">
        <f>'SGR Undiscounted'!O12/((1+$B$1)^($A37-$A$3))</f>
        <v>0</v>
      </c>
      <c r="P37" s="3">
        <f>'SGR Undiscounted'!P12/((1+$B$1)^($A37-$A$3))</f>
        <v>0</v>
      </c>
      <c r="Q37" s="3">
        <f>'SGR Undiscounted'!Q12/((1+$B$1)^($A37-$A$3))</f>
        <v>0</v>
      </c>
      <c r="R37" s="3">
        <f>'SGR Undiscounted'!R12/((1+$B$1)^($A37-$A$3))</f>
        <v>0</v>
      </c>
      <c r="S37" s="14"/>
      <c r="T37" s="3">
        <f>'SGR Undiscounted'!T12/((1+$B$1)^($A37-$A$3))</f>
        <v>0</v>
      </c>
      <c r="U37" s="3">
        <f>'SGR Undiscounted'!U12/((1+$B$1)^($A37-$A$3))</f>
        <v>0</v>
      </c>
      <c r="V37" s="3">
        <f>'SGR Undiscounted'!V12/((1+$B$1)^($A37-$A$3))</f>
        <v>0</v>
      </c>
      <c r="W37" s="3">
        <f>'SGR Undiscounted'!W12/((1+$B$1)^($A37-$A$3))</f>
        <v>0</v>
      </c>
      <c r="X37" s="3">
        <f>'SGR Undiscounted'!X12/((1+$B$1)^($A37-$A$3))</f>
        <v>0</v>
      </c>
      <c r="Y37" s="3">
        <f>'SGR Undiscounted'!Y12/((1+$B$1)^($A37-$A$3))</f>
        <v>0</v>
      </c>
      <c r="Z37" s="3">
        <f>'SGR Undiscounted'!Z12/((1+$B$1)^($A37-$A$3))</f>
        <v>0</v>
      </c>
      <c r="AA37" s="3">
        <f>'SGR Undiscounted'!AA12/((1+$B$1)^($A37-$A$3))</f>
        <v>0</v>
      </c>
      <c r="AB37" s="14"/>
    </row>
    <row r="38" spans="1:28" s="16" customFormat="1" x14ac:dyDescent="0.25">
      <c r="A38" s="24">
        <v>2029</v>
      </c>
      <c r="B38" s="3">
        <f>'SGR Undiscounted'!B13/((1+$B$1)^($A38-$A$3))</f>
        <v>0</v>
      </c>
      <c r="C38" s="3">
        <f>'SGR Undiscounted'!C13/((1+$B$1)^($A38-$A$3))</f>
        <v>0</v>
      </c>
      <c r="D38" s="3">
        <f>'SGR Undiscounted'!D13/((1+$B$1)^($A38-$A$3))</f>
        <v>0</v>
      </c>
      <c r="E38" s="3">
        <f>'SGR Undiscounted'!E13/((1+$B$1)^($A38-$A$3))</f>
        <v>0</v>
      </c>
      <c r="F38" s="3">
        <f>'SGR Undiscounted'!F13/((1+$B$1)^($A38-$A$3))</f>
        <v>0</v>
      </c>
      <c r="G38" s="3">
        <f>'SGR Undiscounted'!G13/((1+$B$1)^($A38-$A$3))</f>
        <v>0</v>
      </c>
      <c r="H38" s="3">
        <f>'SGR Undiscounted'!H13/((1+$B$1)^($A38-$A$3))</f>
        <v>0</v>
      </c>
      <c r="I38" s="3">
        <f>'SGR Undiscounted'!I13/((1+$B$1)^($A38-$A$3))</f>
        <v>0</v>
      </c>
      <c r="J38" s="14"/>
      <c r="K38" s="3">
        <f>'SGR Undiscounted'!K13/((1+$B$1)^($A38-$A$3))</f>
        <v>0</v>
      </c>
      <c r="L38" s="3">
        <f>'SGR Undiscounted'!L13/((1+$B$1)^($A38-$A$3))</f>
        <v>0</v>
      </c>
      <c r="M38" s="3">
        <f>'SGR Undiscounted'!M13/((1+$B$1)^($A38-$A$3))</f>
        <v>0</v>
      </c>
      <c r="N38" s="3">
        <f>'SGR Undiscounted'!N13/((1+$B$1)^($A38-$A$3))</f>
        <v>0</v>
      </c>
      <c r="O38" s="3">
        <f>'SGR Undiscounted'!O13/((1+$B$1)^($A38-$A$3))</f>
        <v>0</v>
      </c>
      <c r="P38" s="3">
        <f>'SGR Undiscounted'!P13/((1+$B$1)^($A38-$A$3))</f>
        <v>0</v>
      </c>
      <c r="Q38" s="3">
        <f>'SGR Undiscounted'!Q13/((1+$B$1)^($A38-$A$3))</f>
        <v>0</v>
      </c>
      <c r="R38" s="3">
        <f>'SGR Undiscounted'!R13/((1+$B$1)^($A38-$A$3))</f>
        <v>0</v>
      </c>
      <c r="S38" s="14"/>
      <c r="T38" s="3">
        <f>'SGR Undiscounted'!T13/((1+$B$1)^($A38-$A$3))</f>
        <v>0</v>
      </c>
      <c r="U38" s="3">
        <f>'SGR Undiscounted'!U13/((1+$B$1)^($A38-$A$3))</f>
        <v>0</v>
      </c>
      <c r="V38" s="3">
        <f>'SGR Undiscounted'!V13/((1+$B$1)^($A38-$A$3))</f>
        <v>0</v>
      </c>
      <c r="W38" s="3">
        <f>'SGR Undiscounted'!W13/((1+$B$1)^($A38-$A$3))</f>
        <v>0</v>
      </c>
      <c r="X38" s="3">
        <f>'SGR Undiscounted'!X13/((1+$B$1)^($A38-$A$3))</f>
        <v>0</v>
      </c>
      <c r="Y38" s="3">
        <f>'SGR Undiscounted'!Y13/((1+$B$1)^($A38-$A$3))</f>
        <v>0</v>
      </c>
      <c r="Z38" s="3">
        <f>'SGR Undiscounted'!Z13/((1+$B$1)^($A38-$A$3))</f>
        <v>0</v>
      </c>
      <c r="AA38" s="3">
        <f>'SGR Undiscounted'!AA13/((1+$B$1)^($A38-$A$3))</f>
        <v>0</v>
      </c>
      <c r="AB38" s="14"/>
    </row>
    <row r="39" spans="1:28" s="16" customFormat="1" x14ac:dyDescent="0.25">
      <c r="A39" s="24">
        <v>2030</v>
      </c>
      <c r="B39" s="3">
        <f>'SGR Undiscounted'!B14/((1+$B$1)^($A39-$A$3))</f>
        <v>0</v>
      </c>
      <c r="C39" s="3">
        <f>'SGR Undiscounted'!C14/((1+$B$1)^($A39-$A$3))</f>
        <v>0</v>
      </c>
      <c r="D39" s="3">
        <f>'SGR Undiscounted'!D14/((1+$B$1)^($A39-$A$3))</f>
        <v>0</v>
      </c>
      <c r="E39" s="3">
        <f>'SGR Undiscounted'!E14/((1+$B$1)^($A39-$A$3))</f>
        <v>0</v>
      </c>
      <c r="F39" s="3">
        <f>'SGR Undiscounted'!F14/((1+$B$1)^($A39-$A$3))</f>
        <v>0</v>
      </c>
      <c r="G39" s="3">
        <f>'SGR Undiscounted'!G14/((1+$B$1)^($A39-$A$3))</f>
        <v>0</v>
      </c>
      <c r="H39" s="3">
        <f>'SGR Undiscounted'!H14/((1+$B$1)^($A39-$A$3))</f>
        <v>0</v>
      </c>
      <c r="I39" s="3">
        <f>'SGR Undiscounted'!I14/((1+$B$1)^($A39-$A$3))</f>
        <v>0</v>
      </c>
      <c r="J39" s="14"/>
      <c r="K39" s="3">
        <f>'SGR Undiscounted'!K14/((1+$B$1)^($A39-$A$3))</f>
        <v>0</v>
      </c>
      <c r="L39" s="3">
        <f>'SGR Undiscounted'!L14/((1+$B$1)^($A39-$A$3))</f>
        <v>0</v>
      </c>
      <c r="M39" s="3">
        <f>'SGR Undiscounted'!M14/((1+$B$1)^($A39-$A$3))</f>
        <v>0</v>
      </c>
      <c r="N39" s="3">
        <f>'SGR Undiscounted'!N14/((1+$B$1)^($A39-$A$3))</f>
        <v>0</v>
      </c>
      <c r="O39" s="3">
        <f>'SGR Undiscounted'!O14/((1+$B$1)^($A39-$A$3))</f>
        <v>0</v>
      </c>
      <c r="P39" s="3">
        <f>'SGR Undiscounted'!P14/((1+$B$1)^($A39-$A$3))</f>
        <v>0</v>
      </c>
      <c r="Q39" s="3">
        <f>'SGR Undiscounted'!Q14/((1+$B$1)^($A39-$A$3))</f>
        <v>0</v>
      </c>
      <c r="R39" s="3">
        <f>'SGR Undiscounted'!R14/((1+$B$1)^($A39-$A$3))</f>
        <v>0</v>
      </c>
      <c r="S39" s="14"/>
      <c r="T39" s="3">
        <f>'SGR Undiscounted'!T14/((1+$B$1)^($A39-$A$3))</f>
        <v>0</v>
      </c>
      <c r="U39" s="3">
        <f>'SGR Undiscounted'!U14/((1+$B$1)^($A39-$A$3))</f>
        <v>0</v>
      </c>
      <c r="V39" s="3">
        <f>'SGR Undiscounted'!V14/((1+$B$1)^($A39-$A$3))</f>
        <v>0</v>
      </c>
      <c r="W39" s="3">
        <f>'SGR Undiscounted'!W14/((1+$B$1)^($A39-$A$3))</f>
        <v>0</v>
      </c>
      <c r="X39" s="3">
        <f>'SGR Undiscounted'!X14/((1+$B$1)^($A39-$A$3))</f>
        <v>0</v>
      </c>
      <c r="Y39" s="3">
        <f>'SGR Undiscounted'!Y14/((1+$B$1)^($A39-$A$3))</f>
        <v>0</v>
      </c>
      <c r="Z39" s="3">
        <f>'SGR Undiscounted'!Z14/((1+$B$1)^($A39-$A$3))</f>
        <v>0</v>
      </c>
      <c r="AA39" s="3">
        <f>'SGR Undiscounted'!AA14/((1+$B$1)^($A39-$A$3))</f>
        <v>0</v>
      </c>
      <c r="AB39" s="14"/>
    </row>
    <row r="40" spans="1:28" s="16" customFormat="1" x14ac:dyDescent="0.25">
      <c r="A40" s="24">
        <v>2031</v>
      </c>
      <c r="B40" s="3">
        <f>'SGR Undiscounted'!B15/((1+$B$1)^($A40-$A$3))</f>
        <v>0</v>
      </c>
      <c r="C40" s="3">
        <f>'SGR Undiscounted'!C15/((1+$B$1)^($A40-$A$3))</f>
        <v>0</v>
      </c>
      <c r="D40" s="3">
        <f>'SGR Undiscounted'!D15/((1+$B$1)^($A40-$A$3))</f>
        <v>0</v>
      </c>
      <c r="E40" s="3">
        <f>'SGR Undiscounted'!E15/((1+$B$1)^($A40-$A$3))</f>
        <v>0</v>
      </c>
      <c r="F40" s="3">
        <f>'SGR Undiscounted'!F15/((1+$B$1)^($A40-$A$3))</f>
        <v>0</v>
      </c>
      <c r="G40" s="3">
        <f>'SGR Undiscounted'!G15/((1+$B$1)^($A40-$A$3))</f>
        <v>0</v>
      </c>
      <c r="H40" s="3">
        <f>'SGR Undiscounted'!H15/((1+$B$1)^($A40-$A$3))</f>
        <v>0</v>
      </c>
      <c r="I40" s="3">
        <f>'SGR Undiscounted'!I15/((1+$B$1)^($A40-$A$3))</f>
        <v>0</v>
      </c>
      <c r="J40" s="14"/>
      <c r="K40" s="3">
        <f>'SGR Undiscounted'!K15/((1+$B$1)^($A40-$A$3))</f>
        <v>0</v>
      </c>
      <c r="L40" s="3">
        <f>'SGR Undiscounted'!L15/((1+$B$1)^($A40-$A$3))</f>
        <v>0</v>
      </c>
      <c r="M40" s="3">
        <f>'SGR Undiscounted'!M15/((1+$B$1)^($A40-$A$3))</f>
        <v>0</v>
      </c>
      <c r="N40" s="3">
        <f>'SGR Undiscounted'!N15/((1+$B$1)^($A40-$A$3))</f>
        <v>0</v>
      </c>
      <c r="O40" s="3">
        <f>'SGR Undiscounted'!O15/((1+$B$1)^($A40-$A$3))</f>
        <v>0</v>
      </c>
      <c r="P40" s="3">
        <f>'SGR Undiscounted'!P15/((1+$B$1)^($A40-$A$3))</f>
        <v>0</v>
      </c>
      <c r="Q40" s="3">
        <f>'SGR Undiscounted'!Q15/((1+$B$1)^($A40-$A$3))</f>
        <v>0</v>
      </c>
      <c r="R40" s="3">
        <f>'SGR Undiscounted'!R15/((1+$B$1)^($A40-$A$3))</f>
        <v>0</v>
      </c>
      <c r="S40" s="14"/>
      <c r="T40" s="3">
        <f>'SGR Undiscounted'!T15/((1+$B$1)^($A40-$A$3))</f>
        <v>0</v>
      </c>
      <c r="U40" s="3">
        <f>'SGR Undiscounted'!U15/((1+$B$1)^($A40-$A$3))</f>
        <v>0</v>
      </c>
      <c r="V40" s="3">
        <f>'SGR Undiscounted'!V15/((1+$B$1)^($A40-$A$3))</f>
        <v>0</v>
      </c>
      <c r="W40" s="3">
        <f>'SGR Undiscounted'!W15/((1+$B$1)^($A40-$A$3))</f>
        <v>0</v>
      </c>
      <c r="X40" s="3">
        <f>'SGR Undiscounted'!X15/((1+$B$1)^($A40-$A$3))</f>
        <v>0</v>
      </c>
      <c r="Y40" s="3">
        <f>'SGR Undiscounted'!Y15/((1+$B$1)^($A40-$A$3))</f>
        <v>0</v>
      </c>
      <c r="Z40" s="3">
        <f>'SGR Undiscounted'!Z15/((1+$B$1)^($A40-$A$3))</f>
        <v>0</v>
      </c>
      <c r="AA40" s="3">
        <f>'SGR Undiscounted'!AA15/((1+$B$1)^($A40-$A$3))</f>
        <v>0</v>
      </c>
      <c r="AB40" s="14"/>
    </row>
    <row r="41" spans="1:28" s="16" customFormat="1" x14ac:dyDescent="0.25">
      <c r="A41" s="24">
        <v>2032</v>
      </c>
      <c r="B41" s="3">
        <f>'SGR Undiscounted'!B16/((1+$B$1)^($A41-$A$3))</f>
        <v>0</v>
      </c>
      <c r="C41" s="3">
        <f>'SGR Undiscounted'!C16/((1+$B$1)^($A41-$A$3))</f>
        <v>0</v>
      </c>
      <c r="D41" s="3">
        <f>'SGR Undiscounted'!D16/((1+$B$1)^($A41-$A$3))</f>
        <v>0</v>
      </c>
      <c r="E41" s="3">
        <f>'SGR Undiscounted'!E16/((1+$B$1)^($A41-$A$3))</f>
        <v>0</v>
      </c>
      <c r="F41" s="3">
        <f>'SGR Undiscounted'!F16/((1+$B$1)^($A41-$A$3))</f>
        <v>0</v>
      </c>
      <c r="G41" s="3">
        <f>'SGR Undiscounted'!G16/((1+$B$1)^($A41-$A$3))</f>
        <v>0</v>
      </c>
      <c r="H41" s="3">
        <f>'SGR Undiscounted'!H16/((1+$B$1)^($A41-$A$3))</f>
        <v>0</v>
      </c>
      <c r="I41" s="3">
        <f>'SGR Undiscounted'!I16/((1+$B$1)^($A41-$A$3))</f>
        <v>0</v>
      </c>
      <c r="J41" s="14"/>
      <c r="K41" s="3">
        <f>'SGR Undiscounted'!K16/((1+$B$1)^($A41-$A$3))</f>
        <v>0</v>
      </c>
      <c r="L41" s="3">
        <f>'SGR Undiscounted'!L16/((1+$B$1)^($A41-$A$3))</f>
        <v>0</v>
      </c>
      <c r="M41" s="3">
        <f>'SGR Undiscounted'!M16/((1+$B$1)^($A41-$A$3))</f>
        <v>0</v>
      </c>
      <c r="N41" s="3">
        <f>'SGR Undiscounted'!N16/((1+$B$1)^($A41-$A$3))</f>
        <v>0</v>
      </c>
      <c r="O41" s="3">
        <f>'SGR Undiscounted'!O16/((1+$B$1)^($A41-$A$3))</f>
        <v>0</v>
      </c>
      <c r="P41" s="3">
        <f>'SGR Undiscounted'!P16/((1+$B$1)^($A41-$A$3))</f>
        <v>0</v>
      </c>
      <c r="Q41" s="3">
        <f>'SGR Undiscounted'!Q16/((1+$B$1)^($A41-$A$3))</f>
        <v>0</v>
      </c>
      <c r="R41" s="3">
        <f>'SGR Undiscounted'!R16/((1+$B$1)^($A41-$A$3))</f>
        <v>0</v>
      </c>
      <c r="S41" s="14"/>
      <c r="T41" s="3">
        <f>'SGR Undiscounted'!T16/((1+$B$1)^($A41-$A$3))</f>
        <v>0</v>
      </c>
      <c r="U41" s="3">
        <f>'SGR Undiscounted'!U16/((1+$B$1)^($A41-$A$3))</f>
        <v>0</v>
      </c>
      <c r="V41" s="3">
        <f>'SGR Undiscounted'!V16/((1+$B$1)^($A41-$A$3))</f>
        <v>0</v>
      </c>
      <c r="W41" s="3">
        <f>'SGR Undiscounted'!W16/((1+$B$1)^($A41-$A$3))</f>
        <v>0</v>
      </c>
      <c r="X41" s="3">
        <f>'SGR Undiscounted'!X16/((1+$B$1)^($A41-$A$3))</f>
        <v>0</v>
      </c>
      <c r="Y41" s="3">
        <f>'SGR Undiscounted'!Y16/((1+$B$1)^($A41-$A$3))</f>
        <v>0</v>
      </c>
      <c r="Z41" s="3">
        <f>'SGR Undiscounted'!Z16/((1+$B$1)^($A41-$A$3))</f>
        <v>0</v>
      </c>
      <c r="AA41" s="3">
        <f>'SGR Undiscounted'!AA16/((1+$B$1)^($A41-$A$3))</f>
        <v>0</v>
      </c>
      <c r="AB41" s="14"/>
    </row>
    <row r="42" spans="1:28" s="16" customFormat="1" x14ac:dyDescent="0.25">
      <c r="A42" s="24">
        <v>2033</v>
      </c>
      <c r="B42" s="3">
        <f>'SGR Undiscounted'!B17/((1+$B$1)^($A42-$A$3))</f>
        <v>0</v>
      </c>
      <c r="C42" s="3">
        <f>'SGR Undiscounted'!C17/((1+$B$1)^($A42-$A$3))</f>
        <v>0</v>
      </c>
      <c r="D42" s="3">
        <f>'SGR Undiscounted'!D17/((1+$B$1)^($A42-$A$3))</f>
        <v>0</v>
      </c>
      <c r="E42" s="3">
        <f>'SGR Undiscounted'!E17/((1+$B$1)^($A42-$A$3))</f>
        <v>0</v>
      </c>
      <c r="F42" s="3">
        <f>'SGR Undiscounted'!F17/((1+$B$1)^($A42-$A$3))</f>
        <v>0</v>
      </c>
      <c r="G42" s="3">
        <f>'SGR Undiscounted'!G17/((1+$B$1)^($A42-$A$3))</f>
        <v>0</v>
      </c>
      <c r="H42" s="3">
        <f>'SGR Undiscounted'!H17/((1+$B$1)^($A42-$A$3))</f>
        <v>0</v>
      </c>
      <c r="I42" s="3">
        <f>'SGR Undiscounted'!I17/((1+$B$1)^($A42-$A$3))</f>
        <v>0</v>
      </c>
      <c r="J42" s="14"/>
      <c r="K42" s="3">
        <f>'SGR Undiscounted'!K17/((1+$B$1)^($A42-$A$3))</f>
        <v>0</v>
      </c>
      <c r="L42" s="3">
        <f>'SGR Undiscounted'!L17/((1+$B$1)^($A42-$A$3))</f>
        <v>0</v>
      </c>
      <c r="M42" s="3">
        <f>'SGR Undiscounted'!M17/((1+$B$1)^($A42-$A$3))</f>
        <v>0</v>
      </c>
      <c r="N42" s="3">
        <f>'SGR Undiscounted'!N17/((1+$B$1)^($A42-$A$3))</f>
        <v>0</v>
      </c>
      <c r="O42" s="3">
        <f>'SGR Undiscounted'!O17/((1+$B$1)^($A42-$A$3))</f>
        <v>0</v>
      </c>
      <c r="P42" s="3">
        <f>'SGR Undiscounted'!P17/((1+$B$1)^($A42-$A$3))</f>
        <v>0</v>
      </c>
      <c r="Q42" s="3">
        <f>'SGR Undiscounted'!Q17/((1+$B$1)^($A42-$A$3))</f>
        <v>0</v>
      </c>
      <c r="R42" s="3">
        <f>'SGR Undiscounted'!R17/((1+$B$1)^($A42-$A$3))</f>
        <v>0</v>
      </c>
      <c r="S42" s="14"/>
      <c r="T42" s="3">
        <f>'SGR Undiscounted'!T17/((1+$B$1)^($A42-$A$3))</f>
        <v>0</v>
      </c>
      <c r="U42" s="3">
        <f>'SGR Undiscounted'!U17/((1+$B$1)^($A42-$A$3))</f>
        <v>0</v>
      </c>
      <c r="V42" s="3">
        <f>'SGR Undiscounted'!V17/((1+$B$1)^($A42-$A$3))</f>
        <v>0</v>
      </c>
      <c r="W42" s="3">
        <f>'SGR Undiscounted'!W17/((1+$B$1)^($A42-$A$3))</f>
        <v>0</v>
      </c>
      <c r="X42" s="3">
        <f>'SGR Undiscounted'!X17/((1+$B$1)^($A42-$A$3))</f>
        <v>0</v>
      </c>
      <c r="Y42" s="3">
        <f>'SGR Undiscounted'!Y17/((1+$B$1)^($A42-$A$3))</f>
        <v>0</v>
      </c>
      <c r="Z42" s="3">
        <f>'SGR Undiscounted'!Z17/((1+$B$1)^($A42-$A$3))</f>
        <v>0</v>
      </c>
      <c r="AA42" s="3">
        <f>'SGR Undiscounted'!AA17/((1+$B$1)^($A42-$A$3))</f>
        <v>0</v>
      </c>
      <c r="AB42" s="14"/>
    </row>
    <row r="43" spans="1:28" s="16" customFormat="1" x14ac:dyDescent="0.25">
      <c r="A43" s="24">
        <v>2034</v>
      </c>
      <c r="B43" s="3">
        <f>'SGR Undiscounted'!B18/((1+$B$1)^($A43-$A$3))</f>
        <v>0</v>
      </c>
      <c r="C43" s="3">
        <f>'SGR Undiscounted'!C18/((1+$B$1)^($A43-$A$3))</f>
        <v>0</v>
      </c>
      <c r="D43" s="3">
        <f>'SGR Undiscounted'!D18/((1+$B$1)^($A43-$A$3))</f>
        <v>0</v>
      </c>
      <c r="E43" s="3">
        <f>'SGR Undiscounted'!E18/((1+$B$1)^($A43-$A$3))</f>
        <v>0</v>
      </c>
      <c r="F43" s="3">
        <f>'SGR Undiscounted'!F18/((1+$B$1)^($A43-$A$3))</f>
        <v>0</v>
      </c>
      <c r="G43" s="3">
        <f>'SGR Undiscounted'!G18/((1+$B$1)^($A43-$A$3))</f>
        <v>0</v>
      </c>
      <c r="H43" s="3">
        <f>'SGR Undiscounted'!H18/((1+$B$1)^($A43-$A$3))</f>
        <v>0</v>
      </c>
      <c r="I43" s="3">
        <f>'SGR Undiscounted'!I18/((1+$B$1)^($A43-$A$3))</f>
        <v>0</v>
      </c>
      <c r="J43" s="14"/>
      <c r="K43" s="3">
        <f>'SGR Undiscounted'!K18/((1+$B$1)^($A43-$A$3))</f>
        <v>0</v>
      </c>
      <c r="L43" s="3">
        <f>'SGR Undiscounted'!L18/((1+$B$1)^($A43-$A$3))</f>
        <v>0</v>
      </c>
      <c r="M43" s="3">
        <f>'SGR Undiscounted'!M18/((1+$B$1)^($A43-$A$3))</f>
        <v>0</v>
      </c>
      <c r="N43" s="3">
        <f>'SGR Undiscounted'!N18/((1+$B$1)^($A43-$A$3))</f>
        <v>0</v>
      </c>
      <c r="O43" s="3">
        <f>'SGR Undiscounted'!O18/((1+$B$1)^($A43-$A$3))</f>
        <v>0</v>
      </c>
      <c r="P43" s="3">
        <f>'SGR Undiscounted'!P18/((1+$B$1)^($A43-$A$3))</f>
        <v>0</v>
      </c>
      <c r="Q43" s="3">
        <f>'SGR Undiscounted'!Q18/((1+$B$1)^($A43-$A$3))</f>
        <v>0</v>
      </c>
      <c r="R43" s="3">
        <f>'SGR Undiscounted'!R18/((1+$B$1)^($A43-$A$3))</f>
        <v>0</v>
      </c>
      <c r="S43" s="14"/>
      <c r="T43" s="3">
        <f>'SGR Undiscounted'!T18/((1+$B$1)^($A43-$A$3))</f>
        <v>0</v>
      </c>
      <c r="U43" s="3">
        <f>'SGR Undiscounted'!U18/((1+$B$1)^($A43-$A$3))</f>
        <v>0</v>
      </c>
      <c r="V43" s="3">
        <f>'SGR Undiscounted'!V18/((1+$B$1)^($A43-$A$3))</f>
        <v>0</v>
      </c>
      <c r="W43" s="3">
        <f>'SGR Undiscounted'!W18/((1+$B$1)^($A43-$A$3))</f>
        <v>0</v>
      </c>
      <c r="X43" s="3">
        <f>'SGR Undiscounted'!X18/((1+$B$1)^($A43-$A$3))</f>
        <v>0</v>
      </c>
      <c r="Y43" s="3">
        <f>'SGR Undiscounted'!Y18/((1+$B$1)^($A43-$A$3))</f>
        <v>0</v>
      </c>
      <c r="Z43" s="3">
        <f>'SGR Undiscounted'!Z18/((1+$B$1)^($A43-$A$3))</f>
        <v>0</v>
      </c>
      <c r="AA43" s="3">
        <f>'SGR Undiscounted'!AA18/((1+$B$1)^($A43-$A$3))</f>
        <v>0</v>
      </c>
      <c r="AB43" s="14"/>
    </row>
    <row r="44" spans="1:28" s="16" customFormat="1" x14ac:dyDescent="0.25">
      <c r="A44" s="24">
        <v>2035</v>
      </c>
      <c r="B44" s="3">
        <f>'SGR Undiscounted'!B19/((1+$B$1)^($A44-$A$3))</f>
        <v>0</v>
      </c>
      <c r="C44" s="3">
        <f>'SGR Undiscounted'!C19/((1+$B$1)^($A44-$A$3))</f>
        <v>0</v>
      </c>
      <c r="D44" s="3">
        <f>'SGR Undiscounted'!D19/((1+$B$1)^($A44-$A$3))</f>
        <v>0</v>
      </c>
      <c r="E44" s="3">
        <f>'SGR Undiscounted'!E19/((1+$B$1)^($A44-$A$3))</f>
        <v>0</v>
      </c>
      <c r="F44" s="3">
        <f>'SGR Undiscounted'!F19/((1+$B$1)^($A44-$A$3))</f>
        <v>0</v>
      </c>
      <c r="G44" s="3">
        <f>'SGR Undiscounted'!G19/((1+$B$1)^($A44-$A$3))</f>
        <v>0</v>
      </c>
      <c r="H44" s="3">
        <f>'SGR Undiscounted'!H19/((1+$B$1)^($A44-$A$3))</f>
        <v>0</v>
      </c>
      <c r="I44" s="3">
        <f>'SGR Undiscounted'!I19/((1+$B$1)^($A44-$A$3))</f>
        <v>0</v>
      </c>
      <c r="J44" s="14"/>
      <c r="K44" s="3">
        <f>'SGR Undiscounted'!K19/((1+$B$1)^($A44-$A$3))</f>
        <v>0</v>
      </c>
      <c r="L44" s="3">
        <f>'SGR Undiscounted'!L19/((1+$B$1)^($A44-$A$3))</f>
        <v>0</v>
      </c>
      <c r="M44" s="3">
        <f>'SGR Undiscounted'!M19/((1+$B$1)^($A44-$A$3))</f>
        <v>0</v>
      </c>
      <c r="N44" s="3">
        <f>'SGR Undiscounted'!N19/((1+$B$1)^($A44-$A$3))</f>
        <v>0</v>
      </c>
      <c r="O44" s="3">
        <f>'SGR Undiscounted'!O19/((1+$B$1)^($A44-$A$3))</f>
        <v>0</v>
      </c>
      <c r="P44" s="3">
        <f>'SGR Undiscounted'!P19/((1+$B$1)^($A44-$A$3))</f>
        <v>0</v>
      </c>
      <c r="Q44" s="3">
        <f>'SGR Undiscounted'!Q19/((1+$B$1)^($A44-$A$3))</f>
        <v>0</v>
      </c>
      <c r="R44" s="3">
        <f>'SGR Undiscounted'!R19/((1+$B$1)^($A44-$A$3))</f>
        <v>0</v>
      </c>
      <c r="S44" s="14"/>
      <c r="T44" s="3">
        <f>'SGR Undiscounted'!T19/((1+$B$1)^($A44-$A$3))</f>
        <v>0</v>
      </c>
      <c r="U44" s="3">
        <f>'SGR Undiscounted'!U19/((1+$B$1)^($A44-$A$3))</f>
        <v>0</v>
      </c>
      <c r="V44" s="3">
        <f>'SGR Undiscounted'!V19/((1+$B$1)^($A44-$A$3))</f>
        <v>0</v>
      </c>
      <c r="W44" s="3">
        <f>'SGR Undiscounted'!W19/((1+$B$1)^($A44-$A$3))</f>
        <v>0</v>
      </c>
      <c r="X44" s="3">
        <f>'SGR Undiscounted'!X19/((1+$B$1)^($A44-$A$3))</f>
        <v>0</v>
      </c>
      <c r="Y44" s="3">
        <f>'SGR Undiscounted'!Y19/((1+$B$1)^($A44-$A$3))</f>
        <v>0</v>
      </c>
      <c r="Z44" s="3">
        <f>'SGR Undiscounted'!Z19/((1+$B$1)^($A44-$A$3))</f>
        <v>0</v>
      </c>
      <c r="AA44" s="3">
        <f>'SGR Undiscounted'!AA19/((1+$B$1)^($A44-$A$3))</f>
        <v>0</v>
      </c>
      <c r="AB44" s="14"/>
    </row>
    <row r="45" spans="1:28" s="16" customFormat="1" x14ac:dyDescent="0.25">
      <c r="A45" s="24">
        <v>2036</v>
      </c>
      <c r="B45" s="3">
        <f>'SGR Undiscounted'!B20/((1+$B$1)^($A45-$A$3))</f>
        <v>0</v>
      </c>
      <c r="C45" s="3">
        <f>'SGR Undiscounted'!C20/((1+$B$1)^($A45-$A$3))</f>
        <v>0</v>
      </c>
      <c r="D45" s="3">
        <f>'SGR Undiscounted'!D20/((1+$B$1)^($A45-$A$3))</f>
        <v>0</v>
      </c>
      <c r="E45" s="3">
        <f>'SGR Undiscounted'!E20/((1+$B$1)^($A45-$A$3))</f>
        <v>0</v>
      </c>
      <c r="F45" s="3">
        <f>'SGR Undiscounted'!F20/((1+$B$1)^($A45-$A$3))</f>
        <v>0</v>
      </c>
      <c r="G45" s="3">
        <f>'SGR Undiscounted'!G20/((1+$B$1)^($A45-$A$3))</f>
        <v>0</v>
      </c>
      <c r="H45" s="3">
        <f>'SGR Undiscounted'!H20/((1+$B$1)^($A45-$A$3))</f>
        <v>0</v>
      </c>
      <c r="I45" s="3">
        <f>'SGR Undiscounted'!I20/((1+$B$1)^($A45-$A$3))</f>
        <v>0</v>
      </c>
      <c r="J45" s="14"/>
      <c r="K45" s="3">
        <f>'SGR Undiscounted'!K20/((1+$B$1)^($A45-$A$3))</f>
        <v>0</v>
      </c>
      <c r="L45" s="3">
        <f>'SGR Undiscounted'!L20/((1+$B$1)^($A45-$A$3))</f>
        <v>0</v>
      </c>
      <c r="M45" s="3">
        <f>'SGR Undiscounted'!M20/((1+$B$1)^($A45-$A$3))</f>
        <v>0</v>
      </c>
      <c r="N45" s="3">
        <f>'SGR Undiscounted'!N20/((1+$B$1)^($A45-$A$3))</f>
        <v>0</v>
      </c>
      <c r="O45" s="3">
        <f>'SGR Undiscounted'!O20/((1+$B$1)^($A45-$A$3))</f>
        <v>0</v>
      </c>
      <c r="P45" s="3">
        <f>'SGR Undiscounted'!P20/((1+$B$1)^($A45-$A$3))</f>
        <v>0</v>
      </c>
      <c r="Q45" s="3">
        <f>'SGR Undiscounted'!Q20/((1+$B$1)^($A45-$A$3))</f>
        <v>0</v>
      </c>
      <c r="R45" s="3">
        <f>'SGR Undiscounted'!R20/((1+$B$1)^($A45-$A$3))</f>
        <v>0</v>
      </c>
      <c r="S45" s="14"/>
      <c r="T45" s="3">
        <f>'SGR Undiscounted'!T20/((1+$B$1)^($A45-$A$3))</f>
        <v>0</v>
      </c>
      <c r="U45" s="3">
        <f>'SGR Undiscounted'!U20/((1+$B$1)^($A45-$A$3))</f>
        <v>0</v>
      </c>
      <c r="V45" s="3">
        <f>'SGR Undiscounted'!V20/((1+$B$1)^($A45-$A$3))</f>
        <v>0</v>
      </c>
      <c r="W45" s="3">
        <f>'SGR Undiscounted'!W20/((1+$B$1)^($A45-$A$3))</f>
        <v>0</v>
      </c>
      <c r="X45" s="3">
        <f>'SGR Undiscounted'!X20/((1+$B$1)^($A45-$A$3))</f>
        <v>0</v>
      </c>
      <c r="Y45" s="3">
        <f>'SGR Undiscounted'!Y20/((1+$B$1)^($A45-$A$3))</f>
        <v>0</v>
      </c>
      <c r="Z45" s="3">
        <f>'SGR Undiscounted'!Z20/((1+$B$1)^($A45-$A$3))</f>
        <v>0</v>
      </c>
      <c r="AA45" s="3">
        <f>'SGR Undiscounted'!AA20/((1+$B$1)^($A45-$A$3))</f>
        <v>0</v>
      </c>
      <c r="AB45" s="14"/>
    </row>
    <row r="46" spans="1:28" s="16" customFormat="1" x14ac:dyDescent="0.25">
      <c r="A46" s="24">
        <v>2037</v>
      </c>
      <c r="B46" s="3">
        <f>'SGR Undiscounted'!B21/((1+$B$1)^($A46-$A$3))</f>
        <v>0</v>
      </c>
      <c r="C46" s="3">
        <f>'SGR Undiscounted'!C21/((1+$B$1)^($A46-$A$3))</f>
        <v>0</v>
      </c>
      <c r="D46" s="3">
        <f>'SGR Undiscounted'!D21/((1+$B$1)^($A46-$A$3))</f>
        <v>0</v>
      </c>
      <c r="E46" s="3">
        <f>'SGR Undiscounted'!E21/((1+$B$1)^($A46-$A$3))</f>
        <v>0</v>
      </c>
      <c r="F46" s="3">
        <f>'SGR Undiscounted'!F21/((1+$B$1)^($A46-$A$3))</f>
        <v>0</v>
      </c>
      <c r="G46" s="3">
        <f>'SGR Undiscounted'!G21/((1+$B$1)^($A46-$A$3))</f>
        <v>0</v>
      </c>
      <c r="H46" s="3">
        <f>'SGR Undiscounted'!H21/((1+$B$1)^($A46-$A$3))</f>
        <v>0</v>
      </c>
      <c r="I46" s="3">
        <f>'SGR Undiscounted'!I21/((1+$B$1)^($A46-$A$3))</f>
        <v>0</v>
      </c>
      <c r="J46" s="14"/>
      <c r="K46" s="3">
        <f>'SGR Undiscounted'!K21/((1+$B$1)^($A46-$A$3))</f>
        <v>0</v>
      </c>
      <c r="L46" s="3">
        <f>'SGR Undiscounted'!L21/((1+$B$1)^($A46-$A$3))</f>
        <v>0</v>
      </c>
      <c r="M46" s="3">
        <f>'SGR Undiscounted'!M21/((1+$B$1)^($A46-$A$3))</f>
        <v>0</v>
      </c>
      <c r="N46" s="3">
        <f>'SGR Undiscounted'!N21/((1+$B$1)^($A46-$A$3))</f>
        <v>0</v>
      </c>
      <c r="O46" s="3">
        <f>'SGR Undiscounted'!O21/((1+$B$1)^($A46-$A$3))</f>
        <v>0</v>
      </c>
      <c r="P46" s="3">
        <f>'SGR Undiscounted'!P21/((1+$B$1)^($A46-$A$3))</f>
        <v>0</v>
      </c>
      <c r="Q46" s="3">
        <f>'SGR Undiscounted'!Q21/((1+$B$1)^($A46-$A$3))</f>
        <v>0</v>
      </c>
      <c r="R46" s="3">
        <f>'SGR Undiscounted'!R21/((1+$B$1)^($A46-$A$3))</f>
        <v>0</v>
      </c>
      <c r="S46" s="14"/>
      <c r="T46" s="3">
        <f>'SGR Undiscounted'!T21/((1+$B$1)^($A46-$A$3))</f>
        <v>0</v>
      </c>
      <c r="U46" s="3">
        <f>'SGR Undiscounted'!U21/((1+$B$1)^($A46-$A$3))</f>
        <v>0</v>
      </c>
      <c r="V46" s="3">
        <f>'SGR Undiscounted'!V21/((1+$B$1)^($A46-$A$3))</f>
        <v>0</v>
      </c>
      <c r="W46" s="3">
        <f>'SGR Undiscounted'!W21/((1+$B$1)^($A46-$A$3))</f>
        <v>0</v>
      </c>
      <c r="X46" s="3">
        <f>'SGR Undiscounted'!X21/((1+$B$1)^($A46-$A$3))</f>
        <v>0</v>
      </c>
      <c r="Y46" s="3">
        <f>'SGR Undiscounted'!Y21/((1+$B$1)^($A46-$A$3))</f>
        <v>0</v>
      </c>
      <c r="Z46" s="3">
        <f>'SGR Undiscounted'!Z21/((1+$B$1)^($A46-$A$3))</f>
        <v>0</v>
      </c>
      <c r="AA46" s="3">
        <f>'SGR Undiscounted'!AA21/((1+$B$1)^($A46-$A$3))</f>
        <v>0</v>
      </c>
      <c r="AB46" s="14"/>
    </row>
    <row r="47" spans="1:28" s="16" customFormat="1" x14ac:dyDescent="0.25">
      <c r="A47" s="24">
        <v>2038</v>
      </c>
      <c r="B47" s="3">
        <f>'SGR Undiscounted'!B22/((1+$B$1)^($A47-$A$3))</f>
        <v>0</v>
      </c>
      <c r="C47" s="3">
        <f>'SGR Undiscounted'!C22/((1+$B$1)^($A47-$A$3))</f>
        <v>0</v>
      </c>
      <c r="D47" s="3">
        <f>'SGR Undiscounted'!D22/((1+$B$1)^($A47-$A$3))</f>
        <v>0</v>
      </c>
      <c r="E47" s="3">
        <f>'SGR Undiscounted'!E22/((1+$B$1)^($A47-$A$3))</f>
        <v>0</v>
      </c>
      <c r="F47" s="3">
        <f>'SGR Undiscounted'!F22/((1+$B$1)^($A47-$A$3))</f>
        <v>0</v>
      </c>
      <c r="G47" s="3">
        <f>'SGR Undiscounted'!G22/((1+$B$1)^($A47-$A$3))</f>
        <v>0</v>
      </c>
      <c r="H47" s="3">
        <f>'SGR Undiscounted'!H22/((1+$B$1)^($A47-$A$3))</f>
        <v>0</v>
      </c>
      <c r="I47" s="3">
        <f>'SGR Undiscounted'!I22/((1+$B$1)^($A47-$A$3))</f>
        <v>0</v>
      </c>
      <c r="J47" s="14"/>
      <c r="K47" s="3">
        <f>'SGR Undiscounted'!K22/((1+$B$1)^($A47-$A$3))</f>
        <v>0</v>
      </c>
      <c r="L47" s="3">
        <f>'SGR Undiscounted'!L22/((1+$B$1)^($A47-$A$3))</f>
        <v>0</v>
      </c>
      <c r="M47" s="3">
        <f>'SGR Undiscounted'!M22/((1+$B$1)^($A47-$A$3))</f>
        <v>0</v>
      </c>
      <c r="N47" s="3">
        <f>'SGR Undiscounted'!N22/((1+$B$1)^($A47-$A$3))</f>
        <v>0</v>
      </c>
      <c r="O47" s="3">
        <f>'SGR Undiscounted'!O22/((1+$B$1)^($A47-$A$3))</f>
        <v>0</v>
      </c>
      <c r="P47" s="3">
        <f>'SGR Undiscounted'!P22/((1+$B$1)^($A47-$A$3))</f>
        <v>0</v>
      </c>
      <c r="Q47" s="3">
        <f>'SGR Undiscounted'!Q22/((1+$B$1)^($A47-$A$3))</f>
        <v>0</v>
      </c>
      <c r="R47" s="3">
        <f>'SGR Undiscounted'!R22/((1+$B$1)^($A47-$A$3))</f>
        <v>0</v>
      </c>
      <c r="S47" s="14"/>
      <c r="T47" s="3">
        <f>'SGR Undiscounted'!T22/((1+$B$1)^($A47-$A$3))</f>
        <v>0</v>
      </c>
      <c r="U47" s="3">
        <f>'SGR Undiscounted'!U22/((1+$B$1)^($A47-$A$3))</f>
        <v>0</v>
      </c>
      <c r="V47" s="3">
        <f>'SGR Undiscounted'!V22/((1+$B$1)^($A47-$A$3))</f>
        <v>0</v>
      </c>
      <c r="W47" s="3">
        <f>'SGR Undiscounted'!W22/((1+$B$1)^($A47-$A$3))</f>
        <v>0</v>
      </c>
      <c r="X47" s="3">
        <f>'SGR Undiscounted'!X22/((1+$B$1)^($A47-$A$3))</f>
        <v>0</v>
      </c>
      <c r="Y47" s="3">
        <f>'SGR Undiscounted'!Y22/((1+$B$1)^($A47-$A$3))</f>
        <v>0</v>
      </c>
      <c r="Z47" s="3">
        <f>'SGR Undiscounted'!Z22/((1+$B$1)^($A47-$A$3))</f>
        <v>0</v>
      </c>
      <c r="AA47" s="3">
        <f>'SGR Undiscounted'!AA22/((1+$B$1)^($A47-$A$3))</f>
        <v>0</v>
      </c>
      <c r="AB47" s="14"/>
    </row>
    <row r="48" spans="1:28" s="16" customFormat="1" x14ac:dyDescent="0.25">
      <c r="A48" s="24">
        <v>2039</v>
      </c>
      <c r="B48" s="3">
        <f>'SGR Undiscounted'!B23/((1+$B$1)^($A48-$A$3))</f>
        <v>0</v>
      </c>
      <c r="C48" s="3">
        <f>'SGR Undiscounted'!C23/((1+$B$1)^($A48-$A$3))</f>
        <v>0</v>
      </c>
      <c r="D48" s="3">
        <f>'SGR Undiscounted'!D23/((1+$B$1)^($A48-$A$3))</f>
        <v>0</v>
      </c>
      <c r="E48" s="3">
        <f>'SGR Undiscounted'!E23/((1+$B$1)^($A48-$A$3))</f>
        <v>0</v>
      </c>
      <c r="F48" s="3">
        <f>'SGR Undiscounted'!F23/((1+$B$1)^($A48-$A$3))</f>
        <v>0</v>
      </c>
      <c r="G48" s="3">
        <f>'SGR Undiscounted'!G23/((1+$B$1)^($A48-$A$3))</f>
        <v>0</v>
      </c>
      <c r="H48" s="3">
        <f>'SGR Undiscounted'!H23/((1+$B$1)^($A48-$A$3))</f>
        <v>0</v>
      </c>
      <c r="I48" s="3">
        <f>'SGR Undiscounted'!I23/((1+$B$1)^($A48-$A$3))</f>
        <v>0</v>
      </c>
      <c r="J48" s="14"/>
      <c r="K48" s="3">
        <f>'SGR Undiscounted'!K23/((1+$B$1)^($A48-$A$3))</f>
        <v>0</v>
      </c>
      <c r="L48" s="3">
        <f>'SGR Undiscounted'!L23/((1+$B$1)^($A48-$A$3))</f>
        <v>0</v>
      </c>
      <c r="M48" s="3">
        <f>'SGR Undiscounted'!M23/((1+$B$1)^($A48-$A$3))</f>
        <v>0</v>
      </c>
      <c r="N48" s="3">
        <f>'SGR Undiscounted'!N23/((1+$B$1)^($A48-$A$3))</f>
        <v>0</v>
      </c>
      <c r="O48" s="3">
        <f>'SGR Undiscounted'!O23/((1+$B$1)^($A48-$A$3))</f>
        <v>0</v>
      </c>
      <c r="P48" s="3">
        <f>'SGR Undiscounted'!P23/((1+$B$1)^($A48-$A$3))</f>
        <v>0</v>
      </c>
      <c r="Q48" s="3">
        <f>'SGR Undiscounted'!Q23/((1+$B$1)^($A48-$A$3))</f>
        <v>0</v>
      </c>
      <c r="R48" s="3">
        <f>'SGR Undiscounted'!R23/((1+$B$1)^($A48-$A$3))</f>
        <v>0</v>
      </c>
      <c r="S48" s="14"/>
      <c r="T48" s="3">
        <f>'SGR Undiscounted'!T23/((1+$B$1)^($A48-$A$3))</f>
        <v>0</v>
      </c>
      <c r="U48" s="3">
        <f>'SGR Undiscounted'!U23/((1+$B$1)^($A48-$A$3))</f>
        <v>0</v>
      </c>
      <c r="V48" s="3">
        <f>'SGR Undiscounted'!V23/((1+$B$1)^($A48-$A$3))</f>
        <v>0</v>
      </c>
      <c r="W48" s="3">
        <f>'SGR Undiscounted'!W23/((1+$B$1)^($A48-$A$3))</f>
        <v>0</v>
      </c>
      <c r="X48" s="3">
        <f>'SGR Undiscounted'!X23/((1+$B$1)^($A48-$A$3))</f>
        <v>0</v>
      </c>
      <c r="Y48" s="3">
        <f>'SGR Undiscounted'!Y23/((1+$B$1)^($A48-$A$3))</f>
        <v>0</v>
      </c>
      <c r="Z48" s="3">
        <f>'SGR Undiscounted'!Z23/((1+$B$1)^($A48-$A$3))</f>
        <v>0</v>
      </c>
      <c r="AA48" s="3">
        <f>'SGR Undiscounted'!AA23/((1+$B$1)^($A48-$A$3))</f>
        <v>0</v>
      </c>
      <c r="AB48" s="14"/>
    </row>
    <row r="49" spans="1:35" s="16" customFormat="1" x14ac:dyDescent="0.25">
      <c r="A49" s="24">
        <v>2040</v>
      </c>
      <c r="B49" s="3">
        <f>'SGR Undiscounted'!B24/((1+$B$1)^($A49-$A$3))</f>
        <v>0</v>
      </c>
      <c r="C49" s="3">
        <f>'SGR Undiscounted'!C24/((1+$B$1)^($A49-$A$3))</f>
        <v>0</v>
      </c>
      <c r="D49" s="3">
        <f>'SGR Undiscounted'!D24/((1+$B$1)^($A49-$A$3))</f>
        <v>0</v>
      </c>
      <c r="E49" s="3">
        <f>'SGR Undiscounted'!E24/((1+$B$1)^($A49-$A$3))</f>
        <v>0</v>
      </c>
      <c r="F49" s="3">
        <f>'SGR Undiscounted'!F24/((1+$B$1)^($A49-$A$3))</f>
        <v>0</v>
      </c>
      <c r="G49" s="3">
        <f>'SGR Undiscounted'!G24/((1+$B$1)^($A49-$A$3))</f>
        <v>0</v>
      </c>
      <c r="H49" s="3">
        <f>'SGR Undiscounted'!H24/((1+$B$1)^($A49-$A$3))</f>
        <v>0</v>
      </c>
      <c r="I49" s="3">
        <f>'SGR Undiscounted'!I24/((1+$B$1)^($A49-$A$3))</f>
        <v>0</v>
      </c>
      <c r="J49" s="14"/>
      <c r="K49" s="3">
        <f>'SGR Undiscounted'!K24/((1+$B$1)^($A49-$A$3))</f>
        <v>0</v>
      </c>
      <c r="L49" s="3">
        <f>'SGR Undiscounted'!L24/((1+$B$1)^($A49-$A$3))</f>
        <v>0</v>
      </c>
      <c r="M49" s="3">
        <f>'SGR Undiscounted'!M24/((1+$B$1)^($A49-$A$3))</f>
        <v>0</v>
      </c>
      <c r="N49" s="3">
        <f>'SGR Undiscounted'!N24/((1+$B$1)^($A49-$A$3))</f>
        <v>0</v>
      </c>
      <c r="O49" s="3">
        <f>'SGR Undiscounted'!O24/((1+$B$1)^($A49-$A$3))</f>
        <v>0</v>
      </c>
      <c r="P49" s="3">
        <f>'SGR Undiscounted'!P24/((1+$B$1)^($A49-$A$3))</f>
        <v>0</v>
      </c>
      <c r="Q49" s="3">
        <f>'SGR Undiscounted'!Q24/((1+$B$1)^($A49-$A$3))</f>
        <v>0</v>
      </c>
      <c r="R49" s="3">
        <f>'SGR Undiscounted'!R24/((1+$B$1)^($A49-$A$3))</f>
        <v>0</v>
      </c>
      <c r="S49" s="14"/>
      <c r="T49" s="3">
        <f>'SGR Undiscounted'!T24/((1+$B$1)^($A49-$A$3))</f>
        <v>0</v>
      </c>
      <c r="U49" s="3">
        <f>'SGR Undiscounted'!U24/((1+$B$1)^($A49-$A$3))</f>
        <v>0</v>
      </c>
      <c r="V49" s="3">
        <f>'SGR Undiscounted'!V24/((1+$B$1)^($A49-$A$3))</f>
        <v>0</v>
      </c>
      <c r="W49" s="3">
        <f>'SGR Undiscounted'!W24/((1+$B$1)^($A49-$A$3))</f>
        <v>0</v>
      </c>
      <c r="X49" s="3">
        <f>'SGR Undiscounted'!X24/((1+$B$1)^($A49-$A$3))</f>
        <v>0</v>
      </c>
      <c r="Y49" s="3">
        <f>'SGR Undiscounted'!Y24/((1+$B$1)^($A49-$A$3))</f>
        <v>0</v>
      </c>
      <c r="Z49" s="3">
        <f>'SGR Undiscounted'!Z24/((1+$B$1)^($A49-$A$3))</f>
        <v>0</v>
      </c>
      <c r="AA49" s="3">
        <f>'SGR Undiscounted'!AA24/((1+$B$1)^($A49-$A$3))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24"/>
      <c r="J51" s="24"/>
      <c r="K51" s="24"/>
      <c r="L51" s="24"/>
      <c r="V51" s="24"/>
      <c r="W51" s="24"/>
      <c r="X51" s="24"/>
      <c r="Y51" s="24"/>
      <c r="AE51" s="40"/>
      <c r="AF51" s="40"/>
      <c r="AG51" s="40"/>
      <c r="AH51" s="40"/>
    </row>
    <row r="52" spans="1:35" x14ac:dyDescent="0.25">
      <c r="I52" s="24"/>
      <c r="J52" s="24"/>
      <c r="K52" s="24"/>
      <c r="L52" s="24"/>
      <c r="V52" s="24"/>
      <c r="W52" s="24"/>
      <c r="X52" s="24"/>
      <c r="Y52" s="24"/>
      <c r="AE52" s="40"/>
      <c r="AF52" s="40"/>
      <c r="AG52" s="40"/>
      <c r="AH52" s="40"/>
    </row>
    <row r="53" spans="1:35" ht="30" x14ac:dyDescent="0.25">
      <c r="A53" s="6" t="s">
        <v>68</v>
      </c>
      <c r="I53" s="24"/>
      <c r="J53" s="24"/>
      <c r="K53" s="24"/>
      <c r="L53" s="24"/>
      <c r="V53" s="24"/>
      <c r="W53" s="24"/>
      <c r="X53" s="24"/>
      <c r="Y53" s="24"/>
      <c r="AE53" s="40"/>
      <c r="AF53" s="40"/>
      <c r="AG53" s="40"/>
      <c r="AH53" s="40"/>
    </row>
    <row r="54" spans="1:35" x14ac:dyDescent="0.25">
      <c r="A54" s="6"/>
      <c r="B54" s="5" t="s">
        <v>57</v>
      </c>
      <c r="C54" s="5"/>
      <c r="D54" s="5"/>
      <c r="E54" s="5"/>
      <c r="F54" s="5"/>
      <c r="G54" s="5"/>
      <c r="H54" s="5"/>
      <c r="I54" s="5"/>
      <c r="J54" s="24"/>
      <c r="K54" s="5" t="s">
        <v>58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40"/>
      <c r="AF54" s="40"/>
      <c r="AG54" s="40"/>
      <c r="AH54" s="40"/>
    </row>
    <row r="55" spans="1:35" ht="30" x14ac:dyDescent="0.25">
      <c r="A55" s="24" t="s">
        <v>0</v>
      </c>
      <c r="B55" s="24" t="s">
        <v>4</v>
      </c>
      <c r="C55" s="24" t="s">
        <v>5</v>
      </c>
      <c r="D55" s="24" t="s">
        <v>6</v>
      </c>
      <c r="E55" s="24" t="s">
        <v>7</v>
      </c>
      <c r="F55" s="24" t="s">
        <v>8</v>
      </c>
      <c r="G55" s="24" t="s">
        <v>9</v>
      </c>
      <c r="H55" s="24" t="s">
        <v>10</v>
      </c>
      <c r="I55" s="24" t="s">
        <v>14</v>
      </c>
      <c r="J55" s="24"/>
      <c r="K55" s="24" t="s">
        <v>4</v>
      </c>
      <c r="L55" s="24" t="s">
        <v>5</v>
      </c>
      <c r="M55" s="24" t="s">
        <v>6</v>
      </c>
      <c r="N55" s="24" t="s">
        <v>7</v>
      </c>
      <c r="O55" s="24" t="s">
        <v>8</v>
      </c>
      <c r="P55" s="24" t="s">
        <v>9</v>
      </c>
      <c r="Q55" s="24" t="s">
        <v>10</v>
      </c>
      <c r="R55" s="24" t="s">
        <v>14</v>
      </c>
      <c r="T55" s="24" t="s">
        <v>4</v>
      </c>
      <c r="U55" s="24" t="s">
        <v>5</v>
      </c>
      <c r="V55" s="24" t="s">
        <v>6</v>
      </c>
      <c r="W55" s="24" t="s">
        <v>7</v>
      </c>
      <c r="X55" s="24" t="s">
        <v>8</v>
      </c>
      <c r="Y55" s="24" t="s">
        <v>9</v>
      </c>
      <c r="Z55" s="24" t="s">
        <v>10</v>
      </c>
      <c r="AA55" s="24" t="s">
        <v>14</v>
      </c>
      <c r="AC55" s="6"/>
      <c r="AD55" s="6"/>
      <c r="AE55" s="6"/>
      <c r="AF55" s="40"/>
      <c r="AG55" s="6"/>
      <c r="AH55" s="6"/>
      <c r="AI55" s="6"/>
    </row>
    <row r="56" spans="1:35" s="16" customFormat="1" x14ac:dyDescent="0.25">
      <c r="A56" s="24">
        <v>2020</v>
      </c>
      <c r="B56" s="3">
        <f>'SGR Undiscounted'!B31/((1+$B$1)^($A56-$A$3))</f>
        <v>0</v>
      </c>
      <c r="C56" s="3">
        <f>'SGR Undiscounted'!C31/((1+$B$1)^($A56-$A$3))</f>
        <v>0</v>
      </c>
      <c r="D56" s="3">
        <f>'SGR Undiscounted'!D31/((1+$B$1)^($A56-$A$3))</f>
        <v>0</v>
      </c>
      <c r="E56" s="3">
        <f>'SGR Undiscounted'!E31/((1+$B$1)^($A56-$A$3))</f>
        <v>0</v>
      </c>
      <c r="F56" s="3">
        <f>'SGR Undiscounted'!F31/((1+$B$1)^($A56-$A$3))</f>
        <v>0</v>
      </c>
      <c r="G56" s="3">
        <f>'SGR Undiscounted'!G31/((1+$B$1)^($A56-$A$3))</f>
        <v>0</v>
      </c>
      <c r="H56" s="3">
        <f>'SGR Undiscounted'!H31/((1+$B$1)^($A56-$A$3))</f>
        <v>0</v>
      </c>
      <c r="I56" s="3">
        <f>'SGR Undiscounted'!I31/((1+$B$1)^($A56-$A$3))</f>
        <v>0</v>
      </c>
      <c r="J56" s="14"/>
      <c r="K56" s="3">
        <f>'SGR Undiscounted'!K31/((1+$B$1)^($A56-$A$3))</f>
        <v>0</v>
      </c>
      <c r="L56" s="3">
        <f>'SGR Undiscounted'!L31/((1+$B$1)^($A56-$A$3))</f>
        <v>0</v>
      </c>
      <c r="M56" s="3">
        <f>'SGR Undiscounted'!M31/((1+$B$1)^($A56-$A$3))</f>
        <v>0</v>
      </c>
      <c r="N56" s="3">
        <f>'SGR Undiscounted'!N31/((1+$B$1)^($A56-$A$3))</f>
        <v>0</v>
      </c>
      <c r="O56" s="3">
        <f>'SGR Undiscounted'!O31/((1+$B$1)^($A56-$A$3))</f>
        <v>0</v>
      </c>
      <c r="P56" s="3">
        <f>'SGR Undiscounted'!P31/((1+$B$1)^($A56-$A$3))</f>
        <v>0</v>
      </c>
      <c r="Q56" s="3">
        <f>'SGR Undiscounted'!Q31/((1+$B$1)^($A56-$A$3))</f>
        <v>0</v>
      </c>
      <c r="R56" s="3">
        <f>'SGR Undiscounted'!R31/((1+$B$1)^($A56-$A$3))</f>
        <v>0</v>
      </c>
      <c r="S56" s="14"/>
      <c r="T56" s="3">
        <f>'SGR Undiscounted'!T31/((1+$B$1)^($A56-$A$3))</f>
        <v>0</v>
      </c>
      <c r="U56" s="3">
        <f>'SGR Undiscounted'!U31/((1+$B$1)^($A56-$A$3))</f>
        <v>0</v>
      </c>
      <c r="V56" s="3">
        <f>'SGR Undiscounted'!V31/((1+$B$1)^($A56-$A$3))</f>
        <v>0</v>
      </c>
      <c r="W56" s="3">
        <f>'SGR Undiscounted'!W31/((1+$B$1)^($A56-$A$3))</f>
        <v>0</v>
      </c>
      <c r="X56" s="3">
        <f>'SGR Undiscounted'!X31/((1+$B$1)^($A56-$A$3))</f>
        <v>0</v>
      </c>
      <c r="Y56" s="3">
        <f>'SGR Undiscounted'!Y31/((1+$B$1)^($A56-$A$3))</f>
        <v>0</v>
      </c>
      <c r="Z56" s="3">
        <f>'SGR Undiscounted'!Z31/((1+$B$1)^($A56-$A$3))</f>
        <v>0</v>
      </c>
      <c r="AA56" s="3">
        <f>'SGR Undiscounted'!AA31/((1+$B$1)^($A56-$A$3))</f>
        <v>0</v>
      </c>
      <c r="AB56" s="14"/>
    </row>
    <row r="57" spans="1:35" s="16" customFormat="1" x14ac:dyDescent="0.25">
      <c r="A57" s="24">
        <v>2021</v>
      </c>
      <c r="B57" s="3">
        <f>'SGR Undiscounted'!B32/((1+$B$1)^($A57-$A$3))</f>
        <v>0</v>
      </c>
      <c r="C57" s="3">
        <f>'SGR Undiscounted'!C32/((1+$B$1)^($A57-$A$3))</f>
        <v>0</v>
      </c>
      <c r="D57" s="3">
        <f>'SGR Undiscounted'!D32/((1+$B$1)^($A57-$A$3))</f>
        <v>0</v>
      </c>
      <c r="E57" s="3">
        <f>'SGR Undiscounted'!E32/((1+$B$1)^($A57-$A$3))</f>
        <v>0</v>
      </c>
      <c r="F57" s="3">
        <f>'SGR Undiscounted'!F32/((1+$B$1)^($A57-$A$3))</f>
        <v>0</v>
      </c>
      <c r="G57" s="3">
        <f>'SGR Undiscounted'!G32/((1+$B$1)^($A57-$A$3))</f>
        <v>0</v>
      </c>
      <c r="H57" s="3">
        <f>'SGR Undiscounted'!H32/((1+$B$1)^($A57-$A$3))</f>
        <v>0</v>
      </c>
      <c r="I57" s="3">
        <f>'SGR Undiscounted'!I32/((1+$B$1)^($A57-$A$3))</f>
        <v>0</v>
      </c>
      <c r="J57" s="14"/>
      <c r="K57" s="3">
        <f>'SGR Undiscounted'!K32/((1+$B$1)^($A57-$A$3))</f>
        <v>0</v>
      </c>
      <c r="L57" s="3">
        <f>'SGR Undiscounted'!L32/((1+$B$1)^($A57-$A$3))</f>
        <v>0</v>
      </c>
      <c r="M57" s="3">
        <f>'SGR Undiscounted'!M32/((1+$B$1)^($A57-$A$3))</f>
        <v>0</v>
      </c>
      <c r="N57" s="3">
        <f>'SGR Undiscounted'!N32/((1+$B$1)^($A57-$A$3))</f>
        <v>0</v>
      </c>
      <c r="O57" s="3">
        <f>'SGR Undiscounted'!O32/((1+$B$1)^($A57-$A$3))</f>
        <v>0</v>
      </c>
      <c r="P57" s="3">
        <f>'SGR Undiscounted'!P32/((1+$B$1)^($A57-$A$3))</f>
        <v>0</v>
      </c>
      <c r="Q57" s="3">
        <f>'SGR Undiscounted'!Q32/((1+$B$1)^($A57-$A$3))</f>
        <v>0</v>
      </c>
      <c r="R57" s="3">
        <f>'SGR Undiscounted'!R32/((1+$B$1)^($A57-$A$3))</f>
        <v>0</v>
      </c>
      <c r="S57" s="14"/>
      <c r="T57" s="3">
        <f>'SGR Undiscounted'!T32/((1+$B$1)^($A57-$A$3))</f>
        <v>0</v>
      </c>
      <c r="U57" s="3">
        <f>'SGR Undiscounted'!U32/((1+$B$1)^($A57-$A$3))</f>
        <v>0</v>
      </c>
      <c r="V57" s="3">
        <f>'SGR Undiscounted'!V32/((1+$B$1)^($A57-$A$3))</f>
        <v>0</v>
      </c>
      <c r="W57" s="3">
        <f>'SGR Undiscounted'!W32/((1+$B$1)^($A57-$A$3))</f>
        <v>0</v>
      </c>
      <c r="X57" s="3">
        <f>'SGR Undiscounted'!X32/((1+$B$1)^($A57-$A$3))</f>
        <v>0</v>
      </c>
      <c r="Y57" s="3">
        <f>'SGR Undiscounted'!Y32/((1+$B$1)^($A57-$A$3))</f>
        <v>0</v>
      </c>
      <c r="Z57" s="3">
        <f>'SGR Undiscounted'!Z32/((1+$B$1)^($A57-$A$3))</f>
        <v>0</v>
      </c>
      <c r="AA57" s="3">
        <f>'SGR Undiscounted'!AA32/((1+$B$1)^($A57-$A$3))</f>
        <v>0</v>
      </c>
      <c r="AB57" s="14"/>
    </row>
    <row r="58" spans="1:35" s="16" customFormat="1" x14ac:dyDescent="0.25">
      <c r="A58" s="24">
        <v>2022</v>
      </c>
      <c r="B58" s="3">
        <f>'SGR Undiscounted'!B33/((1+$B$1)^($A58-$A$3))</f>
        <v>0</v>
      </c>
      <c r="C58" s="3">
        <f>'SGR Undiscounted'!C33/((1+$B$1)^($A58-$A$3))</f>
        <v>0</v>
      </c>
      <c r="D58" s="3">
        <f>'SGR Undiscounted'!D33/((1+$B$1)^($A58-$A$3))</f>
        <v>0</v>
      </c>
      <c r="E58" s="3">
        <f>'SGR Undiscounted'!E33/((1+$B$1)^($A58-$A$3))</f>
        <v>0</v>
      </c>
      <c r="F58" s="3">
        <f>'SGR Undiscounted'!F33/((1+$B$1)^($A58-$A$3))</f>
        <v>0</v>
      </c>
      <c r="G58" s="3">
        <f>'SGR Undiscounted'!G33/((1+$B$1)^($A58-$A$3))</f>
        <v>0</v>
      </c>
      <c r="H58" s="3">
        <f>'SGR Undiscounted'!H33/((1+$B$1)^($A58-$A$3))</f>
        <v>0</v>
      </c>
      <c r="I58" s="3">
        <f>'SGR Undiscounted'!I33/((1+$B$1)^($A58-$A$3))</f>
        <v>0</v>
      </c>
      <c r="J58" s="14"/>
      <c r="K58" s="3">
        <f>'SGR Undiscounted'!K33/((1+$B$1)^($A58-$A$3))</f>
        <v>0</v>
      </c>
      <c r="L58" s="3">
        <f>'SGR Undiscounted'!L33/((1+$B$1)^($A58-$A$3))</f>
        <v>0</v>
      </c>
      <c r="M58" s="3">
        <f>'SGR Undiscounted'!M33/((1+$B$1)^($A58-$A$3))</f>
        <v>0</v>
      </c>
      <c r="N58" s="3">
        <f>'SGR Undiscounted'!N33/((1+$B$1)^($A58-$A$3))</f>
        <v>0</v>
      </c>
      <c r="O58" s="3">
        <f>'SGR Undiscounted'!O33/((1+$B$1)^($A58-$A$3))</f>
        <v>0</v>
      </c>
      <c r="P58" s="3">
        <f>'SGR Undiscounted'!P33/((1+$B$1)^($A58-$A$3))</f>
        <v>0</v>
      </c>
      <c r="Q58" s="3">
        <f>'SGR Undiscounted'!Q33/((1+$B$1)^($A58-$A$3))</f>
        <v>0</v>
      </c>
      <c r="R58" s="3">
        <f>'SGR Undiscounted'!R33/((1+$B$1)^($A58-$A$3))</f>
        <v>0</v>
      </c>
      <c r="S58" s="14"/>
      <c r="T58" s="3">
        <f>'SGR Undiscounted'!T33/((1+$B$1)^($A58-$A$3))</f>
        <v>0</v>
      </c>
      <c r="U58" s="3">
        <f>'SGR Undiscounted'!U33/((1+$B$1)^($A58-$A$3))</f>
        <v>0</v>
      </c>
      <c r="V58" s="3">
        <f>'SGR Undiscounted'!V33/((1+$B$1)^($A58-$A$3))</f>
        <v>0</v>
      </c>
      <c r="W58" s="3">
        <f>'SGR Undiscounted'!W33/((1+$B$1)^($A58-$A$3))</f>
        <v>0</v>
      </c>
      <c r="X58" s="3">
        <f>'SGR Undiscounted'!X33/((1+$B$1)^($A58-$A$3))</f>
        <v>0</v>
      </c>
      <c r="Y58" s="3">
        <f>'SGR Undiscounted'!Y33/((1+$B$1)^($A58-$A$3))</f>
        <v>0</v>
      </c>
      <c r="Z58" s="3">
        <f>'SGR Undiscounted'!Z33/((1+$B$1)^($A58-$A$3))</f>
        <v>0</v>
      </c>
      <c r="AA58" s="3">
        <f>'SGR Undiscounted'!AA33/((1+$B$1)^($A58-$A$3))</f>
        <v>0</v>
      </c>
      <c r="AB58" s="14"/>
    </row>
    <row r="59" spans="1:35" s="16" customFormat="1" x14ac:dyDescent="0.25">
      <c r="A59" s="24">
        <v>2023</v>
      </c>
      <c r="B59" s="3">
        <f>'SGR Undiscounted'!B34/((1+$B$1)^($A59-$A$3))</f>
        <v>0</v>
      </c>
      <c r="C59" s="3">
        <f>'SGR Undiscounted'!C34/((1+$B$1)^($A59-$A$3))</f>
        <v>0</v>
      </c>
      <c r="D59" s="3">
        <f>'SGR Undiscounted'!D34/((1+$B$1)^($A59-$A$3))</f>
        <v>0</v>
      </c>
      <c r="E59" s="3">
        <f>'SGR Undiscounted'!E34/((1+$B$1)^($A59-$A$3))</f>
        <v>0</v>
      </c>
      <c r="F59" s="3">
        <f>'SGR Undiscounted'!F34/((1+$B$1)^($A59-$A$3))</f>
        <v>0</v>
      </c>
      <c r="G59" s="3">
        <f>'SGR Undiscounted'!G34/((1+$B$1)^($A59-$A$3))</f>
        <v>0</v>
      </c>
      <c r="H59" s="3">
        <f>'SGR Undiscounted'!H34/((1+$B$1)^($A59-$A$3))</f>
        <v>0</v>
      </c>
      <c r="I59" s="3">
        <f>'SGR Undiscounted'!I34/((1+$B$1)^($A59-$A$3))</f>
        <v>0</v>
      </c>
      <c r="J59" s="14"/>
      <c r="K59" s="3">
        <f>'SGR Undiscounted'!K34/((1+$B$1)^($A59-$A$3))</f>
        <v>0</v>
      </c>
      <c r="L59" s="3">
        <f>'SGR Undiscounted'!L34/((1+$B$1)^($A59-$A$3))</f>
        <v>0</v>
      </c>
      <c r="M59" s="3">
        <f>'SGR Undiscounted'!M34/((1+$B$1)^($A59-$A$3))</f>
        <v>0</v>
      </c>
      <c r="N59" s="3">
        <f>'SGR Undiscounted'!N34/((1+$B$1)^($A59-$A$3))</f>
        <v>0</v>
      </c>
      <c r="O59" s="3">
        <f>'SGR Undiscounted'!O34/((1+$B$1)^($A59-$A$3))</f>
        <v>0</v>
      </c>
      <c r="P59" s="3">
        <f>'SGR Undiscounted'!P34/((1+$B$1)^($A59-$A$3))</f>
        <v>0</v>
      </c>
      <c r="Q59" s="3">
        <f>'SGR Undiscounted'!Q34/((1+$B$1)^($A59-$A$3))</f>
        <v>0</v>
      </c>
      <c r="R59" s="3">
        <f>'SGR Undiscounted'!R34/((1+$B$1)^($A59-$A$3))</f>
        <v>0</v>
      </c>
      <c r="S59" s="14"/>
      <c r="T59" s="3">
        <f>'SGR Undiscounted'!T34/((1+$B$1)^($A59-$A$3))</f>
        <v>0</v>
      </c>
      <c r="U59" s="3">
        <f>'SGR Undiscounted'!U34/((1+$B$1)^($A59-$A$3))</f>
        <v>0</v>
      </c>
      <c r="V59" s="3">
        <f>'SGR Undiscounted'!V34/((1+$B$1)^($A59-$A$3))</f>
        <v>0</v>
      </c>
      <c r="W59" s="3">
        <f>'SGR Undiscounted'!W34/((1+$B$1)^($A59-$A$3))</f>
        <v>0</v>
      </c>
      <c r="X59" s="3">
        <f>'SGR Undiscounted'!X34/((1+$B$1)^($A59-$A$3))</f>
        <v>0</v>
      </c>
      <c r="Y59" s="3">
        <f>'SGR Undiscounted'!Y34/((1+$B$1)^($A59-$A$3))</f>
        <v>0</v>
      </c>
      <c r="Z59" s="3">
        <f>'SGR Undiscounted'!Z34/((1+$B$1)^($A59-$A$3))</f>
        <v>0</v>
      </c>
      <c r="AA59" s="3">
        <f>'SGR Undiscounted'!AA34/((1+$B$1)^($A59-$A$3))</f>
        <v>0</v>
      </c>
      <c r="AB59" s="14"/>
    </row>
    <row r="60" spans="1:35" s="16" customFormat="1" x14ac:dyDescent="0.25">
      <c r="A60" s="24">
        <v>2024</v>
      </c>
      <c r="B60" s="3">
        <f>'SGR Undiscounted'!B35/((1+$B$1)^($A60-$A$3))</f>
        <v>0</v>
      </c>
      <c r="C60" s="3">
        <f>'SGR Undiscounted'!C35/((1+$B$1)^($A60-$A$3))</f>
        <v>0</v>
      </c>
      <c r="D60" s="3">
        <f>'SGR Undiscounted'!D35/((1+$B$1)^($A60-$A$3))</f>
        <v>0</v>
      </c>
      <c r="E60" s="3">
        <f>'SGR Undiscounted'!E35/((1+$B$1)^($A60-$A$3))</f>
        <v>0</v>
      </c>
      <c r="F60" s="3">
        <f>'SGR Undiscounted'!F35/((1+$B$1)^($A60-$A$3))</f>
        <v>0</v>
      </c>
      <c r="G60" s="3">
        <f>'SGR Undiscounted'!G35/((1+$B$1)^($A60-$A$3))</f>
        <v>0</v>
      </c>
      <c r="H60" s="3">
        <f>'SGR Undiscounted'!H35/((1+$B$1)^($A60-$A$3))</f>
        <v>0</v>
      </c>
      <c r="I60" s="3">
        <f>'SGR Undiscounted'!I35/((1+$B$1)^($A60-$A$3))</f>
        <v>0</v>
      </c>
      <c r="J60" s="14"/>
      <c r="K60" s="3">
        <f>'SGR Undiscounted'!K35/((1+$B$1)^($A60-$A$3))</f>
        <v>0</v>
      </c>
      <c r="L60" s="3">
        <f>'SGR Undiscounted'!L35/((1+$B$1)^($A60-$A$3))</f>
        <v>0</v>
      </c>
      <c r="M60" s="3">
        <f>'SGR Undiscounted'!M35/((1+$B$1)^($A60-$A$3))</f>
        <v>0</v>
      </c>
      <c r="N60" s="3">
        <f>'SGR Undiscounted'!N35/((1+$B$1)^($A60-$A$3))</f>
        <v>0</v>
      </c>
      <c r="O60" s="3">
        <f>'SGR Undiscounted'!O35/((1+$B$1)^($A60-$A$3))</f>
        <v>0</v>
      </c>
      <c r="P60" s="3">
        <f>'SGR Undiscounted'!P35/((1+$B$1)^($A60-$A$3))</f>
        <v>0</v>
      </c>
      <c r="Q60" s="3">
        <f>'SGR Undiscounted'!Q35/((1+$B$1)^($A60-$A$3))</f>
        <v>0</v>
      </c>
      <c r="R60" s="3">
        <f>'SGR Undiscounted'!R35/((1+$B$1)^($A60-$A$3))</f>
        <v>0</v>
      </c>
      <c r="S60" s="14"/>
      <c r="T60" s="3">
        <f>'SGR Undiscounted'!T35/((1+$B$1)^($A60-$A$3))</f>
        <v>0</v>
      </c>
      <c r="U60" s="3">
        <f>'SGR Undiscounted'!U35/((1+$B$1)^($A60-$A$3))</f>
        <v>0</v>
      </c>
      <c r="V60" s="3">
        <f>'SGR Undiscounted'!V35/((1+$B$1)^($A60-$A$3))</f>
        <v>0</v>
      </c>
      <c r="W60" s="3">
        <f>'SGR Undiscounted'!W35/((1+$B$1)^($A60-$A$3))</f>
        <v>0</v>
      </c>
      <c r="X60" s="3">
        <f>'SGR Undiscounted'!X35/((1+$B$1)^($A60-$A$3))</f>
        <v>0</v>
      </c>
      <c r="Y60" s="3">
        <f>'SGR Undiscounted'!Y35/((1+$B$1)^($A60-$A$3))</f>
        <v>0</v>
      </c>
      <c r="Z60" s="3">
        <f>'SGR Undiscounted'!Z35/((1+$B$1)^($A60-$A$3))</f>
        <v>0</v>
      </c>
      <c r="AA60" s="3">
        <f>'SGR Undiscounted'!AA35/((1+$B$1)^($A60-$A$3))</f>
        <v>0</v>
      </c>
      <c r="AB60" s="14"/>
    </row>
    <row r="61" spans="1:35" s="16" customFormat="1" x14ac:dyDescent="0.25">
      <c r="A61" s="24">
        <v>2025</v>
      </c>
      <c r="B61" s="3">
        <f>'SGR Undiscounted'!B36/((1+$B$1)^($A61-$A$3))</f>
        <v>0</v>
      </c>
      <c r="C61" s="3">
        <f>'SGR Undiscounted'!C36/((1+$B$1)^($A61-$A$3))</f>
        <v>0</v>
      </c>
      <c r="D61" s="3">
        <f>'SGR Undiscounted'!D36/((1+$B$1)^($A61-$A$3))</f>
        <v>0</v>
      </c>
      <c r="E61" s="3">
        <f>'SGR Undiscounted'!E36/((1+$B$1)^($A61-$A$3))</f>
        <v>0</v>
      </c>
      <c r="F61" s="3">
        <f>'SGR Undiscounted'!F36/((1+$B$1)^($A61-$A$3))</f>
        <v>0</v>
      </c>
      <c r="G61" s="3">
        <f>'SGR Undiscounted'!G36/((1+$B$1)^($A61-$A$3))</f>
        <v>0</v>
      </c>
      <c r="H61" s="3">
        <f>'SGR Undiscounted'!H36/((1+$B$1)^($A61-$A$3))</f>
        <v>0</v>
      </c>
      <c r="I61" s="3">
        <f>'SGR Undiscounted'!I36/((1+$B$1)^($A61-$A$3))</f>
        <v>0</v>
      </c>
      <c r="J61" s="14"/>
      <c r="K61" s="3">
        <f>'SGR Undiscounted'!K36/((1+$B$1)^($A61-$A$3))</f>
        <v>0</v>
      </c>
      <c r="L61" s="3">
        <f>'SGR Undiscounted'!L36/((1+$B$1)^($A61-$A$3))</f>
        <v>0</v>
      </c>
      <c r="M61" s="3">
        <f>'SGR Undiscounted'!M36/((1+$B$1)^($A61-$A$3))</f>
        <v>0</v>
      </c>
      <c r="N61" s="3">
        <f>'SGR Undiscounted'!N36/((1+$B$1)^($A61-$A$3))</f>
        <v>0</v>
      </c>
      <c r="O61" s="3">
        <f>'SGR Undiscounted'!O36/((1+$B$1)^($A61-$A$3))</f>
        <v>0</v>
      </c>
      <c r="P61" s="3">
        <f>'SGR Undiscounted'!P36/((1+$B$1)^($A61-$A$3))</f>
        <v>0</v>
      </c>
      <c r="Q61" s="3">
        <f>'SGR Undiscounted'!Q36/((1+$B$1)^($A61-$A$3))</f>
        <v>0</v>
      </c>
      <c r="R61" s="3">
        <f>'SGR Undiscounted'!R36/((1+$B$1)^($A61-$A$3))</f>
        <v>0</v>
      </c>
      <c r="S61" s="14"/>
      <c r="T61" s="3">
        <f>'SGR Undiscounted'!T36/((1+$B$1)^($A61-$A$3))</f>
        <v>0</v>
      </c>
      <c r="U61" s="3">
        <f>'SGR Undiscounted'!U36/((1+$B$1)^($A61-$A$3))</f>
        <v>0</v>
      </c>
      <c r="V61" s="3">
        <f>'SGR Undiscounted'!V36/((1+$B$1)^($A61-$A$3))</f>
        <v>0</v>
      </c>
      <c r="W61" s="3">
        <f>'SGR Undiscounted'!W36/((1+$B$1)^($A61-$A$3))</f>
        <v>0</v>
      </c>
      <c r="X61" s="3">
        <f>'SGR Undiscounted'!X36/((1+$B$1)^($A61-$A$3))</f>
        <v>0</v>
      </c>
      <c r="Y61" s="3">
        <f>'SGR Undiscounted'!Y36/((1+$B$1)^($A61-$A$3))</f>
        <v>0</v>
      </c>
      <c r="Z61" s="3">
        <f>'SGR Undiscounted'!Z36/((1+$B$1)^($A61-$A$3))</f>
        <v>0</v>
      </c>
      <c r="AA61" s="3">
        <f>'SGR Undiscounted'!AA36/((1+$B$1)^($A61-$A$3))</f>
        <v>0</v>
      </c>
      <c r="AB61" s="14"/>
    </row>
    <row r="62" spans="1:35" s="16" customFormat="1" x14ac:dyDescent="0.25">
      <c r="A62" s="24">
        <v>2026</v>
      </c>
      <c r="B62" s="3">
        <f>'SGR Undiscounted'!B37/((1+$B$1)^($A62-$A$3))</f>
        <v>0</v>
      </c>
      <c r="C62" s="3">
        <f>'SGR Undiscounted'!C37/((1+$B$1)^($A62-$A$3))</f>
        <v>0</v>
      </c>
      <c r="D62" s="3">
        <f>'SGR Undiscounted'!D37/((1+$B$1)^($A62-$A$3))</f>
        <v>0</v>
      </c>
      <c r="E62" s="3">
        <f>'SGR Undiscounted'!E37/((1+$B$1)^($A62-$A$3))</f>
        <v>0</v>
      </c>
      <c r="F62" s="3">
        <f>'SGR Undiscounted'!F37/((1+$B$1)^($A62-$A$3))</f>
        <v>0</v>
      </c>
      <c r="G62" s="3">
        <f>'SGR Undiscounted'!G37/((1+$B$1)^($A62-$A$3))</f>
        <v>0</v>
      </c>
      <c r="H62" s="3">
        <f>'SGR Undiscounted'!H37/((1+$B$1)^($A62-$A$3))</f>
        <v>0</v>
      </c>
      <c r="I62" s="3">
        <f>'SGR Undiscounted'!I37/((1+$B$1)^($A62-$A$3))</f>
        <v>0</v>
      </c>
      <c r="J62" s="14"/>
      <c r="K62" s="3">
        <f>'SGR Undiscounted'!K37/((1+$B$1)^($A62-$A$3))</f>
        <v>0</v>
      </c>
      <c r="L62" s="3">
        <f>'SGR Undiscounted'!L37/((1+$B$1)^($A62-$A$3))</f>
        <v>0</v>
      </c>
      <c r="M62" s="3">
        <f>'SGR Undiscounted'!M37/((1+$B$1)^($A62-$A$3))</f>
        <v>0</v>
      </c>
      <c r="N62" s="3">
        <f>'SGR Undiscounted'!N37/((1+$B$1)^($A62-$A$3))</f>
        <v>0</v>
      </c>
      <c r="O62" s="3">
        <f>'SGR Undiscounted'!O37/((1+$B$1)^($A62-$A$3))</f>
        <v>0</v>
      </c>
      <c r="P62" s="3">
        <f>'SGR Undiscounted'!P37/((1+$B$1)^($A62-$A$3))</f>
        <v>0</v>
      </c>
      <c r="Q62" s="3">
        <f>'SGR Undiscounted'!Q37/((1+$B$1)^($A62-$A$3))</f>
        <v>0</v>
      </c>
      <c r="R62" s="3">
        <f>'SGR Undiscounted'!R37/((1+$B$1)^($A62-$A$3))</f>
        <v>0</v>
      </c>
      <c r="S62" s="14"/>
      <c r="T62" s="3">
        <f>'SGR Undiscounted'!T37/((1+$B$1)^($A62-$A$3))</f>
        <v>0</v>
      </c>
      <c r="U62" s="3">
        <f>'SGR Undiscounted'!U37/((1+$B$1)^($A62-$A$3))</f>
        <v>0</v>
      </c>
      <c r="V62" s="3">
        <f>'SGR Undiscounted'!V37/((1+$B$1)^($A62-$A$3))</f>
        <v>0</v>
      </c>
      <c r="W62" s="3">
        <f>'SGR Undiscounted'!W37/((1+$B$1)^($A62-$A$3))</f>
        <v>0</v>
      </c>
      <c r="X62" s="3">
        <f>'SGR Undiscounted'!X37/((1+$B$1)^($A62-$A$3))</f>
        <v>0</v>
      </c>
      <c r="Y62" s="3">
        <f>'SGR Undiscounted'!Y37/((1+$B$1)^($A62-$A$3))</f>
        <v>0</v>
      </c>
      <c r="Z62" s="3">
        <f>'SGR Undiscounted'!Z37/((1+$B$1)^($A62-$A$3))</f>
        <v>0</v>
      </c>
      <c r="AA62" s="3">
        <f>'SGR Undiscounted'!AA37/((1+$B$1)^($A62-$A$3))</f>
        <v>0</v>
      </c>
      <c r="AB62" s="14"/>
    </row>
    <row r="63" spans="1:35" s="16" customFormat="1" x14ac:dyDescent="0.25">
      <c r="A63" s="24">
        <v>2027</v>
      </c>
      <c r="B63" s="3">
        <f>'SGR Undiscounted'!B38/((1+$B$1)^($A63-$A$3))</f>
        <v>0</v>
      </c>
      <c r="C63" s="3">
        <f>'SGR Undiscounted'!C38/((1+$B$1)^($A63-$A$3))</f>
        <v>0</v>
      </c>
      <c r="D63" s="3">
        <f>'SGR Undiscounted'!D38/((1+$B$1)^($A63-$A$3))</f>
        <v>0</v>
      </c>
      <c r="E63" s="3">
        <f>'SGR Undiscounted'!E38/((1+$B$1)^($A63-$A$3))</f>
        <v>0</v>
      </c>
      <c r="F63" s="3">
        <f>'SGR Undiscounted'!F38/((1+$B$1)^($A63-$A$3))</f>
        <v>0</v>
      </c>
      <c r="G63" s="3">
        <f>'SGR Undiscounted'!G38/((1+$B$1)^($A63-$A$3))</f>
        <v>0</v>
      </c>
      <c r="H63" s="3">
        <f>'SGR Undiscounted'!H38/((1+$B$1)^($A63-$A$3))</f>
        <v>0</v>
      </c>
      <c r="I63" s="3">
        <f>'SGR Undiscounted'!I38/((1+$B$1)^($A63-$A$3))</f>
        <v>0</v>
      </c>
      <c r="J63" s="14"/>
      <c r="K63" s="3">
        <f>'SGR Undiscounted'!K38/((1+$B$1)^($A63-$A$3))</f>
        <v>0</v>
      </c>
      <c r="L63" s="3">
        <f>'SGR Undiscounted'!L38/((1+$B$1)^($A63-$A$3))</f>
        <v>0</v>
      </c>
      <c r="M63" s="3">
        <f>'SGR Undiscounted'!M38/((1+$B$1)^($A63-$A$3))</f>
        <v>0</v>
      </c>
      <c r="N63" s="3">
        <f>'SGR Undiscounted'!N38/((1+$B$1)^($A63-$A$3))</f>
        <v>0</v>
      </c>
      <c r="O63" s="3">
        <f>'SGR Undiscounted'!O38/((1+$B$1)^($A63-$A$3))</f>
        <v>0</v>
      </c>
      <c r="P63" s="3">
        <f>'SGR Undiscounted'!P38/((1+$B$1)^($A63-$A$3))</f>
        <v>0</v>
      </c>
      <c r="Q63" s="3">
        <f>'SGR Undiscounted'!Q38/((1+$B$1)^($A63-$A$3))</f>
        <v>0</v>
      </c>
      <c r="R63" s="3">
        <f>'SGR Undiscounted'!R38/((1+$B$1)^($A63-$A$3))</f>
        <v>0</v>
      </c>
      <c r="S63" s="14"/>
      <c r="T63" s="3">
        <f>'SGR Undiscounted'!T38/((1+$B$1)^($A63-$A$3))</f>
        <v>0</v>
      </c>
      <c r="U63" s="3">
        <f>'SGR Undiscounted'!U38/((1+$B$1)^($A63-$A$3))</f>
        <v>0</v>
      </c>
      <c r="V63" s="3">
        <f>'SGR Undiscounted'!V38/((1+$B$1)^($A63-$A$3))</f>
        <v>0</v>
      </c>
      <c r="W63" s="3">
        <f>'SGR Undiscounted'!W38/((1+$B$1)^($A63-$A$3))</f>
        <v>0</v>
      </c>
      <c r="X63" s="3">
        <f>'SGR Undiscounted'!X38/((1+$B$1)^($A63-$A$3))</f>
        <v>0</v>
      </c>
      <c r="Y63" s="3">
        <f>'SGR Undiscounted'!Y38/((1+$B$1)^($A63-$A$3))</f>
        <v>0</v>
      </c>
      <c r="Z63" s="3">
        <f>'SGR Undiscounted'!Z38/((1+$B$1)^($A63-$A$3))</f>
        <v>0</v>
      </c>
      <c r="AA63" s="3">
        <f>'SGR Undiscounted'!AA38/((1+$B$1)^($A63-$A$3))</f>
        <v>0</v>
      </c>
      <c r="AB63" s="14"/>
    </row>
    <row r="64" spans="1:35" s="16" customFormat="1" x14ac:dyDescent="0.25">
      <c r="A64" s="24">
        <v>2028</v>
      </c>
      <c r="B64" s="3">
        <f>'SGR Undiscounted'!B39/((1+$B$1)^($A64-$A$3))</f>
        <v>0</v>
      </c>
      <c r="C64" s="3">
        <f>'SGR Undiscounted'!C39/((1+$B$1)^($A64-$A$3))</f>
        <v>0</v>
      </c>
      <c r="D64" s="3">
        <f>'SGR Undiscounted'!D39/((1+$B$1)^($A64-$A$3))</f>
        <v>0</v>
      </c>
      <c r="E64" s="3">
        <f>'SGR Undiscounted'!E39/((1+$B$1)^($A64-$A$3))</f>
        <v>0</v>
      </c>
      <c r="F64" s="3">
        <f>'SGR Undiscounted'!F39/((1+$B$1)^($A64-$A$3))</f>
        <v>0</v>
      </c>
      <c r="G64" s="3">
        <f>'SGR Undiscounted'!G39/((1+$B$1)^($A64-$A$3))</f>
        <v>0</v>
      </c>
      <c r="H64" s="3">
        <f>'SGR Undiscounted'!H39/((1+$B$1)^($A64-$A$3))</f>
        <v>0</v>
      </c>
      <c r="I64" s="3">
        <f>'SGR Undiscounted'!I39/((1+$B$1)^($A64-$A$3))</f>
        <v>0</v>
      </c>
      <c r="J64" s="14"/>
      <c r="K64" s="3">
        <f>'SGR Undiscounted'!K39/((1+$B$1)^($A64-$A$3))</f>
        <v>0</v>
      </c>
      <c r="L64" s="3">
        <f>'SGR Undiscounted'!L39/((1+$B$1)^($A64-$A$3))</f>
        <v>0</v>
      </c>
      <c r="M64" s="3">
        <f>'SGR Undiscounted'!M39/((1+$B$1)^($A64-$A$3))</f>
        <v>0</v>
      </c>
      <c r="N64" s="3">
        <f>'SGR Undiscounted'!N39/((1+$B$1)^($A64-$A$3))</f>
        <v>0</v>
      </c>
      <c r="O64" s="3">
        <f>'SGR Undiscounted'!O39/((1+$B$1)^($A64-$A$3))</f>
        <v>0</v>
      </c>
      <c r="P64" s="3">
        <f>'SGR Undiscounted'!P39/((1+$B$1)^($A64-$A$3))</f>
        <v>0</v>
      </c>
      <c r="Q64" s="3">
        <f>'SGR Undiscounted'!Q39/((1+$B$1)^($A64-$A$3))</f>
        <v>0</v>
      </c>
      <c r="R64" s="3">
        <f>'SGR Undiscounted'!R39/((1+$B$1)^($A64-$A$3))</f>
        <v>0</v>
      </c>
      <c r="S64" s="14"/>
      <c r="T64" s="3">
        <f>'SGR Undiscounted'!T39/((1+$B$1)^($A64-$A$3))</f>
        <v>0</v>
      </c>
      <c r="U64" s="3">
        <f>'SGR Undiscounted'!U39/((1+$B$1)^($A64-$A$3))</f>
        <v>0</v>
      </c>
      <c r="V64" s="3">
        <f>'SGR Undiscounted'!V39/((1+$B$1)^($A64-$A$3))</f>
        <v>0</v>
      </c>
      <c r="W64" s="3">
        <f>'SGR Undiscounted'!W39/((1+$B$1)^($A64-$A$3))</f>
        <v>0</v>
      </c>
      <c r="X64" s="3">
        <f>'SGR Undiscounted'!X39/((1+$B$1)^($A64-$A$3))</f>
        <v>0</v>
      </c>
      <c r="Y64" s="3">
        <f>'SGR Undiscounted'!Y39/((1+$B$1)^($A64-$A$3))</f>
        <v>0</v>
      </c>
      <c r="Z64" s="3">
        <f>'SGR Undiscounted'!Z39/((1+$B$1)^($A64-$A$3))</f>
        <v>0</v>
      </c>
      <c r="AA64" s="3">
        <f>'SGR Undiscounted'!AA39/((1+$B$1)^($A64-$A$3))</f>
        <v>0</v>
      </c>
      <c r="AB64" s="14"/>
    </row>
    <row r="65" spans="1:34" s="16" customFormat="1" x14ac:dyDescent="0.25">
      <c r="A65" s="24">
        <v>2029</v>
      </c>
      <c r="B65" s="3">
        <f>'SGR Undiscounted'!B40/((1+$B$1)^($A65-$A$3))</f>
        <v>0</v>
      </c>
      <c r="C65" s="3">
        <f>'SGR Undiscounted'!C40/((1+$B$1)^($A65-$A$3))</f>
        <v>0</v>
      </c>
      <c r="D65" s="3">
        <f>'SGR Undiscounted'!D40/((1+$B$1)^($A65-$A$3))</f>
        <v>0</v>
      </c>
      <c r="E65" s="3">
        <f>'SGR Undiscounted'!E40/((1+$B$1)^($A65-$A$3))</f>
        <v>0</v>
      </c>
      <c r="F65" s="3">
        <f>'SGR Undiscounted'!F40/((1+$B$1)^($A65-$A$3))</f>
        <v>0</v>
      </c>
      <c r="G65" s="3">
        <f>'SGR Undiscounted'!G40/((1+$B$1)^($A65-$A$3))</f>
        <v>0</v>
      </c>
      <c r="H65" s="3">
        <f>'SGR Undiscounted'!H40/((1+$B$1)^($A65-$A$3))</f>
        <v>0</v>
      </c>
      <c r="I65" s="3">
        <f>'SGR Undiscounted'!I40/((1+$B$1)^($A65-$A$3))</f>
        <v>0</v>
      </c>
      <c r="J65" s="14"/>
      <c r="K65" s="3">
        <f>'SGR Undiscounted'!K40/((1+$B$1)^($A65-$A$3))</f>
        <v>0</v>
      </c>
      <c r="L65" s="3">
        <f>'SGR Undiscounted'!L40/((1+$B$1)^($A65-$A$3))</f>
        <v>0</v>
      </c>
      <c r="M65" s="3">
        <f>'SGR Undiscounted'!M40/((1+$B$1)^($A65-$A$3))</f>
        <v>0</v>
      </c>
      <c r="N65" s="3">
        <f>'SGR Undiscounted'!N40/((1+$B$1)^($A65-$A$3))</f>
        <v>0</v>
      </c>
      <c r="O65" s="3">
        <f>'SGR Undiscounted'!O40/((1+$B$1)^($A65-$A$3))</f>
        <v>0</v>
      </c>
      <c r="P65" s="3">
        <f>'SGR Undiscounted'!P40/((1+$B$1)^($A65-$A$3))</f>
        <v>0</v>
      </c>
      <c r="Q65" s="3">
        <f>'SGR Undiscounted'!Q40/((1+$B$1)^($A65-$A$3))</f>
        <v>0</v>
      </c>
      <c r="R65" s="3">
        <f>'SGR Undiscounted'!R40/((1+$B$1)^($A65-$A$3))</f>
        <v>0</v>
      </c>
      <c r="S65" s="14"/>
      <c r="T65" s="3">
        <f>'SGR Undiscounted'!T40/((1+$B$1)^($A65-$A$3))</f>
        <v>0</v>
      </c>
      <c r="U65" s="3">
        <f>'SGR Undiscounted'!U40/((1+$B$1)^($A65-$A$3))</f>
        <v>0</v>
      </c>
      <c r="V65" s="3">
        <f>'SGR Undiscounted'!V40/((1+$B$1)^($A65-$A$3))</f>
        <v>0</v>
      </c>
      <c r="W65" s="3">
        <f>'SGR Undiscounted'!W40/((1+$B$1)^($A65-$A$3))</f>
        <v>0</v>
      </c>
      <c r="X65" s="3">
        <f>'SGR Undiscounted'!X40/((1+$B$1)^($A65-$A$3))</f>
        <v>0</v>
      </c>
      <c r="Y65" s="3">
        <f>'SGR Undiscounted'!Y40/((1+$B$1)^($A65-$A$3))</f>
        <v>0</v>
      </c>
      <c r="Z65" s="3">
        <f>'SGR Undiscounted'!Z40/((1+$B$1)^($A65-$A$3))</f>
        <v>0</v>
      </c>
      <c r="AA65" s="3">
        <f>'SGR Undiscounted'!AA40/((1+$B$1)^($A65-$A$3))</f>
        <v>0</v>
      </c>
      <c r="AB65" s="14"/>
    </row>
    <row r="66" spans="1:34" s="16" customFormat="1" x14ac:dyDescent="0.25">
      <c r="A66" s="24">
        <v>2030</v>
      </c>
      <c r="B66" s="3">
        <f>'SGR Undiscounted'!B41/((1+$B$1)^($A66-$A$3))</f>
        <v>0</v>
      </c>
      <c r="C66" s="3">
        <f>'SGR Undiscounted'!C41/((1+$B$1)^($A66-$A$3))</f>
        <v>0</v>
      </c>
      <c r="D66" s="3">
        <f>'SGR Undiscounted'!D41/((1+$B$1)^($A66-$A$3))</f>
        <v>0</v>
      </c>
      <c r="E66" s="3">
        <f>'SGR Undiscounted'!E41/((1+$B$1)^($A66-$A$3))</f>
        <v>0</v>
      </c>
      <c r="F66" s="3">
        <f>'SGR Undiscounted'!F41/((1+$B$1)^($A66-$A$3))</f>
        <v>0</v>
      </c>
      <c r="G66" s="3">
        <f>'SGR Undiscounted'!G41/((1+$B$1)^($A66-$A$3))</f>
        <v>0</v>
      </c>
      <c r="H66" s="3">
        <f>'SGR Undiscounted'!H41/((1+$B$1)^($A66-$A$3))</f>
        <v>0</v>
      </c>
      <c r="I66" s="3">
        <f>'SGR Undiscounted'!I41/((1+$B$1)^($A66-$A$3))</f>
        <v>0</v>
      </c>
      <c r="J66" s="14"/>
      <c r="K66" s="3">
        <f>'SGR Undiscounted'!K41/((1+$B$1)^($A66-$A$3))</f>
        <v>0</v>
      </c>
      <c r="L66" s="3">
        <f>'SGR Undiscounted'!L41/((1+$B$1)^($A66-$A$3))</f>
        <v>0</v>
      </c>
      <c r="M66" s="3">
        <f>'SGR Undiscounted'!M41/((1+$B$1)^($A66-$A$3))</f>
        <v>0</v>
      </c>
      <c r="N66" s="3">
        <f>'SGR Undiscounted'!N41/((1+$B$1)^($A66-$A$3))</f>
        <v>0</v>
      </c>
      <c r="O66" s="3">
        <f>'SGR Undiscounted'!O41/((1+$B$1)^($A66-$A$3))</f>
        <v>0</v>
      </c>
      <c r="P66" s="3">
        <f>'SGR Undiscounted'!P41/((1+$B$1)^($A66-$A$3))</f>
        <v>0</v>
      </c>
      <c r="Q66" s="3">
        <f>'SGR Undiscounted'!Q41/((1+$B$1)^($A66-$A$3))</f>
        <v>0</v>
      </c>
      <c r="R66" s="3">
        <f>'SGR Undiscounted'!R41/((1+$B$1)^($A66-$A$3))</f>
        <v>0</v>
      </c>
      <c r="S66" s="14"/>
      <c r="T66" s="3">
        <f>'SGR Undiscounted'!T41/((1+$B$1)^($A66-$A$3))</f>
        <v>0</v>
      </c>
      <c r="U66" s="3">
        <f>'SGR Undiscounted'!U41/((1+$B$1)^($A66-$A$3))</f>
        <v>0</v>
      </c>
      <c r="V66" s="3">
        <f>'SGR Undiscounted'!V41/((1+$B$1)^($A66-$A$3))</f>
        <v>0</v>
      </c>
      <c r="W66" s="3">
        <f>'SGR Undiscounted'!W41/((1+$B$1)^($A66-$A$3))</f>
        <v>0</v>
      </c>
      <c r="X66" s="3">
        <f>'SGR Undiscounted'!X41/((1+$B$1)^($A66-$A$3))</f>
        <v>0</v>
      </c>
      <c r="Y66" s="3">
        <f>'SGR Undiscounted'!Y41/((1+$B$1)^($A66-$A$3))</f>
        <v>0</v>
      </c>
      <c r="Z66" s="3">
        <f>'SGR Undiscounted'!Z41/((1+$B$1)^($A66-$A$3))</f>
        <v>0</v>
      </c>
      <c r="AA66" s="3">
        <f>'SGR Undiscounted'!AA41/((1+$B$1)^($A66-$A$3))</f>
        <v>0</v>
      </c>
      <c r="AB66" s="14"/>
    </row>
    <row r="67" spans="1:34" s="16" customFormat="1" x14ac:dyDescent="0.25">
      <c r="A67" s="24">
        <v>2031</v>
      </c>
      <c r="B67" s="3">
        <f>'SGR Undiscounted'!B42/((1+$B$1)^($A67-$A$3))</f>
        <v>0</v>
      </c>
      <c r="C67" s="3">
        <f>'SGR Undiscounted'!C42/((1+$B$1)^($A67-$A$3))</f>
        <v>0</v>
      </c>
      <c r="D67" s="3">
        <f>'SGR Undiscounted'!D42/((1+$B$1)^($A67-$A$3))</f>
        <v>0</v>
      </c>
      <c r="E67" s="3">
        <f>'SGR Undiscounted'!E42/((1+$B$1)^($A67-$A$3))</f>
        <v>0</v>
      </c>
      <c r="F67" s="3">
        <f>'SGR Undiscounted'!F42/((1+$B$1)^($A67-$A$3))</f>
        <v>0</v>
      </c>
      <c r="G67" s="3">
        <f>'SGR Undiscounted'!G42/((1+$B$1)^($A67-$A$3))</f>
        <v>0</v>
      </c>
      <c r="H67" s="3">
        <f>'SGR Undiscounted'!H42/((1+$B$1)^($A67-$A$3))</f>
        <v>0</v>
      </c>
      <c r="I67" s="3">
        <f>'SGR Undiscounted'!I42/((1+$B$1)^($A67-$A$3))</f>
        <v>0</v>
      </c>
      <c r="J67" s="14"/>
      <c r="K67" s="3">
        <f>'SGR Undiscounted'!K42/((1+$B$1)^($A67-$A$3))</f>
        <v>0</v>
      </c>
      <c r="L67" s="3">
        <f>'SGR Undiscounted'!L42/((1+$B$1)^($A67-$A$3))</f>
        <v>0</v>
      </c>
      <c r="M67" s="3">
        <f>'SGR Undiscounted'!M42/((1+$B$1)^($A67-$A$3))</f>
        <v>0</v>
      </c>
      <c r="N67" s="3">
        <f>'SGR Undiscounted'!N42/((1+$B$1)^($A67-$A$3))</f>
        <v>0</v>
      </c>
      <c r="O67" s="3">
        <f>'SGR Undiscounted'!O42/((1+$B$1)^($A67-$A$3))</f>
        <v>0</v>
      </c>
      <c r="P67" s="3">
        <f>'SGR Undiscounted'!P42/((1+$B$1)^($A67-$A$3))</f>
        <v>0</v>
      </c>
      <c r="Q67" s="3">
        <f>'SGR Undiscounted'!Q42/((1+$B$1)^($A67-$A$3))</f>
        <v>0</v>
      </c>
      <c r="R67" s="3">
        <f>'SGR Undiscounted'!R42/((1+$B$1)^($A67-$A$3))</f>
        <v>0</v>
      </c>
      <c r="S67" s="14"/>
      <c r="T67" s="3">
        <f>'SGR Undiscounted'!T42/((1+$B$1)^($A67-$A$3))</f>
        <v>0</v>
      </c>
      <c r="U67" s="3">
        <f>'SGR Undiscounted'!U42/((1+$B$1)^($A67-$A$3))</f>
        <v>0</v>
      </c>
      <c r="V67" s="3">
        <f>'SGR Undiscounted'!V42/((1+$B$1)^($A67-$A$3))</f>
        <v>0</v>
      </c>
      <c r="W67" s="3">
        <f>'SGR Undiscounted'!W42/((1+$B$1)^($A67-$A$3))</f>
        <v>0</v>
      </c>
      <c r="X67" s="3">
        <f>'SGR Undiscounted'!X42/((1+$B$1)^($A67-$A$3))</f>
        <v>0</v>
      </c>
      <c r="Y67" s="3">
        <f>'SGR Undiscounted'!Y42/((1+$B$1)^($A67-$A$3))</f>
        <v>0</v>
      </c>
      <c r="Z67" s="3">
        <f>'SGR Undiscounted'!Z42/((1+$B$1)^($A67-$A$3))</f>
        <v>0</v>
      </c>
      <c r="AA67" s="3">
        <f>'SGR Undiscounted'!AA42/((1+$B$1)^($A67-$A$3))</f>
        <v>0</v>
      </c>
      <c r="AB67" s="14"/>
    </row>
    <row r="68" spans="1:34" s="16" customFormat="1" x14ac:dyDescent="0.25">
      <c r="A68" s="24">
        <v>2032</v>
      </c>
      <c r="B68" s="3">
        <f>'SGR Undiscounted'!B43/((1+$B$1)^($A68-$A$3))</f>
        <v>0</v>
      </c>
      <c r="C68" s="3">
        <f>'SGR Undiscounted'!C43/((1+$B$1)^($A68-$A$3))</f>
        <v>0</v>
      </c>
      <c r="D68" s="3">
        <f>'SGR Undiscounted'!D43/((1+$B$1)^($A68-$A$3))</f>
        <v>0</v>
      </c>
      <c r="E68" s="3">
        <f>'SGR Undiscounted'!E43/((1+$B$1)^($A68-$A$3))</f>
        <v>0</v>
      </c>
      <c r="F68" s="3">
        <f>'SGR Undiscounted'!F43/((1+$B$1)^($A68-$A$3))</f>
        <v>0</v>
      </c>
      <c r="G68" s="3">
        <f>'SGR Undiscounted'!G43/((1+$B$1)^($A68-$A$3))</f>
        <v>0</v>
      </c>
      <c r="H68" s="3">
        <f>'SGR Undiscounted'!H43/((1+$B$1)^($A68-$A$3))</f>
        <v>0</v>
      </c>
      <c r="I68" s="3">
        <f>'SGR Undiscounted'!I43/((1+$B$1)^($A68-$A$3))</f>
        <v>0</v>
      </c>
      <c r="J68" s="14"/>
      <c r="K68" s="3">
        <f>'SGR Undiscounted'!K43/((1+$B$1)^($A68-$A$3))</f>
        <v>0</v>
      </c>
      <c r="L68" s="3">
        <f>'SGR Undiscounted'!L43/((1+$B$1)^($A68-$A$3))</f>
        <v>0</v>
      </c>
      <c r="M68" s="3">
        <f>'SGR Undiscounted'!M43/((1+$B$1)^($A68-$A$3))</f>
        <v>0</v>
      </c>
      <c r="N68" s="3">
        <f>'SGR Undiscounted'!N43/((1+$B$1)^($A68-$A$3))</f>
        <v>0</v>
      </c>
      <c r="O68" s="3">
        <f>'SGR Undiscounted'!O43/((1+$B$1)^($A68-$A$3))</f>
        <v>0</v>
      </c>
      <c r="P68" s="3">
        <f>'SGR Undiscounted'!P43/((1+$B$1)^($A68-$A$3))</f>
        <v>0</v>
      </c>
      <c r="Q68" s="3">
        <f>'SGR Undiscounted'!Q43/((1+$B$1)^($A68-$A$3))</f>
        <v>0</v>
      </c>
      <c r="R68" s="3">
        <f>'SGR Undiscounted'!R43/((1+$B$1)^($A68-$A$3))</f>
        <v>0</v>
      </c>
      <c r="S68" s="14"/>
      <c r="T68" s="3">
        <f>'SGR Undiscounted'!T43/((1+$B$1)^($A68-$A$3))</f>
        <v>0</v>
      </c>
      <c r="U68" s="3">
        <f>'SGR Undiscounted'!U43/((1+$B$1)^($A68-$A$3))</f>
        <v>0</v>
      </c>
      <c r="V68" s="3">
        <f>'SGR Undiscounted'!V43/((1+$B$1)^($A68-$A$3))</f>
        <v>0</v>
      </c>
      <c r="W68" s="3">
        <f>'SGR Undiscounted'!W43/((1+$B$1)^($A68-$A$3))</f>
        <v>0</v>
      </c>
      <c r="X68" s="3">
        <f>'SGR Undiscounted'!X43/((1+$B$1)^($A68-$A$3))</f>
        <v>0</v>
      </c>
      <c r="Y68" s="3">
        <f>'SGR Undiscounted'!Y43/((1+$B$1)^($A68-$A$3))</f>
        <v>0</v>
      </c>
      <c r="Z68" s="3">
        <f>'SGR Undiscounted'!Z43/((1+$B$1)^($A68-$A$3))</f>
        <v>0</v>
      </c>
      <c r="AA68" s="3">
        <f>'SGR Undiscounted'!AA43/((1+$B$1)^($A68-$A$3))</f>
        <v>0</v>
      </c>
      <c r="AB68" s="14"/>
    </row>
    <row r="69" spans="1:34" s="16" customFormat="1" x14ac:dyDescent="0.25">
      <c r="A69" s="24">
        <v>2033</v>
      </c>
      <c r="B69" s="3">
        <f>'SGR Undiscounted'!B44/((1+$B$1)^($A69-$A$3))</f>
        <v>0</v>
      </c>
      <c r="C69" s="3">
        <f>'SGR Undiscounted'!C44/((1+$B$1)^($A69-$A$3))</f>
        <v>0</v>
      </c>
      <c r="D69" s="3">
        <f>'SGR Undiscounted'!D44/((1+$B$1)^($A69-$A$3))</f>
        <v>0</v>
      </c>
      <c r="E69" s="3">
        <f>'SGR Undiscounted'!E44/((1+$B$1)^($A69-$A$3))</f>
        <v>0</v>
      </c>
      <c r="F69" s="3">
        <f>'SGR Undiscounted'!F44/((1+$B$1)^($A69-$A$3))</f>
        <v>0</v>
      </c>
      <c r="G69" s="3">
        <f>'SGR Undiscounted'!G44/((1+$B$1)^($A69-$A$3))</f>
        <v>0</v>
      </c>
      <c r="H69" s="3">
        <f>'SGR Undiscounted'!H44/((1+$B$1)^($A69-$A$3))</f>
        <v>0</v>
      </c>
      <c r="I69" s="3">
        <f>'SGR Undiscounted'!I44/((1+$B$1)^($A69-$A$3))</f>
        <v>0</v>
      </c>
      <c r="J69" s="14"/>
      <c r="K69" s="3">
        <f>'SGR Undiscounted'!K44/((1+$B$1)^($A69-$A$3))</f>
        <v>0</v>
      </c>
      <c r="L69" s="3">
        <f>'SGR Undiscounted'!L44/((1+$B$1)^($A69-$A$3))</f>
        <v>0</v>
      </c>
      <c r="M69" s="3">
        <f>'SGR Undiscounted'!M44/((1+$B$1)^($A69-$A$3))</f>
        <v>0</v>
      </c>
      <c r="N69" s="3">
        <f>'SGR Undiscounted'!N44/((1+$B$1)^($A69-$A$3))</f>
        <v>0</v>
      </c>
      <c r="O69" s="3">
        <f>'SGR Undiscounted'!O44/((1+$B$1)^($A69-$A$3))</f>
        <v>0</v>
      </c>
      <c r="P69" s="3">
        <f>'SGR Undiscounted'!P44/((1+$B$1)^($A69-$A$3))</f>
        <v>0</v>
      </c>
      <c r="Q69" s="3">
        <f>'SGR Undiscounted'!Q44/((1+$B$1)^($A69-$A$3))</f>
        <v>0</v>
      </c>
      <c r="R69" s="3">
        <f>'SGR Undiscounted'!R44/((1+$B$1)^($A69-$A$3))</f>
        <v>0</v>
      </c>
      <c r="S69" s="14"/>
      <c r="T69" s="3">
        <f>'SGR Undiscounted'!T44/((1+$B$1)^($A69-$A$3))</f>
        <v>0</v>
      </c>
      <c r="U69" s="3">
        <f>'SGR Undiscounted'!U44/((1+$B$1)^($A69-$A$3))</f>
        <v>0</v>
      </c>
      <c r="V69" s="3">
        <f>'SGR Undiscounted'!V44/((1+$B$1)^($A69-$A$3))</f>
        <v>0</v>
      </c>
      <c r="W69" s="3">
        <f>'SGR Undiscounted'!W44/((1+$B$1)^($A69-$A$3))</f>
        <v>0</v>
      </c>
      <c r="X69" s="3">
        <f>'SGR Undiscounted'!X44/((1+$B$1)^($A69-$A$3))</f>
        <v>0</v>
      </c>
      <c r="Y69" s="3">
        <f>'SGR Undiscounted'!Y44/((1+$B$1)^($A69-$A$3))</f>
        <v>0</v>
      </c>
      <c r="Z69" s="3">
        <f>'SGR Undiscounted'!Z44/((1+$B$1)^($A69-$A$3))</f>
        <v>0</v>
      </c>
      <c r="AA69" s="3">
        <f>'SGR Undiscounted'!AA44/((1+$B$1)^($A69-$A$3))</f>
        <v>0</v>
      </c>
      <c r="AB69" s="14"/>
    </row>
    <row r="70" spans="1:34" s="16" customFormat="1" x14ac:dyDescent="0.25">
      <c r="A70" s="24">
        <v>2034</v>
      </c>
      <c r="B70" s="3">
        <f>'SGR Undiscounted'!B45/((1+$B$1)^($A70-$A$3))</f>
        <v>0</v>
      </c>
      <c r="C70" s="3">
        <f>'SGR Undiscounted'!C45/((1+$B$1)^($A70-$A$3))</f>
        <v>0</v>
      </c>
      <c r="D70" s="3">
        <f>'SGR Undiscounted'!D45/((1+$B$1)^($A70-$A$3))</f>
        <v>0</v>
      </c>
      <c r="E70" s="3">
        <f>'SGR Undiscounted'!E45/((1+$B$1)^($A70-$A$3))</f>
        <v>0</v>
      </c>
      <c r="F70" s="3">
        <f>'SGR Undiscounted'!F45/((1+$B$1)^($A70-$A$3))</f>
        <v>0</v>
      </c>
      <c r="G70" s="3">
        <f>'SGR Undiscounted'!G45/((1+$B$1)^($A70-$A$3))</f>
        <v>0</v>
      </c>
      <c r="H70" s="3">
        <f>'SGR Undiscounted'!H45/((1+$B$1)^($A70-$A$3))</f>
        <v>0</v>
      </c>
      <c r="I70" s="3">
        <f>'SGR Undiscounted'!I45/((1+$B$1)^($A70-$A$3))</f>
        <v>0</v>
      </c>
      <c r="J70" s="14"/>
      <c r="K70" s="3">
        <f>'SGR Undiscounted'!K45/((1+$B$1)^($A70-$A$3))</f>
        <v>0</v>
      </c>
      <c r="L70" s="3">
        <f>'SGR Undiscounted'!L45/((1+$B$1)^($A70-$A$3))</f>
        <v>0</v>
      </c>
      <c r="M70" s="3">
        <f>'SGR Undiscounted'!M45/((1+$B$1)^($A70-$A$3))</f>
        <v>0</v>
      </c>
      <c r="N70" s="3">
        <f>'SGR Undiscounted'!N45/((1+$B$1)^($A70-$A$3))</f>
        <v>0</v>
      </c>
      <c r="O70" s="3">
        <f>'SGR Undiscounted'!O45/((1+$B$1)^($A70-$A$3))</f>
        <v>0</v>
      </c>
      <c r="P70" s="3">
        <f>'SGR Undiscounted'!P45/((1+$B$1)^($A70-$A$3))</f>
        <v>0</v>
      </c>
      <c r="Q70" s="3">
        <f>'SGR Undiscounted'!Q45/((1+$B$1)^($A70-$A$3))</f>
        <v>0</v>
      </c>
      <c r="R70" s="3">
        <f>'SGR Undiscounted'!R45/((1+$B$1)^($A70-$A$3))</f>
        <v>0</v>
      </c>
      <c r="S70" s="14"/>
      <c r="T70" s="3">
        <f>'SGR Undiscounted'!T45/((1+$B$1)^($A70-$A$3))</f>
        <v>0</v>
      </c>
      <c r="U70" s="3">
        <f>'SGR Undiscounted'!U45/((1+$B$1)^($A70-$A$3))</f>
        <v>0</v>
      </c>
      <c r="V70" s="3">
        <f>'SGR Undiscounted'!V45/((1+$B$1)^($A70-$A$3))</f>
        <v>0</v>
      </c>
      <c r="W70" s="3">
        <f>'SGR Undiscounted'!W45/((1+$B$1)^($A70-$A$3))</f>
        <v>0</v>
      </c>
      <c r="X70" s="3">
        <f>'SGR Undiscounted'!X45/((1+$B$1)^($A70-$A$3))</f>
        <v>0</v>
      </c>
      <c r="Y70" s="3">
        <f>'SGR Undiscounted'!Y45/((1+$B$1)^($A70-$A$3))</f>
        <v>0</v>
      </c>
      <c r="Z70" s="3">
        <f>'SGR Undiscounted'!Z45/((1+$B$1)^($A70-$A$3))</f>
        <v>0</v>
      </c>
      <c r="AA70" s="3">
        <f>'SGR Undiscounted'!AA45/((1+$B$1)^($A70-$A$3))</f>
        <v>0</v>
      </c>
      <c r="AB70" s="14"/>
    </row>
    <row r="71" spans="1:34" s="16" customFormat="1" x14ac:dyDescent="0.25">
      <c r="A71" s="24">
        <v>2035</v>
      </c>
      <c r="B71" s="3">
        <f>'SGR Undiscounted'!B46/((1+$B$1)^($A71-$A$3))</f>
        <v>0</v>
      </c>
      <c r="C71" s="3">
        <f>'SGR Undiscounted'!C46/((1+$B$1)^($A71-$A$3))</f>
        <v>0</v>
      </c>
      <c r="D71" s="3">
        <f>'SGR Undiscounted'!D46/((1+$B$1)^($A71-$A$3))</f>
        <v>0</v>
      </c>
      <c r="E71" s="3">
        <f>'SGR Undiscounted'!E46/((1+$B$1)^($A71-$A$3))</f>
        <v>0</v>
      </c>
      <c r="F71" s="3">
        <f>'SGR Undiscounted'!F46/((1+$B$1)^($A71-$A$3))</f>
        <v>0</v>
      </c>
      <c r="G71" s="3">
        <f>'SGR Undiscounted'!G46/((1+$B$1)^($A71-$A$3))</f>
        <v>0</v>
      </c>
      <c r="H71" s="3">
        <f>'SGR Undiscounted'!H46/((1+$B$1)^($A71-$A$3))</f>
        <v>0</v>
      </c>
      <c r="I71" s="3">
        <f>'SGR Undiscounted'!I46/((1+$B$1)^($A71-$A$3))</f>
        <v>0</v>
      </c>
      <c r="J71" s="14"/>
      <c r="K71" s="3">
        <f>'SGR Undiscounted'!K46/((1+$B$1)^($A71-$A$3))</f>
        <v>0</v>
      </c>
      <c r="L71" s="3">
        <f>'SGR Undiscounted'!L46/((1+$B$1)^($A71-$A$3))</f>
        <v>0</v>
      </c>
      <c r="M71" s="3">
        <f>'SGR Undiscounted'!M46/((1+$B$1)^($A71-$A$3))</f>
        <v>0</v>
      </c>
      <c r="N71" s="3">
        <f>'SGR Undiscounted'!N46/((1+$B$1)^($A71-$A$3))</f>
        <v>0</v>
      </c>
      <c r="O71" s="3">
        <f>'SGR Undiscounted'!O46/((1+$B$1)^($A71-$A$3))</f>
        <v>0</v>
      </c>
      <c r="P71" s="3">
        <f>'SGR Undiscounted'!P46/((1+$B$1)^($A71-$A$3))</f>
        <v>0</v>
      </c>
      <c r="Q71" s="3">
        <f>'SGR Undiscounted'!Q46/((1+$B$1)^($A71-$A$3))</f>
        <v>0</v>
      </c>
      <c r="R71" s="3">
        <f>'SGR Undiscounted'!R46/((1+$B$1)^($A71-$A$3))</f>
        <v>0</v>
      </c>
      <c r="S71" s="14"/>
      <c r="T71" s="3">
        <f>'SGR Undiscounted'!T46/((1+$B$1)^($A71-$A$3))</f>
        <v>0</v>
      </c>
      <c r="U71" s="3">
        <f>'SGR Undiscounted'!U46/((1+$B$1)^($A71-$A$3))</f>
        <v>0</v>
      </c>
      <c r="V71" s="3">
        <f>'SGR Undiscounted'!V46/((1+$B$1)^($A71-$A$3))</f>
        <v>0</v>
      </c>
      <c r="W71" s="3">
        <f>'SGR Undiscounted'!W46/((1+$B$1)^($A71-$A$3))</f>
        <v>0</v>
      </c>
      <c r="X71" s="3">
        <f>'SGR Undiscounted'!X46/((1+$B$1)^($A71-$A$3))</f>
        <v>0</v>
      </c>
      <c r="Y71" s="3">
        <f>'SGR Undiscounted'!Y46/((1+$B$1)^($A71-$A$3))</f>
        <v>0</v>
      </c>
      <c r="Z71" s="3">
        <f>'SGR Undiscounted'!Z46/((1+$B$1)^($A71-$A$3))</f>
        <v>0</v>
      </c>
      <c r="AA71" s="3">
        <f>'SGR Undiscounted'!AA46/((1+$B$1)^($A71-$A$3))</f>
        <v>0</v>
      </c>
      <c r="AB71" s="14"/>
    </row>
    <row r="72" spans="1:34" s="16" customFormat="1" x14ac:dyDescent="0.25">
      <c r="A72" s="24">
        <v>2036</v>
      </c>
      <c r="B72" s="3">
        <f>'SGR Undiscounted'!B47/((1+$B$1)^($A72-$A$3))</f>
        <v>0</v>
      </c>
      <c r="C72" s="3">
        <f>'SGR Undiscounted'!C47/((1+$B$1)^($A72-$A$3))</f>
        <v>0</v>
      </c>
      <c r="D72" s="3">
        <f>'SGR Undiscounted'!D47/((1+$B$1)^($A72-$A$3))</f>
        <v>0</v>
      </c>
      <c r="E72" s="3">
        <f>'SGR Undiscounted'!E47/((1+$B$1)^($A72-$A$3))</f>
        <v>0</v>
      </c>
      <c r="F72" s="3">
        <f>'SGR Undiscounted'!F47/((1+$B$1)^($A72-$A$3))</f>
        <v>0</v>
      </c>
      <c r="G72" s="3">
        <f>'SGR Undiscounted'!G47/((1+$B$1)^($A72-$A$3))</f>
        <v>0</v>
      </c>
      <c r="H72" s="3">
        <f>'SGR Undiscounted'!H47/((1+$B$1)^($A72-$A$3))</f>
        <v>0</v>
      </c>
      <c r="I72" s="3">
        <f>'SGR Undiscounted'!I47/((1+$B$1)^($A72-$A$3))</f>
        <v>0</v>
      </c>
      <c r="J72" s="14"/>
      <c r="K72" s="3">
        <f>'SGR Undiscounted'!K47/((1+$B$1)^($A72-$A$3))</f>
        <v>0</v>
      </c>
      <c r="L72" s="3">
        <f>'SGR Undiscounted'!L47/((1+$B$1)^($A72-$A$3))</f>
        <v>0</v>
      </c>
      <c r="M72" s="3">
        <f>'SGR Undiscounted'!M47/((1+$B$1)^($A72-$A$3))</f>
        <v>0</v>
      </c>
      <c r="N72" s="3">
        <f>'SGR Undiscounted'!N47/((1+$B$1)^($A72-$A$3))</f>
        <v>0</v>
      </c>
      <c r="O72" s="3">
        <f>'SGR Undiscounted'!O47/((1+$B$1)^($A72-$A$3))</f>
        <v>0</v>
      </c>
      <c r="P72" s="3">
        <f>'SGR Undiscounted'!P47/((1+$B$1)^($A72-$A$3))</f>
        <v>0</v>
      </c>
      <c r="Q72" s="3">
        <f>'SGR Undiscounted'!Q47/((1+$B$1)^($A72-$A$3))</f>
        <v>0</v>
      </c>
      <c r="R72" s="3">
        <f>'SGR Undiscounted'!R47/((1+$B$1)^($A72-$A$3))</f>
        <v>0</v>
      </c>
      <c r="S72" s="14"/>
      <c r="T72" s="3">
        <f>'SGR Undiscounted'!T47/((1+$B$1)^($A72-$A$3))</f>
        <v>0</v>
      </c>
      <c r="U72" s="3">
        <f>'SGR Undiscounted'!U47/((1+$B$1)^($A72-$A$3))</f>
        <v>0</v>
      </c>
      <c r="V72" s="3">
        <f>'SGR Undiscounted'!V47/((1+$B$1)^($A72-$A$3))</f>
        <v>0</v>
      </c>
      <c r="W72" s="3">
        <f>'SGR Undiscounted'!W47/((1+$B$1)^($A72-$A$3))</f>
        <v>0</v>
      </c>
      <c r="X72" s="3">
        <f>'SGR Undiscounted'!X47/((1+$B$1)^($A72-$A$3))</f>
        <v>0</v>
      </c>
      <c r="Y72" s="3">
        <f>'SGR Undiscounted'!Y47/((1+$B$1)^($A72-$A$3))</f>
        <v>0</v>
      </c>
      <c r="Z72" s="3">
        <f>'SGR Undiscounted'!Z47/((1+$B$1)^($A72-$A$3))</f>
        <v>0</v>
      </c>
      <c r="AA72" s="3">
        <f>'SGR Undiscounted'!AA47/((1+$B$1)^($A72-$A$3))</f>
        <v>0</v>
      </c>
      <c r="AB72" s="14"/>
    </row>
    <row r="73" spans="1:34" s="16" customFormat="1" x14ac:dyDescent="0.25">
      <c r="A73" s="24">
        <v>2037</v>
      </c>
      <c r="B73" s="3">
        <f>'SGR Undiscounted'!B48/((1+$B$1)^($A73-$A$3))</f>
        <v>0</v>
      </c>
      <c r="C73" s="3">
        <f>'SGR Undiscounted'!C48/((1+$B$1)^($A73-$A$3))</f>
        <v>0</v>
      </c>
      <c r="D73" s="3">
        <f>'SGR Undiscounted'!D48/((1+$B$1)^($A73-$A$3))</f>
        <v>0</v>
      </c>
      <c r="E73" s="3">
        <f>'SGR Undiscounted'!E48/((1+$B$1)^($A73-$A$3))</f>
        <v>0</v>
      </c>
      <c r="F73" s="3">
        <f>'SGR Undiscounted'!F48/((1+$B$1)^($A73-$A$3))</f>
        <v>0</v>
      </c>
      <c r="G73" s="3">
        <f>'SGR Undiscounted'!G48/((1+$B$1)^($A73-$A$3))</f>
        <v>0</v>
      </c>
      <c r="H73" s="3">
        <f>'SGR Undiscounted'!H48/((1+$B$1)^($A73-$A$3))</f>
        <v>0</v>
      </c>
      <c r="I73" s="3">
        <f>'SGR Undiscounted'!I48/((1+$B$1)^($A73-$A$3))</f>
        <v>0</v>
      </c>
      <c r="J73" s="14"/>
      <c r="K73" s="3">
        <f>'SGR Undiscounted'!K48/((1+$B$1)^($A73-$A$3))</f>
        <v>0</v>
      </c>
      <c r="L73" s="3">
        <f>'SGR Undiscounted'!L48/((1+$B$1)^($A73-$A$3))</f>
        <v>0</v>
      </c>
      <c r="M73" s="3">
        <f>'SGR Undiscounted'!M48/((1+$B$1)^($A73-$A$3))</f>
        <v>0</v>
      </c>
      <c r="N73" s="3">
        <f>'SGR Undiscounted'!N48/((1+$B$1)^($A73-$A$3))</f>
        <v>0</v>
      </c>
      <c r="O73" s="3">
        <f>'SGR Undiscounted'!O48/((1+$B$1)^($A73-$A$3))</f>
        <v>0</v>
      </c>
      <c r="P73" s="3">
        <f>'SGR Undiscounted'!P48/((1+$B$1)^($A73-$A$3))</f>
        <v>0</v>
      </c>
      <c r="Q73" s="3">
        <f>'SGR Undiscounted'!Q48/((1+$B$1)^($A73-$A$3))</f>
        <v>0</v>
      </c>
      <c r="R73" s="3">
        <f>'SGR Undiscounted'!R48/((1+$B$1)^($A73-$A$3))</f>
        <v>0</v>
      </c>
      <c r="S73" s="14"/>
      <c r="T73" s="3">
        <f>'SGR Undiscounted'!T48/((1+$B$1)^($A73-$A$3))</f>
        <v>0</v>
      </c>
      <c r="U73" s="3">
        <f>'SGR Undiscounted'!U48/((1+$B$1)^($A73-$A$3))</f>
        <v>0</v>
      </c>
      <c r="V73" s="3">
        <f>'SGR Undiscounted'!V48/((1+$B$1)^($A73-$A$3))</f>
        <v>0</v>
      </c>
      <c r="W73" s="3">
        <f>'SGR Undiscounted'!W48/((1+$B$1)^($A73-$A$3))</f>
        <v>0</v>
      </c>
      <c r="X73" s="3">
        <f>'SGR Undiscounted'!X48/((1+$B$1)^($A73-$A$3))</f>
        <v>0</v>
      </c>
      <c r="Y73" s="3">
        <f>'SGR Undiscounted'!Y48/((1+$B$1)^($A73-$A$3))</f>
        <v>0</v>
      </c>
      <c r="Z73" s="3">
        <f>'SGR Undiscounted'!Z48/((1+$B$1)^($A73-$A$3))</f>
        <v>0</v>
      </c>
      <c r="AA73" s="3">
        <f>'SGR Undiscounted'!AA48/((1+$B$1)^($A73-$A$3))</f>
        <v>0</v>
      </c>
      <c r="AB73" s="14"/>
    </row>
    <row r="74" spans="1:34" s="16" customFormat="1" x14ac:dyDescent="0.25">
      <c r="A74" s="24">
        <v>2038</v>
      </c>
      <c r="B74" s="3">
        <f>'SGR Undiscounted'!B49/((1+$B$1)^($A74-$A$3))</f>
        <v>0</v>
      </c>
      <c r="C74" s="3">
        <f>'SGR Undiscounted'!C49/((1+$B$1)^($A74-$A$3))</f>
        <v>0</v>
      </c>
      <c r="D74" s="3">
        <f>'SGR Undiscounted'!D49/((1+$B$1)^($A74-$A$3))</f>
        <v>0</v>
      </c>
      <c r="E74" s="3">
        <f>'SGR Undiscounted'!E49/((1+$B$1)^($A74-$A$3))</f>
        <v>0</v>
      </c>
      <c r="F74" s="3">
        <f>'SGR Undiscounted'!F49/((1+$B$1)^($A74-$A$3))</f>
        <v>0</v>
      </c>
      <c r="G74" s="3">
        <f>'SGR Undiscounted'!G49/((1+$B$1)^($A74-$A$3))</f>
        <v>0</v>
      </c>
      <c r="H74" s="3">
        <f>'SGR Undiscounted'!H49/((1+$B$1)^($A74-$A$3))</f>
        <v>0</v>
      </c>
      <c r="I74" s="3">
        <f>'SGR Undiscounted'!I49/((1+$B$1)^($A74-$A$3))</f>
        <v>0</v>
      </c>
      <c r="J74" s="14"/>
      <c r="K74" s="3">
        <f>'SGR Undiscounted'!K49/((1+$B$1)^($A74-$A$3))</f>
        <v>0</v>
      </c>
      <c r="L74" s="3">
        <f>'SGR Undiscounted'!L49/((1+$B$1)^($A74-$A$3))</f>
        <v>0</v>
      </c>
      <c r="M74" s="3">
        <f>'SGR Undiscounted'!M49/((1+$B$1)^($A74-$A$3))</f>
        <v>0</v>
      </c>
      <c r="N74" s="3">
        <f>'SGR Undiscounted'!N49/((1+$B$1)^($A74-$A$3))</f>
        <v>0</v>
      </c>
      <c r="O74" s="3">
        <f>'SGR Undiscounted'!O49/((1+$B$1)^($A74-$A$3))</f>
        <v>0</v>
      </c>
      <c r="P74" s="3">
        <f>'SGR Undiscounted'!P49/((1+$B$1)^($A74-$A$3))</f>
        <v>0</v>
      </c>
      <c r="Q74" s="3">
        <f>'SGR Undiscounted'!Q49/((1+$B$1)^($A74-$A$3))</f>
        <v>0</v>
      </c>
      <c r="R74" s="3">
        <f>'SGR Undiscounted'!R49/((1+$B$1)^($A74-$A$3))</f>
        <v>0</v>
      </c>
      <c r="S74" s="14"/>
      <c r="T74" s="3">
        <f>'SGR Undiscounted'!T49/((1+$B$1)^($A74-$A$3))</f>
        <v>0</v>
      </c>
      <c r="U74" s="3">
        <f>'SGR Undiscounted'!U49/((1+$B$1)^($A74-$A$3))</f>
        <v>0</v>
      </c>
      <c r="V74" s="3">
        <f>'SGR Undiscounted'!V49/((1+$B$1)^($A74-$A$3))</f>
        <v>0</v>
      </c>
      <c r="W74" s="3">
        <f>'SGR Undiscounted'!W49/((1+$B$1)^($A74-$A$3))</f>
        <v>0</v>
      </c>
      <c r="X74" s="3">
        <f>'SGR Undiscounted'!X49/((1+$B$1)^($A74-$A$3))</f>
        <v>0</v>
      </c>
      <c r="Y74" s="3">
        <f>'SGR Undiscounted'!Y49/((1+$B$1)^($A74-$A$3))</f>
        <v>0</v>
      </c>
      <c r="Z74" s="3">
        <f>'SGR Undiscounted'!Z49/((1+$B$1)^($A74-$A$3))</f>
        <v>0</v>
      </c>
      <c r="AA74" s="3">
        <f>'SGR Undiscounted'!AA49/((1+$B$1)^($A74-$A$3))</f>
        <v>0</v>
      </c>
      <c r="AB74" s="14"/>
    </row>
    <row r="75" spans="1:34" s="16" customFormat="1" x14ac:dyDescent="0.25">
      <c r="A75" s="24">
        <v>2039</v>
      </c>
      <c r="B75" s="3">
        <f>'SGR Undiscounted'!B50/((1+$B$1)^($A75-$A$3))</f>
        <v>0</v>
      </c>
      <c r="C75" s="3">
        <f>'SGR Undiscounted'!C50/((1+$B$1)^($A75-$A$3))</f>
        <v>0</v>
      </c>
      <c r="D75" s="3">
        <f>'SGR Undiscounted'!D50/((1+$B$1)^($A75-$A$3))</f>
        <v>0</v>
      </c>
      <c r="E75" s="3">
        <f>'SGR Undiscounted'!E50/((1+$B$1)^($A75-$A$3))</f>
        <v>0</v>
      </c>
      <c r="F75" s="3">
        <f>'SGR Undiscounted'!F50/((1+$B$1)^($A75-$A$3))</f>
        <v>0</v>
      </c>
      <c r="G75" s="3">
        <f>'SGR Undiscounted'!G50/((1+$B$1)^($A75-$A$3))</f>
        <v>0</v>
      </c>
      <c r="H75" s="3">
        <f>'SGR Undiscounted'!H50/((1+$B$1)^($A75-$A$3))</f>
        <v>0</v>
      </c>
      <c r="I75" s="3">
        <f>'SGR Undiscounted'!I50/((1+$B$1)^($A75-$A$3))</f>
        <v>0</v>
      </c>
      <c r="J75" s="14"/>
      <c r="K75" s="3">
        <f>'SGR Undiscounted'!K50/((1+$B$1)^($A75-$A$3))</f>
        <v>0</v>
      </c>
      <c r="L75" s="3">
        <f>'SGR Undiscounted'!L50/((1+$B$1)^($A75-$A$3))</f>
        <v>0</v>
      </c>
      <c r="M75" s="3">
        <f>'SGR Undiscounted'!M50/((1+$B$1)^($A75-$A$3))</f>
        <v>0</v>
      </c>
      <c r="N75" s="3">
        <f>'SGR Undiscounted'!N50/((1+$B$1)^($A75-$A$3))</f>
        <v>0</v>
      </c>
      <c r="O75" s="3">
        <f>'SGR Undiscounted'!O50/((1+$B$1)^($A75-$A$3))</f>
        <v>0</v>
      </c>
      <c r="P75" s="3">
        <f>'SGR Undiscounted'!P50/((1+$B$1)^($A75-$A$3))</f>
        <v>0</v>
      </c>
      <c r="Q75" s="3">
        <f>'SGR Undiscounted'!Q50/((1+$B$1)^($A75-$A$3))</f>
        <v>0</v>
      </c>
      <c r="R75" s="3">
        <f>'SGR Undiscounted'!R50/((1+$B$1)^($A75-$A$3))</f>
        <v>0</v>
      </c>
      <c r="S75" s="14"/>
      <c r="T75" s="3">
        <f>'SGR Undiscounted'!T50/((1+$B$1)^($A75-$A$3))</f>
        <v>0</v>
      </c>
      <c r="U75" s="3">
        <f>'SGR Undiscounted'!U50/((1+$B$1)^($A75-$A$3))</f>
        <v>0</v>
      </c>
      <c r="V75" s="3">
        <f>'SGR Undiscounted'!V50/((1+$B$1)^($A75-$A$3))</f>
        <v>0</v>
      </c>
      <c r="W75" s="3">
        <f>'SGR Undiscounted'!W50/((1+$B$1)^($A75-$A$3))</f>
        <v>0</v>
      </c>
      <c r="X75" s="3">
        <f>'SGR Undiscounted'!X50/((1+$B$1)^($A75-$A$3))</f>
        <v>0</v>
      </c>
      <c r="Y75" s="3">
        <f>'SGR Undiscounted'!Y50/((1+$B$1)^($A75-$A$3))</f>
        <v>0</v>
      </c>
      <c r="Z75" s="3">
        <f>'SGR Undiscounted'!Z50/((1+$B$1)^($A75-$A$3))</f>
        <v>0</v>
      </c>
      <c r="AA75" s="3">
        <f>'SGR Undiscounted'!AA50/((1+$B$1)^($A75-$A$3))</f>
        <v>0</v>
      </c>
      <c r="AB75" s="14"/>
    </row>
    <row r="76" spans="1:34" s="16" customFormat="1" x14ac:dyDescent="0.25">
      <c r="A76" s="24">
        <v>2040</v>
      </c>
      <c r="B76" s="3">
        <f>'SGR Undiscounted'!B51/((1+$B$1)^($A76-$A$3))</f>
        <v>0</v>
      </c>
      <c r="C76" s="3">
        <f>'SGR Undiscounted'!C51/((1+$B$1)^($A76-$A$3))</f>
        <v>0</v>
      </c>
      <c r="D76" s="3">
        <f>'SGR Undiscounted'!D51/((1+$B$1)^($A76-$A$3))</f>
        <v>0</v>
      </c>
      <c r="E76" s="3">
        <f>'SGR Undiscounted'!E51/((1+$B$1)^($A76-$A$3))</f>
        <v>0</v>
      </c>
      <c r="F76" s="3">
        <f>'SGR Undiscounted'!F51/((1+$B$1)^($A76-$A$3))</f>
        <v>0</v>
      </c>
      <c r="G76" s="3">
        <f>'SGR Undiscounted'!G51/((1+$B$1)^($A76-$A$3))</f>
        <v>0</v>
      </c>
      <c r="H76" s="3">
        <f>'SGR Undiscounted'!H51/((1+$B$1)^($A76-$A$3))</f>
        <v>0</v>
      </c>
      <c r="I76" s="3">
        <f>'SGR Undiscounted'!I51/((1+$B$1)^($A76-$A$3))</f>
        <v>0</v>
      </c>
      <c r="J76" s="14"/>
      <c r="K76" s="3">
        <f>'SGR Undiscounted'!K51/((1+$B$1)^($A76-$A$3))</f>
        <v>0</v>
      </c>
      <c r="L76" s="3">
        <f>'SGR Undiscounted'!L51/((1+$B$1)^($A76-$A$3))</f>
        <v>0</v>
      </c>
      <c r="M76" s="3">
        <f>'SGR Undiscounted'!M51/((1+$B$1)^($A76-$A$3))</f>
        <v>0</v>
      </c>
      <c r="N76" s="3">
        <f>'SGR Undiscounted'!N51/((1+$B$1)^($A76-$A$3))</f>
        <v>0</v>
      </c>
      <c r="O76" s="3">
        <f>'SGR Undiscounted'!O51/((1+$B$1)^($A76-$A$3))</f>
        <v>0</v>
      </c>
      <c r="P76" s="3">
        <f>'SGR Undiscounted'!P51/((1+$B$1)^($A76-$A$3))</f>
        <v>0</v>
      </c>
      <c r="Q76" s="3">
        <f>'SGR Undiscounted'!Q51/((1+$B$1)^($A76-$A$3))</f>
        <v>0</v>
      </c>
      <c r="R76" s="3">
        <f>'SGR Undiscounted'!R51/((1+$B$1)^($A76-$A$3))</f>
        <v>0</v>
      </c>
      <c r="S76" s="14"/>
      <c r="T76" s="3">
        <f>'SGR Undiscounted'!T51/((1+$B$1)^($A76-$A$3))</f>
        <v>0</v>
      </c>
      <c r="U76" s="3">
        <f>'SGR Undiscounted'!U51/((1+$B$1)^($A76-$A$3))</f>
        <v>0</v>
      </c>
      <c r="V76" s="3">
        <f>'SGR Undiscounted'!V51/((1+$B$1)^($A76-$A$3))</f>
        <v>0</v>
      </c>
      <c r="W76" s="3">
        <f>'SGR Undiscounted'!W51/((1+$B$1)^($A76-$A$3))</f>
        <v>0</v>
      </c>
      <c r="X76" s="3">
        <f>'SGR Undiscounted'!X51/((1+$B$1)^($A76-$A$3))</f>
        <v>0</v>
      </c>
      <c r="Y76" s="3">
        <f>'SGR Undiscounted'!Y51/((1+$B$1)^($A76-$A$3))</f>
        <v>0</v>
      </c>
      <c r="Z76" s="3">
        <f>'SGR Undiscounted'!Z51/((1+$B$1)^($A76-$A$3))</f>
        <v>0</v>
      </c>
      <c r="AA76" s="3">
        <f>'SGR Undiscounted'!AA51/((1+$B$1)^($A76-$A$3))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24"/>
      <c r="J78" s="24"/>
      <c r="K78" s="24"/>
      <c r="L78" s="24"/>
      <c r="V78" s="24"/>
      <c r="W78" s="24"/>
      <c r="X78" s="24"/>
      <c r="Y78" s="24"/>
      <c r="AE78" s="40"/>
      <c r="AF78" s="40"/>
      <c r="AG78" s="40"/>
      <c r="AH78" s="40"/>
    </row>
    <row r="79" spans="1:34" x14ac:dyDescent="0.25">
      <c r="I79" s="24"/>
      <c r="J79" s="24"/>
      <c r="K79" s="24"/>
      <c r="L79" s="24"/>
      <c r="V79" s="24"/>
      <c r="W79" s="24"/>
      <c r="X79" s="24"/>
      <c r="Y79" s="24"/>
      <c r="AE79" s="40"/>
      <c r="AF79" s="40"/>
      <c r="AG79" s="40"/>
      <c r="AH79" s="40"/>
    </row>
    <row r="80" spans="1:34" ht="30" x14ac:dyDescent="0.25">
      <c r="A80" s="6" t="s">
        <v>69</v>
      </c>
      <c r="I80" s="24"/>
      <c r="J80" s="24"/>
      <c r="K80" s="24"/>
      <c r="L80" s="24"/>
      <c r="V80" s="24"/>
      <c r="W80" s="24"/>
      <c r="X80" s="24"/>
      <c r="Y80" s="24"/>
      <c r="AE80" s="40"/>
      <c r="AF80" s="40"/>
      <c r="AG80" s="40"/>
      <c r="AH80" s="40"/>
    </row>
    <row r="81" spans="1:71" x14ac:dyDescent="0.25">
      <c r="A81" s="6"/>
      <c r="B81" s="5" t="s">
        <v>57</v>
      </c>
      <c r="C81" s="5"/>
      <c r="D81" s="5"/>
      <c r="E81" s="5"/>
      <c r="F81" s="5"/>
      <c r="G81" s="5"/>
      <c r="H81" s="5"/>
      <c r="I81" s="5"/>
      <c r="J81" s="24"/>
      <c r="K81" s="5" t="s">
        <v>58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24" t="s">
        <v>0</v>
      </c>
      <c r="B82" s="24" t="s">
        <v>4</v>
      </c>
      <c r="C82" s="24" t="s">
        <v>5</v>
      </c>
      <c r="D82" s="24" t="s">
        <v>6</v>
      </c>
      <c r="E82" s="24" t="s">
        <v>7</v>
      </c>
      <c r="F82" s="24" t="s">
        <v>8</v>
      </c>
      <c r="G82" s="24" t="s">
        <v>9</v>
      </c>
      <c r="H82" s="24" t="s">
        <v>10</v>
      </c>
      <c r="I82" s="24" t="s">
        <v>14</v>
      </c>
      <c r="J82" s="24"/>
      <c r="K82" s="24" t="s">
        <v>4</v>
      </c>
      <c r="L82" s="24" t="s">
        <v>5</v>
      </c>
      <c r="M82" s="24" t="s">
        <v>6</v>
      </c>
      <c r="N82" s="24" t="s">
        <v>7</v>
      </c>
      <c r="O82" s="24" t="s">
        <v>8</v>
      </c>
      <c r="P82" s="24" t="s">
        <v>9</v>
      </c>
      <c r="Q82" s="24" t="s">
        <v>10</v>
      </c>
      <c r="R82" s="24" t="s">
        <v>14</v>
      </c>
      <c r="T82" s="24" t="s">
        <v>4</v>
      </c>
      <c r="U82" s="24" t="s">
        <v>5</v>
      </c>
      <c r="V82" s="24" t="s">
        <v>6</v>
      </c>
      <c r="W82" s="24" t="s">
        <v>7</v>
      </c>
      <c r="X82" s="24" t="s">
        <v>8</v>
      </c>
      <c r="Y82" s="24" t="s">
        <v>9</v>
      </c>
      <c r="Z82" s="24" t="s">
        <v>10</v>
      </c>
      <c r="AA82" s="24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24">
        <v>2020</v>
      </c>
      <c r="B83" s="3">
        <f>'SGR Undiscounted'!B58/((1+$B$1)^($A83-$A$3))</f>
        <v>0</v>
      </c>
      <c r="C83" s="3">
        <f>'SGR Undiscounted'!C58/((1+$B$1)^($A83-$A$3))</f>
        <v>0</v>
      </c>
      <c r="D83" s="3">
        <f>'SGR Undiscounted'!D58/((1+$B$1)^($A83-$A$3))</f>
        <v>0</v>
      </c>
      <c r="E83" s="3">
        <f>'SGR Undiscounted'!E58/((1+$B$1)^($A83-$A$3))</f>
        <v>0</v>
      </c>
      <c r="F83" s="3">
        <f>'SGR Undiscounted'!F58/((1+$B$1)^($A83-$A$3))</f>
        <v>0</v>
      </c>
      <c r="G83" s="3">
        <f>'SGR Undiscounted'!G58/((1+$B$1)^($A83-$A$3))</f>
        <v>0</v>
      </c>
      <c r="H83" s="3">
        <f>'SGR Undiscounted'!H58/((1+$B$1)^($A83-$A$3))</f>
        <v>0</v>
      </c>
      <c r="I83" s="3">
        <f>'SGR Undiscounted'!I58/((1+$B$1)^($A83-$A$3))</f>
        <v>0</v>
      </c>
      <c r="J83" s="14"/>
      <c r="K83" s="3">
        <f>'SGR Undiscounted'!K58/((1+$B$1)^($A83-$A$3))</f>
        <v>0</v>
      </c>
      <c r="L83" s="3">
        <f>'SGR Undiscounted'!L58/((1+$B$1)^($A83-$A$3))</f>
        <v>0</v>
      </c>
      <c r="M83" s="3">
        <f>'SGR Undiscounted'!M58/((1+$B$1)^($A83-$A$3))</f>
        <v>0</v>
      </c>
      <c r="N83" s="3">
        <f>'SGR Undiscounted'!N58/((1+$B$1)^($A83-$A$3))</f>
        <v>0</v>
      </c>
      <c r="O83" s="3">
        <f>'SGR Undiscounted'!O58/((1+$B$1)^($A83-$A$3))</f>
        <v>0</v>
      </c>
      <c r="P83" s="3">
        <f>'SGR Undiscounted'!P58/((1+$B$1)^($A83-$A$3))</f>
        <v>0</v>
      </c>
      <c r="Q83" s="3">
        <f>'SGR Undiscounted'!Q58/((1+$B$1)^($A83-$A$3))</f>
        <v>0</v>
      </c>
      <c r="R83" s="3">
        <f>'SGR Undiscounted'!R58/((1+$B$1)^($A83-$A$3))</f>
        <v>0</v>
      </c>
      <c r="S83" s="14"/>
      <c r="T83" s="3">
        <f>'SGR Undiscounted'!T58/((1+$B$1)^($A83-$A$3))</f>
        <v>0</v>
      </c>
      <c r="U83" s="3">
        <f>'SGR Undiscounted'!U58/((1+$B$1)^($A83-$A$3))</f>
        <v>0</v>
      </c>
      <c r="V83" s="3">
        <f>'SGR Undiscounted'!V58/((1+$B$1)^($A83-$A$3))</f>
        <v>0</v>
      </c>
      <c r="W83" s="3">
        <f>'SGR Undiscounted'!W58/((1+$B$1)^($A83-$A$3))</f>
        <v>0</v>
      </c>
      <c r="X83" s="3">
        <f>'SGR Undiscounted'!X58/((1+$B$1)^($A83-$A$3))</f>
        <v>0</v>
      </c>
      <c r="Y83" s="3">
        <f>'SGR Undiscounted'!Y58/((1+$B$1)^($A83-$A$3))</f>
        <v>0</v>
      </c>
      <c r="Z83" s="3">
        <f>'SGR Undiscounted'!Z58/((1+$B$1)^($A83-$A$3))</f>
        <v>0</v>
      </c>
      <c r="AA83" s="3">
        <f>'SGR Undiscounted'!AA58/((1+$B$1)^($A83-$A$3))</f>
        <v>0</v>
      </c>
      <c r="AB83" s="14"/>
      <c r="AD83" s="35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24">
        <v>2021</v>
      </c>
      <c r="B84" s="3">
        <f>'SGR Undiscounted'!B59/((1+$B$1)^($A84-$A$3))</f>
        <v>0</v>
      </c>
      <c r="C84" s="3">
        <f>'SGR Undiscounted'!C59/((1+$B$1)^($A84-$A$3))</f>
        <v>0</v>
      </c>
      <c r="D84" s="3">
        <f>'SGR Undiscounted'!D59/((1+$B$1)^($A84-$A$3))</f>
        <v>0</v>
      </c>
      <c r="E84" s="3">
        <f>'SGR Undiscounted'!E59/((1+$B$1)^($A84-$A$3))</f>
        <v>0</v>
      </c>
      <c r="F84" s="3">
        <f>'SGR Undiscounted'!F59/((1+$B$1)^($A84-$A$3))</f>
        <v>0</v>
      </c>
      <c r="G84" s="3">
        <f>'SGR Undiscounted'!G59/((1+$B$1)^($A84-$A$3))</f>
        <v>0</v>
      </c>
      <c r="H84" s="3">
        <f>'SGR Undiscounted'!H59/((1+$B$1)^($A84-$A$3))</f>
        <v>0</v>
      </c>
      <c r="I84" s="3">
        <f>'SGR Undiscounted'!I59/((1+$B$1)^($A84-$A$3))</f>
        <v>0</v>
      </c>
      <c r="J84" s="14"/>
      <c r="K84" s="3">
        <f>'SGR Undiscounted'!K59/((1+$B$1)^($A84-$A$3))</f>
        <v>0</v>
      </c>
      <c r="L84" s="3">
        <f>'SGR Undiscounted'!L59/((1+$B$1)^($A84-$A$3))</f>
        <v>0</v>
      </c>
      <c r="M84" s="3">
        <f>'SGR Undiscounted'!M59/((1+$B$1)^($A84-$A$3))</f>
        <v>0</v>
      </c>
      <c r="N84" s="3">
        <f>'SGR Undiscounted'!N59/((1+$B$1)^($A84-$A$3))</f>
        <v>0</v>
      </c>
      <c r="O84" s="3">
        <f>'SGR Undiscounted'!O59/((1+$B$1)^($A84-$A$3))</f>
        <v>0</v>
      </c>
      <c r="P84" s="3">
        <f>'SGR Undiscounted'!P59/((1+$B$1)^($A84-$A$3))</f>
        <v>0</v>
      </c>
      <c r="Q84" s="3">
        <f>'SGR Undiscounted'!Q59/((1+$B$1)^($A84-$A$3))</f>
        <v>0</v>
      </c>
      <c r="R84" s="3">
        <f>'SGR Undiscounted'!R59/((1+$B$1)^($A84-$A$3))</f>
        <v>0</v>
      </c>
      <c r="S84" s="14"/>
      <c r="T84" s="3">
        <f>'SGR Undiscounted'!T59/((1+$B$1)^($A84-$A$3))</f>
        <v>0</v>
      </c>
      <c r="U84" s="3">
        <f>'SGR Undiscounted'!U59/((1+$B$1)^($A84-$A$3))</f>
        <v>0</v>
      </c>
      <c r="V84" s="3">
        <f>'SGR Undiscounted'!V59/((1+$B$1)^($A84-$A$3))</f>
        <v>0</v>
      </c>
      <c r="W84" s="3">
        <f>'SGR Undiscounted'!W59/((1+$B$1)^($A84-$A$3))</f>
        <v>0</v>
      </c>
      <c r="X84" s="3">
        <f>'SGR Undiscounted'!X59/((1+$B$1)^($A84-$A$3))</f>
        <v>0</v>
      </c>
      <c r="Y84" s="3">
        <f>'SGR Undiscounted'!Y59/((1+$B$1)^($A84-$A$3))</f>
        <v>0</v>
      </c>
      <c r="Z84" s="3">
        <f>'SGR Undiscounted'!Z59/((1+$B$1)^($A84-$A$3))</f>
        <v>0</v>
      </c>
      <c r="AA84" s="3">
        <f>'SGR Undiscounted'!AA59/((1+$B$1)^($A84-$A$3))</f>
        <v>0</v>
      </c>
      <c r="AB84" s="14"/>
      <c r="AD84" s="35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24">
        <v>2022</v>
      </c>
      <c r="B85" s="3">
        <f>'SGR Undiscounted'!B60/((1+$B$1)^($A85-$A$3))</f>
        <v>0</v>
      </c>
      <c r="C85" s="3">
        <f>'SGR Undiscounted'!C60/((1+$B$1)^($A85-$A$3))</f>
        <v>0</v>
      </c>
      <c r="D85" s="3">
        <f>'SGR Undiscounted'!D60/((1+$B$1)^($A85-$A$3))</f>
        <v>0</v>
      </c>
      <c r="E85" s="3">
        <f>'SGR Undiscounted'!E60/((1+$B$1)^($A85-$A$3))</f>
        <v>0</v>
      </c>
      <c r="F85" s="3">
        <f>'SGR Undiscounted'!F60/((1+$B$1)^($A85-$A$3))</f>
        <v>0</v>
      </c>
      <c r="G85" s="3">
        <f>'SGR Undiscounted'!G60/((1+$B$1)^($A85-$A$3))</f>
        <v>0</v>
      </c>
      <c r="H85" s="3">
        <f>'SGR Undiscounted'!H60/((1+$B$1)^($A85-$A$3))</f>
        <v>0</v>
      </c>
      <c r="I85" s="3">
        <f>'SGR Undiscounted'!I60/((1+$B$1)^($A85-$A$3))</f>
        <v>0</v>
      </c>
      <c r="J85" s="14"/>
      <c r="K85" s="3">
        <f>'SGR Undiscounted'!K60/((1+$B$1)^($A85-$A$3))</f>
        <v>0</v>
      </c>
      <c r="L85" s="3">
        <f>'SGR Undiscounted'!L60/((1+$B$1)^($A85-$A$3))</f>
        <v>0</v>
      </c>
      <c r="M85" s="3">
        <f>'SGR Undiscounted'!M60/((1+$B$1)^($A85-$A$3))</f>
        <v>0</v>
      </c>
      <c r="N85" s="3">
        <f>'SGR Undiscounted'!N60/((1+$B$1)^($A85-$A$3))</f>
        <v>0</v>
      </c>
      <c r="O85" s="3">
        <f>'SGR Undiscounted'!O60/((1+$B$1)^($A85-$A$3))</f>
        <v>0</v>
      </c>
      <c r="P85" s="3">
        <f>'SGR Undiscounted'!P60/((1+$B$1)^($A85-$A$3))</f>
        <v>0</v>
      </c>
      <c r="Q85" s="3">
        <f>'SGR Undiscounted'!Q60/((1+$B$1)^($A85-$A$3))</f>
        <v>0</v>
      </c>
      <c r="R85" s="3">
        <f>'SGR Undiscounted'!R60/((1+$B$1)^($A85-$A$3))</f>
        <v>0</v>
      </c>
      <c r="S85" s="14"/>
      <c r="T85" s="3">
        <f>'SGR Undiscounted'!T60/((1+$B$1)^($A85-$A$3))</f>
        <v>0</v>
      </c>
      <c r="U85" s="3">
        <f>'SGR Undiscounted'!U60/((1+$B$1)^($A85-$A$3))</f>
        <v>0</v>
      </c>
      <c r="V85" s="3">
        <f>'SGR Undiscounted'!V60/((1+$B$1)^($A85-$A$3))</f>
        <v>0</v>
      </c>
      <c r="W85" s="3">
        <f>'SGR Undiscounted'!W60/((1+$B$1)^($A85-$A$3))</f>
        <v>0</v>
      </c>
      <c r="X85" s="3">
        <f>'SGR Undiscounted'!X60/((1+$B$1)^($A85-$A$3))</f>
        <v>0</v>
      </c>
      <c r="Y85" s="3">
        <f>'SGR Undiscounted'!Y60/((1+$B$1)^($A85-$A$3))</f>
        <v>0</v>
      </c>
      <c r="Z85" s="3">
        <f>'SGR Undiscounted'!Z60/((1+$B$1)^($A85-$A$3))</f>
        <v>0</v>
      </c>
      <c r="AA85" s="3">
        <f>'SGR Undiscounted'!AA60/((1+$B$1)^($A85-$A$3))</f>
        <v>0</v>
      </c>
      <c r="AB85" s="14"/>
      <c r="AD85" s="35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24">
        <v>2023</v>
      </c>
      <c r="B86" s="3">
        <f>'SGR Undiscounted'!B61/((1+$B$1)^($A86-$A$3))</f>
        <v>0</v>
      </c>
      <c r="C86" s="3">
        <f>'SGR Undiscounted'!C61/((1+$B$1)^($A86-$A$3))</f>
        <v>0</v>
      </c>
      <c r="D86" s="3">
        <f>'SGR Undiscounted'!D61/((1+$B$1)^($A86-$A$3))</f>
        <v>0</v>
      </c>
      <c r="E86" s="3">
        <f>'SGR Undiscounted'!E61/((1+$B$1)^($A86-$A$3))</f>
        <v>0</v>
      </c>
      <c r="F86" s="3">
        <f>'SGR Undiscounted'!F61/((1+$B$1)^($A86-$A$3))</f>
        <v>0</v>
      </c>
      <c r="G86" s="3">
        <f>'SGR Undiscounted'!G61/((1+$B$1)^($A86-$A$3))</f>
        <v>0</v>
      </c>
      <c r="H86" s="3">
        <f>'SGR Undiscounted'!H61/((1+$B$1)^($A86-$A$3))</f>
        <v>0</v>
      </c>
      <c r="I86" s="3">
        <f>'SGR Undiscounted'!I61/((1+$B$1)^($A86-$A$3))</f>
        <v>0</v>
      </c>
      <c r="J86" s="14"/>
      <c r="K86" s="3">
        <f>'SGR Undiscounted'!K61/((1+$B$1)^($A86-$A$3))</f>
        <v>0</v>
      </c>
      <c r="L86" s="3">
        <f>'SGR Undiscounted'!L61/((1+$B$1)^($A86-$A$3))</f>
        <v>0</v>
      </c>
      <c r="M86" s="3">
        <f>'SGR Undiscounted'!M61/((1+$B$1)^($A86-$A$3))</f>
        <v>0</v>
      </c>
      <c r="N86" s="3">
        <f>'SGR Undiscounted'!N61/((1+$B$1)^($A86-$A$3))</f>
        <v>0</v>
      </c>
      <c r="O86" s="3">
        <f>'SGR Undiscounted'!O61/((1+$B$1)^($A86-$A$3))</f>
        <v>0</v>
      </c>
      <c r="P86" s="3">
        <f>'SGR Undiscounted'!P61/((1+$B$1)^($A86-$A$3))</f>
        <v>0</v>
      </c>
      <c r="Q86" s="3">
        <f>'SGR Undiscounted'!Q61/((1+$B$1)^($A86-$A$3))</f>
        <v>0</v>
      </c>
      <c r="R86" s="3">
        <f>'SGR Undiscounted'!R61/((1+$B$1)^($A86-$A$3))</f>
        <v>0</v>
      </c>
      <c r="S86" s="14"/>
      <c r="T86" s="3">
        <f>'SGR Undiscounted'!T61/((1+$B$1)^($A86-$A$3))</f>
        <v>0</v>
      </c>
      <c r="U86" s="3">
        <f>'SGR Undiscounted'!U61/((1+$B$1)^($A86-$A$3))</f>
        <v>0</v>
      </c>
      <c r="V86" s="3">
        <f>'SGR Undiscounted'!V61/((1+$B$1)^($A86-$A$3))</f>
        <v>0</v>
      </c>
      <c r="W86" s="3">
        <f>'SGR Undiscounted'!W61/((1+$B$1)^($A86-$A$3))</f>
        <v>0</v>
      </c>
      <c r="X86" s="3">
        <f>'SGR Undiscounted'!X61/((1+$B$1)^($A86-$A$3))</f>
        <v>0</v>
      </c>
      <c r="Y86" s="3">
        <f>'SGR Undiscounted'!Y61/((1+$B$1)^($A86-$A$3))</f>
        <v>0</v>
      </c>
      <c r="Z86" s="3">
        <f>'SGR Undiscounted'!Z61/((1+$B$1)^($A86-$A$3))</f>
        <v>0</v>
      </c>
      <c r="AA86" s="3">
        <f>'SGR Undiscounted'!AA61/((1+$B$1)^($A86-$A$3))</f>
        <v>0</v>
      </c>
      <c r="AB86" s="14"/>
      <c r="AD86" s="35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24">
        <v>2024</v>
      </c>
      <c r="B87" s="3">
        <f>'SGR Undiscounted'!B62/((1+$B$1)^($A87-$A$3))</f>
        <v>0</v>
      </c>
      <c r="C87" s="3">
        <f>'SGR Undiscounted'!C62/((1+$B$1)^($A87-$A$3))</f>
        <v>0</v>
      </c>
      <c r="D87" s="3">
        <f>'SGR Undiscounted'!D62/((1+$B$1)^($A87-$A$3))</f>
        <v>0</v>
      </c>
      <c r="E87" s="3">
        <f>'SGR Undiscounted'!E62/((1+$B$1)^($A87-$A$3))</f>
        <v>0</v>
      </c>
      <c r="F87" s="3">
        <f>'SGR Undiscounted'!F62/((1+$B$1)^($A87-$A$3))</f>
        <v>0</v>
      </c>
      <c r="G87" s="3">
        <f>'SGR Undiscounted'!G62/((1+$B$1)^($A87-$A$3))</f>
        <v>0</v>
      </c>
      <c r="H87" s="3">
        <f>'SGR Undiscounted'!H62/((1+$B$1)^($A87-$A$3))</f>
        <v>0</v>
      </c>
      <c r="I87" s="3">
        <f>'SGR Undiscounted'!I62/((1+$B$1)^($A87-$A$3))</f>
        <v>0</v>
      </c>
      <c r="J87" s="14"/>
      <c r="K87" s="3">
        <f>'SGR Undiscounted'!K62/((1+$B$1)^($A87-$A$3))</f>
        <v>0</v>
      </c>
      <c r="L87" s="3">
        <f>'SGR Undiscounted'!L62/((1+$B$1)^($A87-$A$3))</f>
        <v>0</v>
      </c>
      <c r="M87" s="3">
        <f>'SGR Undiscounted'!M62/((1+$B$1)^($A87-$A$3))</f>
        <v>0</v>
      </c>
      <c r="N87" s="3">
        <f>'SGR Undiscounted'!N62/((1+$B$1)^($A87-$A$3))</f>
        <v>0</v>
      </c>
      <c r="O87" s="3">
        <f>'SGR Undiscounted'!O62/((1+$B$1)^($A87-$A$3))</f>
        <v>0</v>
      </c>
      <c r="P87" s="3">
        <f>'SGR Undiscounted'!P62/((1+$B$1)^($A87-$A$3))</f>
        <v>0</v>
      </c>
      <c r="Q87" s="3">
        <f>'SGR Undiscounted'!Q62/((1+$B$1)^($A87-$A$3))</f>
        <v>0</v>
      </c>
      <c r="R87" s="3">
        <f>'SGR Undiscounted'!R62/((1+$B$1)^($A87-$A$3))</f>
        <v>0</v>
      </c>
      <c r="S87" s="14"/>
      <c r="T87" s="3">
        <f>'SGR Undiscounted'!T62/((1+$B$1)^($A87-$A$3))</f>
        <v>0</v>
      </c>
      <c r="U87" s="3">
        <f>'SGR Undiscounted'!U62/((1+$B$1)^($A87-$A$3))</f>
        <v>0</v>
      </c>
      <c r="V87" s="3">
        <f>'SGR Undiscounted'!V62/((1+$B$1)^($A87-$A$3))</f>
        <v>0</v>
      </c>
      <c r="W87" s="3">
        <f>'SGR Undiscounted'!W62/((1+$B$1)^($A87-$A$3))</f>
        <v>0</v>
      </c>
      <c r="X87" s="3">
        <f>'SGR Undiscounted'!X62/((1+$B$1)^($A87-$A$3))</f>
        <v>0</v>
      </c>
      <c r="Y87" s="3">
        <f>'SGR Undiscounted'!Y62/((1+$B$1)^($A87-$A$3))</f>
        <v>0</v>
      </c>
      <c r="Z87" s="3">
        <f>'SGR Undiscounted'!Z62/((1+$B$1)^($A87-$A$3))</f>
        <v>0</v>
      </c>
      <c r="AA87" s="3">
        <f>'SGR Undiscounted'!AA62/((1+$B$1)^($A87-$A$3))</f>
        <v>0</v>
      </c>
      <c r="AB87" s="14"/>
      <c r="AD87" s="35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24">
        <v>2025</v>
      </c>
      <c r="B88" s="3">
        <f>'SGR Undiscounted'!B63/((1+$B$1)^($A88-$A$3))</f>
        <v>0</v>
      </c>
      <c r="C88" s="3">
        <f>'SGR Undiscounted'!C63/((1+$B$1)^($A88-$A$3))</f>
        <v>0</v>
      </c>
      <c r="D88" s="3">
        <f>'SGR Undiscounted'!D63/((1+$B$1)^($A88-$A$3))</f>
        <v>0</v>
      </c>
      <c r="E88" s="3">
        <f>'SGR Undiscounted'!E63/((1+$B$1)^($A88-$A$3))</f>
        <v>0</v>
      </c>
      <c r="F88" s="3">
        <f>'SGR Undiscounted'!F63/((1+$B$1)^($A88-$A$3))</f>
        <v>0</v>
      </c>
      <c r="G88" s="3">
        <f>'SGR Undiscounted'!G63/((1+$B$1)^($A88-$A$3))</f>
        <v>0</v>
      </c>
      <c r="H88" s="3">
        <f>'SGR Undiscounted'!H63/((1+$B$1)^($A88-$A$3))</f>
        <v>0</v>
      </c>
      <c r="I88" s="3">
        <f>'SGR Undiscounted'!I63/((1+$B$1)^($A88-$A$3))</f>
        <v>0</v>
      </c>
      <c r="J88" s="14"/>
      <c r="K88" s="3">
        <f>'SGR Undiscounted'!K63/((1+$B$1)^($A88-$A$3))</f>
        <v>0</v>
      </c>
      <c r="L88" s="3">
        <f>'SGR Undiscounted'!L63/((1+$B$1)^($A88-$A$3))</f>
        <v>0</v>
      </c>
      <c r="M88" s="3">
        <f>'SGR Undiscounted'!M63/((1+$B$1)^($A88-$A$3))</f>
        <v>0</v>
      </c>
      <c r="N88" s="3">
        <f>'SGR Undiscounted'!N63/((1+$B$1)^($A88-$A$3))</f>
        <v>0</v>
      </c>
      <c r="O88" s="3">
        <f>'SGR Undiscounted'!O63/((1+$B$1)^($A88-$A$3))</f>
        <v>0</v>
      </c>
      <c r="P88" s="3">
        <f>'SGR Undiscounted'!P63/((1+$B$1)^($A88-$A$3))</f>
        <v>0</v>
      </c>
      <c r="Q88" s="3">
        <f>'SGR Undiscounted'!Q63/((1+$B$1)^($A88-$A$3))</f>
        <v>0</v>
      </c>
      <c r="R88" s="3">
        <f>'SGR Undiscounted'!R63/((1+$B$1)^($A88-$A$3))</f>
        <v>0</v>
      </c>
      <c r="S88" s="14"/>
      <c r="T88" s="3">
        <f>'SGR Undiscounted'!T63/((1+$B$1)^($A88-$A$3))</f>
        <v>0</v>
      </c>
      <c r="U88" s="3">
        <f>'SGR Undiscounted'!U63/((1+$B$1)^($A88-$A$3))</f>
        <v>0</v>
      </c>
      <c r="V88" s="3">
        <f>'SGR Undiscounted'!V63/((1+$B$1)^($A88-$A$3))</f>
        <v>0</v>
      </c>
      <c r="W88" s="3">
        <f>'SGR Undiscounted'!W63/((1+$B$1)^($A88-$A$3))</f>
        <v>0</v>
      </c>
      <c r="X88" s="3">
        <f>'SGR Undiscounted'!X63/((1+$B$1)^($A88-$A$3))</f>
        <v>0</v>
      </c>
      <c r="Y88" s="3">
        <f>'SGR Undiscounted'!Y63/((1+$B$1)^($A88-$A$3))</f>
        <v>0</v>
      </c>
      <c r="Z88" s="3">
        <f>'SGR Undiscounted'!Z63/((1+$B$1)^($A88-$A$3))</f>
        <v>0</v>
      </c>
      <c r="AA88" s="3">
        <f>'SGR Undiscounted'!AA63/((1+$B$1)^($A88-$A$3))</f>
        <v>0</v>
      </c>
      <c r="AB88" s="14"/>
      <c r="AD88" s="35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24">
        <v>2026</v>
      </c>
      <c r="B89" s="3">
        <f>'SGR Undiscounted'!B64/((1+$B$1)^($A89-$A$3))</f>
        <v>0</v>
      </c>
      <c r="C89" s="3">
        <f>'SGR Undiscounted'!C64/((1+$B$1)^($A89-$A$3))</f>
        <v>0</v>
      </c>
      <c r="D89" s="3">
        <f>'SGR Undiscounted'!D64/((1+$B$1)^($A89-$A$3))</f>
        <v>0</v>
      </c>
      <c r="E89" s="3">
        <f>'SGR Undiscounted'!E64/((1+$B$1)^($A89-$A$3))</f>
        <v>0</v>
      </c>
      <c r="F89" s="3">
        <f>'SGR Undiscounted'!F64/((1+$B$1)^($A89-$A$3))</f>
        <v>0</v>
      </c>
      <c r="G89" s="3">
        <f>'SGR Undiscounted'!G64/((1+$B$1)^($A89-$A$3))</f>
        <v>0</v>
      </c>
      <c r="H89" s="3">
        <f>'SGR Undiscounted'!H64/((1+$B$1)^($A89-$A$3))</f>
        <v>0</v>
      </c>
      <c r="I89" s="3">
        <f>'SGR Undiscounted'!I64/((1+$B$1)^($A89-$A$3))</f>
        <v>0</v>
      </c>
      <c r="J89" s="14"/>
      <c r="K89" s="3">
        <f>'SGR Undiscounted'!K64/((1+$B$1)^($A89-$A$3))</f>
        <v>0</v>
      </c>
      <c r="L89" s="3">
        <f>'SGR Undiscounted'!L64/((1+$B$1)^($A89-$A$3))</f>
        <v>0</v>
      </c>
      <c r="M89" s="3">
        <f>'SGR Undiscounted'!M64/((1+$B$1)^($A89-$A$3))</f>
        <v>0</v>
      </c>
      <c r="N89" s="3">
        <f>'SGR Undiscounted'!N64/((1+$B$1)^($A89-$A$3))</f>
        <v>0</v>
      </c>
      <c r="O89" s="3">
        <f>'SGR Undiscounted'!O64/((1+$B$1)^($A89-$A$3))</f>
        <v>0</v>
      </c>
      <c r="P89" s="3">
        <f>'SGR Undiscounted'!P64/((1+$B$1)^($A89-$A$3))</f>
        <v>0</v>
      </c>
      <c r="Q89" s="3">
        <f>'SGR Undiscounted'!Q64/((1+$B$1)^($A89-$A$3))</f>
        <v>0</v>
      </c>
      <c r="R89" s="3">
        <f>'SGR Undiscounted'!R64/((1+$B$1)^($A89-$A$3))</f>
        <v>0</v>
      </c>
      <c r="S89" s="14"/>
      <c r="T89" s="3">
        <f>'SGR Undiscounted'!T64/((1+$B$1)^($A89-$A$3))</f>
        <v>0</v>
      </c>
      <c r="U89" s="3">
        <f>'SGR Undiscounted'!U64/((1+$B$1)^($A89-$A$3))</f>
        <v>0</v>
      </c>
      <c r="V89" s="3">
        <f>'SGR Undiscounted'!V64/((1+$B$1)^($A89-$A$3))</f>
        <v>0</v>
      </c>
      <c r="W89" s="3">
        <f>'SGR Undiscounted'!W64/((1+$B$1)^($A89-$A$3))</f>
        <v>0</v>
      </c>
      <c r="X89" s="3">
        <f>'SGR Undiscounted'!X64/((1+$B$1)^($A89-$A$3))</f>
        <v>0</v>
      </c>
      <c r="Y89" s="3">
        <f>'SGR Undiscounted'!Y64/((1+$B$1)^($A89-$A$3))</f>
        <v>0</v>
      </c>
      <c r="Z89" s="3">
        <f>'SGR Undiscounted'!Z64/((1+$B$1)^($A89-$A$3))</f>
        <v>0</v>
      </c>
      <c r="AA89" s="3">
        <f>'SGR Undiscounted'!AA64/((1+$B$1)^($A89-$A$3))</f>
        <v>0</v>
      </c>
      <c r="AB89" s="14"/>
      <c r="AD89" s="35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24">
        <v>2027</v>
      </c>
      <c r="B90" s="3">
        <f>'SGR Undiscounted'!B65/((1+$B$1)^($A90-$A$3))</f>
        <v>0</v>
      </c>
      <c r="C90" s="3">
        <f>'SGR Undiscounted'!C65/((1+$B$1)^($A90-$A$3))</f>
        <v>0</v>
      </c>
      <c r="D90" s="3">
        <f>'SGR Undiscounted'!D65/((1+$B$1)^($A90-$A$3))</f>
        <v>0</v>
      </c>
      <c r="E90" s="3">
        <f>'SGR Undiscounted'!E65/((1+$B$1)^($A90-$A$3))</f>
        <v>0</v>
      </c>
      <c r="F90" s="3">
        <f>'SGR Undiscounted'!F65/((1+$B$1)^($A90-$A$3))</f>
        <v>0</v>
      </c>
      <c r="G90" s="3">
        <f>'SGR Undiscounted'!G65/((1+$B$1)^($A90-$A$3))</f>
        <v>0</v>
      </c>
      <c r="H90" s="3">
        <f>'SGR Undiscounted'!H65/((1+$B$1)^($A90-$A$3))</f>
        <v>0</v>
      </c>
      <c r="I90" s="3">
        <f>'SGR Undiscounted'!I65/((1+$B$1)^($A90-$A$3))</f>
        <v>0</v>
      </c>
      <c r="J90" s="14"/>
      <c r="K90" s="3">
        <f>'SGR Undiscounted'!K65/((1+$B$1)^($A90-$A$3))</f>
        <v>0</v>
      </c>
      <c r="L90" s="3">
        <f>'SGR Undiscounted'!L65/((1+$B$1)^($A90-$A$3))</f>
        <v>0</v>
      </c>
      <c r="M90" s="3">
        <f>'SGR Undiscounted'!M65/((1+$B$1)^($A90-$A$3))</f>
        <v>0</v>
      </c>
      <c r="N90" s="3">
        <f>'SGR Undiscounted'!N65/((1+$B$1)^($A90-$A$3))</f>
        <v>0</v>
      </c>
      <c r="O90" s="3">
        <f>'SGR Undiscounted'!O65/((1+$B$1)^($A90-$A$3))</f>
        <v>0</v>
      </c>
      <c r="P90" s="3">
        <f>'SGR Undiscounted'!P65/((1+$B$1)^($A90-$A$3))</f>
        <v>0</v>
      </c>
      <c r="Q90" s="3">
        <f>'SGR Undiscounted'!Q65/((1+$B$1)^($A90-$A$3))</f>
        <v>0</v>
      </c>
      <c r="R90" s="3">
        <f>'SGR Undiscounted'!R65/((1+$B$1)^($A90-$A$3))</f>
        <v>0</v>
      </c>
      <c r="S90" s="14"/>
      <c r="T90" s="3">
        <f>'SGR Undiscounted'!T65/((1+$B$1)^($A90-$A$3))</f>
        <v>0</v>
      </c>
      <c r="U90" s="3">
        <f>'SGR Undiscounted'!U65/((1+$B$1)^($A90-$A$3))</f>
        <v>0</v>
      </c>
      <c r="V90" s="3">
        <f>'SGR Undiscounted'!V65/((1+$B$1)^($A90-$A$3))</f>
        <v>0</v>
      </c>
      <c r="W90" s="3">
        <f>'SGR Undiscounted'!W65/((1+$B$1)^($A90-$A$3))</f>
        <v>0</v>
      </c>
      <c r="X90" s="3">
        <f>'SGR Undiscounted'!X65/((1+$B$1)^($A90-$A$3))</f>
        <v>0</v>
      </c>
      <c r="Y90" s="3">
        <f>'SGR Undiscounted'!Y65/((1+$B$1)^($A90-$A$3))</f>
        <v>0</v>
      </c>
      <c r="Z90" s="3">
        <f>'SGR Undiscounted'!Z65/((1+$B$1)^($A90-$A$3))</f>
        <v>0</v>
      </c>
      <c r="AA90" s="3">
        <f>'SGR Undiscounted'!AA65/((1+$B$1)^($A90-$A$3))</f>
        <v>0</v>
      </c>
      <c r="AB90" s="14"/>
      <c r="AD90" s="35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24">
        <v>2028</v>
      </c>
      <c r="B91" s="3">
        <f>'SGR Undiscounted'!B66/((1+$B$1)^($A91-$A$3))</f>
        <v>0</v>
      </c>
      <c r="C91" s="3">
        <f>'SGR Undiscounted'!C66/((1+$B$1)^($A91-$A$3))</f>
        <v>0</v>
      </c>
      <c r="D91" s="3">
        <f>'SGR Undiscounted'!D66/((1+$B$1)^($A91-$A$3))</f>
        <v>0</v>
      </c>
      <c r="E91" s="3">
        <f>'SGR Undiscounted'!E66/((1+$B$1)^($A91-$A$3))</f>
        <v>0</v>
      </c>
      <c r="F91" s="3">
        <f>'SGR Undiscounted'!F66/((1+$B$1)^($A91-$A$3))</f>
        <v>0</v>
      </c>
      <c r="G91" s="3">
        <f>'SGR Undiscounted'!G66/((1+$B$1)^($A91-$A$3))</f>
        <v>0</v>
      </c>
      <c r="H91" s="3">
        <f>'SGR Undiscounted'!H66/((1+$B$1)^($A91-$A$3))</f>
        <v>0</v>
      </c>
      <c r="I91" s="3">
        <f>'SGR Undiscounted'!I66/((1+$B$1)^($A91-$A$3))</f>
        <v>0</v>
      </c>
      <c r="J91" s="14"/>
      <c r="K91" s="3">
        <f>'SGR Undiscounted'!K66/((1+$B$1)^($A91-$A$3))</f>
        <v>0</v>
      </c>
      <c r="L91" s="3">
        <f>'SGR Undiscounted'!L66/((1+$B$1)^($A91-$A$3))</f>
        <v>0</v>
      </c>
      <c r="M91" s="3">
        <f>'SGR Undiscounted'!M66/((1+$B$1)^($A91-$A$3))</f>
        <v>0</v>
      </c>
      <c r="N91" s="3">
        <f>'SGR Undiscounted'!N66/((1+$B$1)^($A91-$A$3))</f>
        <v>0</v>
      </c>
      <c r="O91" s="3">
        <f>'SGR Undiscounted'!O66/((1+$B$1)^($A91-$A$3))</f>
        <v>0</v>
      </c>
      <c r="P91" s="3">
        <f>'SGR Undiscounted'!P66/((1+$B$1)^($A91-$A$3))</f>
        <v>0</v>
      </c>
      <c r="Q91" s="3">
        <f>'SGR Undiscounted'!Q66/((1+$B$1)^($A91-$A$3))</f>
        <v>0</v>
      </c>
      <c r="R91" s="3">
        <f>'SGR Undiscounted'!R66/((1+$B$1)^($A91-$A$3))</f>
        <v>0</v>
      </c>
      <c r="S91" s="14"/>
      <c r="T91" s="3">
        <f>'SGR Undiscounted'!T66/((1+$B$1)^($A91-$A$3))</f>
        <v>0</v>
      </c>
      <c r="U91" s="3">
        <f>'SGR Undiscounted'!U66/((1+$B$1)^($A91-$A$3))</f>
        <v>0</v>
      </c>
      <c r="V91" s="3">
        <f>'SGR Undiscounted'!V66/((1+$B$1)^($A91-$A$3))</f>
        <v>0</v>
      </c>
      <c r="W91" s="3">
        <f>'SGR Undiscounted'!W66/((1+$B$1)^($A91-$A$3))</f>
        <v>0</v>
      </c>
      <c r="X91" s="3">
        <f>'SGR Undiscounted'!X66/((1+$B$1)^($A91-$A$3))</f>
        <v>0</v>
      </c>
      <c r="Y91" s="3">
        <f>'SGR Undiscounted'!Y66/((1+$B$1)^($A91-$A$3))</f>
        <v>0</v>
      </c>
      <c r="Z91" s="3">
        <f>'SGR Undiscounted'!Z66/((1+$B$1)^($A91-$A$3))</f>
        <v>0</v>
      </c>
      <c r="AA91" s="3">
        <f>'SGR Undiscounted'!AA66/((1+$B$1)^($A91-$A$3))</f>
        <v>0</v>
      </c>
      <c r="AB91" s="14"/>
      <c r="AD91" s="35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24">
        <v>2029</v>
      </c>
      <c r="B92" s="3">
        <f>'SGR Undiscounted'!B67/((1+$B$1)^($A92-$A$3))</f>
        <v>0</v>
      </c>
      <c r="C92" s="3">
        <f>'SGR Undiscounted'!C67/((1+$B$1)^($A92-$A$3))</f>
        <v>0</v>
      </c>
      <c r="D92" s="3">
        <f>'SGR Undiscounted'!D67/((1+$B$1)^($A92-$A$3))</f>
        <v>0</v>
      </c>
      <c r="E92" s="3">
        <f>'SGR Undiscounted'!E67/((1+$B$1)^($A92-$A$3))</f>
        <v>0</v>
      </c>
      <c r="F92" s="3">
        <f>'SGR Undiscounted'!F67/((1+$B$1)^($A92-$A$3))</f>
        <v>0</v>
      </c>
      <c r="G92" s="3">
        <f>'SGR Undiscounted'!G67/((1+$B$1)^($A92-$A$3))</f>
        <v>0</v>
      </c>
      <c r="H92" s="3">
        <f>'SGR Undiscounted'!H67/((1+$B$1)^($A92-$A$3))</f>
        <v>0</v>
      </c>
      <c r="I92" s="3">
        <f>'SGR Undiscounted'!I67/((1+$B$1)^($A92-$A$3))</f>
        <v>0</v>
      </c>
      <c r="J92" s="14"/>
      <c r="K92" s="3">
        <f>'SGR Undiscounted'!K67/((1+$B$1)^($A92-$A$3))</f>
        <v>0</v>
      </c>
      <c r="L92" s="3">
        <f>'SGR Undiscounted'!L67/((1+$B$1)^($A92-$A$3))</f>
        <v>0</v>
      </c>
      <c r="M92" s="3">
        <f>'SGR Undiscounted'!M67/((1+$B$1)^($A92-$A$3))</f>
        <v>0</v>
      </c>
      <c r="N92" s="3">
        <f>'SGR Undiscounted'!N67/((1+$B$1)^($A92-$A$3))</f>
        <v>0</v>
      </c>
      <c r="O92" s="3">
        <f>'SGR Undiscounted'!O67/((1+$B$1)^($A92-$A$3))</f>
        <v>0</v>
      </c>
      <c r="P92" s="3">
        <f>'SGR Undiscounted'!P67/((1+$B$1)^($A92-$A$3))</f>
        <v>0</v>
      </c>
      <c r="Q92" s="3">
        <f>'SGR Undiscounted'!Q67/((1+$B$1)^($A92-$A$3))</f>
        <v>0</v>
      </c>
      <c r="R92" s="3">
        <f>'SGR Undiscounted'!R67/((1+$B$1)^($A92-$A$3))</f>
        <v>0</v>
      </c>
      <c r="S92" s="14"/>
      <c r="T92" s="3">
        <f>'SGR Undiscounted'!T67/((1+$B$1)^($A92-$A$3))</f>
        <v>0</v>
      </c>
      <c r="U92" s="3">
        <f>'SGR Undiscounted'!U67/((1+$B$1)^($A92-$A$3))</f>
        <v>0</v>
      </c>
      <c r="V92" s="3">
        <f>'SGR Undiscounted'!V67/((1+$B$1)^($A92-$A$3))</f>
        <v>0</v>
      </c>
      <c r="W92" s="3">
        <f>'SGR Undiscounted'!W67/((1+$B$1)^($A92-$A$3))</f>
        <v>0</v>
      </c>
      <c r="X92" s="3">
        <f>'SGR Undiscounted'!X67/((1+$B$1)^($A92-$A$3))</f>
        <v>0</v>
      </c>
      <c r="Y92" s="3">
        <f>'SGR Undiscounted'!Y67/((1+$B$1)^($A92-$A$3))</f>
        <v>0</v>
      </c>
      <c r="Z92" s="3">
        <f>'SGR Undiscounted'!Z67/((1+$B$1)^($A92-$A$3))</f>
        <v>0</v>
      </c>
      <c r="AA92" s="3">
        <f>'SGR Undiscounted'!AA67/((1+$B$1)^($A92-$A$3))</f>
        <v>0</v>
      </c>
      <c r="AB92" s="14"/>
      <c r="AD92" s="35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24">
        <v>2030</v>
      </c>
      <c r="B93" s="3">
        <f>'SGR Undiscounted'!B68/((1+$B$1)^($A93-$A$3))</f>
        <v>0</v>
      </c>
      <c r="C93" s="3">
        <f>'SGR Undiscounted'!C68/((1+$B$1)^($A93-$A$3))</f>
        <v>0</v>
      </c>
      <c r="D93" s="3">
        <f>'SGR Undiscounted'!D68/((1+$B$1)^($A93-$A$3))</f>
        <v>0</v>
      </c>
      <c r="E93" s="3">
        <f>'SGR Undiscounted'!E68/((1+$B$1)^($A93-$A$3))</f>
        <v>0</v>
      </c>
      <c r="F93" s="3">
        <f>'SGR Undiscounted'!F68/((1+$B$1)^($A93-$A$3))</f>
        <v>0</v>
      </c>
      <c r="G93" s="3">
        <f>'SGR Undiscounted'!G68/((1+$B$1)^($A93-$A$3))</f>
        <v>0</v>
      </c>
      <c r="H93" s="3">
        <f>'SGR Undiscounted'!H68/((1+$B$1)^($A93-$A$3))</f>
        <v>0</v>
      </c>
      <c r="I93" s="3">
        <f>'SGR Undiscounted'!I68/((1+$B$1)^($A93-$A$3))</f>
        <v>0</v>
      </c>
      <c r="J93" s="14"/>
      <c r="K93" s="3">
        <f>'SGR Undiscounted'!K68/((1+$B$1)^($A93-$A$3))</f>
        <v>0</v>
      </c>
      <c r="L93" s="3">
        <f>'SGR Undiscounted'!L68/((1+$B$1)^($A93-$A$3))</f>
        <v>0</v>
      </c>
      <c r="M93" s="3">
        <f>'SGR Undiscounted'!M68/((1+$B$1)^($A93-$A$3))</f>
        <v>0</v>
      </c>
      <c r="N93" s="3">
        <f>'SGR Undiscounted'!N68/((1+$B$1)^($A93-$A$3))</f>
        <v>0</v>
      </c>
      <c r="O93" s="3">
        <f>'SGR Undiscounted'!O68/((1+$B$1)^($A93-$A$3))</f>
        <v>0</v>
      </c>
      <c r="P93" s="3">
        <f>'SGR Undiscounted'!P68/((1+$B$1)^($A93-$A$3))</f>
        <v>0</v>
      </c>
      <c r="Q93" s="3">
        <f>'SGR Undiscounted'!Q68/((1+$B$1)^($A93-$A$3))</f>
        <v>0</v>
      </c>
      <c r="R93" s="3">
        <f>'SGR Undiscounted'!R68/((1+$B$1)^($A93-$A$3))</f>
        <v>0</v>
      </c>
      <c r="S93" s="14"/>
      <c r="T93" s="3">
        <f>'SGR Undiscounted'!T68/((1+$B$1)^($A93-$A$3))</f>
        <v>0</v>
      </c>
      <c r="U93" s="3">
        <f>'SGR Undiscounted'!U68/((1+$B$1)^($A93-$A$3))</f>
        <v>0</v>
      </c>
      <c r="V93" s="3">
        <f>'SGR Undiscounted'!V68/((1+$B$1)^($A93-$A$3))</f>
        <v>0</v>
      </c>
      <c r="W93" s="3">
        <f>'SGR Undiscounted'!W68/((1+$B$1)^($A93-$A$3))</f>
        <v>0</v>
      </c>
      <c r="X93" s="3">
        <f>'SGR Undiscounted'!X68/((1+$B$1)^($A93-$A$3))</f>
        <v>0</v>
      </c>
      <c r="Y93" s="3">
        <f>'SGR Undiscounted'!Y68/((1+$B$1)^($A93-$A$3))</f>
        <v>0</v>
      </c>
      <c r="Z93" s="3">
        <f>'SGR Undiscounted'!Z68/((1+$B$1)^($A93-$A$3))</f>
        <v>0</v>
      </c>
      <c r="AA93" s="3">
        <f>'SGR Undiscounted'!AA68/((1+$B$1)^($A93-$A$3))</f>
        <v>0</v>
      </c>
      <c r="AB93" s="14"/>
      <c r="AD93" s="35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24">
        <v>2031</v>
      </c>
      <c r="B94" s="3">
        <f>'SGR Undiscounted'!B69/((1+$B$1)^($A94-$A$3))</f>
        <v>0</v>
      </c>
      <c r="C94" s="3">
        <f>'SGR Undiscounted'!C69/((1+$B$1)^($A94-$A$3))</f>
        <v>0</v>
      </c>
      <c r="D94" s="3">
        <f>'SGR Undiscounted'!D69/((1+$B$1)^($A94-$A$3))</f>
        <v>0</v>
      </c>
      <c r="E94" s="3">
        <f>'SGR Undiscounted'!E69/((1+$B$1)^($A94-$A$3))</f>
        <v>0</v>
      </c>
      <c r="F94" s="3">
        <f>'SGR Undiscounted'!F69/((1+$B$1)^($A94-$A$3))</f>
        <v>0</v>
      </c>
      <c r="G94" s="3">
        <f>'SGR Undiscounted'!G69/((1+$B$1)^($A94-$A$3))</f>
        <v>0</v>
      </c>
      <c r="H94" s="3">
        <f>'SGR Undiscounted'!H69/((1+$B$1)^($A94-$A$3))</f>
        <v>0</v>
      </c>
      <c r="I94" s="3">
        <f>'SGR Undiscounted'!I69/((1+$B$1)^($A94-$A$3))</f>
        <v>0</v>
      </c>
      <c r="J94" s="14"/>
      <c r="K94" s="3">
        <f>'SGR Undiscounted'!K69/((1+$B$1)^($A94-$A$3))</f>
        <v>0</v>
      </c>
      <c r="L94" s="3">
        <f>'SGR Undiscounted'!L69/((1+$B$1)^($A94-$A$3))</f>
        <v>0</v>
      </c>
      <c r="M94" s="3">
        <f>'SGR Undiscounted'!M69/((1+$B$1)^($A94-$A$3))</f>
        <v>0</v>
      </c>
      <c r="N94" s="3">
        <f>'SGR Undiscounted'!N69/((1+$B$1)^($A94-$A$3))</f>
        <v>0</v>
      </c>
      <c r="O94" s="3">
        <f>'SGR Undiscounted'!O69/((1+$B$1)^($A94-$A$3))</f>
        <v>0</v>
      </c>
      <c r="P94" s="3">
        <f>'SGR Undiscounted'!P69/((1+$B$1)^($A94-$A$3))</f>
        <v>0</v>
      </c>
      <c r="Q94" s="3">
        <f>'SGR Undiscounted'!Q69/((1+$B$1)^($A94-$A$3))</f>
        <v>0</v>
      </c>
      <c r="R94" s="3">
        <f>'SGR Undiscounted'!R69/((1+$B$1)^($A94-$A$3))</f>
        <v>0</v>
      </c>
      <c r="S94" s="14"/>
      <c r="T94" s="3">
        <f>'SGR Undiscounted'!T69/((1+$B$1)^($A94-$A$3))</f>
        <v>0</v>
      </c>
      <c r="U94" s="3">
        <f>'SGR Undiscounted'!U69/((1+$B$1)^($A94-$A$3))</f>
        <v>0</v>
      </c>
      <c r="V94" s="3">
        <f>'SGR Undiscounted'!V69/((1+$B$1)^($A94-$A$3))</f>
        <v>0</v>
      </c>
      <c r="W94" s="3">
        <f>'SGR Undiscounted'!W69/((1+$B$1)^($A94-$A$3))</f>
        <v>0</v>
      </c>
      <c r="X94" s="3">
        <f>'SGR Undiscounted'!X69/((1+$B$1)^($A94-$A$3))</f>
        <v>0</v>
      </c>
      <c r="Y94" s="3">
        <f>'SGR Undiscounted'!Y69/((1+$B$1)^($A94-$A$3))</f>
        <v>0</v>
      </c>
      <c r="Z94" s="3">
        <f>'SGR Undiscounted'!Z69/((1+$B$1)^($A94-$A$3))</f>
        <v>0</v>
      </c>
      <c r="AA94" s="3">
        <f>'SGR Undiscounted'!AA69/((1+$B$1)^($A94-$A$3))</f>
        <v>0</v>
      </c>
      <c r="AB94" s="14"/>
      <c r="AD94" s="35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24">
        <v>2032</v>
      </c>
      <c r="B95" s="3">
        <f>'SGR Undiscounted'!B70/((1+$B$1)^($A95-$A$3))</f>
        <v>0</v>
      </c>
      <c r="C95" s="3">
        <f>'SGR Undiscounted'!C70/((1+$B$1)^($A95-$A$3))</f>
        <v>0</v>
      </c>
      <c r="D95" s="3">
        <f>'SGR Undiscounted'!D70/((1+$B$1)^($A95-$A$3))</f>
        <v>0</v>
      </c>
      <c r="E95" s="3">
        <f>'SGR Undiscounted'!E70/((1+$B$1)^($A95-$A$3))</f>
        <v>0</v>
      </c>
      <c r="F95" s="3">
        <f>'SGR Undiscounted'!F70/((1+$B$1)^($A95-$A$3))</f>
        <v>0</v>
      </c>
      <c r="G95" s="3">
        <f>'SGR Undiscounted'!G70/((1+$B$1)^($A95-$A$3))</f>
        <v>0</v>
      </c>
      <c r="H95" s="3">
        <f>'SGR Undiscounted'!H70/((1+$B$1)^($A95-$A$3))</f>
        <v>0</v>
      </c>
      <c r="I95" s="3">
        <f>'SGR Undiscounted'!I70/((1+$B$1)^($A95-$A$3))</f>
        <v>0</v>
      </c>
      <c r="J95" s="14"/>
      <c r="K95" s="3">
        <f>'SGR Undiscounted'!K70/((1+$B$1)^($A95-$A$3))</f>
        <v>0</v>
      </c>
      <c r="L95" s="3">
        <f>'SGR Undiscounted'!L70/((1+$B$1)^($A95-$A$3))</f>
        <v>0</v>
      </c>
      <c r="M95" s="3">
        <f>'SGR Undiscounted'!M70/((1+$B$1)^($A95-$A$3))</f>
        <v>0</v>
      </c>
      <c r="N95" s="3">
        <f>'SGR Undiscounted'!N70/((1+$B$1)^($A95-$A$3))</f>
        <v>0</v>
      </c>
      <c r="O95" s="3">
        <f>'SGR Undiscounted'!O70/((1+$B$1)^($A95-$A$3))</f>
        <v>0</v>
      </c>
      <c r="P95" s="3">
        <f>'SGR Undiscounted'!P70/((1+$B$1)^($A95-$A$3))</f>
        <v>0</v>
      </c>
      <c r="Q95" s="3">
        <f>'SGR Undiscounted'!Q70/((1+$B$1)^($A95-$A$3))</f>
        <v>0</v>
      </c>
      <c r="R95" s="3">
        <f>'SGR Undiscounted'!R70/((1+$B$1)^($A95-$A$3))</f>
        <v>0</v>
      </c>
      <c r="S95" s="14"/>
      <c r="T95" s="3">
        <f>'SGR Undiscounted'!T70/((1+$B$1)^($A95-$A$3))</f>
        <v>0</v>
      </c>
      <c r="U95" s="3">
        <f>'SGR Undiscounted'!U70/((1+$B$1)^($A95-$A$3))</f>
        <v>0</v>
      </c>
      <c r="V95" s="3">
        <f>'SGR Undiscounted'!V70/((1+$B$1)^($A95-$A$3))</f>
        <v>0</v>
      </c>
      <c r="W95" s="3">
        <f>'SGR Undiscounted'!W70/((1+$B$1)^($A95-$A$3))</f>
        <v>0</v>
      </c>
      <c r="X95" s="3">
        <f>'SGR Undiscounted'!X70/((1+$B$1)^($A95-$A$3))</f>
        <v>0</v>
      </c>
      <c r="Y95" s="3">
        <f>'SGR Undiscounted'!Y70/((1+$B$1)^($A95-$A$3))</f>
        <v>0</v>
      </c>
      <c r="Z95" s="3">
        <f>'SGR Undiscounted'!Z70/((1+$B$1)^($A95-$A$3))</f>
        <v>0</v>
      </c>
      <c r="AA95" s="3">
        <f>'SGR Undiscounted'!AA70/((1+$B$1)^($A95-$A$3))</f>
        <v>0</v>
      </c>
      <c r="AB95" s="14"/>
      <c r="AD95" s="35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24">
        <v>2033</v>
      </c>
      <c r="B96" s="3">
        <f>'SGR Undiscounted'!B71/((1+$B$1)^($A96-$A$3))</f>
        <v>0</v>
      </c>
      <c r="C96" s="3">
        <f>'SGR Undiscounted'!C71/((1+$B$1)^($A96-$A$3))</f>
        <v>0</v>
      </c>
      <c r="D96" s="3">
        <f>'SGR Undiscounted'!D71/((1+$B$1)^($A96-$A$3))</f>
        <v>0</v>
      </c>
      <c r="E96" s="3">
        <f>'SGR Undiscounted'!E71/((1+$B$1)^($A96-$A$3))</f>
        <v>0</v>
      </c>
      <c r="F96" s="3">
        <f>'SGR Undiscounted'!F71/((1+$B$1)^($A96-$A$3))</f>
        <v>0</v>
      </c>
      <c r="G96" s="3">
        <f>'SGR Undiscounted'!G71/((1+$B$1)^($A96-$A$3))</f>
        <v>0</v>
      </c>
      <c r="H96" s="3">
        <f>'SGR Undiscounted'!H71/((1+$B$1)^($A96-$A$3))</f>
        <v>0</v>
      </c>
      <c r="I96" s="3">
        <f>'SGR Undiscounted'!I71/((1+$B$1)^($A96-$A$3))</f>
        <v>0</v>
      </c>
      <c r="J96" s="14"/>
      <c r="K96" s="3">
        <f>'SGR Undiscounted'!K71/((1+$B$1)^($A96-$A$3))</f>
        <v>0</v>
      </c>
      <c r="L96" s="3">
        <f>'SGR Undiscounted'!L71/((1+$B$1)^($A96-$A$3))</f>
        <v>0</v>
      </c>
      <c r="M96" s="3">
        <f>'SGR Undiscounted'!M71/((1+$B$1)^($A96-$A$3))</f>
        <v>0</v>
      </c>
      <c r="N96" s="3">
        <f>'SGR Undiscounted'!N71/((1+$B$1)^($A96-$A$3))</f>
        <v>0</v>
      </c>
      <c r="O96" s="3">
        <f>'SGR Undiscounted'!O71/((1+$B$1)^($A96-$A$3))</f>
        <v>0</v>
      </c>
      <c r="P96" s="3">
        <f>'SGR Undiscounted'!P71/((1+$B$1)^($A96-$A$3))</f>
        <v>0</v>
      </c>
      <c r="Q96" s="3">
        <f>'SGR Undiscounted'!Q71/((1+$B$1)^($A96-$A$3))</f>
        <v>0</v>
      </c>
      <c r="R96" s="3">
        <f>'SGR Undiscounted'!R71/((1+$B$1)^($A96-$A$3))</f>
        <v>0</v>
      </c>
      <c r="S96" s="14"/>
      <c r="T96" s="3">
        <f>'SGR Undiscounted'!T71/((1+$B$1)^($A96-$A$3))</f>
        <v>0</v>
      </c>
      <c r="U96" s="3">
        <f>'SGR Undiscounted'!U71/((1+$B$1)^($A96-$A$3))</f>
        <v>0</v>
      </c>
      <c r="V96" s="3">
        <f>'SGR Undiscounted'!V71/((1+$B$1)^($A96-$A$3))</f>
        <v>0</v>
      </c>
      <c r="W96" s="3">
        <f>'SGR Undiscounted'!W71/((1+$B$1)^($A96-$A$3))</f>
        <v>0</v>
      </c>
      <c r="X96" s="3">
        <f>'SGR Undiscounted'!X71/((1+$B$1)^($A96-$A$3))</f>
        <v>0</v>
      </c>
      <c r="Y96" s="3">
        <f>'SGR Undiscounted'!Y71/((1+$B$1)^($A96-$A$3))</f>
        <v>0</v>
      </c>
      <c r="Z96" s="3">
        <f>'SGR Undiscounted'!Z71/((1+$B$1)^($A96-$A$3))</f>
        <v>0</v>
      </c>
      <c r="AA96" s="3">
        <f>'SGR Undiscounted'!AA71/((1+$B$1)^($A96-$A$3))</f>
        <v>0</v>
      </c>
      <c r="AB96" s="14"/>
      <c r="AD96" s="35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24">
        <v>2034</v>
      </c>
      <c r="B97" s="3">
        <f>'SGR Undiscounted'!B72/((1+$B$1)^($A97-$A$3))</f>
        <v>0</v>
      </c>
      <c r="C97" s="3">
        <f>'SGR Undiscounted'!C72/((1+$B$1)^($A97-$A$3))</f>
        <v>0</v>
      </c>
      <c r="D97" s="3">
        <f>'SGR Undiscounted'!D72/((1+$B$1)^($A97-$A$3))</f>
        <v>0</v>
      </c>
      <c r="E97" s="3">
        <f>'SGR Undiscounted'!E72/((1+$B$1)^($A97-$A$3))</f>
        <v>0</v>
      </c>
      <c r="F97" s="3">
        <f>'SGR Undiscounted'!F72/((1+$B$1)^($A97-$A$3))</f>
        <v>0</v>
      </c>
      <c r="G97" s="3">
        <f>'SGR Undiscounted'!G72/((1+$B$1)^($A97-$A$3))</f>
        <v>0</v>
      </c>
      <c r="H97" s="3">
        <f>'SGR Undiscounted'!H72/((1+$B$1)^($A97-$A$3))</f>
        <v>0</v>
      </c>
      <c r="I97" s="3">
        <f>'SGR Undiscounted'!I72/((1+$B$1)^($A97-$A$3))</f>
        <v>0</v>
      </c>
      <c r="J97" s="14"/>
      <c r="K97" s="3">
        <f>'SGR Undiscounted'!K72/((1+$B$1)^($A97-$A$3))</f>
        <v>0</v>
      </c>
      <c r="L97" s="3">
        <f>'SGR Undiscounted'!L72/((1+$B$1)^($A97-$A$3))</f>
        <v>0</v>
      </c>
      <c r="M97" s="3">
        <f>'SGR Undiscounted'!M72/((1+$B$1)^($A97-$A$3))</f>
        <v>0</v>
      </c>
      <c r="N97" s="3">
        <f>'SGR Undiscounted'!N72/((1+$B$1)^($A97-$A$3))</f>
        <v>0</v>
      </c>
      <c r="O97" s="3">
        <f>'SGR Undiscounted'!O72/((1+$B$1)^($A97-$A$3))</f>
        <v>0</v>
      </c>
      <c r="P97" s="3">
        <f>'SGR Undiscounted'!P72/((1+$B$1)^($A97-$A$3))</f>
        <v>0</v>
      </c>
      <c r="Q97" s="3">
        <f>'SGR Undiscounted'!Q72/((1+$B$1)^($A97-$A$3))</f>
        <v>0</v>
      </c>
      <c r="R97" s="3">
        <f>'SGR Undiscounted'!R72/((1+$B$1)^($A97-$A$3))</f>
        <v>0</v>
      </c>
      <c r="S97" s="14"/>
      <c r="T97" s="3">
        <f>'SGR Undiscounted'!T72/((1+$B$1)^($A97-$A$3))</f>
        <v>0</v>
      </c>
      <c r="U97" s="3">
        <f>'SGR Undiscounted'!U72/((1+$B$1)^($A97-$A$3))</f>
        <v>0</v>
      </c>
      <c r="V97" s="3">
        <f>'SGR Undiscounted'!V72/((1+$B$1)^($A97-$A$3))</f>
        <v>0</v>
      </c>
      <c r="W97" s="3">
        <f>'SGR Undiscounted'!W72/((1+$B$1)^($A97-$A$3))</f>
        <v>0</v>
      </c>
      <c r="X97" s="3">
        <f>'SGR Undiscounted'!X72/((1+$B$1)^($A97-$A$3))</f>
        <v>0</v>
      </c>
      <c r="Y97" s="3">
        <f>'SGR Undiscounted'!Y72/((1+$B$1)^($A97-$A$3))</f>
        <v>0</v>
      </c>
      <c r="Z97" s="3">
        <f>'SGR Undiscounted'!Z72/((1+$B$1)^($A97-$A$3))</f>
        <v>0</v>
      </c>
      <c r="AA97" s="3">
        <f>'SGR Undiscounted'!AA72/((1+$B$1)^($A97-$A$3))</f>
        <v>0</v>
      </c>
      <c r="AB97" s="14"/>
      <c r="AD97" s="35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24">
        <v>2035</v>
      </c>
      <c r="B98" s="3">
        <f>'SGR Undiscounted'!B73/((1+$B$1)^($A98-$A$3))</f>
        <v>0</v>
      </c>
      <c r="C98" s="3">
        <f>'SGR Undiscounted'!C73/((1+$B$1)^($A98-$A$3))</f>
        <v>0</v>
      </c>
      <c r="D98" s="3">
        <f>'SGR Undiscounted'!D73/((1+$B$1)^($A98-$A$3))</f>
        <v>0</v>
      </c>
      <c r="E98" s="3">
        <f>'SGR Undiscounted'!E73/((1+$B$1)^($A98-$A$3))</f>
        <v>0</v>
      </c>
      <c r="F98" s="3">
        <f>'SGR Undiscounted'!F73/((1+$B$1)^($A98-$A$3))</f>
        <v>0</v>
      </c>
      <c r="G98" s="3">
        <f>'SGR Undiscounted'!G73/((1+$B$1)^($A98-$A$3))</f>
        <v>0</v>
      </c>
      <c r="H98" s="3">
        <f>'SGR Undiscounted'!H73/((1+$B$1)^($A98-$A$3))</f>
        <v>0</v>
      </c>
      <c r="I98" s="3">
        <f>'SGR Undiscounted'!I73/((1+$B$1)^($A98-$A$3))</f>
        <v>0</v>
      </c>
      <c r="J98" s="14"/>
      <c r="K98" s="3">
        <f>'SGR Undiscounted'!K73/((1+$B$1)^($A98-$A$3))</f>
        <v>0</v>
      </c>
      <c r="L98" s="3">
        <f>'SGR Undiscounted'!L73/((1+$B$1)^($A98-$A$3))</f>
        <v>0</v>
      </c>
      <c r="M98" s="3">
        <f>'SGR Undiscounted'!M73/((1+$B$1)^($A98-$A$3))</f>
        <v>0</v>
      </c>
      <c r="N98" s="3">
        <f>'SGR Undiscounted'!N73/((1+$B$1)^($A98-$A$3))</f>
        <v>0</v>
      </c>
      <c r="O98" s="3">
        <f>'SGR Undiscounted'!O73/((1+$B$1)^($A98-$A$3))</f>
        <v>0</v>
      </c>
      <c r="P98" s="3">
        <f>'SGR Undiscounted'!P73/((1+$B$1)^($A98-$A$3))</f>
        <v>0</v>
      </c>
      <c r="Q98" s="3">
        <f>'SGR Undiscounted'!Q73/((1+$B$1)^($A98-$A$3))</f>
        <v>0</v>
      </c>
      <c r="R98" s="3">
        <f>'SGR Undiscounted'!R73/((1+$B$1)^($A98-$A$3))</f>
        <v>0</v>
      </c>
      <c r="S98" s="14"/>
      <c r="T98" s="3">
        <f>'SGR Undiscounted'!T73/((1+$B$1)^($A98-$A$3))</f>
        <v>0</v>
      </c>
      <c r="U98" s="3">
        <f>'SGR Undiscounted'!U73/((1+$B$1)^($A98-$A$3))</f>
        <v>0</v>
      </c>
      <c r="V98" s="3">
        <f>'SGR Undiscounted'!V73/((1+$B$1)^($A98-$A$3))</f>
        <v>0</v>
      </c>
      <c r="W98" s="3">
        <f>'SGR Undiscounted'!W73/((1+$B$1)^($A98-$A$3))</f>
        <v>0</v>
      </c>
      <c r="X98" s="3">
        <f>'SGR Undiscounted'!X73/((1+$B$1)^($A98-$A$3))</f>
        <v>0</v>
      </c>
      <c r="Y98" s="3">
        <f>'SGR Undiscounted'!Y73/((1+$B$1)^($A98-$A$3))</f>
        <v>0</v>
      </c>
      <c r="Z98" s="3">
        <f>'SGR Undiscounted'!Z73/((1+$B$1)^($A98-$A$3))</f>
        <v>0</v>
      </c>
      <c r="AA98" s="3">
        <f>'SGR Undiscounted'!AA73/((1+$B$1)^($A98-$A$3))</f>
        <v>0</v>
      </c>
      <c r="AB98" s="14"/>
      <c r="AD98" s="35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24">
        <v>2036</v>
      </c>
      <c r="B99" s="3">
        <f>'SGR Undiscounted'!B74/((1+$B$1)^($A99-$A$3))</f>
        <v>0</v>
      </c>
      <c r="C99" s="3">
        <f>'SGR Undiscounted'!C74/((1+$B$1)^($A99-$A$3))</f>
        <v>0</v>
      </c>
      <c r="D99" s="3">
        <f>'SGR Undiscounted'!D74/((1+$B$1)^($A99-$A$3))</f>
        <v>0</v>
      </c>
      <c r="E99" s="3">
        <f>'SGR Undiscounted'!E74/((1+$B$1)^($A99-$A$3))</f>
        <v>0</v>
      </c>
      <c r="F99" s="3">
        <f>'SGR Undiscounted'!F74/((1+$B$1)^($A99-$A$3))</f>
        <v>0</v>
      </c>
      <c r="G99" s="3">
        <f>'SGR Undiscounted'!G74/((1+$B$1)^($A99-$A$3))</f>
        <v>0</v>
      </c>
      <c r="H99" s="3">
        <f>'SGR Undiscounted'!H74/((1+$B$1)^($A99-$A$3))</f>
        <v>0</v>
      </c>
      <c r="I99" s="3">
        <f>'SGR Undiscounted'!I74/((1+$B$1)^($A99-$A$3))</f>
        <v>0</v>
      </c>
      <c r="J99" s="14"/>
      <c r="K99" s="3">
        <f>'SGR Undiscounted'!K74/((1+$B$1)^($A99-$A$3))</f>
        <v>0</v>
      </c>
      <c r="L99" s="3">
        <f>'SGR Undiscounted'!L74/((1+$B$1)^($A99-$A$3))</f>
        <v>0</v>
      </c>
      <c r="M99" s="3">
        <f>'SGR Undiscounted'!M74/((1+$B$1)^($A99-$A$3))</f>
        <v>0</v>
      </c>
      <c r="N99" s="3">
        <f>'SGR Undiscounted'!N74/((1+$B$1)^($A99-$A$3))</f>
        <v>0</v>
      </c>
      <c r="O99" s="3">
        <f>'SGR Undiscounted'!O74/((1+$B$1)^($A99-$A$3))</f>
        <v>0</v>
      </c>
      <c r="P99" s="3">
        <f>'SGR Undiscounted'!P74/((1+$B$1)^($A99-$A$3))</f>
        <v>0</v>
      </c>
      <c r="Q99" s="3">
        <f>'SGR Undiscounted'!Q74/((1+$B$1)^($A99-$A$3))</f>
        <v>0</v>
      </c>
      <c r="R99" s="3">
        <f>'SGR Undiscounted'!R74/((1+$B$1)^($A99-$A$3))</f>
        <v>0</v>
      </c>
      <c r="S99" s="14"/>
      <c r="T99" s="3">
        <f>'SGR Undiscounted'!T74/((1+$B$1)^($A99-$A$3))</f>
        <v>0</v>
      </c>
      <c r="U99" s="3">
        <f>'SGR Undiscounted'!U74/((1+$B$1)^($A99-$A$3))</f>
        <v>0</v>
      </c>
      <c r="V99" s="3">
        <f>'SGR Undiscounted'!V74/((1+$B$1)^($A99-$A$3))</f>
        <v>0</v>
      </c>
      <c r="W99" s="3">
        <f>'SGR Undiscounted'!W74/((1+$B$1)^($A99-$A$3))</f>
        <v>0</v>
      </c>
      <c r="X99" s="3">
        <f>'SGR Undiscounted'!X74/((1+$B$1)^($A99-$A$3))</f>
        <v>0</v>
      </c>
      <c r="Y99" s="3">
        <f>'SGR Undiscounted'!Y74/((1+$B$1)^($A99-$A$3))</f>
        <v>0</v>
      </c>
      <c r="Z99" s="3">
        <f>'SGR Undiscounted'!Z74/((1+$B$1)^($A99-$A$3))</f>
        <v>0</v>
      </c>
      <c r="AA99" s="3">
        <f>'SGR Undiscounted'!AA74/((1+$B$1)^($A99-$A$3))</f>
        <v>0</v>
      </c>
      <c r="AB99" s="14"/>
      <c r="AD99" s="35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24">
        <v>2037</v>
      </c>
      <c r="B100" s="3">
        <f>'SGR Undiscounted'!B75/((1+$B$1)^($A100-$A$3))</f>
        <v>0</v>
      </c>
      <c r="C100" s="3">
        <f>'SGR Undiscounted'!C75/((1+$B$1)^($A100-$A$3))</f>
        <v>0</v>
      </c>
      <c r="D100" s="3">
        <f>'SGR Undiscounted'!D75/((1+$B$1)^($A100-$A$3))</f>
        <v>0</v>
      </c>
      <c r="E100" s="3">
        <f>'SGR Undiscounted'!E75/((1+$B$1)^($A100-$A$3))</f>
        <v>0</v>
      </c>
      <c r="F100" s="3">
        <f>'SGR Undiscounted'!F75/((1+$B$1)^($A100-$A$3))</f>
        <v>0</v>
      </c>
      <c r="G100" s="3">
        <f>'SGR Undiscounted'!G75/((1+$B$1)^($A100-$A$3))</f>
        <v>0</v>
      </c>
      <c r="H100" s="3">
        <f>'SGR Undiscounted'!H75/((1+$B$1)^($A100-$A$3))</f>
        <v>0</v>
      </c>
      <c r="I100" s="3">
        <f>'SGR Undiscounted'!I75/((1+$B$1)^($A100-$A$3))</f>
        <v>0</v>
      </c>
      <c r="J100" s="14"/>
      <c r="K100" s="3">
        <f>'SGR Undiscounted'!K75/((1+$B$1)^($A100-$A$3))</f>
        <v>0</v>
      </c>
      <c r="L100" s="3">
        <f>'SGR Undiscounted'!L75/((1+$B$1)^($A100-$A$3))</f>
        <v>0</v>
      </c>
      <c r="M100" s="3">
        <f>'SGR Undiscounted'!M75/((1+$B$1)^($A100-$A$3))</f>
        <v>0</v>
      </c>
      <c r="N100" s="3">
        <f>'SGR Undiscounted'!N75/((1+$B$1)^($A100-$A$3))</f>
        <v>0</v>
      </c>
      <c r="O100" s="3">
        <f>'SGR Undiscounted'!O75/((1+$B$1)^($A100-$A$3))</f>
        <v>0</v>
      </c>
      <c r="P100" s="3">
        <f>'SGR Undiscounted'!P75/((1+$B$1)^($A100-$A$3))</f>
        <v>0</v>
      </c>
      <c r="Q100" s="3">
        <f>'SGR Undiscounted'!Q75/((1+$B$1)^($A100-$A$3))</f>
        <v>0</v>
      </c>
      <c r="R100" s="3">
        <f>'SGR Undiscounted'!R75/((1+$B$1)^($A100-$A$3))</f>
        <v>0</v>
      </c>
      <c r="S100" s="14"/>
      <c r="T100" s="3">
        <f>'SGR Undiscounted'!T75/((1+$B$1)^($A100-$A$3))</f>
        <v>0</v>
      </c>
      <c r="U100" s="3">
        <f>'SGR Undiscounted'!U75/((1+$B$1)^($A100-$A$3))</f>
        <v>0</v>
      </c>
      <c r="V100" s="3">
        <f>'SGR Undiscounted'!V75/((1+$B$1)^($A100-$A$3))</f>
        <v>0</v>
      </c>
      <c r="W100" s="3">
        <f>'SGR Undiscounted'!W75/((1+$B$1)^($A100-$A$3))</f>
        <v>0</v>
      </c>
      <c r="X100" s="3">
        <f>'SGR Undiscounted'!X75/((1+$B$1)^($A100-$A$3))</f>
        <v>0</v>
      </c>
      <c r="Y100" s="3">
        <f>'SGR Undiscounted'!Y75/((1+$B$1)^($A100-$A$3))</f>
        <v>0</v>
      </c>
      <c r="Z100" s="3">
        <f>'SGR Undiscounted'!Z75/((1+$B$1)^($A100-$A$3))</f>
        <v>0</v>
      </c>
      <c r="AA100" s="3">
        <f>'SGR Undiscounted'!AA75/((1+$B$1)^($A100-$A$3))</f>
        <v>0</v>
      </c>
      <c r="AB100" s="14"/>
      <c r="AD100" s="35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24">
        <v>2038</v>
      </c>
      <c r="B101" s="3">
        <f>'SGR Undiscounted'!B76/((1+$B$1)^($A101-$A$3))</f>
        <v>0</v>
      </c>
      <c r="C101" s="3">
        <f>'SGR Undiscounted'!C76/((1+$B$1)^($A101-$A$3))</f>
        <v>0</v>
      </c>
      <c r="D101" s="3">
        <f>'SGR Undiscounted'!D76/((1+$B$1)^($A101-$A$3))</f>
        <v>0</v>
      </c>
      <c r="E101" s="3">
        <f>'SGR Undiscounted'!E76/((1+$B$1)^($A101-$A$3))</f>
        <v>0</v>
      </c>
      <c r="F101" s="3">
        <f>'SGR Undiscounted'!F76/((1+$B$1)^($A101-$A$3))</f>
        <v>0</v>
      </c>
      <c r="G101" s="3">
        <f>'SGR Undiscounted'!G76/((1+$B$1)^($A101-$A$3))</f>
        <v>0</v>
      </c>
      <c r="H101" s="3">
        <f>'SGR Undiscounted'!H76/((1+$B$1)^($A101-$A$3))</f>
        <v>0</v>
      </c>
      <c r="I101" s="3">
        <f>'SGR Undiscounted'!I76/((1+$B$1)^($A101-$A$3))</f>
        <v>0</v>
      </c>
      <c r="J101" s="14"/>
      <c r="K101" s="3">
        <f>'SGR Undiscounted'!K76/((1+$B$1)^($A101-$A$3))</f>
        <v>0</v>
      </c>
      <c r="L101" s="3">
        <f>'SGR Undiscounted'!L76/((1+$B$1)^($A101-$A$3))</f>
        <v>0</v>
      </c>
      <c r="M101" s="3">
        <f>'SGR Undiscounted'!M76/((1+$B$1)^($A101-$A$3))</f>
        <v>0</v>
      </c>
      <c r="N101" s="3">
        <f>'SGR Undiscounted'!N76/((1+$B$1)^($A101-$A$3))</f>
        <v>0</v>
      </c>
      <c r="O101" s="3">
        <f>'SGR Undiscounted'!O76/((1+$B$1)^($A101-$A$3))</f>
        <v>0</v>
      </c>
      <c r="P101" s="3">
        <f>'SGR Undiscounted'!P76/((1+$B$1)^($A101-$A$3))</f>
        <v>0</v>
      </c>
      <c r="Q101" s="3">
        <f>'SGR Undiscounted'!Q76/((1+$B$1)^($A101-$A$3))</f>
        <v>0</v>
      </c>
      <c r="R101" s="3">
        <f>'SGR Undiscounted'!R76/((1+$B$1)^($A101-$A$3))</f>
        <v>0</v>
      </c>
      <c r="S101" s="14"/>
      <c r="T101" s="3">
        <f>'SGR Undiscounted'!T76/((1+$B$1)^($A101-$A$3))</f>
        <v>0</v>
      </c>
      <c r="U101" s="3">
        <f>'SGR Undiscounted'!U76/((1+$B$1)^($A101-$A$3))</f>
        <v>0</v>
      </c>
      <c r="V101" s="3">
        <f>'SGR Undiscounted'!V76/((1+$B$1)^($A101-$A$3))</f>
        <v>0</v>
      </c>
      <c r="W101" s="3">
        <f>'SGR Undiscounted'!W76/((1+$B$1)^($A101-$A$3))</f>
        <v>0</v>
      </c>
      <c r="X101" s="3">
        <f>'SGR Undiscounted'!X76/((1+$B$1)^($A101-$A$3))</f>
        <v>0</v>
      </c>
      <c r="Y101" s="3">
        <f>'SGR Undiscounted'!Y76/((1+$B$1)^($A101-$A$3))</f>
        <v>0</v>
      </c>
      <c r="Z101" s="3">
        <f>'SGR Undiscounted'!Z76/((1+$B$1)^($A101-$A$3))</f>
        <v>0</v>
      </c>
      <c r="AA101" s="3">
        <f>'SGR Undiscounted'!AA76/((1+$B$1)^($A101-$A$3))</f>
        <v>0</v>
      </c>
      <c r="AB101" s="14"/>
      <c r="AD101" s="35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24">
        <v>2039</v>
      </c>
      <c r="B102" s="3">
        <f>'SGR Undiscounted'!B77/((1+$B$1)^($A102-$A$3))</f>
        <v>0</v>
      </c>
      <c r="C102" s="3">
        <f>'SGR Undiscounted'!C77/((1+$B$1)^($A102-$A$3))</f>
        <v>0</v>
      </c>
      <c r="D102" s="3">
        <f>'SGR Undiscounted'!D77/((1+$B$1)^($A102-$A$3))</f>
        <v>0</v>
      </c>
      <c r="E102" s="3">
        <f>'SGR Undiscounted'!E77/((1+$B$1)^($A102-$A$3))</f>
        <v>0</v>
      </c>
      <c r="F102" s="3">
        <f>'SGR Undiscounted'!F77/((1+$B$1)^($A102-$A$3))</f>
        <v>0</v>
      </c>
      <c r="G102" s="3">
        <f>'SGR Undiscounted'!G77/((1+$B$1)^($A102-$A$3))</f>
        <v>0</v>
      </c>
      <c r="H102" s="3">
        <f>'SGR Undiscounted'!H77/((1+$B$1)^($A102-$A$3))</f>
        <v>0</v>
      </c>
      <c r="I102" s="3">
        <f>'SGR Undiscounted'!I77/((1+$B$1)^($A102-$A$3))</f>
        <v>0</v>
      </c>
      <c r="J102" s="14"/>
      <c r="K102" s="3">
        <f>'SGR Undiscounted'!K77/((1+$B$1)^($A102-$A$3))</f>
        <v>0</v>
      </c>
      <c r="L102" s="3">
        <f>'SGR Undiscounted'!L77/((1+$B$1)^($A102-$A$3))</f>
        <v>0</v>
      </c>
      <c r="M102" s="3">
        <f>'SGR Undiscounted'!M77/((1+$B$1)^($A102-$A$3))</f>
        <v>0</v>
      </c>
      <c r="N102" s="3">
        <f>'SGR Undiscounted'!N77/((1+$B$1)^($A102-$A$3))</f>
        <v>0</v>
      </c>
      <c r="O102" s="3">
        <f>'SGR Undiscounted'!O77/((1+$B$1)^($A102-$A$3))</f>
        <v>0</v>
      </c>
      <c r="P102" s="3">
        <f>'SGR Undiscounted'!P77/((1+$B$1)^($A102-$A$3))</f>
        <v>0</v>
      </c>
      <c r="Q102" s="3">
        <f>'SGR Undiscounted'!Q77/((1+$B$1)^($A102-$A$3))</f>
        <v>0</v>
      </c>
      <c r="R102" s="3">
        <f>'SGR Undiscounted'!R77/((1+$B$1)^($A102-$A$3))</f>
        <v>0</v>
      </c>
      <c r="S102" s="14"/>
      <c r="T102" s="3">
        <f>'SGR Undiscounted'!T77/((1+$B$1)^($A102-$A$3))</f>
        <v>0</v>
      </c>
      <c r="U102" s="3">
        <f>'SGR Undiscounted'!U77/((1+$B$1)^($A102-$A$3))</f>
        <v>0</v>
      </c>
      <c r="V102" s="3">
        <f>'SGR Undiscounted'!V77/((1+$B$1)^($A102-$A$3))</f>
        <v>0</v>
      </c>
      <c r="W102" s="3">
        <f>'SGR Undiscounted'!W77/((1+$B$1)^($A102-$A$3))</f>
        <v>0</v>
      </c>
      <c r="X102" s="3">
        <f>'SGR Undiscounted'!X77/((1+$B$1)^($A102-$A$3))</f>
        <v>0</v>
      </c>
      <c r="Y102" s="3">
        <f>'SGR Undiscounted'!Y77/((1+$B$1)^($A102-$A$3))</f>
        <v>0</v>
      </c>
      <c r="Z102" s="3">
        <f>'SGR Undiscounted'!Z77/((1+$B$1)^($A102-$A$3))</f>
        <v>0</v>
      </c>
      <c r="AA102" s="3">
        <f>'SGR Undiscounted'!AA77/((1+$B$1)^($A102-$A$3))</f>
        <v>0</v>
      </c>
      <c r="AB102" s="14"/>
      <c r="AD102" s="35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24">
        <v>2040</v>
      </c>
      <c r="B103" s="3">
        <f>'SGR Undiscounted'!B78/((1+$B$1)^($A103-$A$3))</f>
        <v>0</v>
      </c>
      <c r="C103" s="3">
        <f>'SGR Undiscounted'!C78/((1+$B$1)^($A103-$A$3))</f>
        <v>0</v>
      </c>
      <c r="D103" s="3">
        <f>'SGR Undiscounted'!D78/((1+$B$1)^($A103-$A$3))</f>
        <v>0</v>
      </c>
      <c r="E103" s="3">
        <f>'SGR Undiscounted'!E78/((1+$B$1)^($A103-$A$3))</f>
        <v>0</v>
      </c>
      <c r="F103" s="3">
        <f>'SGR Undiscounted'!F78/((1+$B$1)^($A103-$A$3))</f>
        <v>0</v>
      </c>
      <c r="G103" s="3">
        <f>'SGR Undiscounted'!G78/((1+$B$1)^($A103-$A$3))</f>
        <v>0</v>
      </c>
      <c r="H103" s="3">
        <f>'SGR Undiscounted'!H78/((1+$B$1)^($A103-$A$3))</f>
        <v>0</v>
      </c>
      <c r="I103" s="3">
        <f>'SGR Undiscounted'!I78/((1+$B$1)^($A103-$A$3))</f>
        <v>0</v>
      </c>
      <c r="J103" s="14"/>
      <c r="K103" s="3">
        <f>'SGR Undiscounted'!K78/((1+$B$1)^($A103-$A$3))</f>
        <v>0</v>
      </c>
      <c r="L103" s="3">
        <f>'SGR Undiscounted'!L78/((1+$B$1)^($A103-$A$3))</f>
        <v>0</v>
      </c>
      <c r="M103" s="3">
        <f>'SGR Undiscounted'!M78/((1+$B$1)^($A103-$A$3))</f>
        <v>0</v>
      </c>
      <c r="N103" s="3">
        <f>'SGR Undiscounted'!N78/((1+$B$1)^($A103-$A$3))</f>
        <v>0</v>
      </c>
      <c r="O103" s="3">
        <f>'SGR Undiscounted'!O78/((1+$B$1)^($A103-$A$3))</f>
        <v>0</v>
      </c>
      <c r="P103" s="3">
        <f>'SGR Undiscounted'!P78/((1+$B$1)^($A103-$A$3))</f>
        <v>0</v>
      </c>
      <c r="Q103" s="3">
        <f>'SGR Undiscounted'!Q78/((1+$B$1)^($A103-$A$3))</f>
        <v>0</v>
      </c>
      <c r="R103" s="3">
        <f>'SGR Undiscounted'!R78/((1+$B$1)^($A103-$A$3))</f>
        <v>0</v>
      </c>
      <c r="S103" s="14"/>
      <c r="T103" s="3">
        <f>'SGR Undiscounted'!T78/((1+$B$1)^($A103-$A$3))</f>
        <v>0</v>
      </c>
      <c r="U103" s="3">
        <f>'SGR Undiscounted'!U78/((1+$B$1)^($A103-$A$3))</f>
        <v>0</v>
      </c>
      <c r="V103" s="3">
        <f>'SGR Undiscounted'!V78/((1+$B$1)^($A103-$A$3))</f>
        <v>0</v>
      </c>
      <c r="W103" s="3">
        <f>'SGR Undiscounted'!W78/((1+$B$1)^($A103-$A$3))</f>
        <v>0</v>
      </c>
      <c r="X103" s="3">
        <f>'SGR Undiscounted'!X78/((1+$B$1)^($A103-$A$3))</f>
        <v>0</v>
      </c>
      <c r="Y103" s="3">
        <f>'SGR Undiscounted'!Y78/((1+$B$1)^($A103-$A$3))</f>
        <v>0</v>
      </c>
      <c r="Z103" s="3">
        <f>'SGR Undiscounted'!Z78/((1+$B$1)^($A103-$A$3))</f>
        <v>0</v>
      </c>
      <c r="AA103" s="3">
        <f>'SGR Undiscounted'!AA78/((1+$B$1)^($A103-$A$3))</f>
        <v>0</v>
      </c>
      <c r="AB103" s="14"/>
      <c r="AD103" s="35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24"/>
      <c r="J105" s="24"/>
      <c r="K105" s="24"/>
      <c r="L105" s="24"/>
      <c r="V105" s="24"/>
      <c r="W105" s="24"/>
      <c r="X105" s="24"/>
      <c r="Y105" s="24"/>
      <c r="AE105" s="40"/>
      <c r="AF105" s="40"/>
      <c r="AG105" s="40"/>
      <c r="AH105" s="40"/>
      <c r="AW105" s="18"/>
      <c r="BR105" s="18"/>
    </row>
    <row r="106" spans="1:71" x14ac:dyDescent="0.25">
      <c r="I106" s="24"/>
      <c r="J106" s="24"/>
      <c r="K106" s="24"/>
      <c r="L106" s="24"/>
      <c r="V106" s="24"/>
      <c r="W106" s="24"/>
      <c r="X106" s="24"/>
      <c r="Y106" s="24"/>
      <c r="AE106" s="40"/>
      <c r="AF106" s="40"/>
      <c r="AG106" s="40"/>
      <c r="AH106" s="40"/>
    </row>
    <row r="107" spans="1:71" x14ac:dyDescent="0.25">
      <c r="A107" s="6" t="s">
        <v>70</v>
      </c>
      <c r="I107" s="24"/>
      <c r="J107" s="24"/>
      <c r="K107" s="24"/>
      <c r="L107" s="24"/>
      <c r="V107" s="24"/>
      <c r="W107" s="24"/>
      <c r="X107" s="24"/>
      <c r="Y107" s="24"/>
      <c r="AE107" s="40"/>
      <c r="AF107" s="40"/>
      <c r="AG107" s="40"/>
      <c r="AH107" s="40"/>
    </row>
    <row r="108" spans="1:71" x14ac:dyDescent="0.25">
      <c r="A108" s="6"/>
      <c r="B108" s="5" t="s">
        <v>57</v>
      </c>
      <c r="C108" s="5"/>
      <c r="D108" s="5"/>
      <c r="E108" s="5"/>
      <c r="F108" s="5"/>
      <c r="G108" s="5"/>
      <c r="H108" s="5"/>
      <c r="I108" s="5"/>
      <c r="J108" s="24"/>
      <c r="K108" s="5" t="s">
        <v>58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40"/>
      <c r="AF108" s="40"/>
      <c r="AG108" s="40"/>
      <c r="AH108" s="40"/>
    </row>
    <row r="109" spans="1:71" ht="30" x14ac:dyDescent="0.25">
      <c r="A109" s="24" t="s">
        <v>0</v>
      </c>
      <c r="B109" s="24" t="s">
        <v>4</v>
      </c>
      <c r="C109" s="24" t="s">
        <v>5</v>
      </c>
      <c r="D109" s="24" t="s">
        <v>6</v>
      </c>
      <c r="E109" s="24" t="s">
        <v>7</v>
      </c>
      <c r="F109" s="24" t="s">
        <v>8</v>
      </c>
      <c r="G109" s="24" t="s">
        <v>9</v>
      </c>
      <c r="H109" s="24" t="s">
        <v>10</v>
      </c>
      <c r="I109" s="24" t="s">
        <v>14</v>
      </c>
      <c r="J109" s="24"/>
      <c r="K109" s="24" t="s">
        <v>4</v>
      </c>
      <c r="L109" s="24" t="s">
        <v>5</v>
      </c>
      <c r="M109" s="24" t="s">
        <v>6</v>
      </c>
      <c r="N109" s="24" t="s">
        <v>7</v>
      </c>
      <c r="O109" s="24" t="s">
        <v>8</v>
      </c>
      <c r="P109" s="24" t="s">
        <v>9</v>
      </c>
      <c r="Q109" s="24" t="s">
        <v>10</v>
      </c>
      <c r="R109" s="24" t="s">
        <v>14</v>
      </c>
      <c r="T109" s="24" t="s">
        <v>4</v>
      </c>
      <c r="U109" s="24" t="s">
        <v>5</v>
      </c>
      <c r="V109" s="24" t="s">
        <v>6</v>
      </c>
      <c r="W109" s="24" t="s">
        <v>7</v>
      </c>
      <c r="X109" s="24" t="s">
        <v>8</v>
      </c>
      <c r="Y109" s="24" t="s">
        <v>9</v>
      </c>
      <c r="Z109" s="24" t="s">
        <v>10</v>
      </c>
      <c r="AA109" s="24" t="s">
        <v>14</v>
      </c>
      <c r="AC109" s="6"/>
      <c r="AD109" s="6"/>
      <c r="AE109" s="6"/>
      <c r="AF109" s="40"/>
      <c r="AG109" s="6"/>
      <c r="AH109" s="6"/>
      <c r="AI109" s="6"/>
    </row>
    <row r="110" spans="1:71" s="16" customFormat="1" x14ac:dyDescent="0.25">
      <c r="A110" s="24">
        <v>2020</v>
      </c>
      <c r="B110" s="3">
        <f>'SGR Undiscounted'!B85/((1+$B$1)^($A110-$A$3))</f>
        <v>0</v>
      </c>
      <c r="C110" s="3">
        <f>'SGR Undiscounted'!C85/((1+$B$1)^($A110-$A$3))</f>
        <v>0</v>
      </c>
      <c r="D110" s="3">
        <f>'SGR Undiscounted'!D85/((1+$B$1)^($A110-$A$3))</f>
        <v>0</v>
      </c>
      <c r="E110" s="3">
        <f>'SGR Undiscounted'!E85/((1+$B$1)^($A110-$A$3))</f>
        <v>0</v>
      </c>
      <c r="F110" s="3">
        <f>'SGR Undiscounted'!F85/((1+$B$1)^($A110-$A$3))</f>
        <v>0</v>
      </c>
      <c r="G110" s="3">
        <f>'SGR Undiscounted'!G85/((1+$B$1)^($A110-$A$3))</f>
        <v>0</v>
      </c>
      <c r="H110" s="3">
        <f>'SGR Undiscounted'!H85/((1+$B$1)^($A110-$A$3))</f>
        <v>0</v>
      </c>
      <c r="I110" s="3">
        <f>'SGR Undiscounted'!I85/((1+$B$1)^($A110-$A$3))</f>
        <v>0</v>
      </c>
      <c r="J110" s="14"/>
      <c r="K110" s="3">
        <f>'SGR Undiscounted'!K85/((1+$B$1)^($A110-$A$3))</f>
        <v>0</v>
      </c>
      <c r="L110" s="3">
        <f>'SGR Undiscounted'!L85/((1+$B$1)^($A110-$A$3))</f>
        <v>0</v>
      </c>
      <c r="M110" s="3">
        <f>'SGR Undiscounted'!M85/((1+$B$1)^($A110-$A$3))</f>
        <v>0</v>
      </c>
      <c r="N110" s="3">
        <f>'SGR Undiscounted'!N85/((1+$B$1)^($A110-$A$3))</f>
        <v>0</v>
      </c>
      <c r="O110" s="3">
        <f>'SGR Undiscounted'!O85/((1+$B$1)^($A110-$A$3))</f>
        <v>0</v>
      </c>
      <c r="P110" s="3">
        <f>'SGR Undiscounted'!P85/((1+$B$1)^($A110-$A$3))</f>
        <v>0</v>
      </c>
      <c r="Q110" s="3">
        <f>'SGR Undiscounted'!Q85/((1+$B$1)^($A110-$A$3))</f>
        <v>0</v>
      </c>
      <c r="R110" s="3">
        <f>'SGR Undiscounted'!R85/((1+$B$1)^($A110-$A$3))</f>
        <v>0</v>
      </c>
      <c r="S110" s="14"/>
      <c r="T110" s="3">
        <f>'SGR Undiscounted'!T85/((1+$B$1)^($A110-$A$3))</f>
        <v>0</v>
      </c>
      <c r="U110" s="3">
        <f>'SGR Undiscounted'!U85/((1+$B$1)^($A110-$A$3))</f>
        <v>0</v>
      </c>
      <c r="V110" s="3">
        <f>'SGR Undiscounted'!V85/((1+$B$1)^($A110-$A$3))</f>
        <v>0</v>
      </c>
      <c r="W110" s="3">
        <f>'SGR Undiscounted'!W85/((1+$B$1)^($A110-$A$3))</f>
        <v>0</v>
      </c>
      <c r="X110" s="3">
        <f>'SGR Undiscounted'!X85/((1+$B$1)^($A110-$A$3))</f>
        <v>0</v>
      </c>
      <c r="Y110" s="3">
        <f>'SGR Undiscounted'!Y85/((1+$B$1)^($A110-$A$3))</f>
        <v>0</v>
      </c>
      <c r="Z110" s="3">
        <f>'SGR Undiscounted'!Z85/((1+$B$1)^($A110-$A$3))</f>
        <v>0</v>
      </c>
      <c r="AA110" s="3">
        <f>'SGR Undiscounted'!AA85/((1+$B$1)^($A110-$A$3))</f>
        <v>0</v>
      </c>
      <c r="AB110" s="14"/>
    </row>
    <row r="111" spans="1:71" s="16" customFormat="1" x14ac:dyDescent="0.25">
      <c r="A111" s="24">
        <v>2021</v>
      </c>
      <c r="B111" s="3">
        <f>'SGR Undiscounted'!B86/((1+$B$1)^($A111-$A$3))</f>
        <v>0</v>
      </c>
      <c r="C111" s="3">
        <f>'SGR Undiscounted'!C86/((1+$B$1)^($A111-$A$3))</f>
        <v>0</v>
      </c>
      <c r="D111" s="3">
        <f>'SGR Undiscounted'!D86/((1+$B$1)^($A111-$A$3))</f>
        <v>0</v>
      </c>
      <c r="E111" s="3">
        <f>'SGR Undiscounted'!E86/((1+$B$1)^($A111-$A$3))</f>
        <v>0</v>
      </c>
      <c r="F111" s="3">
        <f>'SGR Undiscounted'!F86/((1+$B$1)^($A111-$A$3))</f>
        <v>0</v>
      </c>
      <c r="G111" s="3">
        <f>'SGR Undiscounted'!G86/((1+$B$1)^($A111-$A$3))</f>
        <v>0</v>
      </c>
      <c r="H111" s="3">
        <f>'SGR Undiscounted'!H86/((1+$B$1)^($A111-$A$3))</f>
        <v>0</v>
      </c>
      <c r="I111" s="3">
        <f>'SGR Undiscounted'!I86/((1+$B$1)^($A111-$A$3))</f>
        <v>0</v>
      </c>
      <c r="J111" s="14"/>
      <c r="K111" s="3">
        <f>'SGR Undiscounted'!K86/((1+$B$1)^($A111-$A$3))</f>
        <v>0</v>
      </c>
      <c r="L111" s="3">
        <f>'SGR Undiscounted'!L86/((1+$B$1)^($A111-$A$3))</f>
        <v>0</v>
      </c>
      <c r="M111" s="3">
        <f>'SGR Undiscounted'!M86/((1+$B$1)^($A111-$A$3))</f>
        <v>0</v>
      </c>
      <c r="N111" s="3">
        <f>'SGR Undiscounted'!N86/((1+$B$1)^($A111-$A$3))</f>
        <v>0</v>
      </c>
      <c r="O111" s="3">
        <f>'SGR Undiscounted'!O86/((1+$B$1)^($A111-$A$3))</f>
        <v>0</v>
      </c>
      <c r="P111" s="3">
        <f>'SGR Undiscounted'!P86/((1+$B$1)^($A111-$A$3))</f>
        <v>0</v>
      </c>
      <c r="Q111" s="3">
        <f>'SGR Undiscounted'!Q86/((1+$B$1)^($A111-$A$3))</f>
        <v>0</v>
      </c>
      <c r="R111" s="3">
        <f>'SGR Undiscounted'!R86/((1+$B$1)^($A111-$A$3))</f>
        <v>0</v>
      </c>
      <c r="S111" s="14"/>
      <c r="T111" s="3">
        <f>'SGR Undiscounted'!T86/((1+$B$1)^($A111-$A$3))</f>
        <v>0</v>
      </c>
      <c r="U111" s="3">
        <f>'SGR Undiscounted'!U86/((1+$B$1)^($A111-$A$3))</f>
        <v>0</v>
      </c>
      <c r="V111" s="3">
        <f>'SGR Undiscounted'!V86/((1+$B$1)^($A111-$A$3))</f>
        <v>0</v>
      </c>
      <c r="W111" s="3">
        <f>'SGR Undiscounted'!W86/((1+$B$1)^($A111-$A$3))</f>
        <v>0</v>
      </c>
      <c r="X111" s="3">
        <f>'SGR Undiscounted'!X86/((1+$B$1)^($A111-$A$3))</f>
        <v>0</v>
      </c>
      <c r="Y111" s="3">
        <f>'SGR Undiscounted'!Y86/((1+$B$1)^($A111-$A$3))</f>
        <v>0</v>
      </c>
      <c r="Z111" s="3">
        <f>'SGR Undiscounted'!Z86/((1+$B$1)^($A111-$A$3))</f>
        <v>0</v>
      </c>
      <c r="AA111" s="3">
        <f>'SGR Undiscounted'!AA86/((1+$B$1)^($A111-$A$3))</f>
        <v>0</v>
      </c>
      <c r="AB111" s="14"/>
    </row>
    <row r="112" spans="1:71" s="16" customFormat="1" x14ac:dyDescent="0.25">
      <c r="A112" s="24">
        <v>2022</v>
      </c>
      <c r="B112" s="3">
        <f>'SGR Undiscounted'!B87/((1+$B$1)^($A112-$A$3))</f>
        <v>0</v>
      </c>
      <c r="C112" s="3">
        <f>'SGR Undiscounted'!C87/((1+$B$1)^($A112-$A$3))</f>
        <v>0</v>
      </c>
      <c r="D112" s="3">
        <f>'SGR Undiscounted'!D87/((1+$B$1)^($A112-$A$3))</f>
        <v>0</v>
      </c>
      <c r="E112" s="3">
        <f>'SGR Undiscounted'!E87/((1+$B$1)^($A112-$A$3))</f>
        <v>0</v>
      </c>
      <c r="F112" s="3">
        <f>'SGR Undiscounted'!F87/((1+$B$1)^($A112-$A$3))</f>
        <v>0</v>
      </c>
      <c r="G112" s="3">
        <f>'SGR Undiscounted'!G87/((1+$B$1)^($A112-$A$3))</f>
        <v>0</v>
      </c>
      <c r="H112" s="3">
        <f>'SGR Undiscounted'!H87/((1+$B$1)^($A112-$A$3))</f>
        <v>0</v>
      </c>
      <c r="I112" s="3">
        <f>'SGR Undiscounted'!I87/((1+$B$1)^($A112-$A$3))</f>
        <v>0</v>
      </c>
      <c r="J112" s="14"/>
      <c r="K112" s="3">
        <f>'SGR Undiscounted'!K87/((1+$B$1)^($A112-$A$3))</f>
        <v>0</v>
      </c>
      <c r="L112" s="3">
        <f>'SGR Undiscounted'!L87/((1+$B$1)^($A112-$A$3))</f>
        <v>0</v>
      </c>
      <c r="M112" s="3">
        <f>'SGR Undiscounted'!M87/((1+$B$1)^($A112-$A$3))</f>
        <v>0</v>
      </c>
      <c r="N112" s="3">
        <f>'SGR Undiscounted'!N87/((1+$B$1)^($A112-$A$3))</f>
        <v>0</v>
      </c>
      <c r="O112" s="3">
        <f>'SGR Undiscounted'!O87/((1+$B$1)^($A112-$A$3))</f>
        <v>0</v>
      </c>
      <c r="P112" s="3">
        <f>'SGR Undiscounted'!P87/((1+$B$1)^($A112-$A$3))</f>
        <v>0</v>
      </c>
      <c r="Q112" s="3">
        <f>'SGR Undiscounted'!Q87/((1+$B$1)^($A112-$A$3))</f>
        <v>0</v>
      </c>
      <c r="R112" s="3">
        <f>'SGR Undiscounted'!R87/((1+$B$1)^($A112-$A$3))</f>
        <v>0</v>
      </c>
      <c r="S112" s="14"/>
      <c r="T112" s="3">
        <f>'SGR Undiscounted'!T87/((1+$B$1)^($A112-$A$3))</f>
        <v>0</v>
      </c>
      <c r="U112" s="3">
        <f>'SGR Undiscounted'!U87/((1+$B$1)^($A112-$A$3))</f>
        <v>0</v>
      </c>
      <c r="V112" s="3">
        <f>'SGR Undiscounted'!V87/((1+$B$1)^($A112-$A$3))</f>
        <v>0</v>
      </c>
      <c r="W112" s="3">
        <f>'SGR Undiscounted'!W87/((1+$B$1)^($A112-$A$3))</f>
        <v>0</v>
      </c>
      <c r="X112" s="3">
        <f>'SGR Undiscounted'!X87/((1+$B$1)^($A112-$A$3))</f>
        <v>0</v>
      </c>
      <c r="Y112" s="3">
        <f>'SGR Undiscounted'!Y87/((1+$B$1)^($A112-$A$3))</f>
        <v>0</v>
      </c>
      <c r="Z112" s="3">
        <f>'SGR Undiscounted'!Z87/((1+$B$1)^($A112-$A$3))</f>
        <v>0</v>
      </c>
      <c r="AA112" s="3">
        <f>'SGR Undiscounted'!AA87/((1+$B$1)^($A112-$A$3))</f>
        <v>0</v>
      </c>
      <c r="AB112" s="14"/>
    </row>
    <row r="113" spans="1:28" s="16" customFormat="1" x14ac:dyDescent="0.25">
      <c r="A113" s="24">
        <v>2023</v>
      </c>
      <c r="B113" s="3">
        <f>'SGR Undiscounted'!B88/((1+$B$1)^($A113-$A$3))</f>
        <v>0</v>
      </c>
      <c r="C113" s="3">
        <f>'SGR Undiscounted'!C88/((1+$B$1)^($A113-$A$3))</f>
        <v>0</v>
      </c>
      <c r="D113" s="3">
        <f>'SGR Undiscounted'!D88/((1+$B$1)^($A113-$A$3))</f>
        <v>0</v>
      </c>
      <c r="E113" s="3">
        <f>'SGR Undiscounted'!E88/((1+$B$1)^($A113-$A$3))</f>
        <v>0</v>
      </c>
      <c r="F113" s="3">
        <f>'SGR Undiscounted'!F88/((1+$B$1)^($A113-$A$3))</f>
        <v>0</v>
      </c>
      <c r="G113" s="3">
        <f>'SGR Undiscounted'!G88/((1+$B$1)^($A113-$A$3))</f>
        <v>0</v>
      </c>
      <c r="H113" s="3">
        <f>'SGR Undiscounted'!H88/((1+$B$1)^($A113-$A$3))</f>
        <v>0</v>
      </c>
      <c r="I113" s="3">
        <f>'SGR Undiscounted'!I88/((1+$B$1)^($A113-$A$3))</f>
        <v>0</v>
      </c>
      <c r="J113" s="14"/>
      <c r="K113" s="3">
        <f>'SGR Undiscounted'!K88/((1+$B$1)^($A113-$A$3))</f>
        <v>0</v>
      </c>
      <c r="L113" s="3">
        <f>'SGR Undiscounted'!L88/((1+$B$1)^($A113-$A$3))</f>
        <v>0</v>
      </c>
      <c r="M113" s="3">
        <f>'SGR Undiscounted'!M88/((1+$B$1)^($A113-$A$3))</f>
        <v>0</v>
      </c>
      <c r="N113" s="3">
        <f>'SGR Undiscounted'!N88/((1+$B$1)^($A113-$A$3))</f>
        <v>0</v>
      </c>
      <c r="O113" s="3">
        <f>'SGR Undiscounted'!O88/((1+$B$1)^($A113-$A$3))</f>
        <v>0</v>
      </c>
      <c r="P113" s="3">
        <f>'SGR Undiscounted'!P88/((1+$B$1)^($A113-$A$3))</f>
        <v>0</v>
      </c>
      <c r="Q113" s="3">
        <f>'SGR Undiscounted'!Q88/((1+$B$1)^($A113-$A$3))</f>
        <v>0</v>
      </c>
      <c r="R113" s="3">
        <f>'SGR Undiscounted'!R88/((1+$B$1)^($A113-$A$3))</f>
        <v>0</v>
      </c>
      <c r="S113" s="14"/>
      <c r="T113" s="3">
        <f>'SGR Undiscounted'!T88/((1+$B$1)^($A113-$A$3))</f>
        <v>0</v>
      </c>
      <c r="U113" s="3">
        <f>'SGR Undiscounted'!U88/((1+$B$1)^($A113-$A$3))</f>
        <v>0</v>
      </c>
      <c r="V113" s="3">
        <f>'SGR Undiscounted'!V88/((1+$B$1)^($A113-$A$3))</f>
        <v>0</v>
      </c>
      <c r="W113" s="3">
        <f>'SGR Undiscounted'!W88/((1+$B$1)^($A113-$A$3))</f>
        <v>0</v>
      </c>
      <c r="X113" s="3">
        <f>'SGR Undiscounted'!X88/((1+$B$1)^($A113-$A$3))</f>
        <v>0</v>
      </c>
      <c r="Y113" s="3">
        <f>'SGR Undiscounted'!Y88/((1+$B$1)^($A113-$A$3))</f>
        <v>0</v>
      </c>
      <c r="Z113" s="3">
        <f>'SGR Undiscounted'!Z88/((1+$B$1)^($A113-$A$3))</f>
        <v>0</v>
      </c>
      <c r="AA113" s="3">
        <f>'SGR Undiscounted'!AA88/((1+$B$1)^($A113-$A$3))</f>
        <v>0</v>
      </c>
      <c r="AB113" s="14"/>
    </row>
    <row r="114" spans="1:28" s="16" customFormat="1" x14ac:dyDescent="0.25">
      <c r="A114" s="24">
        <v>2024</v>
      </c>
      <c r="B114" s="3">
        <f>'SGR Undiscounted'!B89/((1+$B$1)^($A114-$A$3))</f>
        <v>0</v>
      </c>
      <c r="C114" s="3">
        <f>'SGR Undiscounted'!C89/((1+$B$1)^($A114-$A$3))</f>
        <v>0</v>
      </c>
      <c r="D114" s="3">
        <f>'SGR Undiscounted'!D89/((1+$B$1)^($A114-$A$3))</f>
        <v>0</v>
      </c>
      <c r="E114" s="3">
        <f>'SGR Undiscounted'!E89/((1+$B$1)^($A114-$A$3))</f>
        <v>0</v>
      </c>
      <c r="F114" s="3">
        <f>'SGR Undiscounted'!F89/((1+$B$1)^($A114-$A$3))</f>
        <v>0</v>
      </c>
      <c r="G114" s="3">
        <f>'SGR Undiscounted'!G89/((1+$B$1)^($A114-$A$3))</f>
        <v>0</v>
      </c>
      <c r="H114" s="3">
        <f>'SGR Undiscounted'!H89/((1+$B$1)^($A114-$A$3))</f>
        <v>0</v>
      </c>
      <c r="I114" s="3">
        <f>'SGR Undiscounted'!I89/((1+$B$1)^($A114-$A$3))</f>
        <v>0</v>
      </c>
      <c r="J114" s="14"/>
      <c r="K114" s="3">
        <f>'SGR Undiscounted'!K89/((1+$B$1)^($A114-$A$3))</f>
        <v>0</v>
      </c>
      <c r="L114" s="3">
        <f>'SGR Undiscounted'!L89/((1+$B$1)^($A114-$A$3))</f>
        <v>0</v>
      </c>
      <c r="M114" s="3">
        <f>'SGR Undiscounted'!M89/((1+$B$1)^($A114-$A$3))</f>
        <v>0</v>
      </c>
      <c r="N114" s="3">
        <f>'SGR Undiscounted'!N89/((1+$B$1)^($A114-$A$3))</f>
        <v>0</v>
      </c>
      <c r="O114" s="3">
        <f>'SGR Undiscounted'!O89/((1+$B$1)^($A114-$A$3))</f>
        <v>0</v>
      </c>
      <c r="P114" s="3">
        <f>'SGR Undiscounted'!P89/((1+$B$1)^($A114-$A$3))</f>
        <v>0</v>
      </c>
      <c r="Q114" s="3">
        <f>'SGR Undiscounted'!Q89/((1+$B$1)^($A114-$A$3))</f>
        <v>0</v>
      </c>
      <c r="R114" s="3">
        <f>'SGR Undiscounted'!R89/((1+$B$1)^($A114-$A$3))</f>
        <v>0</v>
      </c>
      <c r="S114" s="14"/>
      <c r="T114" s="3">
        <f>'SGR Undiscounted'!T89/((1+$B$1)^($A114-$A$3))</f>
        <v>0</v>
      </c>
      <c r="U114" s="3">
        <f>'SGR Undiscounted'!U89/((1+$B$1)^($A114-$A$3))</f>
        <v>0</v>
      </c>
      <c r="V114" s="3">
        <f>'SGR Undiscounted'!V89/((1+$B$1)^($A114-$A$3))</f>
        <v>0</v>
      </c>
      <c r="W114" s="3">
        <f>'SGR Undiscounted'!W89/((1+$B$1)^($A114-$A$3))</f>
        <v>0</v>
      </c>
      <c r="X114" s="3">
        <f>'SGR Undiscounted'!X89/((1+$B$1)^($A114-$A$3))</f>
        <v>0</v>
      </c>
      <c r="Y114" s="3">
        <f>'SGR Undiscounted'!Y89/((1+$B$1)^($A114-$A$3))</f>
        <v>0</v>
      </c>
      <c r="Z114" s="3">
        <f>'SGR Undiscounted'!Z89/((1+$B$1)^($A114-$A$3))</f>
        <v>0</v>
      </c>
      <c r="AA114" s="3">
        <f>'SGR Undiscounted'!AA89/((1+$B$1)^($A114-$A$3))</f>
        <v>0</v>
      </c>
      <c r="AB114" s="14"/>
    </row>
    <row r="115" spans="1:28" s="16" customFormat="1" x14ac:dyDescent="0.25">
      <c r="A115" s="24">
        <v>2025</v>
      </c>
      <c r="B115" s="3">
        <f>'SGR Undiscounted'!B90/((1+$B$1)^($A115-$A$3))</f>
        <v>0</v>
      </c>
      <c r="C115" s="3">
        <f>'SGR Undiscounted'!C90/((1+$B$1)^($A115-$A$3))</f>
        <v>0</v>
      </c>
      <c r="D115" s="3">
        <f>'SGR Undiscounted'!D90/((1+$B$1)^($A115-$A$3))</f>
        <v>0</v>
      </c>
      <c r="E115" s="3">
        <f>'SGR Undiscounted'!E90/((1+$B$1)^($A115-$A$3))</f>
        <v>0</v>
      </c>
      <c r="F115" s="3">
        <f>'SGR Undiscounted'!F90/((1+$B$1)^($A115-$A$3))</f>
        <v>0</v>
      </c>
      <c r="G115" s="3">
        <f>'SGR Undiscounted'!G90/((1+$B$1)^($A115-$A$3))</f>
        <v>0</v>
      </c>
      <c r="H115" s="3">
        <f>'SGR Undiscounted'!H90/((1+$B$1)^($A115-$A$3))</f>
        <v>0</v>
      </c>
      <c r="I115" s="3">
        <f>'SGR Undiscounted'!I90/((1+$B$1)^($A115-$A$3))</f>
        <v>0</v>
      </c>
      <c r="J115" s="14"/>
      <c r="K115" s="3">
        <f>'SGR Undiscounted'!K90/((1+$B$1)^($A115-$A$3))</f>
        <v>0</v>
      </c>
      <c r="L115" s="3">
        <f>'SGR Undiscounted'!L90/((1+$B$1)^($A115-$A$3))</f>
        <v>0</v>
      </c>
      <c r="M115" s="3">
        <f>'SGR Undiscounted'!M90/((1+$B$1)^($A115-$A$3))</f>
        <v>0</v>
      </c>
      <c r="N115" s="3">
        <f>'SGR Undiscounted'!N90/((1+$B$1)^($A115-$A$3))</f>
        <v>0</v>
      </c>
      <c r="O115" s="3">
        <f>'SGR Undiscounted'!O90/((1+$B$1)^($A115-$A$3))</f>
        <v>0</v>
      </c>
      <c r="P115" s="3">
        <f>'SGR Undiscounted'!P90/((1+$B$1)^($A115-$A$3))</f>
        <v>0</v>
      </c>
      <c r="Q115" s="3">
        <f>'SGR Undiscounted'!Q90/((1+$B$1)^($A115-$A$3))</f>
        <v>0</v>
      </c>
      <c r="R115" s="3">
        <f>'SGR Undiscounted'!R90/((1+$B$1)^($A115-$A$3))</f>
        <v>0</v>
      </c>
      <c r="S115" s="14"/>
      <c r="T115" s="3">
        <f>'SGR Undiscounted'!T90/((1+$B$1)^($A115-$A$3))</f>
        <v>0</v>
      </c>
      <c r="U115" s="3">
        <f>'SGR Undiscounted'!U90/((1+$B$1)^($A115-$A$3))</f>
        <v>0</v>
      </c>
      <c r="V115" s="3">
        <f>'SGR Undiscounted'!V90/((1+$B$1)^($A115-$A$3))</f>
        <v>0</v>
      </c>
      <c r="W115" s="3">
        <f>'SGR Undiscounted'!W90/((1+$B$1)^($A115-$A$3))</f>
        <v>0</v>
      </c>
      <c r="X115" s="3">
        <f>'SGR Undiscounted'!X90/((1+$B$1)^($A115-$A$3))</f>
        <v>0</v>
      </c>
      <c r="Y115" s="3">
        <f>'SGR Undiscounted'!Y90/((1+$B$1)^($A115-$A$3))</f>
        <v>0</v>
      </c>
      <c r="Z115" s="3">
        <f>'SGR Undiscounted'!Z90/((1+$B$1)^($A115-$A$3))</f>
        <v>0</v>
      </c>
      <c r="AA115" s="3">
        <f>'SGR Undiscounted'!AA90/((1+$B$1)^($A115-$A$3))</f>
        <v>0</v>
      </c>
      <c r="AB115" s="14"/>
    </row>
    <row r="116" spans="1:28" s="16" customFormat="1" x14ac:dyDescent="0.25">
      <c r="A116" s="24">
        <v>2026</v>
      </c>
      <c r="B116" s="3">
        <f>'SGR Undiscounted'!B91/((1+$B$1)^($A116-$A$3))</f>
        <v>0</v>
      </c>
      <c r="C116" s="3">
        <f>'SGR Undiscounted'!C91/((1+$B$1)^($A116-$A$3))</f>
        <v>0</v>
      </c>
      <c r="D116" s="3">
        <f>'SGR Undiscounted'!D91/((1+$B$1)^($A116-$A$3))</f>
        <v>0</v>
      </c>
      <c r="E116" s="3">
        <f>'SGR Undiscounted'!E91/((1+$B$1)^($A116-$A$3))</f>
        <v>0</v>
      </c>
      <c r="F116" s="3">
        <f>'SGR Undiscounted'!F91/((1+$B$1)^($A116-$A$3))</f>
        <v>0</v>
      </c>
      <c r="G116" s="3">
        <f>'SGR Undiscounted'!G91/((1+$B$1)^($A116-$A$3))</f>
        <v>0</v>
      </c>
      <c r="H116" s="3">
        <f>'SGR Undiscounted'!H91/((1+$B$1)^($A116-$A$3))</f>
        <v>0</v>
      </c>
      <c r="I116" s="3">
        <f>'SGR Undiscounted'!I91/((1+$B$1)^($A116-$A$3))</f>
        <v>0</v>
      </c>
      <c r="J116" s="14"/>
      <c r="K116" s="3">
        <f>'SGR Undiscounted'!K91/((1+$B$1)^($A116-$A$3))</f>
        <v>0</v>
      </c>
      <c r="L116" s="3">
        <f>'SGR Undiscounted'!L91/((1+$B$1)^($A116-$A$3))</f>
        <v>0</v>
      </c>
      <c r="M116" s="3">
        <f>'SGR Undiscounted'!M91/((1+$B$1)^($A116-$A$3))</f>
        <v>0</v>
      </c>
      <c r="N116" s="3">
        <f>'SGR Undiscounted'!N91/((1+$B$1)^($A116-$A$3))</f>
        <v>0</v>
      </c>
      <c r="O116" s="3">
        <f>'SGR Undiscounted'!O91/((1+$B$1)^($A116-$A$3))</f>
        <v>0</v>
      </c>
      <c r="P116" s="3">
        <f>'SGR Undiscounted'!P91/((1+$B$1)^($A116-$A$3))</f>
        <v>0</v>
      </c>
      <c r="Q116" s="3">
        <f>'SGR Undiscounted'!Q91/((1+$B$1)^($A116-$A$3))</f>
        <v>0</v>
      </c>
      <c r="R116" s="3">
        <f>'SGR Undiscounted'!R91/((1+$B$1)^($A116-$A$3))</f>
        <v>0</v>
      </c>
      <c r="S116" s="14"/>
      <c r="T116" s="3">
        <f>'SGR Undiscounted'!T91/((1+$B$1)^($A116-$A$3))</f>
        <v>0</v>
      </c>
      <c r="U116" s="3">
        <f>'SGR Undiscounted'!U91/((1+$B$1)^($A116-$A$3))</f>
        <v>0</v>
      </c>
      <c r="V116" s="3">
        <f>'SGR Undiscounted'!V91/((1+$B$1)^($A116-$A$3))</f>
        <v>0</v>
      </c>
      <c r="W116" s="3">
        <f>'SGR Undiscounted'!W91/((1+$B$1)^($A116-$A$3))</f>
        <v>0</v>
      </c>
      <c r="X116" s="3">
        <f>'SGR Undiscounted'!X91/((1+$B$1)^($A116-$A$3))</f>
        <v>0</v>
      </c>
      <c r="Y116" s="3">
        <f>'SGR Undiscounted'!Y91/((1+$B$1)^($A116-$A$3))</f>
        <v>0</v>
      </c>
      <c r="Z116" s="3">
        <f>'SGR Undiscounted'!Z91/((1+$B$1)^($A116-$A$3))</f>
        <v>0</v>
      </c>
      <c r="AA116" s="3">
        <f>'SGR Undiscounted'!AA91/((1+$B$1)^($A116-$A$3))</f>
        <v>0</v>
      </c>
      <c r="AB116" s="14"/>
    </row>
    <row r="117" spans="1:28" s="16" customFormat="1" x14ac:dyDescent="0.25">
      <c r="A117" s="24">
        <v>2027</v>
      </c>
      <c r="B117" s="3">
        <f>'SGR Undiscounted'!B92/((1+$B$1)^($A117-$A$3))</f>
        <v>0</v>
      </c>
      <c r="C117" s="3">
        <f>'SGR Undiscounted'!C92/((1+$B$1)^($A117-$A$3))</f>
        <v>0</v>
      </c>
      <c r="D117" s="3">
        <f>'SGR Undiscounted'!D92/((1+$B$1)^($A117-$A$3))</f>
        <v>0</v>
      </c>
      <c r="E117" s="3">
        <f>'SGR Undiscounted'!E92/((1+$B$1)^($A117-$A$3))</f>
        <v>0</v>
      </c>
      <c r="F117" s="3">
        <f>'SGR Undiscounted'!F92/((1+$B$1)^($A117-$A$3))</f>
        <v>0</v>
      </c>
      <c r="G117" s="3">
        <f>'SGR Undiscounted'!G92/((1+$B$1)^($A117-$A$3))</f>
        <v>0</v>
      </c>
      <c r="H117" s="3">
        <f>'SGR Undiscounted'!H92/((1+$B$1)^($A117-$A$3))</f>
        <v>0</v>
      </c>
      <c r="I117" s="3">
        <f>'SGR Undiscounted'!I92/((1+$B$1)^($A117-$A$3))</f>
        <v>0</v>
      </c>
      <c r="J117" s="14"/>
      <c r="K117" s="3">
        <f>'SGR Undiscounted'!K92/((1+$B$1)^($A117-$A$3))</f>
        <v>0</v>
      </c>
      <c r="L117" s="3">
        <f>'SGR Undiscounted'!L92/((1+$B$1)^($A117-$A$3))</f>
        <v>0</v>
      </c>
      <c r="M117" s="3">
        <f>'SGR Undiscounted'!M92/((1+$B$1)^($A117-$A$3))</f>
        <v>0</v>
      </c>
      <c r="N117" s="3">
        <f>'SGR Undiscounted'!N92/((1+$B$1)^($A117-$A$3))</f>
        <v>0</v>
      </c>
      <c r="O117" s="3">
        <f>'SGR Undiscounted'!O92/((1+$B$1)^($A117-$A$3))</f>
        <v>0</v>
      </c>
      <c r="P117" s="3">
        <f>'SGR Undiscounted'!P92/((1+$B$1)^($A117-$A$3))</f>
        <v>0</v>
      </c>
      <c r="Q117" s="3">
        <f>'SGR Undiscounted'!Q92/((1+$B$1)^($A117-$A$3))</f>
        <v>0</v>
      </c>
      <c r="R117" s="3">
        <f>'SGR Undiscounted'!R92/((1+$B$1)^($A117-$A$3))</f>
        <v>0</v>
      </c>
      <c r="S117" s="14"/>
      <c r="T117" s="3">
        <f>'SGR Undiscounted'!T92/((1+$B$1)^($A117-$A$3))</f>
        <v>0</v>
      </c>
      <c r="U117" s="3">
        <f>'SGR Undiscounted'!U92/((1+$B$1)^($A117-$A$3))</f>
        <v>0</v>
      </c>
      <c r="V117" s="3">
        <f>'SGR Undiscounted'!V92/((1+$B$1)^($A117-$A$3))</f>
        <v>0</v>
      </c>
      <c r="W117" s="3">
        <f>'SGR Undiscounted'!W92/((1+$B$1)^($A117-$A$3))</f>
        <v>0</v>
      </c>
      <c r="X117" s="3">
        <f>'SGR Undiscounted'!X92/((1+$B$1)^($A117-$A$3))</f>
        <v>0</v>
      </c>
      <c r="Y117" s="3">
        <f>'SGR Undiscounted'!Y92/((1+$B$1)^($A117-$A$3))</f>
        <v>0</v>
      </c>
      <c r="Z117" s="3">
        <f>'SGR Undiscounted'!Z92/((1+$B$1)^($A117-$A$3))</f>
        <v>0</v>
      </c>
      <c r="AA117" s="3">
        <f>'SGR Undiscounted'!AA92/((1+$B$1)^($A117-$A$3))</f>
        <v>0</v>
      </c>
      <c r="AB117" s="14"/>
    </row>
    <row r="118" spans="1:28" s="16" customFormat="1" x14ac:dyDescent="0.25">
      <c r="A118" s="24">
        <v>2028</v>
      </c>
      <c r="B118" s="3">
        <f>'SGR Undiscounted'!B93/((1+$B$1)^($A118-$A$3))</f>
        <v>0</v>
      </c>
      <c r="C118" s="3">
        <f>'SGR Undiscounted'!C93/((1+$B$1)^($A118-$A$3))</f>
        <v>0</v>
      </c>
      <c r="D118" s="3">
        <f>'SGR Undiscounted'!D93/((1+$B$1)^($A118-$A$3))</f>
        <v>0</v>
      </c>
      <c r="E118" s="3">
        <f>'SGR Undiscounted'!E93/((1+$B$1)^($A118-$A$3))</f>
        <v>0</v>
      </c>
      <c r="F118" s="3">
        <f>'SGR Undiscounted'!F93/((1+$B$1)^($A118-$A$3))</f>
        <v>0</v>
      </c>
      <c r="G118" s="3">
        <f>'SGR Undiscounted'!G93/((1+$B$1)^($A118-$A$3))</f>
        <v>0</v>
      </c>
      <c r="H118" s="3">
        <f>'SGR Undiscounted'!H93/((1+$B$1)^($A118-$A$3))</f>
        <v>0</v>
      </c>
      <c r="I118" s="3">
        <f>'SGR Undiscounted'!I93/((1+$B$1)^($A118-$A$3))</f>
        <v>0</v>
      </c>
      <c r="J118" s="14"/>
      <c r="K118" s="3">
        <f>'SGR Undiscounted'!K93/((1+$B$1)^($A118-$A$3))</f>
        <v>0</v>
      </c>
      <c r="L118" s="3">
        <f>'SGR Undiscounted'!L93/((1+$B$1)^($A118-$A$3))</f>
        <v>0</v>
      </c>
      <c r="M118" s="3">
        <f>'SGR Undiscounted'!M93/((1+$B$1)^($A118-$A$3))</f>
        <v>0</v>
      </c>
      <c r="N118" s="3">
        <f>'SGR Undiscounted'!N93/((1+$B$1)^($A118-$A$3))</f>
        <v>0</v>
      </c>
      <c r="O118" s="3">
        <f>'SGR Undiscounted'!O93/((1+$B$1)^($A118-$A$3))</f>
        <v>0</v>
      </c>
      <c r="P118" s="3">
        <f>'SGR Undiscounted'!P93/((1+$B$1)^($A118-$A$3))</f>
        <v>0</v>
      </c>
      <c r="Q118" s="3">
        <f>'SGR Undiscounted'!Q93/((1+$B$1)^($A118-$A$3))</f>
        <v>0</v>
      </c>
      <c r="R118" s="3">
        <f>'SGR Undiscounted'!R93/((1+$B$1)^($A118-$A$3))</f>
        <v>0</v>
      </c>
      <c r="S118" s="14"/>
      <c r="T118" s="3">
        <f>'SGR Undiscounted'!T93/((1+$B$1)^($A118-$A$3))</f>
        <v>0</v>
      </c>
      <c r="U118" s="3">
        <f>'SGR Undiscounted'!U93/((1+$B$1)^($A118-$A$3))</f>
        <v>0</v>
      </c>
      <c r="V118" s="3">
        <f>'SGR Undiscounted'!V93/((1+$B$1)^($A118-$A$3))</f>
        <v>0</v>
      </c>
      <c r="W118" s="3">
        <f>'SGR Undiscounted'!W93/((1+$B$1)^($A118-$A$3))</f>
        <v>0</v>
      </c>
      <c r="X118" s="3">
        <f>'SGR Undiscounted'!X93/((1+$B$1)^($A118-$A$3))</f>
        <v>0</v>
      </c>
      <c r="Y118" s="3">
        <f>'SGR Undiscounted'!Y93/((1+$B$1)^($A118-$A$3))</f>
        <v>0</v>
      </c>
      <c r="Z118" s="3">
        <f>'SGR Undiscounted'!Z93/((1+$B$1)^($A118-$A$3))</f>
        <v>0</v>
      </c>
      <c r="AA118" s="3">
        <f>'SGR Undiscounted'!AA93/((1+$B$1)^($A118-$A$3))</f>
        <v>0</v>
      </c>
      <c r="AB118" s="14"/>
    </row>
    <row r="119" spans="1:28" s="16" customFormat="1" x14ac:dyDescent="0.25">
      <c r="A119" s="24">
        <v>2029</v>
      </c>
      <c r="B119" s="3">
        <f>'SGR Undiscounted'!B94/((1+$B$1)^($A119-$A$3))</f>
        <v>0</v>
      </c>
      <c r="C119" s="3">
        <f>'SGR Undiscounted'!C94/((1+$B$1)^($A119-$A$3))</f>
        <v>0</v>
      </c>
      <c r="D119" s="3">
        <f>'SGR Undiscounted'!D94/((1+$B$1)^($A119-$A$3))</f>
        <v>0</v>
      </c>
      <c r="E119" s="3">
        <f>'SGR Undiscounted'!E94/((1+$B$1)^($A119-$A$3))</f>
        <v>0</v>
      </c>
      <c r="F119" s="3">
        <f>'SGR Undiscounted'!F94/((1+$B$1)^($A119-$A$3))</f>
        <v>0</v>
      </c>
      <c r="G119" s="3">
        <f>'SGR Undiscounted'!G94/((1+$B$1)^($A119-$A$3))</f>
        <v>0</v>
      </c>
      <c r="H119" s="3">
        <f>'SGR Undiscounted'!H94/((1+$B$1)^($A119-$A$3))</f>
        <v>0</v>
      </c>
      <c r="I119" s="3">
        <f>'SGR Undiscounted'!I94/((1+$B$1)^($A119-$A$3))</f>
        <v>0</v>
      </c>
      <c r="J119" s="14"/>
      <c r="K119" s="3">
        <f>'SGR Undiscounted'!K94/((1+$B$1)^($A119-$A$3))</f>
        <v>0</v>
      </c>
      <c r="L119" s="3">
        <f>'SGR Undiscounted'!L94/((1+$B$1)^($A119-$A$3))</f>
        <v>0</v>
      </c>
      <c r="M119" s="3">
        <f>'SGR Undiscounted'!M94/((1+$B$1)^($A119-$A$3))</f>
        <v>0</v>
      </c>
      <c r="N119" s="3">
        <f>'SGR Undiscounted'!N94/((1+$B$1)^($A119-$A$3))</f>
        <v>0</v>
      </c>
      <c r="O119" s="3">
        <f>'SGR Undiscounted'!O94/((1+$B$1)^($A119-$A$3))</f>
        <v>0</v>
      </c>
      <c r="P119" s="3">
        <f>'SGR Undiscounted'!P94/((1+$B$1)^($A119-$A$3))</f>
        <v>0</v>
      </c>
      <c r="Q119" s="3">
        <f>'SGR Undiscounted'!Q94/((1+$B$1)^($A119-$A$3))</f>
        <v>0</v>
      </c>
      <c r="R119" s="3">
        <f>'SGR Undiscounted'!R94/((1+$B$1)^($A119-$A$3))</f>
        <v>0</v>
      </c>
      <c r="S119" s="14"/>
      <c r="T119" s="3">
        <f>'SGR Undiscounted'!T94/((1+$B$1)^($A119-$A$3))</f>
        <v>0</v>
      </c>
      <c r="U119" s="3">
        <f>'SGR Undiscounted'!U94/((1+$B$1)^($A119-$A$3))</f>
        <v>0</v>
      </c>
      <c r="V119" s="3">
        <f>'SGR Undiscounted'!V94/((1+$B$1)^($A119-$A$3))</f>
        <v>0</v>
      </c>
      <c r="W119" s="3">
        <f>'SGR Undiscounted'!W94/((1+$B$1)^($A119-$A$3))</f>
        <v>0</v>
      </c>
      <c r="X119" s="3">
        <f>'SGR Undiscounted'!X94/((1+$B$1)^($A119-$A$3))</f>
        <v>0</v>
      </c>
      <c r="Y119" s="3">
        <f>'SGR Undiscounted'!Y94/((1+$B$1)^($A119-$A$3))</f>
        <v>0</v>
      </c>
      <c r="Z119" s="3">
        <f>'SGR Undiscounted'!Z94/((1+$B$1)^($A119-$A$3))</f>
        <v>0</v>
      </c>
      <c r="AA119" s="3">
        <f>'SGR Undiscounted'!AA94/((1+$B$1)^($A119-$A$3))</f>
        <v>0</v>
      </c>
      <c r="AB119" s="14"/>
    </row>
    <row r="120" spans="1:28" s="16" customFormat="1" x14ac:dyDescent="0.25">
      <c r="A120" s="24">
        <v>2030</v>
      </c>
      <c r="B120" s="3">
        <f>'SGR Undiscounted'!B95/((1+$B$1)^($A120-$A$3))</f>
        <v>0</v>
      </c>
      <c r="C120" s="3">
        <f>'SGR Undiscounted'!C95/((1+$B$1)^($A120-$A$3))</f>
        <v>0</v>
      </c>
      <c r="D120" s="3">
        <f>'SGR Undiscounted'!D95/((1+$B$1)^($A120-$A$3))</f>
        <v>0</v>
      </c>
      <c r="E120" s="3">
        <f>'SGR Undiscounted'!E95/((1+$B$1)^($A120-$A$3))</f>
        <v>0</v>
      </c>
      <c r="F120" s="3">
        <f>'SGR Undiscounted'!F95/((1+$B$1)^($A120-$A$3))</f>
        <v>0</v>
      </c>
      <c r="G120" s="3">
        <f>'SGR Undiscounted'!G95/((1+$B$1)^($A120-$A$3))</f>
        <v>0</v>
      </c>
      <c r="H120" s="3">
        <f>'SGR Undiscounted'!H95/((1+$B$1)^($A120-$A$3))</f>
        <v>0</v>
      </c>
      <c r="I120" s="3">
        <f>'SGR Undiscounted'!I95/((1+$B$1)^($A120-$A$3))</f>
        <v>0</v>
      </c>
      <c r="J120" s="14"/>
      <c r="K120" s="3">
        <f>'SGR Undiscounted'!K95/((1+$B$1)^($A120-$A$3))</f>
        <v>0</v>
      </c>
      <c r="L120" s="3">
        <f>'SGR Undiscounted'!L95/((1+$B$1)^($A120-$A$3))</f>
        <v>0</v>
      </c>
      <c r="M120" s="3">
        <f>'SGR Undiscounted'!M95/((1+$B$1)^($A120-$A$3))</f>
        <v>0</v>
      </c>
      <c r="N120" s="3">
        <f>'SGR Undiscounted'!N95/((1+$B$1)^($A120-$A$3))</f>
        <v>0</v>
      </c>
      <c r="O120" s="3">
        <f>'SGR Undiscounted'!O95/((1+$B$1)^($A120-$A$3))</f>
        <v>0</v>
      </c>
      <c r="P120" s="3">
        <f>'SGR Undiscounted'!P95/((1+$B$1)^($A120-$A$3))</f>
        <v>0</v>
      </c>
      <c r="Q120" s="3">
        <f>'SGR Undiscounted'!Q95/((1+$B$1)^($A120-$A$3))</f>
        <v>0</v>
      </c>
      <c r="R120" s="3">
        <f>'SGR Undiscounted'!R95/((1+$B$1)^($A120-$A$3))</f>
        <v>0</v>
      </c>
      <c r="S120" s="14"/>
      <c r="T120" s="3">
        <f>'SGR Undiscounted'!T95/((1+$B$1)^($A120-$A$3))</f>
        <v>0</v>
      </c>
      <c r="U120" s="3">
        <f>'SGR Undiscounted'!U95/((1+$B$1)^($A120-$A$3))</f>
        <v>0</v>
      </c>
      <c r="V120" s="3">
        <f>'SGR Undiscounted'!V95/((1+$B$1)^($A120-$A$3))</f>
        <v>0</v>
      </c>
      <c r="W120" s="3">
        <f>'SGR Undiscounted'!W95/((1+$B$1)^($A120-$A$3))</f>
        <v>0</v>
      </c>
      <c r="X120" s="3">
        <f>'SGR Undiscounted'!X95/((1+$B$1)^($A120-$A$3))</f>
        <v>0</v>
      </c>
      <c r="Y120" s="3">
        <f>'SGR Undiscounted'!Y95/((1+$B$1)^($A120-$A$3))</f>
        <v>0</v>
      </c>
      <c r="Z120" s="3">
        <f>'SGR Undiscounted'!Z95/((1+$B$1)^($A120-$A$3))</f>
        <v>0</v>
      </c>
      <c r="AA120" s="3">
        <f>'SGR Undiscounted'!AA95/((1+$B$1)^($A120-$A$3))</f>
        <v>0</v>
      </c>
      <c r="AB120" s="14"/>
    </row>
    <row r="121" spans="1:28" s="16" customFormat="1" x14ac:dyDescent="0.25">
      <c r="A121" s="24">
        <v>2031</v>
      </c>
      <c r="B121" s="3">
        <f>'SGR Undiscounted'!B96/((1+$B$1)^($A121-$A$3))</f>
        <v>0</v>
      </c>
      <c r="C121" s="3">
        <f>'SGR Undiscounted'!C96/((1+$B$1)^($A121-$A$3))</f>
        <v>0</v>
      </c>
      <c r="D121" s="3">
        <f>'SGR Undiscounted'!D96/((1+$B$1)^($A121-$A$3))</f>
        <v>0</v>
      </c>
      <c r="E121" s="3">
        <f>'SGR Undiscounted'!E96/((1+$B$1)^($A121-$A$3))</f>
        <v>0</v>
      </c>
      <c r="F121" s="3">
        <f>'SGR Undiscounted'!F96/((1+$B$1)^($A121-$A$3))</f>
        <v>0</v>
      </c>
      <c r="G121" s="3">
        <f>'SGR Undiscounted'!G96/((1+$B$1)^($A121-$A$3))</f>
        <v>0</v>
      </c>
      <c r="H121" s="3">
        <f>'SGR Undiscounted'!H96/((1+$B$1)^($A121-$A$3))</f>
        <v>0</v>
      </c>
      <c r="I121" s="3">
        <f>'SGR Undiscounted'!I96/((1+$B$1)^($A121-$A$3))</f>
        <v>0</v>
      </c>
      <c r="J121" s="14"/>
      <c r="K121" s="3">
        <f>'SGR Undiscounted'!K96/((1+$B$1)^($A121-$A$3))</f>
        <v>0</v>
      </c>
      <c r="L121" s="3">
        <f>'SGR Undiscounted'!L96/((1+$B$1)^($A121-$A$3))</f>
        <v>0</v>
      </c>
      <c r="M121" s="3">
        <f>'SGR Undiscounted'!M96/((1+$B$1)^($A121-$A$3))</f>
        <v>0</v>
      </c>
      <c r="N121" s="3">
        <f>'SGR Undiscounted'!N96/((1+$B$1)^($A121-$A$3))</f>
        <v>0</v>
      </c>
      <c r="O121" s="3">
        <f>'SGR Undiscounted'!O96/((1+$B$1)^($A121-$A$3))</f>
        <v>0</v>
      </c>
      <c r="P121" s="3">
        <f>'SGR Undiscounted'!P96/((1+$B$1)^($A121-$A$3))</f>
        <v>0</v>
      </c>
      <c r="Q121" s="3">
        <f>'SGR Undiscounted'!Q96/((1+$B$1)^($A121-$A$3))</f>
        <v>0</v>
      </c>
      <c r="R121" s="3">
        <f>'SGR Undiscounted'!R96/((1+$B$1)^($A121-$A$3))</f>
        <v>0</v>
      </c>
      <c r="S121" s="14"/>
      <c r="T121" s="3">
        <f>'SGR Undiscounted'!T96/((1+$B$1)^($A121-$A$3))</f>
        <v>0</v>
      </c>
      <c r="U121" s="3">
        <f>'SGR Undiscounted'!U96/((1+$B$1)^($A121-$A$3))</f>
        <v>0</v>
      </c>
      <c r="V121" s="3">
        <f>'SGR Undiscounted'!V96/((1+$B$1)^($A121-$A$3))</f>
        <v>0</v>
      </c>
      <c r="W121" s="3">
        <f>'SGR Undiscounted'!W96/((1+$B$1)^($A121-$A$3))</f>
        <v>0</v>
      </c>
      <c r="X121" s="3">
        <f>'SGR Undiscounted'!X96/((1+$B$1)^($A121-$A$3))</f>
        <v>0</v>
      </c>
      <c r="Y121" s="3">
        <f>'SGR Undiscounted'!Y96/((1+$B$1)^($A121-$A$3))</f>
        <v>0</v>
      </c>
      <c r="Z121" s="3">
        <f>'SGR Undiscounted'!Z96/((1+$B$1)^($A121-$A$3))</f>
        <v>0</v>
      </c>
      <c r="AA121" s="3">
        <f>'SGR Undiscounted'!AA96/((1+$B$1)^($A121-$A$3))</f>
        <v>0</v>
      </c>
      <c r="AB121" s="14"/>
    </row>
    <row r="122" spans="1:28" s="16" customFormat="1" x14ac:dyDescent="0.25">
      <c r="A122" s="24">
        <v>2032</v>
      </c>
      <c r="B122" s="3">
        <f>'SGR Undiscounted'!B97/((1+$B$1)^($A122-$A$3))</f>
        <v>0</v>
      </c>
      <c r="C122" s="3">
        <f>'SGR Undiscounted'!C97/((1+$B$1)^($A122-$A$3))</f>
        <v>0</v>
      </c>
      <c r="D122" s="3">
        <f>'SGR Undiscounted'!D97/((1+$B$1)^($A122-$A$3))</f>
        <v>0</v>
      </c>
      <c r="E122" s="3">
        <f>'SGR Undiscounted'!E97/((1+$B$1)^($A122-$A$3))</f>
        <v>0</v>
      </c>
      <c r="F122" s="3">
        <f>'SGR Undiscounted'!F97/((1+$B$1)^($A122-$A$3))</f>
        <v>0</v>
      </c>
      <c r="G122" s="3">
        <f>'SGR Undiscounted'!G97/((1+$B$1)^($A122-$A$3))</f>
        <v>0</v>
      </c>
      <c r="H122" s="3">
        <f>'SGR Undiscounted'!H97/((1+$B$1)^($A122-$A$3))</f>
        <v>0</v>
      </c>
      <c r="I122" s="3">
        <f>'SGR Undiscounted'!I97/((1+$B$1)^($A122-$A$3))</f>
        <v>0</v>
      </c>
      <c r="J122" s="14"/>
      <c r="K122" s="3">
        <f>'SGR Undiscounted'!K97/((1+$B$1)^($A122-$A$3))</f>
        <v>0</v>
      </c>
      <c r="L122" s="3">
        <f>'SGR Undiscounted'!L97/((1+$B$1)^($A122-$A$3))</f>
        <v>0</v>
      </c>
      <c r="M122" s="3">
        <f>'SGR Undiscounted'!M97/((1+$B$1)^($A122-$A$3))</f>
        <v>0</v>
      </c>
      <c r="N122" s="3">
        <f>'SGR Undiscounted'!N97/((1+$B$1)^($A122-$A$3))</f>
        <v>0</v>
      </c>
      <c r="O122" s="3">
        <f>'SGR Undiscounted'!O97/((1+$B$1)^($A122-$A$3))</f>
        <v>0</v>
      </c>
      <c r="P122" s="3">
        <f>'SGR Undiscounted'!P97/((1+$B$1)^($A122-$A$3))</f>
        <v>0</v>
      </c>
      <c r="Q122" s="3">
        <f>'SGR Undiscounted'!Q97/((1+$B$1)^($A122-$A$3))</f>
        <v>0</v>
      </c>
      <c r="R122" s="3">
        <f>'SGR Undiscounted'!R97/((1+$B$1)^($A122-$A$3))</f>
        <v>0</v>
      </c>
      <c r="S122" s="14"/>
      <c r="T122" s="3">
        <f>'SGR Undiscounted'!T97/((1+$B$1)^($A122-$A$3))</f>
        <v>0</v>
      </c>
      <c r="U122" s="3">
        <f>'SGR Undiscounted'!U97/((1+$B$1)^($A122-$A$3))</f>
        <v>0</v>
      </c>
      <c r="V122" s="3">
        <f>'SGR Undiscounted'!V97/((1+$B$1)^($A122-$A$3))</f>
        <v>0</v>
      </c>
      <c r="W122" s="3">
        <f>'SGR Undiscounted'!W97/((1+$B$1)^($A122-$A$3))</f>
        <v>0</v>
      </c>
      <c r="X122" s="3">
        <f>'SGR Undiscounted'!X97/((1+$B$1)^($A122-$A$3))</f>
        <v>0</v>
      </c>
      <c r="Y122" s="3">
        <f>'SGR Undiscounted'!Y97/((1+$B$1)^($A122-$A$3))</f>
        <v>0</v>
      </c>
      <c r="Z122" s="3">
        <f>'SGR Undiscounted'!Z97/((1+$B$1)^($A122-$A$3))</f>
        <v>0</v>
      </c>
      <c r="AA122" s="3">
        <f>'SGR Undiscounted'!AA97/((1+$B$1)^($A122-$A$3))</f>
        <v>0</v>
      </c>
      <c r="AB122" s="14"/>
    </row>
    <row r="123" spans="1:28" s="16" customFormat="1" x14ac:dyDescent="0.25">
      <c r="A123" s="24">
        <v>2033</v>
      </c>
      <c r="B123" s="3">
        <f>'SGR Undiscounted'!B98/((1+$B$1)^($A123-$A$3))</f>
        <v>0</v>
      </c>
      <c r="C123" s="3">
        <f>'SGR Undiscounted'!C98/((1+$B$1)^($A123-$A$3))</f>
        <v>0</v>
      </c>
      <c r="D123" s="3">
        <f>'SGR Undiscounted'!D98/((1+$B$1)^($A123-$A$3))</f>
        <v>0</v>
      </c>
      <c r="E123" s="3">
        <f>'SGR Undiscounted'!E98/((1+$B$1)^($A123-$A$3))</f>
        <v>0</v>
      </c>
      <c r="F123" s="3">
        <f>'SGR Undiscounted'!F98/((1+$B$1)^($A123-$A$3))</f>
        <v>0</v>
      </c>
      <c r="G123" s="3">
        <f>'SGR Undiscounted'!G98/((1+$B$1)^($A123-$A$3))</f>
        <v>0</v>
      </c>
      <c r="H123" s="3">
        <f>'SGR Undiscounted'!H98/((1+$B$1)^($A123-$A$3))</f>
        <v>0</v>
      </c>
      <c r="I123" s="3">
        <f>'SGR Undiscounted'!I98/((1+$B$1)^($A123-$A$3))</f>
        <v>0</v>
      </c>
      <c r="J123" s="14"/>
      <c r="K123" s="3">
        <f>'SGR Undiscounted'!K98/((1+$B$1)^($A123-$A$3))</f>
        <v>0</v>
      </c>
      <c r="L123" s="3">
        <f>'SGR Undiscounted'!L98/((1+$B$1)^($A123-$A$3))</f>
        <v>0</v>
      </c>
      <c r="M123" s="3">
        <f>'SGR Undiscounted'!M98/((1+$B$1)^($A123-$A$3))</f>
        <v>0</v>
      </c>
      <c r="N123" s="3">
        <f>'SGR Undiscounted'!N98/((1+$B$1)^($A123-$A$3))</f>
        <v>0</v>
      </c>
      <c r="O123" s="3">
        <f>'SGR Undiscounted'!O98/((1+$B$1)^($A123-$A$3))</f>
        <v>0</v>
      </c>
      <c r="P123" s="3">
        <f>'SGR Undiscounted'!P98/((1+$B$1)^($A123-$A$3))</f>
        <v>0</v>
      </c>
      <c r="Q123" s="3">
        <f>'SGR Undiscounted'!Q98/((1+$B$1)^($A123-$A$3))</f>
        <v>0</v>
      </c>
      <c r="R123" s="3">
        <f>'SGR Undiscounted'!R98/((1+$B$1)^($A123-$A$3))</f>
        <v>0</v>
      </c>
      <c r="S123" s="14"/>
      <c r="T123" s="3">
        <f>'SGR Undiscounted'!T98/((1+$B$1)^($A123-$A$3))</f>
        <v>0</v>
      </c>
      <c r="U123" s="3">
        <f>'SGR Undiscounted'!U98/((1+$B$1)^($A123-$A$3))</f>
        <v>0</v>
      </c>
      <c r="V123" s="3">
        <f>'SGR Undiscounted'!V98/((1+$B$1)^($A123-$A$3))</f>
        <v>0</v>
      </c>
      <c r="W123" s="3">
        <f>'SGR Undiscounted'!W98/((1+$B$1)^($A123-$A$3))</f>
        <v>0</v>
      </c>
      <c r="X123" s="3">
        <f>'SGR Undiscounted'!X98/((1+$B$1)^($A123-$A$3))</f>
        <v>0</v>
      </c>
      <c r="Y123" s="3">
        <f>'SGR Undiscounted'!Y98/((1+$B$1)^($A123-$A$3))</f>
        <v>0</v>
      </c>
      <c r="Z123" s="3">
        <f>'SGR Undiscounted'!Z98/((1+$B$1)^($A123-$A$3))</f>
        <v>0</v>
      </c>
      <c r="AA123" s="3">
        <f>'SGR Undiscounted'!AA98/((1+$B$1)^($A123-$A$3))</f>
        <v>0</v>
      </c>
      <c r="AB123" s="14"/>
    </row>
    <row r="124" spans="1:28" s="16" customFormat="1" x14ac:dyDescent="0.25">
      <c r="A124" s="24">
        <v>2034</v>
      </c>
      <c r="B124" s="3">
        <f>'SGR Undiscounted'!B99/((1+$B$1)^($A124-$A$3))</f>
        <v>0</v>
      </c>
      <c r="C124" s="3">
        <f>'SGR Undiscounted'!C99/((1+$B$1)^($A124-$A$3))</f>
        <v>0</v>
      </c>
      <c r="D124" s="3">
        <f>'SGR Undiscounted'!D99/((1+$B$1)^($A124-$A$3))</f>
        <v>0</v>
      </c>
      <c r="E124" s="3">
        <f>'SGR Undiscounted'!E99/((1+$B$1)^($A124-$A$3))</f>
        <v>0</v>
      </c>
      <c r="F124" s="3">
        <f>'SGR Undiscounted'!F99/((1+$B$1)^($A124-$A$3))</f>
        <v>0</v>
      </c>
      <c r="G124" s="3">
        <f>'SGR Undiscounted'!G99/((1+$B$1)^($A124-$A$3))</f>
        <v>0</v>
      </c>
      <c r="H124" s="3">
        <f>'SGR Undiscounted'!H99/((1+$B$1)^($A124-$A$3))</f>
        <v>0</v>
      </c>
      <c r="I124" s="3">
        <f>'SGR Undiscounted'!I99/((1+$B$1)^($A124-$A$3))</f>
        <v>0</v>
      </c>
      <c r="J124" s="14"/>
      <c r="K124" s="3">
        <f>'SGR Undiscounted'!K99/((1+$B$1)^($A124-$A$3))</f>
        <v>0</v>
      </c>
      <c r="L124" s="3">
        <f>'SGR Undiscounted'!L99/((1+$B$1)^($A124-$A$3))</f>
        <v>0</v>
      </c>
      <c r="M124" s="3">
        <f>'SGR Undiscounted'!M99/((1+$B$1)^($A124-$A$3))</f>
        <v>0</v>
      </c>
      <c r="N124" s="3">
        <f>'SGR Undiscounted'!N99/((1+$B$1)^($A124-$A$3))</f>
        <v>0</v>
      </c>
      <c r="O124" s="3">
        <f>'SGR Undiscounted'!O99/((1+$B$1)^($A124-$A$3))</f>
        <v>0</v>
      </c>
      <c r="P124" s="3">
        <f>'SGR Undiscounted'!P99/((1+$B$1)^($A124-$A$3))</f>
        <v>0</v>
      </c>
      <c r="Q124" s="3">
        <f>'SGR Undiscounted'!Q99/((1+$B$1)^($A124-$A$3))</f>
        <v>0</v>
      </c>
      <c r="R124" s="3">
        <f>'SGR Undiscounted'!R99/((1+$B$1)^($A124-$A$3))</f>
        <v>0</v>
      </c>
      <c r="S124" s="14"/>
      <c r="T124" s="3">
        <f>'SGR Undiscounted'!T99/((1+$B$1)^($A124-$A$3))</f>
        <v>0</v>
      </c>
      <c r="U124" s="3">
        <f>'SGR Undiscounted'!U99/((1+$B$1)^($A124-$A$3))</f>
        <v>0</v>
      </c>
      <c r="V124" s="3">
        <f>'SGR Undiscounted'!V99/((1+$B$1)^($A124-$A$3))</f>
        <v>0</v>
      </c>
      <c r="W124" s="3">
        <f>'SGR Undiscounted'!W99/((1+$B$1)^($A124-$A$3))</f>
        <v>0</v>
      </c>
      <c r="X124" s="3">
        <f>'SGR Undiscounted'!X99/((1+$B$1)^($A124-$A$3))</f>
        <v>0</v>
      </c>
      <c r="Y124" s="3">
        <f>'SGR Undiscounted'!Y99/((1+$B$1)^($A124-$A$3))</f>
        <v>0</v>
      </c>
      <c r="Z124" s="3">
        <f>'SGR Undiscounted'!Z99/((1+$B$1)^($A124-$A$3))</f>
        <v>0</v>
      </c>
      <c r="AA124" s="3">
        <f>'SGR Undiscounted'!AA99/((1+$B$1)^($A124-$A$3))</f>
        <v>0</v>
      </c>
      <c r="AB124" s="14"/>
    </row>
    <row r="125" spans="1:28" s="16" customFormat="1" x14ac:dyDescent="0.25">
      <c r="A125" s="24">
        <v>2035</v>
      </c>
      <c r="B125" s="3">
        <f>'SGR Undiscounted'!B100/((1+$B$1)^($A125-$A$3))</f>
        <v>0</v>
      </c>
      <c r="C125" s="3">
        <f>'SGR Undiscounted'!C100/((1+$B$1)^($A125-$A$3))</f>
        <v>0</v>
      </c>
      <c r="D125" s="3">
        <f>'SGR Undiscounted'!D100/((1+$B$1)^($A125-$A$3))</f>
        <v>0</v>
      </c>
      <c r="E125" s="3">
        <f>'SGR Undiscounted'!E100/((1+$B$1)^($A125-$A$3))</f>
        <v>0</v>
      </c>
      <c r="F125" s="3">
        <f>'SGR Undiscounted'!F100/((1+$B$1)^($A125-$A$3))</f>
        <v>0</v>
      </c>
      <c r="G125" s="3">
        <f>'SGR Undiscounted'!G100/((1+$B$1)^($A125-$A$3))</f>
        <v>0</v>
      </c>
      <c r="H125" s="3">
        <f>'SGR Undiscounted'!H100/((1+$B$1)^($A125-$A$3))</f>
        <v>0</v>
      </c>
      <c r="I125" s="3">
        <f>'SGR Undiscounted'!I100/((1+$B$1)^($A125-$A$3))</f>
        <v>0</v>
      </c>
      <c r="J125" s="14"/>
      <c r="K125" s="3">
        <f>'SGR Undiscounted'!K100/((1+$B$1)^($A125-$A$3))</f>
        <v>0</v>
      </c>
      <c r="L125" s="3">
        <f>'SGR Undiscounted'!L100/((1+$B$1)^($A125-$A$3))</f>
        <v>0</v>
      </c>
      <c r="M125" s="3">
        <f>'SGR Undiscounted'!M100/((1+$B$1)^($A125-$A$3))</f>
        <v>0</v>
      </c>
      <c r="N125" s="3">
        <f>'SGR Undiscounted'!N100/((1+$B$1)^($A125-$A$3))</f>
        <v>0</v>
      </c>
      <c r="O125" s="3">
        <f>'SGR Undiscounted'!O100/((1+$B$1)^($A125-$A$3))</f>
        <v>0</v>
      </c>
      <c r="P125" s="3">
        <f>'SGR Undiscounted'!P100/((1+$B$1)^($A125-$A$3))</f>
        <v>0</v>
      </c>
      <c r="Q125" s="3">
        <f>'SGR Undiscounted'!Q100/((1+$B$1)^($A125-$A$3))</f>
        <v>0</v>
      </c>
      <c r="R125" s="3">
        <f>'SGR Undiscounted'!R100/((1+$B$1)^($A125-$A$3))</f>
        <v>0</v>
      </c>
      <c r="S125" s="14"/>
      <c r="T125" s="3">
        <f>'SGR Undiscounted'!T100/((1+$B$1)^($A125-$A$3))</f>
        <v>0</v>
      </c>
      <c r="U125" s="3">
        <f>'SGR Undiscounted'!U100/((1+$B$1)^($A125-$A$3))</f>
        <v>0</v>
      </c>
      <c r="V125" s="3">
        <f>'SGR Undiscounted'!V100/((1+$B$1)^($A125-$A$3))</f>
        <v>0</v>
      </c>
      <c r="W125" s="3">
        <f>'SGR Undiscounted'!W100/((1+$B$1)^($A125-$A$3))</f>
        <v>0</v>
      </c>
      <c r="X125" s="3">
        <f>'SGR Undiscounted'!X100/((1+$B$1)^($A125-$A$3))</f>
        <v>0</v>
      </c>
      <c r="Y125" s="3">
        <f>'SGR Undiscounted'!Y100/((1+$B$1)^($A125-$A$3))</f>
        <v>0</v>
      </c>
      <c r="Z125" s="3">
        <f>'SGR Undiscounted'!Z100/((1+$B$1)^($A125-$A$3))</f>
        <v>0</v>
      </c>
      <c r="AA125" s="3">
        <f>'SGR Undiscounted'!AA100/((1+$B$1)^($A125-$A$3))</f>
        <v>0</v>
      </c>
      <c r="AB125" s="14"/>
    </row>
    <row r="126" spans="1:28" s="16" customFormat="1" x14ac:dyDescent="0.25">
      <c r="A126" s="24">
        <v>2036</v>
      </c>
      <c r="B126" s="3">
        <f>'SGR Undiscounted'!B101/((1+$B$1)^($A126-$A$3))</f>
        <v>0</v>
      </c>
      <c r="C126" s="3">
        <f>'SGR Undiscounted'!C101/((1+$B$1)^($A126-$A$3))</f>
        <v>0</v>
      </c>
      <c r="D126" s="3">
        <f>'SGR Undiscounted'!D101/((1+$B$1)^($A126-$A$3))</f>
        <v>0</v>
      </c>
      <c r="E126" s="3">
        <f>'SGR Undiscounted'!E101/((1+$B$1)^($A126-$A$3))</f>
        <v>0</v>
      </c>
      <c r="F126" s="3">
        <f>'SGR Undiscounted'!F101/((1+$B$1)^($A126-$A$3))</f>
        <v>0</v>
      </c>
      <c r="G126" s="3">
        <f>'SGR Undiscounted'!G101/((1+$B$1)^($A126-$A$3))</f>
        <v>0</v>
      </c>
      <c r="H126" s="3">
        <f>'SGR Undiscounted'!H101/((1+$B$1)^($A126-$A$3))</f>
        <v>0</v>
      </c>
      <c r="I126" s="3">
        <f>'SGR Undiscounted'!I101/((1+$B$1)^($A126-$A$3))</f>
        <v>0</v>
      </c>
      <c r="J126" s="14"/>
      <c r="K126" s="3">
        <f>'SGR Undiscounted'!K101/((1+$B$1)^($A126-$A$3))</f>
        <v>0</v>
      </c>
      <c r="L126" s="3">
        <f>'SGR Undiscounted'!L101/((1+$B$1)^($A126-$A$3))</f>
        <v>0</v>
      </c>
      <c r="M126" s="3">
        <f>'SGR Undiscounted'!M101/((1+$B$1)^($A126-$A$3))</f>
        <v>0</v>
      </c>
      <c r="N126" s="3">
        <f>'SGR Undiscounted'!N101/((1+$B$1)^($A126-$A$3))</f>
        <v>0</v>
      </c>
      <c r="O126" s="3">
        <f>'SGR Undiscounted'!O101/((1+$B$1)^($A126-$A$3))</f>
        <v>0</v>
      </c>
      <c r="P126" s="3">
        <f>'SGR Undiscounted'!P101/((1+$B$1)^($A126-$A$3))</f>
        <v>0</v>
      </c>
      <c r="Q126" s="3">
        <f>'SGR Undiscounted'!Q101/((1+$B$1)^($A126-$A$3))</f>
        <v>0</v>
      </c>
      <c r="R126" s="3">
        <f>'SGR Undiscounted'!R101/((1+$B$1)^($A126-$A$3))</f>
        <v>0</v>
      </c>
      <c r="S126" s="14"/>
      <c r="T126" s="3">
        <f>'SGR Undiscounted'!T101/((1+$B$1)^($A126-$A$3))</f>
        <v>0</v>
      </c>
      <c r="U126" s="3">
        <f>'SGR Undiscounted'!U101/((1+$B$1)^($A126-$A$3))</f>
        <v>0</v>
      </c>
      <c r="V126" s="3">
        <f>'SGR Undiscounted'!V101/((1+$B$1)^($A126-$A$3))</f>
        <v>0</v>
      </c>
      <c r="W126" s="3">
        <f>'SGR Undiscounted'!W101/((1+$B$1)^($A126-$A$3))</f>
        <v>0</v>
      </c>
      <c r="X126" s="3">
        <f>'SGR Undiscounted'!X101/((1+$B$1)^($A126-$A$3))</f>
        <v>0</v>
      </c>
      <c r="Y126" s="3">
        <f>'SGR Undiscounted'!Y101/((1+$B$1)^($A126-$A$3))</f>
        <v>0</v>
      </c>
      <c r="Z126" s="3">
        <f>'SGR Undiscounted'!Z101/((1+$B$1)^($A126-$A$3))</f>
        <v>0</v>
      </c>
      <c r="AA126" s="3">
        <f>'SGR Undiscounted'!AA101/((1+$B$1)^($A126-$A$3))</f>
        <v>0</v>
      </c>
      <c r="AB126" s="14"/>
    </row>
    <row r="127" spans="1:28" s="16" customFormat="1" x14ac:dyDescent="0.25">
      <c r="A127" s="24">
        <v>2037</v>
      </c>
      <c r="B127" s="3">
        <f>'SGR Undiscounted'!B102/((1+$B$1)^($A127-$A$3))</f>
        <v>0</v>
      </c>
      <c r="C127" s="3">
        <f>'SGR Undiscounted'!C102/((1+$B$1)^($A127-$A$3))</f>
        <v>0</v>
      </c>
      <c r="D127" s="3">
        <f>'SGR Undiscounted'!D102/((1+$B$1)^($A127-$A$3))</f>
        <v>0</v>
      </c>
      <c r="E127" s="3">
        <f>'SGR Undiscounted'!E102/((1+$B$1)^($A127-$A$3))</f>
        <v>0</v>
      </c>
      <c r="F127" s="3">
        <f>'SGR Undiscounted'!F102/((1+$B$1)^($A127-$A$3))</f>
        <v>0</v>
      </c>
      <c r="G127" s="3">
        <f>'SGR Undiscounted'!G102/((1+$B$1)^($A127-$A$3))</f>
        <v>0</v>
      </c>
      <c r="H127" s="3">
        <f>'SGR Undiscounted'!H102/((1+$B$1)^($A127-$A$3))</f>
        <v>0</v>
      </c>
      <c r="I127" s="3">
        <f>'SGR Undiscounted'!I102/((1+$B$1)^($A127-$A$3))</f>
        <v>0</v>
      </c>
      <c r="J127" s="14"/>
      <c r="K127" s="3">
        <f>'SGR Undiscounted'!K102/((1+$B$1)^($A127-$A$3))</f>
        <v>0</v>
      </c>
      <c r="L127" s="3">
        <f>'SGR Undiscounted'!L102/((1+$B$1)^($A127-$A$3))</f>
        <v>0</v>
      </c>
      <c r="M127" s="3">
        <f>'SGR Undiscounted'!M102/((1+$B$1)^($A127-$A$3))</f>
        <v>0</v>
      </c>
      <c r="N127" s="3">
        <f>'SGR Undiscounted'!N102/((1+$B$1)^($A127-$A$3))</f>
        <v>0</v>
      </c>
      <c r="O127" s="3">
        <f>'SGR Undiscounted'!O102/((1+$B$1)^($A127-$A$3))</f>
        <v>0</v>
      </c>
      <c r="P127" s="3">
        <f>'SGR Undiscounted'!P102/((1+$B$1)^($A127-$A$3))</f>
        <v>0</v>
      </c>
      <c r="Q127" s="3">
        <f>'SGR Undiscounted'!Q102/((1+$B$1)^($A127-$A$3))</f>
        <v>0</v>
      </c>
      <c r="R127" s="3">
        <f>'SGR Undiscounted'!R102/((1+$B$1)^($A127-$A$3))</f>
        <v>0</v>
      </c>
      <c r="S127" s="14"/>
      <c r="T127" s="3">
        <f>'SGR Undiscounted'!T102/((1+$B$1)^($A127-$A$3))</f>
        <v>0</v>
      </c>
      <c r="U127" s="3">
        <f>'SGR Undiscounted'!U102/((1+$B$1)^($A127-$A$3))</f>
        <v>0</v>
      </c>
      <c r="V127" s="3">
        <f>'SGR Undiscounted'!V102/((1+$B$1)^($A127-$A$3))</f>
        <v>0</v>
      </c>
      <c r="W127" s="3">
        <f>'SGR Undiscounted'!W102/((1+$B$1)^($A127-$A$3))</f>
        <v>0</v>
      </c>
      <c r="X127" s="3">
        <f>'SGR Undiscounted'!X102/((1+$B$1)^($A127-$A$3))</f>
        <v>0</v>
      </c>
      <c r="Y127" s="3">
        <f>'SGR Undiscounted'!Y102/((1+$B$1)^($A127-$A$3))</f>
        <v>0</v>
      </c>
      <c r="Z127" s="3">
        <f>'SGR Undiscounted'!Z102/((1+$B$1)^($A127-$A$3))</f>
        <v>0</v>
      </c>
      <c r="AA127" s="3">
        <f>'SGR Undiscounted'!AA102/((1+$B$1)^($A127-$A$3))</f>
        <v>0</v>
      </c>
      <c r="AB127" s="14"/>
    </row>
    <row r="128" spans="1:28" s="16" customFormat="1" x14ac:dyDescent="0.25">
      <c r="A128" s="24">
        <v>2038</v>
      </c>
      <c r="B128" s="3">
        <f>'SGR Undiscounted'!B103/((1+$B$1)^($A128-$A$3))</f>
        <v>0</v>
      </c>
      <c r="C128" s="3">
        <f>'SGR Undiscounted'!C103/((1+$B$1)^($A128-$A$3))</f>
        <v>0</v>
      </c>
      <c r="D128" s="3">
        <f>'SGR Undiscounted'!D103/((1+$B$1)^($A128-$A$3))</f>
        <v>0</v>
      </c>
      <c r="E128" s="3">
        <f>'SGR Undiscounted'!E103/((1+$B$1)^($A128-$A$3))</f>
        <v>0</v>
      </c>
      <c r="F128" s="3">
        <f>'SGR Undiscounted'!F103/((1+$B$1)^($A128-$A$3))</f>
        <v>0</v>
      </c>
      <c r="G128" s="3">
        <f>'SGR Undiscounted'!G103/((1+$B$1)^($A128-$A$3))</f>
        <v>0</v>
      </c>
      <c r="H128" s="3">
        <f>'SGR Undiscounted'!H103/((1+$B$1)^($A128-$A$3))</f>
        <v>0</v>
      </c>
      <c r="I128" s="3">
        <f>'SGR Undiscounted'!I103/((1+$B$1)^($A128-$A$3))</f>
        <v>0</v>
      </c>
      <c r="J128" s="14"/>
      <c r="K128" s="3">
        <f>'SGR Undiscounted'!K103/((1+$B$1)^($A128-$A$3))</f>
        <v>0</v>
      </c>
      <c r="L128" s="3">
        <f>'SGR Undiscounted'!L103/((1+$B$1)^($A128-$A$3))</f>
        <v>0</v>
      </c>
      <c r="M128" s="3">
        <f>'SGR Undiscounted'!M103/((1+$B$1)^($A128-$A$3))</f>
        <v>0</v>
      </c>
      <c r="N128" s="3">
        <f>'SGR Undiscounted'!N103/((1+$B$1)^($A128-$A$3))</f>
        <v>0</v>
      </c>
      <c r="O128" s="3">
        <f>'SGR Undiscounted'!O103/((1+$B$1)^($A128-$A$3))</f>
        <v>0</v>
      </c>
      <c r="P128" s="3">
        <f>'SGR Undiscounted'!P103/((1+$B$1)^($A128-$A$3))</f>
        <v>0</v>
      </c>
      <c r="Q128" s="3">
        <f>'SGR Undiscounted'!Q103/((1+$B$1)^($A128-$A$3))</f>
        <v>0</v>
      </c>
      <c r="R128" s="3">
        <f>'SGR Undiscounted'!R103/((1+$B$1)^($A128-$A$3))</f>
        <v>0</v>
      </c>
      <c r="S128" s="14"/>
      <c r="T128" s="3">
        <f>'SGR Undiscounted'!T103/((1+$B$1)^($A128-$A$3))</f>
        <v>0</v>
      </c>
      <c r="U128" s="3">
        <f>'SGR Undiscounted'!U103/((1+$B$1)^($A128-$A$3))</f>
        <v>0</v>
      </c>
      <c r="V128" s="3">
        <f>'SGR Undiscounted'!V103/((1+$B$1)^($A128-$A$3))</f>
        <v>0</v>
      </c>
      <c r="W128" s="3">
        <f>'SGR Undiscounted'!W103/((1+$B$1)^($A128-$A$3))</f>
        <v>0</v>
      </c>
      <c r="X128" s="3">
        <f>'SGR Undiscounted'!X103/((1+$B$1)^($A128-$A$3))</f>
        <v>0</v>
      </c>
      <c r="Y128" s="3">
        <f>'SGR Undiscounted'!Y103/((1+$B$1)^($A128-$A$3))</f>
        <v>0</v>
      </c>
      <c r="Z128" s="3">
        <f>'SGR Undiscounted'!Z103/((1+$B$1)^($A128-$A$3))</f>
        <v>0</v>
      </c>
      <c r="AA128" s="3">
        <f>'SGR Undiscounted'!AA103/((1+$B$1)^($A128-$A$3))</f>
        <v>0</v>
      </c>
      <c r="AB128" s="14"/>
    </row>
    <row r="129" spans="1:35" s="16" customFormat="1" x14ac:dyDescent="0.25">
      <c r="A129" s="24">
        <v>2039</v>
      </c>
      <c r="B129" s="3">
        <f>'SGR Undiscounted'!B104/((1+$B$1)^($A129-$A$3))</f>
        <v>0</v>
      </c>
      <c r="C129" s="3">
        <f>'SGR Undiscounted'!C104/((1+$B$1)^($A129-$A$3))</f>
        <v>0</v>
      </c>
      <c r="D129" s="3">
        <f>'SGR Undiscounted'!D104/((1+$B$1)^($A129-$A$3))</f>
        <v>0</v>
      </c>
      <c r="E129" s="3">
        <f>'SGR Undiscounted'!E104/((1+$B$1)^($A129-$A$3))</f>
        <v>0</v>
      </c>
      <c r="F129" s="3">
        <f>'SGR Undiscounted'!F104/((1+$B$1)^($A129-$A$3))</f>
        <v>0</v>
      </c>
      <c r="G129" s="3">
        <f>'SGR Undiscounted'!G104/((1+$B$1)^($A129-$A$3))</f>
        <v>0</v>
      </c>
      <c r="H129" s="3">
        <f>'SGR Undiscounted'!H104/((1+$B$1)^($A129-$A$3))</f>
        <v>0</v>
      </c>
      <c r="I129" s="3">
        <f>'SGR Undiscounted'!I104/((1+$B$1)^($A129-$A$3))</f>
        <v>0</v>
      </c>
      <c r="J129" s="14"/>
      <c r="K129" s="3">
        <f>'SGR Undiscounted'!K104/((1+$B$1)^($A129-$A$3))</f>
        <v>0</v>
      </c>
      <c r="L129" s="3">
        <f>'SGR Undiscounted'!L104/((1+$B$1)^($A129-$A$3))</f>
        <v>0</v>
      </c>
      <c r="M129" s="3">
        <f>'SGR Undiscounted'!M104/((1+$B$1)^($A129-$A$3))</f>
        <v>0</v>
      </c>
      <c r="N129" s="3">
        <f>'SGR Undiscounted'!N104/((1+$B$1)^($A129-$A$3))</f>
        <v>0</v>
      </c>
      <c r="O129" s="3">
        <f>'SGR Undiscounted'!O104/((1+$B$1)^($A129-$A$3))</f>
        <v>0</v>
      </c>
      <c r="P129" s="3">
        <f>'SGR Undiscounted'!P104/((1+$B$1)^($A129-$A$3))</f>
        <v>0</v>
      </c>
      <c r="Q129" s="3">
        <f>'SGR Undiscounted'!Q104/((1+$B$1)^($A129-$A$3))</f>
        <v>0</v>
      </c>
      <c r="R129" s="3">
        <f>'SGR Undiscounted'!R104/((1+$B$1)^($A129-$A$3))</f>
        <v>0</v>
      </c>
      <c r="S129" s="14"/>
      <c r="T129" s="3">
        <f>'SGR Undiscounted'!T104/((1+$B$1)^($A129-$A$3))</f>
        <v>0</v>
      </c>
      <c r="U129" s="3">
        <f>'SGR Undiscounted'!U104/((1+$B$1)^($A129-$A$3))</f>
        <v>0</v>
      </c>
      <c r="V129" s="3">
        <f>'SGR Undiscounted'!V104/((1+$B$1)^($A129-$A$3))</f>
        <v>0</v>
      </c>
      <c r="W129" s="3">
        <f>'SGR Undiscounted'!W104/((1+$B$1)^($A129-$A$3))</f>
        <v>0</v>
      </c>
      <c r="X129" s="3">
        <f>'SGR Undiscounted'!X104/((1+$B$1)^($A129-$A$3))</f>
        <v>0</v>
      </c>
      <c r="Y129" s="3">
        <f>'SGR Undiscounted'!Y104/((1+$B$1)^($A129-$A$3))</f>
        <v>0</v>
      </c>
      <c r="Z129" s="3">
        <f>'SGR Undiscounted'!Z104/((1+$B$1)^($A129-$A$3))</f>
        <v>0</v>
      </c>
      <c r="AA129" s="3">
        <f>'SGR Undiscounted'!AA104/((1+$B$1)^($A129-$A$3))</f>
        <v>0</v>
      </c>
      <c r="AB129" s="14"/>
    </row>
    <row r="130" spans="1:35" s="16" customFormat="1" x14ac:dyDescent="0.25">
      <c r="A130" s="24">
        <v>2040</v>
      </c>
      <c r="B130" s="3">
        <f>'SGR Undiscounted'!B105/((1+$B$1)^($A130-$A$3))</f>
        <v>0</v>
      </c>
      <c r="C130" s="3">
        <f>'SGR Undiscounted'!C105/((1+$B$1)^($A130-$A$3))</f>
        <v>0</v>
      </c>
      <c r="D130" s="3">
        <f>'SGR Undiscounted'!D105/((1+$B$1)^($A130-$A$3))</f>
        <v>0</v>
      </c>
      <c r="E130" s="3">
        <f>'SGR Undiscounted'!E105/((1+$B$1)^($A130-$A$3))</f>
        <v>0</v>
      </c>
      <c r="F130" s="3">
        <f>'SGR Undiscounted'!F105/((1+$B$1)^($A130-$A$3))</f>
        <v>0</v>
      </c>
      <c r="G130" s="3">
        <f>'SGR Undiscounted'!G105/((1+$B$1)^($A130-$A$3))</f>
        <v>0</v>
      </c>
      <c r="H130" s="3">
        <f>'SGR Undiscounted'!H105/((1+$B$1)^($A130-$A$3))</f>
        <v>0</v>
      </c>
      <c r="I130" s="3">
        <f>'SGR Undiscounted'!I105/((1+$B$1)^($A130-$A$3))</f>
        <v>0</v>
      </c>
      <c r="J130" s="14"/>
      <c r="K130" s="3">
        <f>'SGR Undiscounted'!K105/((1+$B$1)^($A130-$A$3))</f>
        <v>0</v>
      </c>
      <c r="L130" s="3">
        <f>'SGR Undiscounted'!L105/((1+$B$1)^($A130-$A$3))</f>
        <v>0</v>
      </c>
      <c r="M130" s="3">
        <f>'SGR Undiscounted'!M105/((1+$B$1)^($A130-$A$3))</f>
        <v>0</v>
      </c>
      <c r="N130" s="3">
        <f>'SGR Undiscounted'!N105/((1+$B$1)^($A130-$A$3))</f>
        <v>0</v>
      </c>
      <c r="O130" s="3">
        <f>'SGR Undiscounted'!O105/((1+$B$1)^($A130-$A$3))</f>
        <v>0</v>
      </c>
      <c r="P130" s="3">
        <f>'SGR Undiscounted'!P105/((1+$B$1)^($A130-$A$3))</f>
        <v>0</v>
      </c>
      <c r="Q130" s="3">
        <f>'SGR Undiscounted'!Q105/((1+$B$1)^($A130-$A$3))</f>
        <v>0</v>
      </c>
      <c r="R130" s="3">
        <f>'SGR Undiscounted'!R105/((1+$B$1)^($A130-$A$3))</f>
        <v>0</v>
      </c>
      <c r="S130" s="14"/>
      <c r="T130" s="3">
        <f>'SGR Undiscounted'!T105/((1+$B$1)^($A130-$A$3))</f>
        <v>0</v>
      </c>
      <c r="U130" s="3">
        <f>'SGR Undiscounted'!U105/((1+$B$1)^($A130-$A$3))</f>
        <v>0</v>
      </c>
      <c r="V130" s="3">
        <f>'SGR Undiscounted'!V105/((1+$B$1)^($A130-$A$3))</f>
        <v>0</v>
      </c>
      <c r="W130" s="3">
        <f>'SGR Undiscounted'!W105/((1+$B$1)^($A130-$A$3))</f>
        <v>0</v>
      </c>
      <c r="X130" s="3">
        <f>'SGR Undiscounted'!X105/((1+$B$1)^($A130-$A$3))</f>
        <v>0</v>
      </c>
      <c r="Y130" s="3">
        <f>'SGR Undiscounted'!Y105/((1+$B$1)^($A130-$A$3))</f>
        <v>0</v>
      </c>
      <c r="Z130" s="3">
        <f>'SGR Undiscounted'!Z105/((1+$B$1)^($A130-$A$3))</f>
        <v>0</v>
      </c>
      <c r="AA130" s="3">
        <f>'SGR Undiscounted'!AA105/((1+$B$1)^($A130-$A$3))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24"/>
      <c r="J134" s="24"/>
      <c r="K134" s="24"/>
      <c r="L134" s="24"/>
      <c r="V134" s="24"/>
      <c r="W134" s="24"/>
      <c r="X134" s="24"/>
      <c r="Y134" s="24"/>
      <c r="AE134" s="40"/>
      <c r="AF134" s="40"/>
      <c r="AG134" s="40"/>
      <c r="AH134" s="40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24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40"/>
      <c r="AF135" s="40"/>
      <c r="AG135" s="40"/>
      <c r="AH135" s="40"/>
    </row>
    <row r="136" spans="1:35" x14ac:dyDescent="0.25">
      <c r="I136" s="24"/>
      <c r="J136" s="24"/>
      <c r="K136" s="24"/>
      <c r="L136" s="24"/>
      <c r="V136" s="24"/>
      <c r="W136" s="24"/>
      <c r="X136" s="24"/>
      <c r="Y136" s="24"/>
      <c r="AC136" s="6"/>
      <c r="AD136" s="6"/>
      <c r="AE136" s="6"/>
      <c r="AF136" s="40"/>
      <c r="AG136" s="6"/>
      <c r="AH136" s="6"/>
      <c r="AI136" s="6"/>
    </row>
    <row r="137" spans="1:35" s="16" customFormat="1" x14ac:dyDescent="0.25">
      <c r="A137" s="24"/>
    </row>
    <row r="138" spans="1:35" s="16" customFormat="1" x14ac:dyDescent="0.25">
      <c r="A138" s="24"/>
    </row>
    <row r="139" spans="1:35" s="16" customFormat="1" x14ac:dyDescent="0.25">
      <c r="A139" s="24"/>
    </row>
    <row r="140" spans="1:35" s="16" customFormat="1" x14ac:dyDescent="0.25">
      <c r="A140" s="24"/>
    </row>
    <row r="141" spans="1:35" s="16" customFormat="1" x14ac:dyDescent="0.25">
      <c r="A141" s="24"/>
    </row>
    <row r="142" spans="1:35" s="16" customFormat="1" x14ac:dyDescent="0.25">
      <c r="A142" s="24"/>
    </row>
    <row r="143" spans="1:35" s="16" customFormat="1" x14ac:dyDescent="0.25">
      <c r="A143" s="24"/>
    </row>
    <row r="144" spans="1:35" s="16" customFormat="1" x14ac:dyDescent="0.25">
      <c r="A144" s="24"/>
    </row>
    <row r="145" spans="1:34" s="16" customFormat="1" x14ac:dyDescent="0.25">
      <c r="A145" s="24"/>
    </row>
    <row r="146" spans="1:34" s="16" customFormat="1" x14ac:dyDescent="0.25">
      <c r="A146" s="24"/>
    </row>
    <row r="147" spans="1:34" s="16" customFormat="1" x14ac:dyDescent="0.25">
      <c r="A147" s="24"/>
    </row>
    <row r="148" spans="1:34" s="16" customFormat="1" x14ac:dyDescent="0.25">
      <c r="A148" s="24"/>
    </row>
    <row r="149" spans="1:34" s="16" customFormat="1" x14ac:dyDescent="0.25">
      <c r="A149" s="24"/>
    </row>
    <row r="150" spans="1:34" s="16" customFormat="1" x14ac:dyDescent="0.25">
      <c r="A150" s="24"/>
    </row>
    <row r="151" spans="1:34" s="16" customFormat="1" x14ac:dyDescent="0.25">
      <c r="A151" s="24"/>
    </row>
    <row r="152" spans="1:34" s="16" customFormat="1" x14ac:dyDescent="0.25">
      <c r="A152" s="24"/>
    </row>
    <row r="153" spans="1:34" s="16" customFormat="1" x14ac:dyDescent="0.25">
      <c r="A153" s="24"/>
    </row>
    <row r="154" spans="1:34" s="16" customFormat="1" x14ac:dyDescent="0.25">
      <c r="A154" s="24"/>
    </row>
    <row r="155" spans="1:34" s="16" customFormat="1" x14ac:dyDescent="0.25">
      <c r="A155" s="24"/>
    </row>
    <row r="156" spans="1:34" s="16" customFormat="1" x14ac:dyDescent="0.25">
      <c r="A156" s="24"/>
    </row>
    <row r="157" spans="1:34" s="16" customFormat="1" x14ac:dyDescent="0.25">
      <c r="A157" s="24"/>
    </row>
    <row r="158" spans="1:34" s="16" customFormat="1" x14ac:dyDescent="0.25"/>
    <row r="159" spans="1:34" x14ac:dyDescent="0.25">
      <c r="I159" s="24"/>
      <c r="J159" s="24"/>
      <c r="K159" s="24"/>
      <c r="L159" s="24"/>
      <c r="V159" s="24"/>
      <c r="W159" s="24"/>
      <c r="X159" s="24"/>
      <c r="Y159" s="24"/>
      <c r="AE159" s="40"/>
      <c r="AF159" s="40"/>
      <c r="AG159" s="40"/>
      <c r="AH159" s="40"/>
    </row>
    <row r="160" spans="1:34" x14ac:dyDescent="0.25">
      <c r="I160" s="24"/>
      <c r="J160" s="24"/>
      <c r="K160" s="24"/>
      <c r="L160" s="24"/>
      <c r="V160" s="24"/>
      <c r="W160" s="24"/>
      <c r="X160" s="24"/>
      <c r="Y160" s="24"/>
      <c r="AE160" s="40"/>
      <c r="AF160" s="40"/>
      <c r="AG160" s="40"/>
      <c r="AH160" s="40"/>
    </row>
    <row r="161" spans="1:35" x14ac:dyDescent="0.25">
      <c r="A161" s="6"/>
      <c r="I161" s="24"/>
      <c r="J161" s="24"/>
      <c r="K161" s="24"/>
      <c r="L161" s="24"/>
      <c r="V161" s="24"/>
      <c r="W161" s="24"/>
      <c r="X161" s="24"/>
      <c r="Y161" s="24"/>
      <c r="AE161" s="40"/>
      <c r="AF161" s="40"/>
      <c r="AG161" s="40"/>
      <c r="AH161" s="40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24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40"/>
      <c r="AF162" s="40"/>
      <c r="AG162" s="40"/>
      <c r="AH162" s="40"/>
    </row>
    <row r="163" spans="1:35" x14ac:dyDescent="0.25">
      <c r="I163" s="24"/>
      <c r="J163" s="24"/>
      <c r="K163" s="24"/>
      <c r="L163" s="24"/>
      <c r="V163" s="24"/>
      <c r="W163" s="24"/>
      <c r="X163" s="24"/>
      <c r="Y163" s="24"/>
      <c r="AC163" s="6"/>
      <c r="AD163" s="6"/>
      <c r="AE163" s="6"/>
      <c r="AF163" s="40"/>
      <c r="AG163" s="6"/>
      <c r="AH163" s="6"/>
      <c r="AI163" s="6"/>
    </row>
    <row r="164" spans="1:35" s="16" customFormat="1" x14ac:dyDescent="0.25">
      <c r="A164" s="24"/>
    </row>
    <row r="165" spans="1:35" s="16" customFormat="1" x14ac:dyDescent="0.25">
      <c r="A165" s="24"/>
    </row>
    <row r="166" spans="1:35" s="16" customFormat="1" x14ac:dyDescent="0.25">
      <c r="A166" s="24"/>
    </row>
    <row r="167" spans="1:35" s="16" customFormat="1" x14ac:dyDescent="0.25">
      <c r="A167" s="24"/>
    </row>
    <row r="168" spans="1:35" s="16" customFormat="1" x14ac:dyDescent="0.25">
      <c r="A168" s="24"/>
    </row>
    <row r="169" spans="1:35" s="16" customFormat="1" x14ac:dyDescent="0.25">
      <c r="A169" s="24"/>
    </row>
    <row r="170" spans="1:35" s="16" customFormat="1" x14ac:dyDescent="0.25">
      <c r="A170" s="24"/>
    </row>
    <row r="171" spans="1:35" s="16" customFormat="1" x14ac:dyDescent="0.25">
      <c r="A171" s="24"/>
    </row>
    <row r="172" spans="1:35" s="16" customFormat="1" x14ac:dyDescent="0.25">
      <c r="A172" s="24"/>
    </row>
    <row r="173" spans="1:35" s="16" customFormat="1" x14ac:dyDescent="0.25">
      <c r="A173" s="24"/>
    </row>
    <row r="174" spans="1:35" s="16" customFormat="1" x14ac:dyDescent="0.25">
      <c r="A174" s="24"/>
    </row>
    <row r="175" spans="1:35" s="16" customFormat="1" x14ac:dyDescent="0.25">
      <c r="A175" s="24"/>
    </row>
    <row r="176" spans="1:35" s="16" customFormat="1" x14ac:dyDescent="0.25">
      <c r="A176" s="24"/>
    </row>
    <row r="177" spans="1:35" s="16" customFormat="1" x14ac:dyDescent="0.25">
      <c r="A177" s="24"/>
    </row>
    <row r="178" spans="1:35" s="16" customFormat="1" x14ac:dyDescent="0.25">
      <c r="A178" s="24"/>
    </row>
    <row r="179" spans="1:35" s="16" customFormat="1" x14ac:dyDescent="0.25">
      <c r="A179" s="24"/>
    </row>
    <row r="180" spans="1:35" s="16" customFormat="1" x14ac:dyDescent="0.25">
      <c r="A180" s="24"/>
    </row>
    <row r="181" spans="1:35" s="16" customFormat="1" x14ac:dyDescent="0.25">
      <c r="A181" s="24"/>
    </row>
    <row r="182" spans="1:35" s="16" customFormat="1" x14ac:dyDescent="0.25">
      <c r="A182" s="24"/>
    </row>
    <row r="183" spans="1:35" s="16" customFormat="1" x14ac:dyDescent="0.25">
      <c r="A183" s="24"/>
    </row>
    <row r="184" spans="1:35" s="16" customFormat="1" x14ac:dyDescent="0.25">
      <c r="A184" s="24"/>
    </row>
    <row r="185" spans="1:35" s="16" customFormat="1" x14ac:dyDescent="0.25"/>
    <row r="186" spans="1:35" x14ac:dyDescent="0.25">
      <c r="I186" s="24"/>
      <c r="J186" s="24"/>
      <c r="K186" s="24"/>
      <c r="L186" s="24"/>
      <c r="V186" s="24"/>
      <c r="W186" s="24"/>
      <c r="X186" s="24"/>
      <c r="Y186" s="24"/>
      <c r="AE186" s="40"/>
      <c r="AF186" s="40"/>
      <c r="AG186" s="40"/>
      <c r="AH186" s="40"/>
    </row>
    <row r="187" spans="1:35" x14ac:dyDescent="0.25">
      <c r="I187" s="24"/>
      <c r="J187" s="24"/>
      <c r="K187" s="24"/>
      <c r="L187" s="24"/>
      <c r="V187" s="24"/>
      <c r="W187" s="24"/>
      <c r="X187" s="24"/>
      <c r="Y187" s="24"/>
      <c r="AE187" s="40"/>
      <c r="AF187" s="40"/>
      <c r="AG187" s="40"/>
      <c r="AH187" s="40"/>
    </row>
    <row r="188" spans="1:35" x14ac:dyDescent="0.25">
      <c r="A188" s="6"/>
      <c r="I188" s="24"/>
      <c r="J188" s="24"/>
      <c r="K188" s="24"/>
      <c r="L188" s="24"/>
      <c r="V188" s="24"/>
      <c r="W188" s="24"/>
      <c r="X188" s="24"/>
      <c r="Y188" s="24"/>
      <c r="AE188" s="40"/>
      <c r="AF188" s="40"/>
      <c r="AG188" s="40"/>
      <c r="AH188" s="40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24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40"/>
      <c r="AF189" s="40"/>
      <c r="AG189" s="40"/>
      <c r="AH189" s="40"/>
    </row>
    <row r="190" spans="1:35" x14ac:dyDescent="0.25">
      <c r="I190" s="24"/>
      <c r="J190" s="24"/>
      <c r="K190" s="24"/>
      <c r="L190" s="24"/>
      <c r="V190" s="24"/>
      <c r="W190" s="24"/>
      <c r="X190" s="24"/>
      <c r="Y190" s="24"/>
      <c r="AC190" s="6"/>
      <c r="AD190" s="6"/>
      <c r="AE190" s="6"/>
      <c r="AF190" s="40"/>
      <c r="AG190" s="6"/>
      <c r="AH190" s="6"/>
      <c r="AI190" s="6"/>
    </row>
    <row r="191" spans="1:35" s="16" customFormat="1" x14ac:dyDescent="0.25">
      <c r="A191" s="24"/>
    </row>
    <row r="192" spans="1:35" s="16" customFormat="1" x14ac:dyDescent="0.25">
      <c r="A192" s="24"/>
    </row>
    <row r="193" spans="1:1" s="16" customFormat="1" x14ac:dyDescent="0.25">
      <c r="A193" s="24"/>
    </row>
    <row r="194" spans="1:1" s="16" customFormat="1" x14ac:dyDescent="0.25">
      <c r="A194" s="24"/>
    </row>
    <row r="195" spans="1:1" s="16" customFormat="1" x14ac:dyDescent="0.25">
      <c r="A195" s="24"/>
    </row>
    <row r="196" spans="1:1" s="16" customFormat="1" x14ac:dyDescent="0.25">
      <c r="A196" s="24"/>
    </row>
    <row r="197" spans="1:1" s="16" customFormat="1" x14ac:dyDescent="0.25">
      <c r="A197" s="24"/>
    </row>
    <row r="198" spans="1:1" s="16" customFormat="1" x14ac:dyDescent="0.25">
      <c r="A198" s="24"/>
    </row>
    <row r="199" spans="1:1" s="16" customFormat="1" x14ac:dyDescent="0.25">
      <c r="A199" s="24"/>
    </row>
    <row r="200" spans="1:1" s="16" customFormat="1" x14ac:dyDescent="0.25">
      <c r="A200" s="24"/>
    </row>
    <row r="201" spans="1:1" s="16" customFormat="1" x14ac:dyDescent="0.25">
      <c r="A201" s="24"/>
    </row>
    <row r="202" spans="1:1" s="16" customFormat="1" x14ac:dyDescent="0.25">
      <c r="A202" s="24"/>
    </row>
    <row r="203" spans="1:1" s="16" customFormat="1" x14ac:dyDescent="0.25">
      <c r="A203" s="24"/>
    </row>
    <row r="204" spans="1:1" s="16" customFormat="1" x14ac:dyDescent="0.25">
      <c r="A204" s="24"/>
    </row>
    <row r="205" spans="1:1" s="16" customFormat="1" x14ac:dyDescent="0.25">
      <c r="A205" s="24"/>
    </row>
    <row r="206" spans="1:1" s="16" customFormat="1" x14ac:dyDescent="0.25">
      <c r="A206" s="24"/>
    </row>
    <row r="207" spans="1:1" s="16" customFormat="1" x14ac:dyDescent="0.25">
      <c r="A207" s="24"/>
    </row>
    <row r="208" spans="1:1" s="16" customFormat="1" x14ac:dyDescent="0.25">
      <c r="A208" s="24"/>
    </row>
    <row r="209" spans="1:35" s="16" customFormat="1" x14ac:dyDescent="0.25">
      <c r="A209" s="24"/>
    </row>
    <row r="210" spans="1:35" s="16" customFormat="1" x14ac:dyDescent="0.25">
      <c r="A210" s="24"/>
    </row>
    <row r="211" spans="1:35" s="16" customFormat="1" x14ac:dyDescent="0.25">
      <c r="A211" s="24"/>
    </row>
    <row r="212" spans="1:35" s="16" customFormat="1" x14ac:dyDescent="0.25"/>
    <row r="213" spans="1:35" x14ac:dyDescent="0.25">
      <c r="I213" s="24"/>
      <c r="J213" s="24"/>
      <c r="K213" s="24"/>
      <c r="L213" s="24"/>
      <c r="V213" s="24"/>
      <c r="W213" s="24"/>
      <c r="X213" s="24"/>
      <c r="Y213" s="24"/>
      <c r="AE213" s="40"/>
      <c r="AF213" s="40"/>
      <c r="AG213" s="40"/>
      <c r="AH213" s="40"/>
    </row>
    <row r="214" spans="1:35" x14ac:dyDescent="0.25">
      <c r="I214" s="24"/>
      <c r="J214" s="24"/>
      <c r="K214" s="24"/>
      <c r="L214" s="24"/>
      <c r="V214" s="24"/>
      <c r="W214" s="24"/>
      <c r="X214" s="24"/>
      <c r="Y214" s="24"/>
      <c r="AE214" s="40"/>
      <c r="AF214" s="40"/>
      <c r="AG214" s="40"/>
      <c r="AH214" s="40"/>
    </row>
    <row r="215" spans="1:35" x14ac:dyDescent="0.25">
      <c r="A215" s="6"/>
      <c r="I215" s="24"/>
      <c r="J215" s="24"/>
      <c r="K215" s="24"/>
      <c r="L215" s="24"/>
      <c r="V215" s="24"/>
      <c r="W215" s="24"/>
      <c r="X215" s="24"/>
      <c r="Y215" s="24"/>
      <c r="AE215" s="40"/>
      <c r="AF215" s="40"/>
      <c r="AG215" s="40"/>
      <c r="AH215" s="40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24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40"/>
      <c r="AF216" s="40"/>
      <c r="AG216" s="40"/>
      <c r="AH216" s="40"/>
    </row>
    <row r="217" spans="1:35" x14ac:dyDescent="0.25">
      <c r="I217" s="24"/>
      <c r="J217" s="24"/>
      <c r="K217" s="24"/>
      <c r="L217" s="24"/>
      <c r="V217" s="24"/>
      <c r="W217" s="24"/>
      <c r="X217" s="24"/>
      <c r="Y217" s="24"/>
      <c r="AC217" s="6"/>
      <c r="AD217" s="6"/>
      <c r="AE217" s="6"/>
      <c r="AF217" s="40"/>
      <c r="AG217" s="6"/>
      <c r="AH217" s="6"/>
      <c r="AI217" s="6"/>
    </row>
    <row r="218" spans="1:35" s="16" customFormat="1" x14ac:dyDescent="0.25">
      <c r="A218" s="24"/>
    </row>
    <row r="219" spans="1:35" s="16" customFormat="1" x14ac:dyDescent="0.25">
      <c r="A219" s="24"/>
    </row>
    <row r="220" spans="1:35" s="16" customFormat="1" x14ac:dyDescent="0.25">
      <c r="A220" s="24"/>
    </row>
    <row r="221" spans="1:35" s="16" customFormat="1" x14ac:dyDescent="0.25">
      <c r="A221" s="24"/>
    </row>
    <row r="222" spans="1:35" s="16" customFormat="1" x14ac:dyDescent="0.25">
      <c r="A222" s="24"/>
    </row>
    <row r="223" spans="1:35" s="16" customFormat="1" x14ac:dyDescent="0.25">
      <c r="A223" s="24"/>
    </row>
    <row r="224" spans="1:35" s="16" customFormat="1" x14ac:dyDescent="0.25">
      <c r="A224" s="24"/>
    </row>
    <row r="225" spans="1:1" s="16" customFormat="1" x14ac:dyDescent="0.25">
      <c r="A225" s="24"/>
    </row>
    <row r="226" spans="1:1" s="16" customFormat="1" x14ac:dyDescent="0.25">
      <c r="A226" s="24"/>
    </row>
    <row r="227" spans="1:1" s="16" customFormat="1" x14ac:dyDescent="0.25">
      <c r="A227" s="24"/>
    </row>
    <row r="228" spans="1:1" s="16" customFormat="1" x14ac:dyDescent="0.25">
      <c r="A228" s="24"/>
    </row>
    <row r="229" spans="1:1" s="16" customFormat="1" x14ac:dyDescent="0.25">
      <c r="A229" s="24"/>
    </row>
    <row r="230" spans="1:1" s="16" customFormat="1" x14ac:dyDescent="0.25">
      <c r="A230" s="24"/>
    </row>
    <row r="231" spans="1:1" s="16" customFormat="1" x14ac:dyDescent="0.25">
      <c r="A231" s="24"/>
    </row>
    <row r="232" spans="1:1" s="16" customFormat="1" x14ac:dyDescent="0.25">
      <c r="A232" s="24"/>
    </row>
    <row r="233" spans="1:1" s="16" customFormat="1" x14ac:dyDescent="0.25">
      <c r="A233" s="24"/>
    </row>
    <row r="234" spans="1:1" s="16" customFormat="1" x14ac:dyDescent="0.25">
      <c r="A234" s="24"/>
    </row>
    <row r="235" spans="1:1" s="16" customFormat="1" x14ac:dyDescent="0.25">
      <c r="A235" s="24"/>
    </row>
    <row r="236" spans="1:1" s="16" customFormat="1" x14ac:dyDescent="0.25">
      <c r="A236" s="24"/>
    </row>
    <row r="237" spans="1:1" s="16" customFormat="1" x14ac:dyDescent="0.25">
      <c r="A237" s="24"/>
    </row>
    <row r="238" spans="1:1" s="16" customFormat="1" x14ac:dyDescent="0.25">
      <c r="A238" s="24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x14ac:dyDescent="0.25">
      <c r="A242" s="6"/>
      <c r="I242" s="24"/>
      <c r="J242" s="24"/>
      <c r="K242" s="24"/>
      <c r="L242" s="24"/>
      <c r="V242" s="24"/>
      <c r="W242" s="24"/>
      <c r="X242" s="24"/>
      <c r="Y242" s="24"/>
      <c r="AE242" s="40"/>
      <c r="AF242" s="40"/>
      <c r="AG242" s="40"/>
      <c r="AH242" s="40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24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40"/>
      <c r="AF243" s="40"/>
      <c r="AG243" s="40"/>
      <c r="AH243" s="40"/>
    </row>
    <row r="244" spans="1:35" x14ac:dyDescent="0.25">
      <c r="I244" s="24"/>
      <c r="J244" s="24"/>
      <c r="K244" s="24"/>
      <c r="L244" s="24"/>
      <c r="V244" s="24"/>
      <c r="W244" s="24"/>
      <c r="X244" s="24"/>
      <c r="Y244" s="24"/>
      <c r="AC244" s="6"/>
      <c r="AD244" s="6"/>
      <c r="AE244" s="6"/>
      <c r="AF244" s="40"/>
      <c r="AG244" s="6"/>
      <c r="AH244" s="6"/>
      <c r="AI244" s="6"/>
    </row>
    <row r="245" spans="1:35" x14ac:dyDescent="0.25">
      <c r="A245" s="9"/>
      <c r="I245" s="24"/>
      <c r="J245" s="24"/>
      <c r="K245" s="24"/>
      <c r="L245" s="24"/>
      <c r="V245" s="24"/>
      <c r="W245" s="24"/>
      <c r="X245" s="24"/>
      <c r="Y245" s="24"/>
      <c r="AE245" s="40"/>
      <c r="AF245" s="40"/>
      <c r="AG245" s="40"/>
      <c r="AH245" s="40"/>
    </row>
    <row r="246" spans="1:35" x14ac:dyDescent="0.25">
      <c r="A246" s="9"/>
      <c r="I246" s="24"/>
      <c r="J246" s="24"/>
      <c r="K246" s="24"/>
      <c r="L246" s="24"/>
      <c r="V246" s="24"/>
      <c r="W246" s="24"/>
      <c r="X246" s="24"/>
      <c r="Y246" s="24"/>
      <c r="AE246" s="40"/>
      <c r="AF246" s="40"/>
      <c r="AG246" s="40"/>
      <c r="AH246" s="40"/>
    </row>
    <row r="247" spans="1:35" x14ac:dyDescent="0.25">
      <c r="B247" s="16"/>
      <c r="C247" s="16"/>
      <c r="D247" s="16"/>
      <c r="E247" s="16"/>
      <c r="F247" s="16"/>
      <c r="G247" s="16"/>
      <c r="H247" s="16"/>
      <c r="I247" s="16"/>
      <c r="J247" s="24"/>
      <c r="K247" s="16"/>
      <c r="L247" s="16"/>
      <c r="M247" s="16"/>
      <c r="N247" s="16"/>
      <c r="O247" s="16"/>
      <c r="P247" s="16"/>
      <c r="Q247" s="16"/>
      <c r="R247" s="16"/>
      <c r="T247" s="16"/>
      <c r="U247" s="16"/>
      <c r="V247" s="16"/>
      <c r="W247" s="16"/>
      <c r="X247" s="16"/>
      <c r="Y247" s="16"/>
      <c r="Z247" s="16"/>
      <c r="AA247" s="16"/>
      <c r="AE247" s="40"/>
      <c r="AF247" s="40"/>
      <c r="AG247" s="40"/>
      <c r="AH247" s="40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J248" s="24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  <c r="AE248" s="40"/>
      <c r="AF248" s="40"/>
      <c r="AG248" s="40"/>
      <c r="AH248" s="40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J249" s="24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  <c r="AE249" s="40"/>
      <c r="AF249" s="40"/>
      <c r="AG249" s="40"/>
      <c r="AH249" s="40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J250" s="24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  <c r="AE250" s="40"/>
      <c r="AF250" s="40"/>
      <c r="AG250" s="40"/>
      <c r="AH250" s="40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J251" s="24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  <c r="AE251" s="40"/>
      <c r="AF251" s="40"/>
      <c r="AG251" s="40"/>
      <c r="AH251" s="40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J252" s="24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  <c r="AE252" s="40"/>
      <c r="AF252" s="40"/>
      <c r="AG252" s="40"/>
      <c r="AH252" s="40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J253" s="24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  <c r="AE253" s="40"/>
      <c r="AF253" s="40"/>
      <c r="AG253" s="40"/>
      <c r="AH253" s="40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J254" s="24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  <c r="AE254" s="40"/>
      <c r="AF254" s="40"/>
      <c r="AG254" s="40"/>
      <c r="AH254" s="40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J255" s="24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  <c r="AE255" s="40"/>
      <c r="AF255" s="40"/>
      <c r="AG255" s="40"/>
      <c r="AH255" s="40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J256" s="24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  <c r="AE256" s="40"/>
      <c r="AF256" s="40"/>
      <c r="AG256" s="40"/>
      <c r="AH256" s="40"/>
    </row>
    <row r="257" spans="1:34" x14ac:dyDescent="0.25">
      <c r="B257" s="16"/>
      <c r="C257" s="16"/>
      <c r="D257" s="16"/>
      <c r="E257" s="16"/>
      <c r="F257" s="16"/>
      <c r="G257" s="16"/>
      <c r="H257" s="16"/>
      <c r="I257" s="16"/>
      <c r="J257" s="24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  <c r="AE257" s="40"/>
      <c r="AF257" s="40"/>
      <c r="AG257" s="40"/>
      <c r="AH257" s="40"/>
    </row>
    <row r="258" spans="1:34" x14ac:dyDescent="0.25">
      <c r="B258" s="16"/>
      <c r="C258" s="16"/>
      <c r="D258" s="16"/>
      <c r="E258" s="16"/>
      <c r="F258" s="16"/>
      <c r="G258" s="16"/>
      <c r="H258" s="16"/>
      <c r="I258" s="16"/>
      <c r="J258" s="24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  <c r="AE258" s="40"/>
      <c r="AF258" s="40"/>
      <c r="AG258" s="40"/>
      <c r="AH258" s="40"/>
    </row>
    <row r="259" spans="1:34" x14ac:dyDescent="0.25">
      <c r="B259" s="16"/>
      <c r="C259" s="16"/>
      <c r="D259" s="16"/>
      <c r="E259" s="16"/>
      <c r="F259" s="16"/>
      <c r="G259" s="16"/>
      <c r="H259" s="16"/>
      <c r="I259" s="16"/>
      <c r="J259" s="24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  <c r="AE259" s="40"/>
      <c r="AF259" s="40"/>
      <c r="AG259" s="40"/>
      <c r="AH259" s="40"/>
    </row>
    <row r="260" spans="1:34" x14ac:dyDescent="0.25">
      <c r="B260" s="16"/>
      <c r="C260" s="16"/>
      <c r="D260" s="16"/>
      <c r="E260" s="16"/>
      <c r="F260" s="16"/>
      <c r="G260" s="16"/>
      <c r="H260" s="16"/>
      <c r="I260" s="16"/>
      <c r="J260" s="24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  <c r="AE260" s="40"/>
      <c r="AF260" s="40"/>
      <c r="AG260" s="40"/>
      <c r="AH260" s="40"/>
    </row>
    <row r="261" spans="1:34" x14ac:dyDescent="0.25">
      <c r="B261" s="16"/>
      <c r="C261" s="16"/>
      <c r="D261" s="16"/>
      <c r="E261" s="16"/>
      <c r="F261" s="16"/>
      <c r="G261" s="16"/>
      <c r="H261" s="16"/>
      <c r="I261" s="16"/>
      <c r="J261" s="24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  <c r="AE261" s="40"/>
      <c r="AF261" s="40"/>
      <c r="AG261" s="40"/>
      <c r="AH261" s="40"/>
    </row>
    <row r="262" spans="1:34" x14ac:dyDescent="0.25">
      <c r="B262" s="16"/>
      <c r="C262" s="16"/>
      <c r="D262" s="16"/>
      <c r="E262" s="16"/>
      <c r="F262" s="16"/>
      <c r="G262" s="16"/>
      <c r="H262" s="16"/>
      <c r="I262" s="16"/>
      <c r="J262" s="24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  <c r="AE262" s="40"/>
      <c r="AF262" s="40"/>
      <c r="AG262" s="40"/>
      <c r="AH262" s="40"/>
    </row>
    <row r="263" spans="1:34" x14ac:dyDescent="0.25">
      <c r="B263" s="16"/>
      <c r="C263" s="16"/>
      <c r="D263" s="16"/>
      <c r="E263" s="16"/>
      <c r="F263" s="16"/>
      <c r="G263" s="16"/>
      <c r="H263" s="16"/>
      <c r="I263" s="16"/>
      <c r="J263" s="24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  <c r="AE263" s="40"/>
      <c r="AF263" s="40"/>
      <c r="AG263" s="40"/>
      <c r="AH263" s="40"/>
    </row>
    <row r="264" spans="1:34" x14ac:dyDescent="0.25">
      <c r="B264" s="16"/>
      <c r="C264" s="16"/>
      <c r="D264" s="16"/>
      <c r="E264" s="16"/>
      <c r="F264" s="16"/>
      <c r="G264" s="16"/>
      <c r="H264" s="16"/>
      <c r="I264" s="16"/>
      <c r="J264" s="24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  <c r="AE264" s="40"/>
      <c r="AF264" s="40"/>
      <c r="AG264" s="40"/>
      <c r="AH264" s="40"/>
    </row>
    <row r="265" spans="1:34" x14ac:dyDescent="0.25">
      <c r="B265" s="16"/>
      <c r="C265" s="16"/>
      <c r="D265" s="16"/>
      <c r="E265" s="16"/>
      <c r="F265" s="16"/>
      <c r="G265" s="16"/>
      <c r="H265" s="16"/>
      <c r="I265" s="16"/>
      <c r="J265" s="24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  <c r="AE265" s="40"/>
      <c r="AF265" s="40"/>
      <c r="AG265" s="40"/>
      <c r="AH265" s="40"/>
    </row>
    <row r="266" spans="1:34" x14ac:dyDescent="0.25">
      <c r="B266" s="16"/>
      <c r="C266" s="16"/>
      <c r="D266" s="16"/>
      <c r="E266" s="16"/>
      <c r="F266" s="16"/>
      <c r="G266" s="16"/>
      <c r="H266" s="16"/>
      <c r="I266" s="16"/>
      <c r="J266" s="24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  <c r="AE266" s="40"/>
      <c r="AF266" s="40"/>
      <c r="AG266" s="40"/>
      <c r="AH266" s="40"/>
    </row>
    <row r="267" spans="1:34" x14ac:dyDescent="0.25">
      <c r="B267" s="16"/>
      <c r="C267" s="16"/>
      <c r="D267" s="16"/>
      <c r="E267" s="16"/>
      <c r="F267" s="16"/>
      <c r="G267" s="16"/>
      <c r="H267" s="16"/>
      <c r="I267" s="16"/>
      <c r="J267" s="24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  <c r="AE267" s="40"/>
      <c r="AF267" s="40"/>
      <c r="AG267" s="40"/>
      <c r="AH267" s="40"/>
    </row>
    <row r="268" spans="1:34" s="16" customFormat="1" x14ac:dyDescent="0.25"/>
    <row r="269" spans="1:34" x14ac:dyDescent="0.25">
      <c r="I269" s="24"/>
      <c r="J269" s="24"/>
      <c r="K269" s="24"/>
      <c r="L269" s="24"/>
      <c r="V269" s="24"/>
      <c r="W269" s="24"/>
      <c r="X269" s="24"/>
      <c r="Y269" s="24"/>
      <c r="AE269" s="40"/>
      <c r="AF269" s="40"/>
      <c r="AG269" s="40"/>
      <c r="AH269" s="40"/>
    </row>
    <row r="270" spans="1:34" x14ac:dyDescent="0.25">
      <c r="I270" s="24"/>
      <c r="J270" s="24"/>
      <c r="K270" s="24"/>
      <c r="L270" s="24"/>
      <c r="V270" s="24"/>
      <c r="W270" s="24"/>
      <c r="X270" s="24"/>
      <c r="Y270" s="24"/>
      <c r="AE270" s="40"/>
      <c r="AF270" s="40"/>
      <c r="AG270" s="40"/>
      <c r="AH270" s="40"/>
    </row>
    <row r="271" spans="1:34" x14ac:dyDescent="0.25">
      <c r="A271" s="6"/>
      <c r="I271" s="24"/>
      <c r="J271" s="24"/>
      <c r="K271" s="24"/>
      <c r="L271" s="24"/>
      <c r="V271" s="24"/>
      <c r="W271" s="24"/>
      <c r="X271" s="24"/>
      <c r="Y271" s="24"/>
      <c r="AE271" s="40"/>
      <c r="AF271" s="40"/>
      <c r="AG271" s="40"/>
      <c r="AH271" s="40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24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I273" s="24"/>
      <c r="J273" s="24"/>
      <c r="K273" s="24"/>
      <c r="L273" s="24"/>
      <c r="V273" s="24"/>
      <c r="W273" s="24"/>
      <c r="X273" s="24"/>
      <c r="Y273" s="24"/>
      <c r="AC273" s="6"/>
      <c r="AD273" s="6"/>
      <c r="AE273" s="6"/>
      <c r="AF273" s="40"/>
      <c r="AG273" s="6"/>
      <c r="AH273" s="6"/>
      <c r="AI273" s="6"/>
    </row>
    <row r="274" spans="1:35" x14ac:dyDescent="0.25">
      <c r="A274" s="9"/>
      <c r="I274" s="24"/>
      <c r="J274" s="24"/>
      <c r="K274" s="24"/>
      <c r="L274" s="24"/>
      <c r="V274" s="24"/>
      <c r="W274" s="24"/>
      <c r="X274" s="24"/>
      <c r="Y274" s="24"/>
      <c r="AE274" s="40"/>
      <c r="AF274" s="40"/>
      <c r="AG274" s="40"/>
      <c r="AH274" s="40"/>
    </row>
    <row r="275" spans="1:35" x14ac:dyDescent="0.25">
      <c r="A275" s="9"/>
      <c r="I275" s="24"/>
      <c r="J275" s="24"/>
      <c r="K275" s="24"/>
      <c r="L275" s="24"/>
      <c r="V275" s="24"/>
      <c r="W275" s="24"/>
      <c r="X275" s="24"/>
      <c r="Y275" s="24"/>
      <c r="AE275" s="40"/>
      <c r="AF275" s="40"/>
      <c r="AG275" s="40"/>
      <c r="AH275" s="40"/>
    </row>
    <row r="276" spans="1:35" x14ac:dyDescent="0.25">
      <c r="B276" s="16"/>
      <c r="C276" s="16"/>
      <c r="D276" s="16"/>
      <c r="E276" s="16"/>
      <c r="F276" s="16"/>
      <c r="G276" s="16"/>
      <c r="H276" s="16"/>
      <c r="I276" s="16"/>
      <c r="J276" s="24"/>
      <c r="K276" s="16"/>
      <c r="L276" s="16"/>
      <c r="M276" s="16"/>
      <c r="N276" s="16"/>
      <c r="O276" s="16"/>
      <c r="P276" s="16"/>
      <c r="Q276" s="16"/>
      <c r="R276" s="16"/>
      <c r="T276" s="16"/>
      <c r="U276" s="16"/>
      <c r="V276" s="16"/>
      <c r="W276" s="16"/>
      <c r="X276" s="16"/>
      <c r="Y276" s="16"/>
      <c r="Z276" s="16"/>
      <c r="AA276" s="16"/>
      <c r="AE276" s="40"/>
      <c r="AF276" s="40"/>
      <c r="AG276" s="40"/>
      <c r="AH276" s="40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J277" s="24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  <c r="AE277" s="40"/>
      <c r="AF277" s="40"/>
      <c r="AG277" s="40"/>
      <c r="AH277" s="40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J278" s="24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  <c r="AE278" s="40"/>
      <c r="AF278" s="40"/>
      <c r="AG278" s="40"/>
      <c r="AH278" s="40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J279" s="24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  <c r="AE279" s="40"/>
      <c r="AF279" s="40"/>
      <c r="AG279" s="40"/>
      <c r="AH279" s="40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J280" s="24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  <c r="AE280" s="40"/>
      <c r="AF280" s="40"/>
      <c r="AG280" s="40"/>
      <c r="AH280" s="40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J281" s="24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  <c r="AE281" s="40"/>
      <c r="AF281" s="40"/>
      <c r="AG281" s="40"/>
      <c r="AH281" s="40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J282" s="24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  <c r="AE282" s="40"/>
      <c r="AF282" s="40"/>
      <c r="AG282" s="40"/>
      <c r="AH282" s="40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J283" s="24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  <c r="AE283" s="40"/>
      <c r="AF283" s="40"/>
      <c r="AG283" s="40"/>
      <c r="AH283" s="40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J284" s="24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  <c r="AE284" s="40"/>
      <c r="AF284" s="40"/>
      <c r="AG284" s="40"/>
      <c r="AH284" s="40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J285" s="24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  <c r="AE285" s="40"/>
      <c r="AF285" s="40"/>
      <c r="AG285" s="40"/>
      <c r="AH285" s="40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J286" s="24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  <c r="AE286" s="40"/>
      <c r="AF286" s="40"/>
      <c r="AG286" s="40"/>
      <c r="AH286" s="40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J287" s="24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  <c r="AE287" s="40"/>
      <c r="AF287" s="40"/>
      <c r="AG287" s="40"/>
      <c r="AH287" s="40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J288" s="24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  <c r="AE288" s="40"/>
      <c r="AF288" s="40"/>
      <c r="AG288" s="40"/>
      <c r="AH288" s="40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J289" s="24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  <c r="AE289" s="40"/>
      <c r="AF289" s="40"/>
      <c r="AG289" s="40"/>
      <c r="AH289" s="40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J290" s="24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  <c r="AE290" s="40"/>
      <c r="AF290" s="40"/>
      <c r="AG290" s="40"/>
      <c r="AH290" s="40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J291" s="24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  <c r="AE291" s="40"/>
      <c r="AF291" s="40"/>
      <c r="AG291" s="40"/>
      <c r="AH291" s="40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J292" s="24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  <c r="AE292" s="40"/>
      <c r="AF292" s="40"/>
      <c r="AG292" s="40"/>
      <c r="AH292" s="40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J293" s="24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  <c r="AE293" s="40"/>
      <c r="AF293" s="40"/>
      <c r="AG293" s="40"/>
      <c r="AH293" s="40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J294" s="24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  <c r="AE294" s="40"/>
      <c r="AF294" s="40"/>
      <c r="AG294" s="40"/>
      <c r="AH294" s="40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J295" s="24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  <c r="AE295" s="40"/>
      <c r="AF295" s="40"/>
      <c r="AG295" s="40"/>
      <c r="AH295" s="40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J296" s="24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  <c r="AE296" s="40"/>
      <c r="AF296" s="40"/>
      <c r="AG296" s="40"/>
      <c r="AH296" s="40"/>
    </row>
    <row r="297" spans="1:35" s="16" customFormat="1" x14ac:dyDescent="0.25"/>
    <row r="298" spans="1:35" x14ac:dyDescent="0.25">
      <c r="I298" s="24"/>
      <c r="J298" s="24"/>
      <c r="K298" s="24"/>
      <c r="L298" s="24"/>
      <c r="V298" s="24"/>
      <c r="W298" s="24"/>
      <c r="X298" s="24"/>
      <c r="Y298" s="24"/>
      <c r="AE298" s="40"/>
      <c r="AF298" s="40"/>
      <c r="AG298" s="40"/>
      <c r="AH298" s="40"/>
    </row>
    <row r="299" spans="1:35" x14ac:dyDescent="0.25">
      <c r="I299" s="24"/>
      <c r="J299" s="24"/>
      <c r="K299" s="24"/>
      <c r="L299" s="24"/>
      <c r="V299" s="24"/>
      <c r="W299" s="24"/>
      <c r="X299" s="24"/>
      <c r="Y299" s="24"/>
      <c r="AE299" s="40"/>
      <c r="AF299" s="40"/>
      <c r="AG299" s="40"/>
      <c r="AH299" s="40"/>
    </row>
    <row r="300" spans="1:35" x14ac:dyDescent="0.25">
      <c r="A300" s="6"/>
      <c r="I300" s="24"/>
      <c r="J300" s="24"/>
      <c r="K300" s="24"/>
      <c r="L300" s="24"/>
      <c r="V300" s="24"/>
      <c r="W300" s="24"/>
      <c r="X300" s="24"/>
      <c r="Y300" s="24"/>
      <c r="AE300" s="40"/>
      <c r="AF300" s="40"/>
      <c r="AG300" s="40"/>
      <c r="AH300" s="40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24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40"/>
      <c r="AF301" s="40"/>
      <c r="AG301" s="40"/>
      <c r="AH301" s="40"/>
    </row>
    <row r="302" spans="1:35" x14ac:dyDescent="0.25">
      <c r="I302" s="24"/>
      <c r="J302" s="24"/>
      <c r="K302" s="24"/>
      <c r="L302" s="24"/>
      <c r="V302" s="24"/>
      <c r="W302" s="24"/>
      <c r="X302" s="24"/>
      <c r="Y302" s="24"/>
      <c r="AC302" s="6"/>
      <c r="AD302" s="6"/>
      <c r="AE302" s="6"/>
      <c r="AF302" s="40"/>
      <c r="AG302" s="6"/>
      <c r="AH302" s="6"/>
      <c r="AI302" s="6"/>
    </row>
    <row r="303" spans="1:35" x14ac:dyDescent="0.25">
      <c r="A303" s="9"/>
      <c r="I303" s="24"/>
      <c r="J303" s="24"/>
      <c r="K303" s="24"/>
      <c r="L303" s="24"/>
      <c r="V303" s="24"/>
      <c r="W303" s="24"/>
      <c r="X303" s="24"/>
      <c r="Y303" s="24"/>
      <c r="AE303" s="40"/>
      <c r="AF303" s="40"/>
      <c r="AG303" s="40"/>
      <c r="AH303" s="40"/>
    </row>
    <row r="304" spans="1:35" x14ac:dyDescent="0.25">
      <c r="A304" s="9"/>
      <c r="I304" s="24"/>
      <c r="J304" s="24"/>
      <c r="K304" s="24"/>
      <c r="L304" s="24"/>
      <c r="V304" s="24"/>
      <c r="W304" s="24"/>
      <c r="X304" s="24"/>
      <c r="Y304" s="24"/>
      <c r="AE304" s="40"/>
      <c r="AF304" s="40"/>
      <c r="AG304" s="40"/>
      <c r="AH304" s="40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24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40"/>
      <c r="AF305" s="40"/>
      <c r="AG305" s="40"/>
      <c r="AH305" s="40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24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40"/>
      <c r="AF306" s="40"/>
      <c r="AG306" s="40"/>
      <c r="AH306" s="40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24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40"/>
      <c r="AF307" s="40"/>
      <c r="AG307" s="40"/>
      <c r="AH307" s="40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24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40"/>
      <c r="AF308" s="40"/>
      <c r="AG308" s="40"/>
      <c r="AH308" s="40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24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40"/>
      <c r="AF309" s="40"/>
      <c r="AG309" s="40"/>
      <c r="AH309" s="40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24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40"/>
      <c r="AF310" s="40"/>
      <c r="AG310" s="40"/>
      <c r="AH310" s="40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24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40"/>
      <c r="AF311" s="40"/>
      <c r="AG311" s="40"/>
      <c r="AH311" s="40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24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40"/>
      <c r="AF312" s="40"/>
      <c r="AG312" s="40"/>
      <c r="AH312" s="40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24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40"/>
      <c r="AF313" s="40"/>
      <c r="AG313" s="40"/>
      <c r="AH313" s="40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24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40"/>
      <c r="AF314" s="40"/>
      <c r="AG314" s="40"/>
      <c r="AH314" s="40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24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40"/>
      <c r="AF315" s="40"/>
      <c r="AG315" s="40"/>
      <c r="AH315" s="40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24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40"/>
      <c r="AF316" s="40"/>
      <c r="AG316" s="40"/>
      <c r="AH316" s="40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24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40"/>
      <c r="AF317" s="40"/>
      <c r="AG317" s="40"/>
      <c r="AH317" s="40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24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40"/>
      <c r="AF318" s="40"/>
      <c r="AG318" s="40"/>
      <c r="AH318" s="40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24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40"/>
      <c r="AF319" s="40"/>
      <c r="AG319" s="40"/>
      <c r="AH319" s="40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24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40"/>
      <c r="AF320" s="40"/>
      <c r="AG320" s="40"/>
      <c r="AH320" s="40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24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40"/>
      <c r="AF321" s="40"/>
      <c r="AG321" s="40"/>
      <c r="AH321" s="40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24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40"/>
      <c r="AF322" s="40"/>
      <c r="AG322" s="40"/>
      <c r="AH322" s="40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24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40"/>
      <c r="AF323" s="40"/>
      <c r="AG323" s="40"/>
      <c r="AH323" s="40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24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40"/>
      <c r="AF324" s="40"/>
      <c r="AG324" s="40"/>
      <c r="AH324" s="40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24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40"/>
      <c r="AF325" s="40"/>
      <c r="AG325" s="40"/>
      <c r="AH325" s="40"/>
    </row>
    <row r="326" spans="1:35" s="16" customFormat="1" x14ac:dyDescent="0.25"/>
    <row r="327" spans="1:35" x14ac:dyDescent="0.25">
      <c r="I327" s="24"/>
      <c r="J327" s="24"/>
      <c r="K327" s="24"/>
      <c r="L327" s="24"/>
      <c r="V327" s="24"/>
      <c r="W327" s="24"/>
      <c r="X327" s="24"/>
      <c r="Y327" s="24"/>
      <c r="AE327" s="40"/>
      <c r="AF327" s="40"/>
      <c r="AG327" s="40"/>
      <c r="AH327" s="40"/>
    </row>
    <row r="328" spans="1:35" x14ac:dyDescent="0.25">
      <c r="I328" s="24"/>
      <c r="J328" s="24"/>
      <c r="K328" s="24"/>
      <c r="L328" s="24"/>
      <c r="V328" s="24"/>
      <c r="W328" s="24"/>
      <c r="X328" s="24"/>
      <c r="Y328" s="24"/>
      <c r="AE328" s="40"/>
      <c r="AF328" s="40"/>
      <c r="AG328" s="40"/>
      <c r="AH328" s="40"/>
    </row>
    <row r="329" spans="1:35" x14ac:dyDescent="0.25">
      <c r="A329" s="6"/>
      <c r="I329" s="24"/>
      <c r="J329" s="24"/>
      <c r="K329" s="24"/>
      <c r="L329" s="24"/>
      <c r="V329" s="24"/>
      <c r="W329" s="24"/>
      <c r="X329" s="24"/>
      <c r="Y329" s="24"/>
      <c r="AE329" s="40"/>
      <c r="AF329" s="40"/>
      <c r="AG329" s="40"/>
      <c r="AH329" s="40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24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40"/>
      <c r="AF330" s="40"/>
      <c r="AG330" s="40"/>
      <c r="AH330" s="40"/>
    </row>
    <row r="331" spans="1:35" x14ac:dyDescent="0.25">
      <c r="I331" s="24"/>
      <c r="J331" s="24"/>
      <c r="K331" s="24"/>
      <c r="L331" s="24"/>
      <c r="V331" s="24"/>
      <c r="W331" s="24"/>
      <c r="X331" s="24"/>
      <c r="Y331" s="24"/>
      <c r="AC331" s="6"/>
      <c r="AD331" s="6"/>
      <c r="AE331" s="6"/>
      <c r="AF331" s="40"/>
      <c r="AG331" s="6"/>
      <c r="AH331" s="6"/>
      <c r="AI331" s="6"/>
    </row>
    <row r="332" spans="1:35" x14ac:dyDescent="0.25">
      <c r="A332" s="9"/>
      <c r="I332" s="24"/>
      <c r="J332" s="24"/>
      <c r="K332" s="24"/>
      <c r="L332" s="24"/>
      <c r="V332" s="24"/>
      <c r="W332" s="24"/>
      <c r="X332" s="24"/>
      <c r="Y332" s="24"/>
      <c r="AE332" s="40"/>
      <c r="AF332" s="40"/>
      <c r="AG332" s="40"/>
      <c r="AH332" s="40"/>
    </row>
    <row r="333" spans="1:35" x14ac:dyDescent="0.25">
      <c r="A333" s="9"/>
      <c r="I333" s="24"/>
      <c r="J333" s="24"/>
      <c r="K333" s="24"/>
      <c r="L333" s="24"/>
      <c r="V333" s="24"/>
      <c r="W333" s="24"/>
      <c r="X333" s="24"/>
      <c r="Y333" s="24"/>
      <c r="AE333" s="40"/>
      <c r="AF333" s="40"/>
      <c r="AG333" s="40"/>
      <c r="AH333" s="40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24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40"/>
      <c r="AF334" s="40"/>
      <c r="AG334" s="40"/>
      <c r="AH334" s="40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24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40"/>
      <c r="AF335" s="40"/>
      <c r="AG335" s="40"/>
      <c r="AH335" s="40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24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40"/>
      <c r="AF336" s="40"/>
      <c r="AG336" s="40"/>
      <c r="AH336" s="40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24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40"/>
      <c r="AF337" s="40"/>
      <c r="AG337" s="40"/>
      <c r="AH337" s="40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24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40"/>
      <c r="AF338" s="40"/>
      <c r="AG338" s="40"/>
      <c r="AH338" s="40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24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40"/>
      <c r="AF339" s="40"/>
      <c r="AG339" s="40"/>
      <c r="AH339" s="40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24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40"/>
      <c r="AF340" s="40"/>
      <c r="AG340" s="40"/>
      <c r="AH340" s="40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24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40"/>
      <c r="AF341" s="40"/>
      <c r="AG341" s="40"/>
      <c r="AH341" s="40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24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40"/>
      <c r="AF342" s="40"/>
      <c r="AG342" s="40"/>
      <c r="AH342" s="40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24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40"/>
      <c r="AF343" s="40"/>
      <c r="AG343" s="40"/>
      <c r="AH343" s="40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24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40"/>
      <c r="AF344" s="40"/>
      <c r="AG344" s="40"/>
      <c r="AH344" s="40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24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40"/>
      <c r="AF345" s="40"/>
      <c r="AG345" s="40"/>
      <c r="AH345" s="40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24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40"/>
      <c r="AF346" s="40"/>
      <c r="AG346" s="40"/>
      <c r="AH346" s="40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24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40"/>
      <c r="AF347" s="40"/>
      <c r="AG347" s="40"/>
      <c r="AH347" s="40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24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40"/>
      <c r="AF348" s="40"/>
      <c r="AG348" s="40"/>
      <c r="AH348" s="40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24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40"/>
      <c r="AF349" s="40"/>
      <c r="AG349" s="40"/>
      <c r="AH349" s="40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24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40"/>
      <c r="AF350" s="40"/>
      <c r="AG350" s="40"/>
      <c r="AH350" s="40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24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40"/>
      <c r="AF351" s="40"/>
      <c r="AG351" s="40"/>
      <c r="AH351" s="40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24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40"/>
      <c r="AF352" s="40"/>
      <c r="AG352" s="40"/>
      <c r="AH352" s="40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24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40"/>
      <c r="AF353" s="40"/>
      <c r="AG353" s="40"/>
      <c r="AH353" s="40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24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40"/>
      <c r="AF354" s="40"/>
      <c r="AG354" s="40"/>
      <c r="AH354" s="40"/>
    </row>
    <row r="355" spans="1:35" s="16" customFormat="1" x14ac:dyDescent="0.25"/>
    <row r="356" spans="1:35" x14ac:dyDescent="0.25">
      <c r="I356" s="24"/>
      <c r="J356" s="24"/>
      <c r="K356" s="24"/>
      <c r="L356" s="24"/>
      <c r="V356" s="24"/>
      <c r="W356" s="24"/>
      <c r="X356" s="24"/>
      <c r="Y356" s="24"/>
      <c r="AE356" s="40"/>
      <c r="AF356" s="40"/>
      <c r="AG356" s="40"/>
      <c r="AH356" s="40"/>
    </row>
    <row r="357" spans="1:35" x14ac:dyDescent="0.25">
      <c r="I357" s="24"/>
      <c r="J357" s="24"/>
      <c r="K357" s="24"/>
      <c r="L357" s="24"/>
      <c r="V357" s="24"/>
      <c r="W357" s="24"/>
      <c r="X357" s="24"/>
      <c r="Y357" s="24"/>
      <c r="AE357" s="40"/>
      <c r="AF357" s="40"/>
      <c r="AG357" s="40"/>
      <c r="AH357" s="40"/>
    </row>
    <row r="358" spans="1:35" x14ac:dyDescent="0.25">
      <c r="A358" s="6"/>
      <c r="I358" s="24"/>
      <c r="J358" s="24"/>
      <c r="K358" s="24"/>
      <c r="L358" s="24"/>
      <c r="V358" s="24"/>
      <c r="W358" s="24"/>
      <c r="X358" s="24"/>
      <c r="Y358" s="24"/>
      <c r="AE358" s="40"/>
      <c r="AF358" s="40"/>
      <c r="AG358" s="40"/>
      <c r="AH358" s="40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24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40"/>
      <c r="AF359" s="40"/>
      <c r="AG359" s="40"/>
      <c r="AH359" s="40"/>
    </row>
    <row r="360" spans="1:35" x14ac:dyDescent="0.25">
      <c r="I360" s="24"/>
      <c r="J360" s="24"/>
      <c r="K360" s="24"/>
      <c r="L360" s="24"/>
      <c r="V360" s="24"/>
      <c r="W360" s="24"/>
      <c r="X360" s="24"/>
      <c r="Y360" s="24"/>
      <c r="AC360" s="6"/>
      <c r="AD360" s="6"/>
      <c r="AE360" s="6"/>
      <c r="AF360" s="40"/>
      <c r="AG360" s="6"/>
      <c r="AH360" s="6"/>
      <c r="AI360" s="6"/>
    </row>
    <row r="361" spans="1:35" x14ac:dyDescent="0.25">
      <c r="A361" s="9"/>
      <c r="I361" s="24"/>
      <c r="J361" s="24"/>
      <c r="K361" s="24"/>
      <c r="L361" s="24"/>
      <c r="V361" s="24"/>
      <c r="W361" s="24"/>
      <c r="X361" s="24"/>
      <c r="Y361" s="24"/>
      <c r="AE361" s="40"/>
      <c r="AF361" s="40"/>
      <c r="AG361" s="40"/>
      <c r="AH361" s="40"/>
    </row>
    <row r="362" spans="1:35" x14ac:dyDescent="0.25">
      <c r="A362" s="9"/>
      <c r="I362" s="24"/>
      <c r="J362" s="24"/>
      <c r="K362" s="24"/>
      <c r="L362" s="24"/>
      <c r="V362" s="24"/>
      <c r="W362" s="24"/>
      <c r="X362" s="24"/>
      <c r="Y362" s="24"/>
      <c r="AE362" s="40"/>
      <c r="AF362" s="40"/>
      <c r="AG362" s="40"/>
      <c r="AH362" s="40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24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40"/>
      <c r="AF363" s="40"/>
      <c r="AG363" s="40"/>
      <c r="AH363" s="40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24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40"/>
      <c r="AF364" s="40"/>
      <c r="AG364" s="40"/>
      <c r="AH364" s="40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24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40"/>
      <c r="AF365" s="40"/>
      <c r="AG365" s="40"/>
      <c r="AH365" s="40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24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40"/>
      <c r="AF366" s="40"/>
      <c r="AG366" s="40"/>
      <c r="AH366" s="40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24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40"/>
      <c r="AF367" s="40"/>
      <c r="AG367" s="40"/>
      <c r="AH367" s="40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24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40"/>
      <c r="AF368" s="40"/>
      <c r="AG368" s="40"/>
      <c r="AH368" s="40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24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40"/>
      <c r="AF369" s="40"/>
      <c r="AG369" s="40"/>
      <c r="AH369" s="40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24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40"/>
      <c r="AF370" s="40"/>
      <c r="AG370" s="40"/>
      <c r="AH370" s="40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24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40"/>
      <c r="AF371" s="40"/>
      <c r="AG371" s="40"/>
      <c r="AH371" s="40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24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40"/>
      <c r="AF372" s="40"/>
      <c r="AG372" s="40"/>
      <c r="AH372" s="40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24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40"/>
      <c r="AF373" s="40"/>
      <c r="AG373" s="40"/>
      <c r="AH373" s="40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24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40"/>
      <c r="AF374" s="40"/>
      <c r="AG374" s="40"/>
      <c r="AH374" s="40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24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40"/>
      <c r="AF375" s="40"/>
      <c r="AG375" s="40"/>
      <c r="AH375" s="40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24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40"/>
      <c r="AF376" s="40"/>
      <c r="AG376" s="40"/>
      <c r="AH376" s="40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24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40"/>
      <c r="AF377" s="40"/>
      <c r="AG377" s="40"/>
      <c r="AH377" s="40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24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40"/>
      <c r="AF378" s="40"/>
      <c r="AG378" s="40"/>
      <c r="AH378" s="40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24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40"/>
      <c r="AF379" s="40"/>
      <c r="AG379" s="40"/>
      <c r="AH379" s="40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24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40"/>
      <c r="AF380" s="40"/>
      <c r="AG380" s="40"/>
      <c r="AH380" s="40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24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40"/>
      <c r="AF381" s="40"/>
      <c r="AG381" s="40"/>
      <c r="AH381" s="40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24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40"/>
      <c r="AF382" s="40"/>
      <c r="AG382" s="40"/>
      <c r="AH382" s="40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24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40"/>
      <c r="AF383" s="40"/>
      <c r="AG383" s="40"/>
      <c r="AH383" s="40"/>
    </row>
    <row r="384" spans="2:34" s="16" customFormat="1" x14ac:dyDescent="0.25"/>
    <row r="385" spans="1:35" x14ac:dyDescent="0.25">
      <c r="I385" s="24"/>
      <c r="J385" s="24"/>
      <c r="K385" s="24"/>
      <c r="L385" s="24"/>
      <c r="V385" s="24"/>
      <c r="W385" s="24"/>
      <c r="X385" s="24"/>
      <c r="Y385" s="24"/>
      <c r="AE385" s="40"/>
      <c r="AF385" s="40"/>
      <c r="AG385" s="40"/>
      <c r="AH385" s="40"/>
    </row>
    <row r="386" spans="1:35" x14ac:dyDescent="0.25">
      <c r="I386" s="24"/>
      <c r="J386" s="24"/>
      <c r="K386" s="24"/>
      <c r="L386" s="24"/>
      <c r="V386" s="24"/>
      <c r="W386" s="24"/>
      <c r="X386" s="24"/>
      <c r="Y386" s="24"/>
      <c r="AE386" s="40"/>
      <c r="AF386" s="40"/>
      <c r="AG386" s="40"/>
      <c r="AH386" s="40"/>
    </row>
    <row r="387" spans="1:35" x14ac:dyDescent="0.25">
      <c r="A387" s="6"/>
      <c r="I387" s="24"/>
      <c r="J387" s="24"/>
      <c r="K387" s="24"/>
      <c r="L387" s="24"/>
      <c r="V387" s="24"/>
      <c r="W387" s="24"/>
      <c r="X387" s="24"/>
      <c r="Y387" s="24"/>
      <c r="AE387" s="40"/>
      <c r="AF387" s="40"/>
      <c r="AG387" s="40"/>
      <c r="AH387" s="40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24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40"/>
      <c r="AF388" s="40"/>
      <c r="AG388" s="40"/>
      <c r="AH388" s="40"/>
    </row>
    <row r="389" spans="1:35" x14ac:dyDescent="0.25">
      <c r="I389" s="24"/>
      <c r="J389" s="24"/>
      <c r="K389" s="24"/>
      <c r="L389" s="24"/>
      <c r="V389" s="24"/>
      <c r="W389" s="24"/>
      <c r="X389" s="24"/>
      <c r="Y389" s="24"/>
      <c r="AC389" s="6"/>
      <c r="AD389" s="6"/>
      <c r="AE389" s="6"/>
      <c r="AF389" s="40"/>
      <c r="AG389" s="6"/>
      <c r="AH389" s="6"/>
      <c r="AI389" s="6"/>
    </row>
    <row r="390" spans="1:35" s="18" customFormat="1" x14ac:dyDescent="0.25">
      <c r="A390" s="9"/>
    </row>
    <row r="391" spans="1:35" s="18" customFormat="1" x14ac:dyDescent="0.25">
      <c r="A391" s="9"/>
    </row>
    <row r="392" spans="1:35" s="16" customFormat="1" x14ac:dyDescent="0.25">
      <c r="A392" s="24"/>
    </row>
    <row r="393" spans="1:35" s="16" customFormat="1" x14ac:dyDescent="0.25">
      <c r="A393" s="24"/>
    </row>
    <row r="394" spans="1:35" s="16" customFormat="1" x14ac:dyDescent="0.25">
      <c r="A394" s="24"/>
    </row>
    <row r="395" spans="1:35" s="16" customFormat="1" x14ac:dyDescent="0.25">
      <c r="A395" s="24"/>
    </row>
    <row r="396" spans="1:35" s="16" customFormat="1" x14ac:dyDescent="0.25">
      <c r="A396" s="24"/>
    </row>
    <row r="397" spans="1:35" s="16" customFormat="1" x14ac:dyDescent="0.25">
      <c r="A397" s="24"/>
    </row>
    <row r="398" spans="1:35" s="16" customFormat="1" x14ac:dyDescent="0.25">
      <c r="A398" s="24"/>
    </row>
    <row r="399" spans="1:35" s="16" customFormat="1" x14ac:dyDescent="0.25">
      <c r="A399" s="24"/>
    </row>
    <row r="400" spans="1:35" s="16" customFormat="1" x14ac:dyDescent="0.25">
      <c r="A400" s="24"/>
    </row>
    <row r="401" spans="1:34" s="16" customFormat="1" x14ac:dyDescent="0.25">
      <c r="A401" s="24"/>
    </row>
    <row r="402" spans="1:34" s="16" customFormat="1" x14ac:dyDescent="0.25">
      <c r="A402" s="24"/>
    </row>
    <row r="403" spans="1:34" s="16" customFormat="1" x14ac:dyDescent="0.25">
      <c r="A403" s="24"/>
    </row>
    <row r="404" spans="1:34" s="16" customFormat="1" x14ac:dyDescent="0.25">
      <c r="A404" s="24"/>
    </row>
    <row r="405" spans="1:34" s="16" customFormat="1" x14ac:dyDescent="0.25">
      <c r="A405" s="24"/>
    </row>
    <row r="406" spans="1:34" s="16" customFormat="1" x14ac:dyDescent="0.25">
      <c r="A406" s="24"/>
    </row>
    <row r="407" spans="1:34" s="16" customFormat="1" x14ac:dyDescent="0.25">
      <c r="A407" s="24"/>
    </row>
    <row r="408" spans="1:34" s="16" customFormat="1" x14ac:dyDescent="0.25">
      <c r="A408" s="24"/>
    </row>
    <row r="409" spans="1:34" s="16" customFormat="1" x14ac:dyDescent="0.25">
      <c r="A409" s="24"/>
    </row>
    <row r="410" spans="1:34" s="16" customFormat="1" x14ac:dyDescent="0.25">
      <c r="A410" s="24"/>
    </row>
    <row r="411" spans="1:34" s="16" customFormat="1" x14ac:dyDescent="0.25">
      <c r="A411" s="24"/>
    </row>
    <row r="412" spans="1:34" s="16" customFormat="1" x14ac:dyDescent="0.25">
      <c r="A412" s="24"/>
    </row>
    <row r="413" spans="1:34" s="16" customFormat="1" x14ac:dyDescent="0.25"/>
    <row r="414" spans="1:34" s="16" customFormat="1" x14ac:dyDescent="0.25"/>
    <row r="415" spans="1:34" x14ac:dyDescent="0.25">
      <c r="I415" s="24"/>
      <c r="J415" s="24"/>
      <c r="K415" s="24"/>
      <c r="L415" s="24"/>
      <c r="V415" s="24"/>
      <c r="W415" s="24"/>
      <c r="X415" s="24"/>
      <c r="Y415" s="24"/>
      <c r="AE415" s="40"/>
      <c r="AF415" s="40"/>
      <c r="AG415" s="40"/>
      <c r="AH415" s="40"/>
    </row>
    <row r="416" spans="1:34" x14ac:dyDescent="0.25">
      <c r="A416" s="6"/>
      <c r="I416" s="24"/>
      <c r="J416" s="24"/>
      <c r="K416" s="24"/>
      <c r="L416" s="24"/>
      <c r="V416" s="24"/>
      <c r="W416" s="24"/>
      <c r="X416" s="24"/>
      <c r="Y416" s="24"/>
      <c r="AE416" s="40"/>
      <c r="AF416" s="40"/>
      <c r="AG416" s="40"/>
      <c r="AH416" s="40"/>
    </row>
    <row r="417" spans="1:35" x14ac:dyDescent="0.25">
      <c r="B417" s="5"/>
      <c r="C417" s="5"/>
      <c r="D417" s="5"/>
      <c r="E417" s="5"/>
      <c r="F417" s="5"/>
      <c r="G417" s="5"/>
      <c r="H417" s="5"/>
      <c r="I417" s="5"/>
      <c r="J417" s="24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40"/>
      <c r="AF417" s="40"/>
      <c r="AG417" s="40"/>
      <c r="AH417" s="40"/>
    </row>
    <row r="418" spans="1:35" x14ac:dyDescent="0.25">
      <c r="I418" s="24"/>
      <c r="J418" s="24"/>
      <c r="K418" s="24"/>
      <c r="L418" s="24"/>
      <c r="V418" s="24"/>
      <c r="W418" s="24"/>
      <c r="X418" s="24"/>
      <c r="Y418" s="24"/>
      <c r="AC418" s="6"/>
      <c r="AD418" s="6"/>
      <c r="AE418" s="6"/>
      <c r="AF418" s="40"/>
      <c r="AG418" s="6"/>
      <c r="AH418" s="6"/>
      <c r="AI418" s="6"/>
    </row>
    <row r="419" spans="1:35" s="18" customFormat="1" x14ac:dyDescent="0.25">
      <c r="A419" s="9"/>
    </row>
    <row r="420" spans="1:35" s="18" customFormat="1" x14ac:dyDescent="0.25">
      <c r="A420" s="9"/>
    </row>
    <row r="421" spans="1:35" s="16" customFormat="1" x14ac:dyDescent="0.25">
      <c r="A421" s="24"/>
      <c r="B421" s="23"/>
      <c r="C421" s="23"/>
      <c r="D421" s="23"/>
      <c r="E421" s="23"/>
      <c r="F421" s="23"/>
      <c r="G421" s="23"/>
      <c r="H421" s="23"/>
      <c r="I421" s="23"/>
      <c r="K421" s="23"/>
      <c r="L421" s="23"/>
      <c r="M421" s="23"/>
      <c r="N421" s="23"/>
      <c r="O421" s="23"/>
      <c r="P421" s="23"/>
      <c r="Q421" s="23"/>
      <c r="R421" s="23"/>
      <c r="T421" s="23"/>
      <c r="U421" s="23"/>
      <c r="V421" s="23"/>
      <c r="W421" s="23"/>
      <c r="X421" s="23"/>
      <c r="Y421" s="23"/>
      <c r="Z421" s="23"/>
      <c r="AA421" s="23"/>
    </row>
    <row r="422" spans="1:35" s="16" customFormat="1" x14ac:dyDescent="0.25">
      <c r="A422" s="24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24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24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24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24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24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24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24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24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24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24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51" s="16" customFormat="1" x14ac:dyDescent="0.25">
      <c r="A433" s="24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51" s="16" customFormat="1" x14ac:dyDescent="0.25">
      <c r="A434" s="24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51" s="16" customFormat="1" x14ac:dyDescent="0.25">
      <c r="A435" s="24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51" s="16" customFormat="1" x14ac:dyDescent="0.25">
      <c r="A436" s="24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51" s="16" customFormat="1" x14ac:dyDescent="0.25">
      <c r="A437" s="24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51" s="16" customFormat="1" x14ac:dyDescent="0.25">
      <c r="A438" s="24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51" s="16" customFormat="1" x14ac:dyDescent="0.25">
      <c r="A439" s="24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51" s="16" customFormat="1" x14ac:dyDescent="0.25">
      <c r="A440" s="24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51" s="16" customFormat="1" x14ac:dyDescent="0.25">
      <c r="A441" s="24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</row>
    <row r="442" spans="1:51" s="16" customFormat="1" x14ac:dyDescent="0.25">
      <c r="I442" s="18"/>
      <c r="J442" s="18"/>
      <c r="K442" s="18"/>
      <c r="L442" s="18"/>
      <c r="V442" s="18"/>
      <c r="W442" s="18"/>
      <c r="X442" s="18"/>
      <c r="Y442" s="18"/>
      <c r="AE442" s="18"/>
      <c r="AF442" s="18"/>
      <c r="AG442" s="18"/>
      <c r="AH442" s="18"/>
    </row>
    <row r="443" spans="1:51" s="18" customFormat="1" x14ac:dyDescent="0.25"/>
    <row r="444" spans="1:51" x14ac:dyDescent="0.25">
      <c r="B444" s="5"/>
      <c r="C444" s="5"/>
      <c r="D444" s="5"/>
      <c r="E444" s="5"/>
      <c r="F444" s="5"/>
      <c r="G444" s="5"/>
      <c r="H444" s="5"/>
      <c r="I444" s="10"/>
      <c r="J444" s="10"/>
      <c r="K444" s="10"/>
      <c r="L444" s="10"/>
      <c r="M444" s="5"/>
      <c r="O444" s="5"/>
      <c r="P444" s="5"/>
      <c r="Q444" s="5"/>
      <c r="R444" s="5"/>
      <c r="S444" s="5"/>
      <c r="T444" s="5"/>
      <c r="U444" s="5"/>
      <c r="V444" s="10"/>
      <c r="W444" s="10"/>
      <c r="X444" s="10"/>
      <c r="Y444" s="10"/>
      <c r="Z444" s="5"/>
      <c r="AA444" s="5"/>
      <c r="AB444" s="5"/>
      <c r="AC444" s="5"/>
      <c r="AD444" s="5"/>
      <c r="AE444" s="10"/>
      <c r="AF444" s="10"/>
      <c r="AG444" s="10"/>
      <c r="AH444" s="10"/>
      <c r="AI444" s="5"/>
    </row>
    <row r="445" spans="1:51" x14ac:dyDescent="0.25">
      <c r="B445" s="5"/>
      <c r="C445" s="5"/>
      <c r="D445" s="5"/>
      <c r="E445" s="5"/>
      <c r="F445" s="5"/>
      <c r="G445" s="5"/>
      <c r="H445" s="5"/>
      <c r="I445" s="10"/>
      <c r="J445" s="10"/>
      <c r="K445" s="10"/>
      <c r="L445" s="10"/>
      <c r="M445" s="5"/>
      <c r="O445" s="5"/>
      <c r="P445" s="5"/>
      <c r="Q445" s="5"/>
      <c r="R445" s="5"/>
      <c r="S445" s="5"/>
      <c r="T445" s="5"/>
      <c r="U445" s="5"/>
      <c r="V445" s="10"/>
      <c r="W445" s="10"/>
      <c r="X445" s="10"/>
      <c r="Y445" s="10"/>
      <c r="Z445" s="5"/>
      <c r="AA445" s="5"/>
      <c r="AB445" s="5"/>
      <c r="AC445" s="5"/>
      <c r="AD445" s="5"/>
      <c r="AE445" s="10"/>
      <c r="AF445" s="10"/>
      <c r="AG445" s="10"/>
      <c r="AH445" s="10"/>
      <c r="AI445" s="5"/>
    </row>
    <row r="446" spans="1:51" x14ac:dyDescent="0.25">
      <c r="A446" s="6"/>
    </row>
    <row r="447" spans="1:51" ht="45" customHeight="1" x14ac:dyDescent="0.25">
      <c r="AK447" s="6"/>
      <c r="AL447" s="6"/>
      <c r="AM447" s="6"/>
      <c r="AO447" s="6"/>
      <c r="AP447" s="6"/>
      <c r="AQ447" s="6"/>
      <c r="AS447" s="6"/>
      <c r="AT447" s="6"/>
      <c r="AU447" s="6"/>
      <c r="AW447" s="6"/>
      <c r="AX447" s="6"/>
      <c r="AY447" s="6"/>
    </row>
    <row r="448" spans="1:51" x14ac:dyDescent="0.25">
      <c r="AK448" s="81"/>
      <c r="AL448" s="81"/>
      <c r="AM448" s="81"/>
      <c r="AO448" s="6"/>
      <c r="AP448" s="6"/>
      <c r="AQ448" s="6"/>
      <c r="AS448" s="6"/>
      <c r="AT448" s="6"/>
      <c r="AU448" s="6"/>
    </row>
    <row r="449" spans="2:51" x14ac:dyDescent="0.25">
      <c r="AK449" s="6"/>
      <c r="AL449" s="6"/>
      <c r="AM449" s="6"/>
      <c r="AO449" s="6"/>
      <c r="AP449" s="6"/>
      <c r="AQ449" s="6"/>
      <c r="AS449" s="6"/>
      <c r="AT449" s="6"/>
      <c r="AU449" s="6"/>
      <c r="AW449" s="6"/>
      <c r="AX449" s="6"/>
      <c r="AY449" s="6"/>
    </row>
    <row r="450" spans="2:51" s="9" customFormat="1" x14ac:dyDescent="0.25">
      <c r="AK450" s="14"/>
      <c r="AL450" s="14"/>
      <c r="AM450" s="14"/>
      <c r="AN450" s="14"/>
      <c r="AO450" s="14"/>
      <c r="AP450" s="14"/>
      <c r="AQ450" s="14"/>
    </row>
    <row r="451" spans="2:51" s="9" customFormat="1" x14ac:dyDescent="0.25">
      <c r="AK451" s="14"/>
      <c r="AL451" s="14"/>
      <c r="AM451" s="14"/>
      <c r="AN451" s="14"/>
      <c r="AO451" s="14"/>
      <c r="AP451" s="14"/>
      <c r="AQ451" s="14"/>
      <c r="AS451" s="10"/>
    </row>
    <row r="452" spans="2:5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K452" s="12"/>
      <c r="AL452" s="12"/>
      <c r="AM452" s="12"/>
      <c r="AN452" s="13"/>
      <c r="AO452" s="12"/>
      <c r="AP452" s="12"/>
      <c r="AQ452" s="12"/>
      <c r="AS452" s="12"/>
      <c r="AT452" s="12"/>
      <c r="AU452" s="12"/>
    </row>
    <row r="453" spans="2:5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K453" s="12"/>
      <c r="AL453" s="12"/>
      <c r="AM453" s="12"/>
      <c r="AN453" s="13"/>
      <c r="AO453" s="12"/>
      <c r="AP453" s="12"/>
      <c r="AQ453" s="12"/>
    </row>
    <row r="454" spans="2:5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K454" s="12"/>
      <c r="AL454" s="12"/>
      <c r="AM454" s="12"/>
      <c r="AN454" s="13"/>
      <c r="AO454" s="12"/>
      <c r="AP454" s="12"/>
      <c r="AQ454" s="12"/>
    </row>
    <row r="455" spans="2:5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K455" s="12"/>
      <c r="AL455" s="12"/>
      <c r="AM455" s="12"/>
      <c r="AN455" s="13"/>
      <c r="AO455" s="12"/>
      <c r="AP455" s="12"/>
      <c r="AQ455" s="12"/>
    </row>
    <row r="456" spans="2:5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K456" s="12"/>
      <c r="AL456" s="12"/>
      <c r="AM456" s="12"/>
      <c r="AN456" s="13"/>
      <c r="AO456" s="12"/>
      <c r="AP456" s="12"/>
      <c r="AQ456" s="12"/>
    </row>
    <row r="457" spans="2:5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K457" s="12"/>
      <c r="AL457" s="12"/>
      <c r="AM457" s="12"/>
      <c r="AN457" s="13"/>
      <c r="AO457" s="12"/>
      <c r="AP457" s="12"/>
      <c r="AQ457" s="12"/>
    </row>
    <row r="458" spans="2:5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K458" s="12"/>
      <c r="AL458" s="12"/>
      <c r="AM458" s="12"/>
      <c r="AN458" s="13"/>
      <c r="AO458" s="12"/>
      <c r="AP458" s="12"/>
      <c r="AQ458" s="12"/>
    </row>
    <row r="459" spans="2:5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K459" s="12"/>
      <c r="AL459" s="12"/>
      <c r="AM459" s="12"/>
      <c r="AN459" s="13"/>
      <c r="AO459" s="12"/>
      <c r="AP459" s="12"/>
      <c r="AQ459" s="12"/>
    </row>
    <row r="460" spans="2:5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K460" s="12"/>
      <c r="AL460" s="12"/>
      <c r="AM460" s="12"/>
      <c r="AN460" s="13"/>
      <c r="AO460" s="12"/>
      <c r="AP460" s="12"/>
      <c r="AQ460" s="12"/>
    </row>
    <row r="461" spans="2:5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K461" s="12"/>
      <c r="AL461" s="12"/>
      <c r="AM461" s="12"/>
      <c r="AN461" s="13"/>
      <c r="AO461" s="12"/>
      <c r="AP461" s="12"/>
      <c r="AQ461" s="12"/>
    </row>
    <row r="462" spans="2:5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K462" s="12"/>
      <c r="AL462" s="12"/>
      <c r="AM462" s="12"/>
      <c r="AN462" s="13"/>
      <c r="AO462" s="12"/>
      <c r="AP462" s="12"/>
      <c r="AQ462" s="12"/>
    </row>
    <row r="463" spans="2:5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K463" s="12"/>
      <c r="AL463" s="12"/>
      <c r="AM463" s="12"/>
      <c r="AN463" s="13"/>
      <c r="AO463" s="12"/>
      <c r="AP463" s="12"/>
      <c r="AQ463" s="12"/>
    </row>
    <row r="464" spans="2:5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K464" s="12"/>
      <c r="AL464" s="12"/>
      <c r="AM464" s="12"/>
      <c r="AN464" s="13"/>
      <c r="AO464" s="12"/>
      <c r="AP464" s="12"/>
      <c r="AQ464" s="12"/>
    </row>
    <row r="465" spans="2:43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K465" s="12"/>
      <c r="AL465" s="12"/>
      <c r="AM465" s="12"/>
      <c r="AN465" s="13"/>
      <c r="AO465" s="12"/>
      <c r="AP465" s="12"/>
      <c r="AQ465" s="12"/>
    </row>
    <row r="466" spans="2:43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K466" s="12"/>
      <c r="AL466" s="12"/>
      <c r="AM466" s="12"/>
      <c r="AN466" s="13"/>
      <c r="AO466" s="12"/>
      <c r="AP466" s="12"/>
      <c r="AQ466" s="12"/>
    </row>
    <row r="467" spans="2:43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K467" s="12"/>
      <c r="AL467" s="12"/>
      <c r="AM467" s="12"/>
      <c r="AN467" s="13"/>
      <c r="AO467" s="12"/>
      <c r="AP467" s="12"/>
      <c r="AQ467" s="12"/>
    </row>
    <row r="468" spans="2:43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K468" s="12"/>
      <c r="AL468" s="12"/>
      <c r="AM468" s="12"/>
      <c r="AN468" s="13"/>
      <c r="AO468" s="12"/>
      <c r="AP468" s="12"/>
      <c r="AQ468" s="12"/>
    </row>
    <row r="469" spans="2:43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K469" s="12"/>
      <c r="AL469" s="12"/>
      <c r="AM469" s="12"/>
      <c r="AN469" s="13"/>
      <c r="AO469" s="12"/>
      <c r="AP469" s="12"/>
      <c r="AQ469" s="12"/>
    </row>
    <row r="470" spans="2:43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K470" s="12"/>
      <c r="AL470" s="12"/>
      <c r="AM470" s="12"/>
      <c r="AN470" s="13"/>
      <c r="AO470" s="12"/>
      <c r="AP470" s="12"/>
      <c r="AQ470" s="12"/>
    </row>
    <row r="471" spans="2:43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K471" s="12"/>
      <c r="AL471" s="12"/>
      <c r="AM471" s="12"/>
      <c r="AN471" s="13"/>
      <c r="AO471" s="12"/>
      <c r="AP471" s="12"/>
      <c r="AQ471" s="12"/>
    </row>
    <row r="472" spans="2:43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K472" s="12"/>
      <c r="AL472" s="12"/>
      <c r="AM472" s="12"/>
      <c r="AN472" s="13"/>
      <c r="AO472" s="12"/>
      <c r="AP472" s="12"/>
      <c r="AQ472" s="12"/>
    </row>
  </sheetData>
  <pageMargins left="0.7" right="0.7" top="0.75" bottom="0.75" header="0.3" footer="0.3"/>
  <pageSetup orientation="portrait" horizontalDpi="4294967293" verticalDpi="429496729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596D1-E8F3-418C-B3AF-0AC0B66207EC}">
  <sheetPr codeName="Sheet50"/>
  <dimension ref="A1:BS472"/>
  <sheetViews>
    <sheetView zoomScale="80" zoomScaleNormal="80" workbookViewId="0"/>
  </sheetViews>
  <sheetFormatPr defaultColWidth="9.140625" defaultRowHeight="15" x14ac:dyDescent="0.25"/>
  <cols>
    <col min="1" max="1" width="26.7109375" style="24" customWidth="1"/>
    <col min="2" max="2" width="25" style="24" customWidth="1"/>
    <col min="3" max="5" width="22.42578125" style="24" customWidth="1"/>
    <col min="6" max="8" width="23.7109375" style="24" customWidth="1"/>
    <col min="9" max="12" width="23.7109375" style="9" customWidth="1"/>
    <col min="13" max="13" width="23.85546875" style="24" bestFit="1" customWidth="1"/>
    <col min="14" max="14" width="22.28515625" style="24" bestFit="1" customWidth="1"/>
    <col min="15" max="15" width="22.140625" style="24" customWidth="1"/>
    <col min="16" max="16" width="21.5703125" style="24" customWidth="1"/>
    <col min="17" max="18" width="21" style="24" customWidth="1"/>
    <col min="19" max="19" width="22.140625" style="24" customWidth="1"/>
    <col min="20" max="21" width="21" style="24" customWidth="1"/>
    <col min="22" max="25" width="22.140625" style="9" customWidth="1"/>
    <col min="26" max="26" width="22.28515625" style="24" bestFit="1" customWidth="1"/>
    <col min="27" max="27" width="21" style="24" customWidth="1"/>
    <col min="28" max="29" width="22.140625" style="24" customWidth="1"/>
    <col min="30" max="30" width="21" style="40" customWidth="1"/>
    <col min="31" max="34" width="22.140625" style="9" customWidth="1"/>
    <col min="35" max="36" width="22.28515625" style="40" bestFit="1" customWidth="1"/>
    <col min="37" max="37" width="12" style="40" customWidth="1"/>
    <col min="38" max="38" width="5.42578125" style="40" bestFit="1" customWidth="1"/>
    <col min="39" max="42" width="18.42578125" style="40" bestFit="1" customWidth="1"/>
    <col min="43" max="48" width="19.42578125" style="40" bestFit="1" customWidth="1"/>
    <col min="49" max="49" width="18.42578125" style="40" bestFit="1" customWidth="1"/>
    <col min="50" max="53" width="19.42578125" style="40" bestFit="1" customWidth="1"/>
    <col min="54" max="54" width="21" style="40" bestFit="1" customWidth="1"/>
    <col min="55" max="57" width="20.42578125" style="40" bestFit="1" customWidth="1"/>
    <col min="58" max="58" width="21" style="40" bestFit="1" customWidth="1"/>
    <col min="59" max="59" width="18.42578125" style="40" bestFit="1" customWidth="1"/>
    <col min="60" max="60" width="19.42578125" style="40" bestFit="1" customWidth="1"/>
    <col min="61" max="62" width="18.42578125" style="40" bestFit="1" customWidth="1"/>
    <col min="63" max="66" width="19.42578125" style="40" bestFit="1" customWidth="1"/>
    <col min="67" max="67" width="21" style="40" bestFit="1" customWidth="1"/>
    <col min="68" max="69" width="19.42578125" style="40" bestFit="1" customWidth="1"/>
    <col min="70" max="70" width="18.42578125" style="40" bestFit="1" customWidth="1"/>
    <col min="71" max="71" width="19.42578125" style="40" bestFit="1" customWidth="1"/>
    <col min="72" max="72" width="19.42578125" style="24" bestFit="1" customWidth="1"/>
    <col min="73" max="73" width="20" style="24" bestFit="1" customWidth="1"/>
    <col min="74" max="74" width="19.42578125" style="24" bestFit="1" customWidth="1"/>
    <col min="75" max="75" width="21" style="24" bestFit="1" customWidth="1"/>
    <col min="76" max="77" width="20.42578125" style="24" bestFit="1" customWidth="1"/>
    <col min="78" max="78" width="22.140625" style="24" bestFit="1" customWidth="1"/>
    <col min="79" max="79" width="21" style="24" bestFit="1" customWidth="1"/>
    <col min="80" max="16384" width="9.140625" style="24"/>
  </cols>
  <sheetData>
    <row r="1" spans="1:35" x14ac:dyDescent="0.25">
      <c r="A1" s="6" t="s">
        <v>31</v>
      </c>
      <c r="B1" s="24">
        <v>0.08</v>
      </c>
      <c r="I1" s="24"/>
      <c r="J1" s="24"/>
      <c r="K1" s="24"/>
      <c r="L1" s="24"/>
      <c r="V1" s="24"/>
      <c r="W1" s="24"/>
      <c r="X1" s="24"/>
      <c r="Y1" s="24"/>
      <c r="AE1" s="40"/>
      <c r="AF1" s="40"/>
      <c r="AG1" s="40"/>
      <c r="AH1" s="40"/>
    </row>
    <row r="2" spans="1:35" x14ac:dyDescent="0.25">
      <c r="A2" s="24" t="s">
        <v>0</v>
      </c>
      <c r="I2" s="24"/>
      <c r="J2" s="24"/>
      <c r="K2" s="24"/>
      <c r="L2" s="24"/>
      <c r="V2" s="24"/>
      <c r="W2" s="24"/>
      <c r="X2" s="24"/>
      <c r="Y2" s="24"/>
      <c r="AC2" s="6"/>
      <c r="AD2" s="6"/>
      <c r="AE2" s="6"/>
      <c r="AF2" s="40"/>
      <c r="AG2" s="6"/>
      <c r="AH2" s="6"/>
      <c r="AI2" s="6"/>
    </row>
    <row r="3" spans="1:35" s="16" customFormat="1" x14ac:dyDescent="0.25">
      <c r="A3" s="24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24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24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24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24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24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24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24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24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24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24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24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24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24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24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24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24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24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24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24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24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24"/>
      <c r="J24" s="24"/>
      <c r="K24" s="24"/>
      <c r="L24" s="24"/>
      <c r="V24" s="24"/>
      <c r="W24" s="24"/>
      <c r="X24" s="24"/>
      <c r="Y24" s="24"/>
      <c r="AE24" s="40"/>
      <c r="AF24" s="40"/>
      <c r="AG24" s="40"/>
      <c r="AH24" s="40"/>
    </row>
    <row r="25" spans="1:35" x14ac:dyDescent="0.25">
      <c r="A25" s="6" t="s">
        <v>30</v>
      </c>
      <c r="I25" s="24"/>
      <c r="J25" s="24"/>
      <c r="K25" s="24"/>
      <c r="L25" s="24"/>
      <c r="V25" s="24"/>
      <c r="W25" s="24"/>
      <c r="X25" s="24"/>
      <c r="Y25" s="24"/>
      <c r="AE25" s="40"/>
      <c r="AF25" s="40"/>
      <c r="AG25" s="40"/>
      <c r="AH25" s="40"/>
    </row>
    <row r="26" spans="1:35" ht="45" x14ac:dyDescent="0.25">
      <c r="A26" s="6" t="s">
        <v>67</v>
      </c>
      <c r="I26" s="24"/>
      <c r="J26" s="24"/>
      <c r="K26" s="24"/>
      <c r="L26" s="24"/>
      <c r="V26" s="24"/>
      <c r="W26" s="24"/>
      <c r="X26" s="24"/>
      <c r="Y26" s="24"/>
      <c r="AE26" s="40"/>
      <c r="AF26" s="40"/>
      <c r="AG26" s="40"/>
      <c r="AH26" s="40"/>
    </row>
    <row r="27" spans="1:35" x14ac:dyDescent="0.25">
      <c r="A27" s="6"/>
      <c r="B27" s="5" t="s">
        <v>57</v>
      </c>
      <c r="C27" s="5"/>
      <c r="D27" s="5"/>
      <c r="E27" s="5"/>
      <c r="F27" s="5"/>
      <c r="G27" s="5"/>
      <c r="H27" s="5"/>
      <c r="I27" s="5"/>
      <c r="J27" s="24"/>
      <c r="K27" s="5" t="s">
        <v>58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40"/>
      <c r="AF27" s="40"/>
      <c r="AG27" s="40"/>
      <c r="AH27" s="40"/>
    </row>
    <row r="28" spans="1:35" ht="30" x14ac:dyDescent="0.25">
      <c r="A28" s="24" t="s">
        <v>0</v>
      </c>
      <c r="B28" s="24" t="s">
        <v>4</v>
      </c>
      <c r="C28" s="24" t="s">
        <v>5</v>
      </c>
      <c r="D28" s="24" t="s">
        <v>6</v>
      </c>
      <c r="E28" s="24" t="s">
        <v>7</v>
      </c>
      <c r="F28" s="24" t="s">
        <v>8</v>
      </c>
      <c r="G28" s="24" t="s">
        <v>9</v>
      </c>
      <c r="H28" s="24" t="s">
        <v>10</v>
      </c>
      <c r="I28" s="24" t="s">
        <v>14</v>
      </c>
      <c r="J28" s="24"/>
      <c r="K28" s="24" t="s">
        <v>4</v>
      </c>
      <c r="L28" s="24" t="s">
        <v>5</v>
      </c>
      <c r="M28" s="24" t="s">
        <v>6</v>
      </c>
      <c r="N28" s="24" t="s">
        <v>7</v>
      </c>
      <c r="O28" s="24" t="s">
        <v>8</v>
      </c>
      <c r="P28" s="24" t="s">
        <v>9</v>
      </c>
      <c r="Q28" s="24" t="s">
        <v>10</v>
      </c>
      <c r="R28" s="24" t="s">
        <v>14</v>
      </c>
      <c r="T28" s="24" t="s">
        <v>4</v>
      </c>
      <c r="U28" s="24" t="s">
        <v>5</v>
      </c>
      <c r="V28" s="24" t="s">
        <v>6</v>
      </c>
      <c r="W28" s="24" t="s">
        <v>7</v>
      </c>
      <c r="X28" s="24" t="s">
        <v>8</v>
      </c>
      <c r="Y28" s="24" t="s">
        <v>9</v>
      </c>
      <c r="Z28" s="24" t="s">
        <v>10</v>
      </c>
      <c r="AA28" s="24" t="s">
        <v>14</v>
      </c>
      <c r="AC28" s="6"/>
      <c r="AD28" s="6"/>
      <c r="AE28" s="6"/>
      <c r="AF28" s="40"/>
      <c r="AG28" s="6"/>
      <c r="AH28" s="6"/>
      <c r="AI28" s="6"/>
    </row>
    <row r="29" spans="1:35" s="16" customFormat="1" x14ac:dyDescent="0.25">
      <c r="A29" s="24">
        <v>2020</v>
      </c>
      <c r="B29" s="3">
        <f>'SGR Undiscounted'!B4/((1+$B$1)^($A29-$A$3))</f>
        <v>0</v>
      </c>
      <c r="C29" s="3">
        <f>'SGR Undiscounted'!C4/((1+$B$1)^($A29-$A$3))</f>
        <v>0</v>
      </c>
      <c r="D29" s="3">
        <f>'SGR Undiscounted'!D4/((1+$B$1)^($A29-$A$3))</f>
        <v>0</v>
      </c>
      <c r="E29" s="3">
        <f>'SGR Undiscounted'!E4/((1+$B$1)^($A29-$A$3))</f>
        <v>0</v>
      </c>
      <c r="F29" s="3">
        <f>'SGR Undiscounted'!F4/((1+$B$1)^($A29-$A$3))</f>
        <v>0</v>
      </c>
      <c r="G29" s="3">
        <f>'SGR Undiscounted'!G4/((1+$B$1)^($A29-$A$3))</f>
        <v>0</v>
      </c>
      <c r="H29" s="3">
        <f>'SGR Undiscounted'!H4/((1+$B$1)^($A29-$A$3))</f>
        <v>0</v>
      </c>
      <c r="I29" s="3">
        <f>'SGR Undiscounted'!I4/((1+$B$1)^($A29-$A$3))</f>
        <v>0</v>
      </c>
      <c r="J29" s="14"/>
      <c r="K29" s="3">
        <f>'SGR Undiscounted'!K4/((1+$B$1)^($A29-$A$3))</f>
        <v>0</v>
      </c>
      <c r="L29" s="3">
        <f>'SGR Undiscounted'!L4/((1+$B$1)^($A29-$A$3))</f>
        <v>0</v>
      </c>
      <c r="M29" s="3">
        <f>'SGR Undiscounted'!M4/((1+$B$1)^($A29-$A$3))</f>
        <v>0</v>
      </c>
      <c r="N29" s="3">
        <f>'SGR Undiscounted'!N4/((1+$B$1)^($A29-$A$3))</f>
        <v>0</v>
      </c>
      <c r="O29" s="3">
        <f>'SGR Undiscounted'!O4/((1+$B$1)^($A29-$A$3))</f>
        <v>0</v>
      </c>
      <c r="P29" s="3">
        <f>'SGR Undiscounted'!P4/((1+$B$1)^($A29-$A$3))</f>
        <v>0</v>
      </c>
      <c r="Q29" s="3">
        <f>'SGR Undiscounted'!Q4/((1+$B$1)^($A29-$A$3))</f>
        <v>0</v>
      </c>
      <c r="R29" s="3">
        <f>'SGR Undiscounted'!R4/((1+$B$1)^($A29-$A$3))</f>
        <v>0</v>
      </c>
      <c r="S29" s="14"/>
      <c r="T29" s="3">
        <f>'SGR Undiscounted'!T4/((1+$B$1)^($A29-$A$3))</f>
        <v>0</v>
      </c>
      <c r="U29" s="3">
        <f>'SGR Undiscounted'!U4/((1+$B$1)^($A29-$A$3))</f>
        <v>0</v>
      </c>
      <c r="V29" s="3">
        <f>'SGR Undiscounted'!V4/((1+$B$1)^($A29-$A$3))</f>
        <v>0</v>
      </c>
      <c r="W29" s="3">
        <f>'SGR Undiscounted'!W4/((1+$B$1)^($A29-$A$3))</f>
        <v>0</v>
      </c>
      <c r="X29" s="3">
        <f>'SGR Undiscounted'!X4/((1+$B$1)^($A29-$A$3))</f>
        <v>0</v>
      </c>
      <c r="Y29" s="3">
        <f>'SGR Undiscounted'!Y4/((1+$B$1)^($A29-$A$3))</f>
        <v>0</v>
      </c>
      <c r="Z29" s="3">
        <f>'SGR Undiscounted'!Z4/((1+$B$1)^($A29-$A$3))</f>
        <v>0</v>
      </c>
      <c r="AA29" s="3">
        <f>'SGR Undiscounted'!AA4/((1+$B$1)^($A29-$A$3))</f>
        <v>0</v>
      </c>
      <c r="AB29" s="14"/>
    </row>
    <row r="30" spans="1:35" s="16" customFormat="1" x14ac:dyDescent="0.25">
      <c r="A30" s="24">
        <v>2021</v>
      </c>
      <c r="B30" s="3">
        <f>'SGR Undiscounted'!B5/((1+$B$1)^($A30-$A$3))</f>
        <v>0</v>
      </c>
      <c r="C30" s="3">
        <f>'SGR Undiscounted'!C5/((1+$B$1)^($A30-$A$3))</f>
        <v>0</v>
      </c>
      <c r="D30" s="3">
        <f>'SGR Undiscounted'!D5/((1+$B$1)^($A30-$A$3))</f>
        <v>0</v>
      </c>
      <c r="E30" s="3">
        <f>'SGR Undiscounted'!E5/((1+$B$1)^($A30-$A$3))</f>
        <v>0</v>
      </c>
      <c r="F30" s="3">
        <f>'SGR Undiscounted'!F5/((1+$B$1)^($A30-$A$3))</f>
        <v>0</v>
      </c>
      <c r="G30" s="3">
        <f>'SGR Undiscounted'!G5/((1+$B$1)^($A30-$A$3))</f>
        <v>0</v>
      </c>
      <c r="H30" s="3">
        <f>'SGR Undiscounted'!H5/((1+$B$1)^($A30-$A$3))</f>
        <v>0</v>
      </c>
      <c r="I30" s="3">
        <f>'SGR Undiscounted'!I5/((1+$B$1)^($A30-$A$3))</f>
        <v>0</v>
      </c>
      <c r="J30" s="14"/>
      <c r="K30" s="3">
        <f>'SGR Undiscounted'!K5/((1+$B$1)^($A30-$A$3))</f>
        <v>0</v>
      </c>
      <c r="L30" s="3">
        <f>'SGR Undiscounted'!L5/((1+$B$1)^($A30-$A$3))</f>
        <v>0</v>
      </c>
      <c r="M30" s="3">
        <f>'SGR Undiscounted'!M5/((1+$B$1)^($A30-$A$3))</f>
        <v>0</v>
      </c>
      <c r="N30" s="3">
        <f>'SGR Undiscounted'!N5/((1+$B$1)^($A30-$A$3))</f>
        <v>0</v>
      </c>
      <c r="O30" s="3">
        <f>'SGR Undiscounted'!O5/((1+$B$1)^($A30-$A$3))</f>
        <v>0</v>
      </c>
      <c r="P30" s="3">
        <f>'SGR Undiscounted'!P5/((1+$B$1)^($A30-$A$3))</f>
        <v>0</v>
      </c>
      <c r="Q30" s="3">
        <f>'SGR Undiscounted'!Q5/((1+$B$1)^($A30-$A$3))</f>
        <v>0</v>
      </c>
      <c r="R30" s="3">
        <f>'SGR Undiscounted'!R5/((1+$B$1)^($A30-$A$3))</f>
        <v>0</v>
      </c>
      <c r="S30" s="14"/>
      <c r="T30" s="3">
        <f>'SGR Undiscounted'!T5/((1+$B$1)^($A30-$A$3))</f>
        <v>0</v>
      </c>
      <c r="U30" s="3">
        <f>'SGR Undiscounted'!U5/((1+$B$1)^($A30-$A$3))</f>
        <v>0</v>
      </c>
      <c r="V30" s="3">
        <f>'SGR Undiscounted'!V5/((1+$B$1)^($A30-$A$3))</f>
        <v>0</v>
      </c>
      <c r="W30" s="3">
        <f>'SGR Undiscounted'!W5/((1+$B$1)^($A30-$A$3))</f>
        <v>0</v>
      </c>
      <c r="X30" s="3">
        <f>'SGR Undiscounted'!X5/((1+$B$1)^($A30-$A$3))</f>
        <v>0</v>
      </c>
      <c r="Y30" s="3">
        <f>'SGR Undiscounted'!Y5/((1+$B$1)^($A30-$A$3))</f>
        <v>0</v>
      </c>
      <c r="Z30" s="3">
        <f>'SGR Undiscounted'!Z5/((1+$B$1)^($A30-$A$3))</f>
        <v>0</v>
      </c>
      <c r="AA30" s="3">
        <f>'SGR Undiscounted'!AA5/((1+$B$1)^($A30-$A$3))</f>
        <v>0</v>
      </c>
      <c r="AB30" s="14"/>
    </row>
    <row r="31" spans="1:35" s="16" customFormat="1" x14ac:dyDescent="0.25">
      <c r="A31" s="24">
        <v>2022</v>
      </c>
      <c r="B31" s="3">
        <f>'SGR Undiscounted'!B6/((1+$B$1)^($A31-$A$3))</f>
        <v>0</v>
      </c>
      <c r="C31" s="3">
        <f>'SGR Undiscounted'!C6/((1+$B$1)^($A31-$A$3))</f>
        <v>0</v>
      </c>
      <c r="D31" s="3">
        <f>'SGR Undiscounted'!D6/((1+$B$1)^($A31-$A$3))</f>
        <v>0</v>
      </c>
      <c r="E31" s="3">
        <f>'SGR Undiscounted'!E6/((1+$B$1)^($A31-$A$3))</f>
        <v>0</v>
      </c>
      <c r="F31" s="3">
        <f>'SGR Undiscounted'!F6/((1+$B$1)^($A31-$A$3))</f>
        <v>0</v>
      </c>
      <c r="G31" s="3">
        <f>'SGR Undiscounted'!G6/((1+$B$1)^($A31-$A$3))</f>
        <v>0</v>
      </c>
      <c r="H31" s="3">
        <f>'SGR Undiscounted'!H6/((1+$B$1)^($A31-$A$3))</f>
        <v>0</v>
      </c>
      <c r="I31" s="3">
        <f>'SGR Undiscounted'!I6/((1+$B$1)^($A31-$A$3))</f>
        <v>0</v>
      </c>
      <c r="J31" s="14"/>
      <c r="K31" s="3">
        <f>'SGR Undiscounted'!K6/((1+$B$1)^($A31-$A$3))</f>
        <v>0</v>
      </c>
      <c r="L31" s="3">
        <f>'SGR Undiscounted'!L6/((1+$B$1)^($A31-$A$3))</f>
        <v>0</v>
      </c>
      <c r="M31" s="3">
        <f>'SGR Undiscounted'!M6/((1+$B$1)^($A31-$A$3))</f>
        <v>0</v>
      </c>
      <c r="N31" s="3">
        <f>'SGR Undiscounted'!N6/((1+$B$1)^($A31-$A$3))</f>
        <v>0</v>
      </c>
      <c r="O31" s="3">
        <f>'SGR Undiscounted'!O6/((1+$B$1)^($A31-$A$3))</f>
        <v>0</v>
      </c>
      <c r="P31" s="3">
        <f>'SGR Undiscounted'!P6/((1+$B$1)^($A31-$A$3))</f>
        <v>0</v>
      </c>
      <c r="Q31" s="3">
        <f>'SGR Undiscounted'!Q6/((1+$B$1)^($A31-$A$3))</f>
        <v>0</v>
      </c>
      <c r="R31" s="3">
        <f>'SGR Undiscounted'!R6/((1+$B$1)^($A31-$A$3))</f>
        <v>0</v>
      </c>
      <c r="S31" s="14"/>
      <c r="T31" s="3">
        <f>'SGR Undiscounted'!T6/((1+$B$1)^($A31-$A$3))</f>
        <v>0</v>
      </c>
      <c r="U31" s="3">
        <f>'SGR Undiscounted'!U6/((1+$B$1)^($A31-$A$3))</f>
        <v>0</v>
      </c>
      <c r="V31" s="3">
        <f>'SGR Undiscounted'!V6/((1+$B$1)^($A31-$A$3))</f>
        <v>0</v>
      </c>
      <c r="W31" s="3">
        <f>'SGR Undiscounted'!W6/((1+$B$1)^($A31-$A$3))</f>
        <v>0</v>
      </c>
      <c r="X31" s="3">
        <f>'SGR Undiscounted'!X6/((1+$B$1)^($A31-$A$3))</f>
        <v>0</v>
      </c>
      <c r="Y31" s="3">
        <f>'SGR Undiscounted'!Y6/((1+$B$1)^($A31-$A$3))</f>
        <v>0</v>
      </c>
      <c r="Z31" s="3">
        <f>'SGR Undiscounted'!Z6/((1+$B$1)^($A31-$A$3))</f>
        <v>0</v>
      </c>
      <c r="AA31" s="3">
        <f>'SGR Undiscounted'!AA6/((1+$B$1)^($A31-$A$3))</f>
        <v>0</v>
      </c>
      <c r="AB31" s="14"/>
    </row>
    <row r="32" spans="1:35" s="16" customFormat="1" x14ac:dyDescent="0.25">
      <c r="A32" s="24">
        <v>2023</v>
      </c>
      <c r="B32" s="3">
        <f>'SGR Undiscounted'!B7/((1+$B$1)^($A32-$A$3))</f>
        <v>0</v>
      </c>
      <c r="C32" s="3">
        <f>'SGR Undiscounted'!C7/((1+$B$1)^($A32-$A$3))</f>
        <v>0</v>
      </c>
      <c r="D32" s="3">
        <f>'SGR Undiscounted'!D7/((1+$B$1)^($A32-$A$3))</f>
        <v>0</v>
      </c>
      <c r="E32" s="3">
        <f>'SGR Undiscounted'!E7/((1+$B$1)^($A32-$A$3))</f>
        <v>0</v>
      </c>
      <c r="F32" s="3">
        <f>'SGR Undiscounted'!F7/((1+$B$1)^($A32-$A$3))</f>
        <v>0</v>
      </c>
      <c r="G32" s="3">
        <f>'SGR Undiscounted'!G7/((1+$B$1)^($A32-$A$3))</f>
        <v>0</v>
      </c>
      <c r="H32" s="3">
        <f>'SGR Undiscounted'!H7/((1+$B$1)^($A32-$A$3))</f>
        <v>0</v>
      </c>
      <c r="I32" s="3">
        <f>'SGR Undiscounted'!I7/((1+$B$1)^($A32-$A$3))</f>
        <v>0</v>
      </c>
      <c r="J32" s="14"/>
      <c r="K32" s="3">
        <f>'SGR Undiscounted'!K7/((1+$B$1)^($A32-$A$3))</f>
        <v>0</v>
      </c>
      <c r="L32" s="3">
        <f>'SGR Undiscounted'!L7/((1+$B$1)^($A32-$A$3))</f>
        <v>0</v>
      </c>
      <c r="M32" s="3">
        <f>'SGR Undiscounted'!M7/((1+$B$1)^($A32-$A$3))</f>
        <v>0</v>
      </c>
      <c r="N32" s="3">
        <f>'SGR Undiscounted'!N7/((1+$B$1)^($A32-$A$3))</f>
        <v>0</v>
      </c>
      <c r="O32" s="3">
        <f>'SGR Undiscounted'!O7/((1+$B$1)^($A32-$A$3))</f>
        <v>0</v>
      </c>
      <c r="P32" s="3">
        <f>'SGR Undiscounted'!P7/((1+$B$1)^($A32-$A$3))</f>
        <v>0</v>
      </c>
      <c r="Q32" s="3">
        <f>'SGR Undiscounted'!Q7/((1+$B$1)^($A32-$A$3))</f>
        <v>0</v>
      </c>
      <c r="R32" s="3">
        <f>'SGR Undiscounted'!R7/((1+$B$1)^($A32-$A$3))</f>
        <v>0</v>
      </c>
      <c r="S32" s="14"/>
      <c r="T32" s="3">
        <f>'SGR Undiscounted'!T7/((1+$B$1)^($A32-$A$3))</f>
        <v>0</v>
      </c>
      <c r="U32" s="3">
        <f>'SGR Undiscounted'!U7/((1+$B$1)^($A32-$A$3))</f>
        <v>0</v>
      </c>
      <c r="V32" s="3">
        <f>'SGR Undiscounted'!V7/((1+$B$1)^($A32-$A$3))</f>
        <v>0</v>
      </c>
      <c r="W32" s="3">
        <f>'SGR Undiscounted'!W7/((1+$B$1)^($A32-$A$3))</f>
        <v>0</v>
      </c>
      <c r="X32" s="3">
        <f>'SGR Undiscounted'!X7/((1+$B$1)^($A32-$A$3))</f>
        <v>0</v>
      </c>
      <c r="Y32" s="3">
        <f>'SGR Undiscounted'!Y7/((1+$B$1)^($A32-$A$3))</f>
        <v>0</v>
      </c>
      <c r="Z32" s="3">
        <f>'SGR Undiscounted'!Z7/((1+$B$1)^($A32-$A$3))</f>
        <v>0</v>
      </c>
      <c r="AA32" s="3">
        <f>'SGR Undiscounted'!AA7/((1+$B$1)^($A32-$A$3))</f>
        <v>0</v>
      </c>
      <c r="AB32" s="14"/>
    </row>
    <row r="33" spans="1:28" s="16" customFormat="1" x14ac:dyDescent="0.25">
      <c r="A33" s="24">
        <v>2024</v>
      </c>
      <c r="B33" s="3">
        <f>'SGR Undiscounted'!B8/((1+$B$1)^($A33-$A$3))</f>
        <v>0</v>
      </c>
      <c r="C33" s="3">
        <f>'SGR Undiscounted'!C8/((1+$B$1)^($A33-$A$3))</f>
        <v>0</v>
      </c>
      <c r="D33" s="3">
        <f>'SGR Undiscounted'!D8/((1+$B$1)^($A33-$A$3))</f>
        <v>0</v>
      </c>
      <c r="E33" s="3">
        <f>'SGR Undiscounted'!E8/((1+$B$1)^($A33-$A$3))</f>
        <v>0</v>
      </c>
      <c r="F33" s="3">
        <f>'SGR Undiscounted'!F8/((1+$B$1)^($A33-$A$3))</f>
        <v>0</v>
      </c>
      <c r="G33" s="3">
        <f>'SGR Undiscounted'!G8/((1+$B$1)^($A33-$A$3))</f>
        <v>0</v>
      </c>
      <c r="H33" s="3">
        <f>'SGR Undiscounted'!H8/((1+$B$1)^($A33-$A$3))</f>
        <v>0</v>
      </c>
      <c r="I33" s="3">
        <f>'SGR Undiscounted'!I8/((1+$B$1)^($A33-$A$3))</f>
        <v>0</v>
      </c>
      <c r="J33" s="14"/>
      <c r="K33" s="3">
        <f>'SGR Undiscounted'!K8/((1+$B$1)^($A33-$A$3))</f>
        <v>0</v>
      </c>
      <c r="L33" s="3">
        <f>'SGR Undiscounted'!L8/((1+$B$1)^($A33-$A$3))</f>
        <v>0</v>
      </c>
      <c r="M33" s="3">
        <f>'SGR Undiscounted'!M8/((1+$B$1)^($A33-$A$3))</f>
        <v>0</v>
      </c>
      <c r="N33" s="3">
        <f>'SGR Undiscounted'!N8/((1+$B$1)^($A33-$A$3))</f>
        <v>0</v>
      </c>
      <c r="O33" s="3">
        <f>'SGR Undiscounted'!O8/((1+$B$1)^($A33-$A$3))</f>
        <v>0</v>
      </c>
      <c r="P33" s="3">
        <f>'SGR Undiscounted'!P8/((1+$B$1)^($A33-$A$3))</f>
        <v>0</v>
      </c>
      <c r="Q33" s="3">
        <f>'SGR Undiscounted'!Q8/((1+$B$1)^($A33-$A$3))</f>
        <v>0</v>
      </c>
      <c r="R33" s="3">
        <f>'SGR Undiscounted'!R8/((1+$B$1)^($A33-$A$3))</f>
        <v>0</v>
      </c>
      <c r="S33" s="14"/>
      <c r="T33" s="3">
        <f>'SGR Undiscounted'!T8/((1+$B$1)^($A33-$A$3))</f>
        <v>0</v>
      </c>
      <c r="U33" s="3">
        <f>'SGR Undiscounted'!U8/((1+$B$1)^($A33-$A$3))</f>
        <v>0</v>
      </c>
      <c r="V33" s="3">
        <f>'SGR Undiscounted'!V8/((1+$B$1)^($A33-$A$3))</f>
        <v>0</v>
      </c>
      <c r="W33" s="3">
        <f>'SGR Undiscounted'!W8/((1+$B$1)^($A33-$A$3))</f>
        <v>0</v>
      </c>
      <c r="X33" s="3">
        <f>'SGR Undiscounted'!X8/((1+$B$1)^($A33-$A$3))</f>
        <v>0</v>
      </c>
      <c r="Y33" s="3">
        <f>'SGR Undiscounted'!Y8/((1+$B$1)^($A33-$A$3))</f>
        <v>0</v>
      </c>
      <c r="Z33" s="3">
        <f>'SGR Undiscounted'!Z8/((1+$B$1)^($A33-$A$3))</f>
        <v>0</v>
      </c>
      <c r="AA33" s="3">
        <f>'SGR Undiscounted'!AA8/((1+$B$1)^($A33-$A$3))</f>
        <v>0</v>
      </c>
      <c r="AB33" s="14"/>
    </row>
    <row r="34" spans="1:28" s="16" customFormat="1" x14ac:dyDescent="0.25">
      <c r="A34" s="24">
        <v>2025</v>
      </c>
      <c r="B34" s="3">
        <f>'SGR Undiscounted'!B9/((1+$B$1)^($A34-$A$3))</f>
        <v>0</v>
      </c>
      <c r="C34" s="3">
        <f>'SGR Undiscounted'!C9/((1+$B$1)^($A34-$A$3))</f>
        <v>0</v>
      </c>
      <c r="D34" s="3">
        <f>'SGR Undiscounted'!D9/((1+$B$1)^($A34-$A$3))</f>
        <v>0</v>
      </c>
      <c r="E34" s="3">
        <f>'SGR Undiscounted'!E9/((1+$B$1)^($A34-$A$3))</f>
        <v>0</v>
      </c>
      <c r="F34" s="3">
        <f>'SGR Undiscounted'!F9/((1+$B$1)^($A34-$A$3))</f>
        <v>0</v>
      </c>
      <c r="G34" s="3">
        <f>'SGR Undiscounted'!G9/((1+$B$1)^($A34-$A$3))</f>
        <v>0</v>
      </c>
      <c r="H34" s="3">
        <f>'SGR Undiscounted'!H9/((1+$B$1)^($A34-$A$3))</f>
        <v>0</v>
      </c>
      <c r="I34" s="3">
        <f>'SGR Undiscounted'!I9/((1+$B$1)^($A34-$A$3))</f>
        <v>0</v>
      </c>
      <c r="J34" s="14"/>
      <c r="K34" s="3">
        <f>'SGR Undiscounted'!K9/((1+$B$1)^($A34-$A$3))</f>
        <v>0</v>
      </c>
      <c r="L34" s="3">
        <f>'SGR Undiscounted'!L9/((1+$B$1)^($A34-$A$3))</f>
        <v>0</v>
      </c>
      <c r="M34" s="3">
        <f>'SGR Undiscounted'!M9/((1+$B$1)^($A34-$A$3))</f>
        <v>0</v>
      </c>
      <c r="N34" s="3">
        <f>'SGR Undiscounted'!N9/((1+$B$1)^($A34-$A$3))</f>
        <v>0</v>
      </c>
      <c r="O34" s="3">
        <f>'SGR Undiscounted'!O9/((1+$B$1)^($A34-$A$3))</f>
        <v>0</v>
      </c>
      <c r="P34" s="3">
        <f>'SGR Undiscounted'!P9/((1+$B$1)^($A34-$A$3))</f>
        <v>0</v>
      </c>
      <c r="Q34" s="3">
        <f>'SGR Undiscounted'!Q9/((1+$B$1)^($A34-$A$3))</f>
        <v>0</v>
      </c>
      <c r="R34" s="3">
        <f>'SGR Undiscounted'!R9/((1+$B$1)^($A34-$A$3))</f>
        <v>0</v>
      </c>
      <c r="S34" s="14"/>
      <c r="T34" s="3">
        <f>'SGR Undiscounted'!T9/((1+$B$1)^($A34-$A$3))</f>
        <v>0</v>
      </c>
      <c r="U34" s="3">
        <f>'SGR Undiscounted'!U9/((1+$B$1)^($A34-$A$3))</f>
        <v>0</v>
      </c>
      <c r="V34" s="3">
        <f>'SGR Undiscounted'!V9/((1+$B$1)^($A34-$A$3))</f>
        <v>0</v>
      </c>
      <c r="W34" s="3">
        <f>'SGR Undiscounted'!W9/((1+$B$1)^($A34-$A$3))</f>
        <v>0</v>
      </c>
      <c r="X34" s="3">
        <f>'SGR Undiscounted'!X9/((1+$B$1)^($A34-$A$3))</f>
        <v>0</v>
      </c>
      <c r="Y34" s="3">
        <f>'SGR Undiscounted'!Y9/((1+$B$1)^($A34-$A$3))</f>
        <v>0</v>
      </c>
      <c r="Z34" s="3">
        <f>'SGR Undiscounted'!Z9/((1+$B$1)^($A34-$A$3))</f>
        <v>0</v>
      </c>
      <c r="AA34" s="3">
        <f>'SGR Undiscounted'!AA9/((1+$B$1)^($A34-$A$3))</f>
        <v>0</v>
      </c>
      <c r="AB34" s="14"/>
    </row>
    <row r="35" spans="1:28" s="16" customFormat="1" x14ac:dyDescent="0.25">
      <c r="A35" s="24">
        <v>2026</v>
      </c>
      <c r="B35" s="3">
        <f>'SGR Undiscounted'!B10/((1+$B$1)^($A35-$A$3))</f>
        <v>0</v>
      </c>
      <c r="C35" s="3">
        <f>'SGR Undiscounted'!C10/((1+$B$1)^($A35-$A$3))</f>
        <v>0</v>
      </c>
      <c r="D35" s="3">
        <f>'SGR Undiscounted'!D10/((1+$B$1)^($A35-$A$3))</f>
        <v>0</v>
      </c>
      <c r="E35" s="3">
        <f>'SGR Undiscounted'!E10/((1+$B$1)^($A35-$A$3))</f>
        <v>0</v>
      </c>
      <c r="F35" s="3">
        <f>'SGR Undiscounted'!F10/((1+$B$1)^($A35-$A$3))</f>
        <v>0</v>
      </c>
      <c r="G35" s="3">
        <f>'SGR Undiscounted'!G10/((1+$B$1)^($A35-$A$3))</f>
        <v>0</v>
      </c>
      <c r="H35" s="3">
        <f>'SGR Undiscounted'!H10/((1+$B$1)^($A35-$A$3))</f>
        <v>0</v>
      </c>
      <c r="I35" s="3">
        <f>'SGR Undiscounted'!I10/((1+$B$1)^($A35-$A$3))</f>
        <v>0</v>
      </c>
      <c r="J35" s="14"/>
      <c r="K35" s="3">
        <f>'SGR Undiscounted'!K10/((1+$B$1)^($A35-$A$3))</f>
        <v>0</v>
      </c>
      <c r="L35" s="3">
        <f>'SGR Undiscounted'!L10/((1+$B$1)^($A35-$A$3))</f>
        <v>0</v>
      </c>
      <c r="M35" s="3">
        <f>'SGR Undiscounted'!M10/((1+$B$1)^($A35-$A$3))</f>
        <v>0</v>
      </c>
      <c r="N35" s="3">
        <f>'SGR Undiscounted'!N10/((1+$B$1)^($A35-$A$3))</f>
        <v>0</v>
      </c>
      <c r="O35" s="3">
        <f>'SGR Undiscounted'!O10/((1+$B$1)^($A35-$A$3))</f>
        <v>0</v>
      </c>
      <c r="P35" s="3">
        <f>'SGR Undiscounted'!P10/((1+$B$1)^($A35-$A$3))</f>
        <v>0</v>
      </c>
      <c r="Q35" s="3">
        <f>'SGR Undiscounted'!Q10/((1+$B$1)^($A35-$A$3))</f>
        <v>0</v>
      </c>
      <c r="R35" s="3">
        <f>'SGR Undiscounted'!R10/((1+$B$1)^($A35-$A$3))</f>
        <v>0</v>
      </c>
      <c r="S35" s="14"/>
      <c r="T35" s="3">
        <f>'SGR Undiscounted'!T10/((1+$B$1)^($A35-$A$3))</f>
        <v>0</v>
      </c>
      <c r="U35" s="3">
        <f>'SGR Undiscounted'!U10/((1+$B$1)^($A35-$A$3))</f>
        <v>0</v>
      </c>
      <c r="V35" s="3">
        <f>'SGR Undiscounted'!V10/((1+$B$1)^($A35-$A$3))</f>
        <v>0</v>
      </c>
      <c r="W35" s="3">
        <f>'SGR Undiscounted'!W10/((1+$B$1)^($A35-$A$3))</f>
        <v>0</v>
      </c>
      <c r="X35" s="3">
        <f>'SGR Undiscounted'!X10/((1+$B$1)^($A35-$A$3))</f>
        <v>0</v>
      </c>
      <c r="Y35" s="3">
        <f>'SGR Undiscounted'!Y10/((1+$B$1)^($A35-$A$3))</f>
        <v>0</v>
      </c>
      <c r="Z35" s="3">
        <f>'SGR Undiscounted'!Z10/((1+$B$1)^($A35-$A$3))</f>
        <v>0</v>
      </c>
      <c r="AA35" s="3">
        <f>'SGR Undiscounted'!AA10/((1+$B$1)^($A35-$A$3))</f>
        <v>0</v>
      </c>
      <c r="AB35" s="14"/>
    </row>
    <row r="36" spans="1:28" s="16" customFormat="1" x14ac:dyDescent="0.25">
      <c r="A36" s="24">
        <v>2027</v>
      </c>
      <c r="B36" s="3">
        <f>'SGR Undiscounted'!B11/((1+$B$1)^($A36-$A$3))</f>
        <v>0</v>
      </c>
      <c r="C36" s="3">
        <f>'SGR Undiscounted'!C11/((1+$B$1)^($A36-$A$3))</f>
        <v>0</v>
      </c>
      <c r="D36" s="3">
        <f>'SGR Undiscounted'!D11/((1+$B$1)^($A36-$A$3))</f>
        <v>0</v>
      </c>
      <c r="E36" s="3">
        <f>'SGR Undiscounted'!E11/((1+$B$1)^($A36-$A$3))</f>
        <v>0</v>
      </c>
      <c r="F36" s="3">
        <f>'SGR Undiscounted'!F11/((1+$B$1)^($A36-$A$3))</f>
        <v>0</v>
      </c>
      <c r="G36" s="3">
        <f>'SGR Undiscounted'!G11/((1+$B$1)^($A36-$A$3))</f>
        <v>0</v>
      </c>
      <c r="H36" s="3">
        <f>'SGR Undiscounted'!H11/((1+$B$1)^($A36-$A$3))</f>
        <v>0</v>
      </c>
      <c r="I36" s="3">
        <f>'SGR Undiscounted'!I11/((1+$B$1)^($A36-$A$3))</f>
        <v>0</v>
      </c>
      <c r="J36" s="14"/>
      <c r="K36" s="3">
        <f>'SGR Undiscounted'!K11/((1+$B$1)^($A36-$A$3))</f>
        <v>0</v>
      </c>
      <c r="L36" s="3">
        <f>'SGR Undiscounted'!L11/((1+$B$1)^($A36-$A$3))</f>
        <v>0</v>
      </c>
      <c r="M36" s="3">
        <f>'SGR Undiscounted'!M11/((1+$B$1)^($A36-$A$3))</f>
        <v>0</v>
      </c>
      <c r="N36" s="3">
        <f>'SGR Undiscounted'!N11/((1+$B$1)^($A36-$A$3))</f>
        <v>0</v>
      </c>
      <c r="O36" s="3">
        <f>'SGR Undiscounted'!O11/((1+$B$1)^($A36-$A$3))</f>
        <v>0</v>
      </c>
      <c r="P36" s="3">
        <f>'SGR Undiscounted'!P11/((1+$B$1)^($A36-$A$3))</f>
        <v>0</v>
      </c>
      <c r="Q36" s="3">
        <f>'SGR Undiscounted'!Q11/((1+$B$1)^($A36-$A$3))</f>
        <v>0</v>
      </c>
      <c r="R36" s="3">
        <f>'SGR Undiscounted'!R11/((1+$B$1)^($A36-$A$3))</f>
        <v>0</v>
      </c>
      <c r="S36" s="14"/>
      <c r="T36" s="3">
        <f>'SGR Undiscounted'!T11/((1+$B$1)^($A36-$A$3))</f>
        <v>0</v>
      </c>
      <c r="U36" s="3">
        <f>'SGR Undiscounted'!U11/((1+$B$1)^($A36-$A$3))</f>
        <v>0</v>
      </c>
      <c r="V36" s="3">
        <f>'SGR Undiscounted'!V11/((1+$B$1)^($A36-$A$3))</f>
        <v>0</v>
      </c>
      <c r="W36" s="3">
        <f>'SGR Undiscounted'!W11/((1+$B$1)^($A36-$A$3))</f>
        <v>0</v>
      </c>
      <c r="X36" s="3">
        <f>'SGR Undiscounted'!X11/((1+$B$1)^($A36-$A$3))</f>
        <v>0</v>
      </c>
      <c r="Y36" s="3">
        <f>'SGR Undiscounted'!Y11/((1+$B$1)^($A36-$A$3))</f>
        <v>0</v>
      </c>
      <c r="Z36" s="3">
        <f>'SGR Undiscounted'!Z11/((1+$B$1)^($A36-$A$3))</f>
        <v>0</v>
      </c>
      <c r="AA36" s="3">
        <f>'SGR Undiscounted'!AA11/((1+$B$1)^($A36-$A$3))</f>
        <v>0</v>
      </c>
      <c r="AB36" s="14"/>
    </row>
    <row r="37" spans="1:28" s="16" customFormat="1" x14ac:dyDescent="0.25">
      <c r="A37" s="24">
        <v>2028</v>
      </c>
      <c r="B37" s="3">
        <f>'SGR Undiscounted'!B12/((1+$B$1)^($A37-$A$3))</f>
        <v>0</v>
      </c>
      <c r="C37" s="3">
        <f>'SGR Undiscounted'!C12/((1+$B$1)^($A37-$A$3))</f>
        <v>0</v>
      </c>
      <c r="D37" s="3">
        <f>'SGR Undiscounted'!D12/((1+$B$1)^($A37-$A$3))</f>
        <v>0</v>
      </c>
      <c r="E37" s="3">
        <f>'SGR Undiscounted'!E12/((1+$B$1)^($A37-$A$3))</f>
        <v>0</v>
      </c>
      <c r="F37" s="3">
        <f>'SGR Undiscounted'!F12/((1+$B$1)^($A37-$A$3))</f>
        <v>0</v>
      </c>
      <c r="G37" s="3">
        <f>'SGR Undiscounted'!G12/((1+$B$1)^($A37-$A$3))</f>
        <v>0</v>
      </c>
      <c r="H37" s="3">
        <f>'SGR Undiscounted'!H12/((1+$B$1)^($A37-$A$3))</f>
        <v>0</v>
      </c>
      <c r="I37" s="3">
        <f>'SGR Undiscounted'!I12/((1+$B$1)^($A37-$A$3))</f>
        <v>0</v>
      </c>
      <c r="J37" s="14"/>
      <c r="K37" s="3">
        <f>'SGR Undiscounted'!K12/((1+$B$1)^($A37-$A$3))</f>
        <v>0</v>
      </c>
      <c r="L37" s="3">
        <f>'SGR Undiscounted'!L12/((1+$B$1)^($A37-$A$3))</f>
        <v>0</v>
      </c>
      <c r="M37" s="3">
        <f>'SGR Undiscounted'!M12/((1+$B$1)^($A37-$A$3))</f>
        <v>0</v>
      </c>
      <c r="N37" s="3">
        <f>'SGR Undiscounted'!N12/((1+$B$1)^($A37-$A$3))</f>
        <v>0</v>
      </c>
      <c r="O37" s="3">
        <f>'SGR Undiscounted'!O12/((1+$B$1)^($A37-$A$3))</f>
        <v>0</v>
      </c>
      <c r="P37" s="3">
        <f>'SGR Undiscounted'!P12/((1+$B$1)^($A37-$A$3))</f>
        <v>0</v>
      </c>
      <c r="Q37" s="3">
        <f>'SGR Undiscounted'!Q12/((1+$B$1)^($A37-$A$3))</f>
        <v>0</v>
      </c>
      <c r="R37" s="3">
        <f>'SGR Undiscounted'!R12/((1+$B$1)^($A37-$A$3))</f>
        <v>0</v>
      </c>
      <c r="S37" s="14"/>
      <c r="T37" s="3">
        <f>'SGR Undiscounted'!T12/((1+$B$1)^($A37-$A$3))</f>
        <v>0</v>
      </c>
      <c r="U37" s="3">
        <f>'SGR Undiscounted'!U12/((1+$B$1)^($A37-$A$3))</f>
        <v>0</v>
      </c>
      <c r="V37" s="3">
        <f>'SGR Undiscounted'!V12/((1+$B$1)^($A37-$A$3))</f>
        <v>0</v>
      </c>
      <c r="W37" s="3">
        <f>'SGR Undiscounted'!W12/((1+$B$1)^($A37-$A$3))</f>
        <v>0</v>
      </c>
      <c r="X37" s="3">
        <f>'SGR Undiscounted'!X12/((1+$B$1)^($A37-$A$3))</f>
        <v>0</v>
      </c>
      <c r="Y37" s="3">
        <f>'SGR Undiscounted'!Y12/((1+$B$1)^($A37-$A$3))</f>
        <v>0</v>
      </c>
      <c r="Z37" s="3">
        <f>'SGR Undiscounted'!Z12/((1+$B$1)^($A37-$A$3))</f>
        <v>0</v>
      </c>
      <c r="AA37" s="3">
        <f>'SGR Undiscounted'!AA12/((1+$B$1)^($A37-$A$3))</f>
        <v>0</v>
      </c>
      <c r="AB37" s="14"/>
    </row>
    <row r="38" spans="1:28" s="16" customFormat="1" x14ac:dyDescent="0.25">
      <c r="A38" s="24">
        <v>2029</v>
      </c>
      <c r="B38" s="3">
        <f>'SGR Undiscounted'!B13/((1+$B$1)^($A38-$A$3))</f>
        <v>0</v>
      </c>
      <c r="C38" s="3">
        <f>'SGR Undiscounted'!C13/((1+$B$1)^($A38-$A$3))</f>
        <v>0</v>
      </c>
      <c r="D38" s="3">
        <f>'SGR Undiscounted'!D13/((1+$B$1)^($A38-$A$3))</f>
        <v>0</v>
      </c>
      <c r="E38" s="3">
        <f>'SGR Undiscounted'!E13/((1+$B$1)^($A38-$A$3))</f>
        <v>0</v>
      </c>
      <c r="F38" s="3">
        <f>'SGR Undiscounted'!F13/((1+$B$1)^($A38-$A$3))</f>
        <v>0</v>
      </c>
      <c r="G38" s="3">
        <f>'SGR Undiscounted'!G13/((1+$B$1)^($A38-$A$3))</f>
        <v>0</v>
      </c>
      <c r="H38" s="3">
        <f>'SGR Undiscounted'!H13/((1+$B$1)^($A38-$A$3))</f>
        <v>0</v>
      </c>
      <c r="I38" s="3">
        <f>'SGR Undiscounted'!I13/((1+$B$1)^($A38-$A$3))</f>
        <v>0</v>
      </c>
      <c r="J38" s="14"/>
      <c r="K38" s="3">
        <f>'SGR Undiscounted'!K13/((1+$B$1)^($A38-$A$3))</f>
        <v>0</v>
      </c>
      <c r="L38" s="3">
        <f>'SGR Undiscounted'!L13/((1+$B$1)^($A38-$A$3))</f>
        <v>0</v>
      </c>
      <c r="M38" s="3">
        <f>'SGR Undiscounted'!M13/((1+$B$1)^($A38-$A$3))</f>
        <v>0</v>
      </c>
      <c r="N38" s="3">
        <f>'SGR Undiscounted'!N13/((1+$B$1)^($A38-$A$3))</f>
        <v>0</v>
      </c>
      <c r="O38" s="3">
        <f>'SGR Undiscounted'!O13/((1+$B$1)^($A38-$A$3))</f>
        <v>0</v>
      </c>
      <c r="P38" s="3">
        <f>'SGR Undiscounted'!P13/((1+$B$1)^($A38-$A$3))</f>
        <v>0</v>
      </c>
      <c r="Q38" s="3">
        <f>'SGR Undiscounted'!Q13/((1+$B$1)^($A38-$A$3))</f>
        <v>0</v>
      </c>
      <c r="R38" s="3">
        <f>'SGR Undiscounted'!R13/((1+$B$1)^($A38-$A$3))</f>
        <v>0</v>
      </c>
      <c r="S38" s="14"/>
      <c r="T38" s="3">
        <f>'SGR Undiscounted'!T13/((1+$B$1)^($A38-$A$3))</f>
        <v>0</v>
      </c>
      <c r="U38" s="3">
        <f>'SGR Undiscounted'!U13/((1+$B$1)^($A38-$A$3))</f>
        <v>0</v>
      </c>
      <c r="V38" s="3">
        <f>'SGR Undiscounted'!V13/((1+$B$1)^($A38-$A$3))</f>
        <v>0</v>
      </c>
      <c r="W38" s="3">
        <f>'SGR Undiscounted'!W13/((1+$B$1)^($A38-$A$3))</f>
        <v>0</v>
      </c>
      <c r="X38" s="3">
        <f>'SGR Undiscounted'!X13/((1+$B$1)^($A38-$A$3))</f>
        <v>0</v>
      </c>
      <c r="Y38" s="3">
        <f>'SGR Undiscounted'!Y13/((1+$B$1)^($A38-$A$3))</f>
        <v>0</v>
      </c>
      <c r="Z38" s="3">
        <f>'SGR Undiscounted'!Z13/((1+$B$1)^($A38-$A$3))</f>
        <v>0</v>
      </c>
      <c r="AA38" s="3">
        <f>'SGR Undiscounted'!AA13/((1+$B$1)^($A38-$A$3))</f>
        <v>0</v>
      </c>
      <c r="AB38" s="14"/>
    </row>
    <row r="39" spans="1:28" s="16" customFormat="1" x14ac:dyDescent="0.25">
      <c r="A39" s="24">
        <v>2030</v>
      </c>
      <c r="B39" s="3">
        <f>'SGR Undiscounted'!B14/((1+$B$1)^($A39-$A$3))</f>
        <v>0</v>
      </c>
      <c r="C39" s="3">
        <f>'SGR Undiscounted'!C14/((1+$B$1)^($A39-$A$3))</f>
        <v>0</v>
      </c>
      <c r="D39" s="3">
        <f>'SGR Undiscounted'!D14/((1+$B$1)^($A39-$A$3))</f>
        <v>0</v>
      </c>
      <c r="E39" s="3">
        <f>'SGR Undiscounted'!E14/((1+$B$1)^($A39-$A$3))</f>
        <v>0</v>
      </c>
      <c r="F39" s="3">
        <f>'SGR Undiscounted'!F14/((1+$B$1)^($A39-$A$3))</f>
        <v>0</v>
      </c>
      <c r="G39" s="3">
        <f>'SGR Undiscounted'!G14/((1+$B$1)^($A39-$A$3))</f>
        <v>0</v>
      </c>
      <c r="H39" s="3">
        <f>'SGR Undiscounted'!H14/((1+$B$1)^($A39-$A$3))</f>
        <v>0</v>
      </c>
      <c r="I39" s="3">
        <f>'SGR Undiscounted'!I14/((1+$B$1)^($A39-$A$3))</f>
        <v>0</v>
      </c>
      <c r="J39" s="14"/>
      <c r="K39" s="3">
        <f>'SGR Undiscounted'!K14/((1+$B$1)^($A39-$A$3))</f>
        <v>0</v>
      </c>
      <c r="L39" s="3">
        <f>'SGR Undiscounted'!L14/((1+$B$1)^($A39-$A$3))</f>
        <v>0</v>
      </c>
      <c r="M39" s="3">
        <f>'SGR Undiscounted'!M14/((1+$B$1)^($A39-$A$3))</f>
        <v>0</v>
      </c>
      <c r="N39" s="3">
        <f>'SGR Undiscounted'!N14/((1+$B$1)^($A39-$A$3))</f>
        <v>0</v>
      </c>
      <c r="O39" s="3">
        <f>'SGR Undiscounted'!O14/((1+$B$1)^($A39-$A$3))</f>
        <v>0</v>
      </c>
      <c r="P39" s="3">
        <f>'SGR Undiscounted'!P14/((1+$B$1)^($A39-$A$3))</f>
        <v>0</v>
      </c>
      <c r="Q39" s="3">
        <f>'SGR Undiscounted'!Q14/((1+$B$1)^($A39-$A$3))</f>
        <v>0</v>
      </c>
      <c r="R39" s="3">
        <f>'SGR Undiscounted'!R14/((1+$B$1)^($A39-$A$3))</f>
        <v>0</v>
      </c>
      <c r="S39" s="14"/>
      <c r="T39" s="3">
        <f>'SGR Undiscounted'!T14/((1+$B$1)^($A39-$A$3))</f>
        <v>0</v>
      </c>
      <c r="U39" s="3">
        <f>'SGR Undiscounted'!U14/((1+$B$1)^($A39-$A$3))</f>
        <v>0</v>
      </c>
      <c r="V39" s="3">
        <f>'SGR Undiscounted'!V14/((1+$B$1)^($A39-$A$3))</f>
        <v>0</v>
      </c>
      <c r="W39" s="3">
        <f>'SGR Undiscounted'!W14/((1+$B$1)^($A39-$A$3))</f>
        <v>0</v>
      </c>
      <c r="X39" s="3">
        <f>'SGR Undiscounted'!X14/((1+$B$1)^($A39-$A$3))</f>
        <v>0</v>
      </c>
      <c r="Y39" s="3">
        <f>'SGR Undiscounted'!Y14/((1+$B$1)^($A39-$A$3))</f>
        <v>0</v>
      </c>
      <c r="Z39" s="3">
        <f>'SGR Undiscounted'!Z14/((1+$B$1)^($A39-$A$3))</f>
        <v>0</v>
      </c>
      <c r="AA39" s="3">
        <f>'SGR Undiscounted'!AA14/((1+$B$1)^($A39-$A$3))</f>
        <v>0</v>
      </c>
      <c r="AB39" s="14"/>
    </row>
    <row r="40" spans="1:28" s="16" customFormat="1" x14ac:dyDescent="0.25">
      <c r="A40" s="24">
        <v>2031</v>
      </c>
      <c r="B40" s="3">
        <f>'SGR Undiscounted'!B15/((1+$B$1)^($A40-$A$3))</f>
        <v>0</v>
      </c>
      <c r="C40" s="3">
        <f>'SGR Undiscounted'!C15/((1+$B$1)^($A40-$A$3))</f>
        <v>0</v>
      </c>
      <c r="D40" s="3">
        <f>'SGR Undiscounted'!D15/((1+$B$1)^($A40-$A$3))</f>
        <v>0</v>
      </c>
      <c r="E40" s="3">
        <f>'SGR Undiscounted'!E15/((1+$B$1)^($A40-$A$3))</f>
        <v>0</v>
      </c>
      <c r="F40" s="3">
        <f>'SGR Undiscounted'!F15/((1+$B$1)^($A40-$A$3))</f>
        <v>0</v>
      </c>
      <c r="G40" s="3">
        <f>'SGR Undiscounted'!G15/((1+$B$1)^($A40-$A$3))</f>
        <v>0</v>
      </c>
      <c r="H40" s="3">
        <f>'SGR Undiscounted'!H15/((1+$B$1)^($A40-$A$3))</f>
        <v>0</v>
      </c>
      <c r="I40" s="3">
        <f>'SGR Undiscounted'!I15/((1+$B$1)^($A40-$A$3))</f>
        <v>0</v>
      </c>
      <c r="J40" s="14"/>
      <c r="K40" s="3">
        <f>'SGR Undiscounted'!K15/((1+$B$1)^($A40-$A$3))</f>
        <v>0</v>
      </c>
      <c r="L40" s="3">
        <f>'SGR Undiscounted'!L15/((1+$B$1)^($A40-$A$3))</f>
        <v>0</v>
      </c>
      <c r="M40" s="3">
        <f>'SGR Undiscounted'!M15/((1+$B$1)^($A40-$A$3))</f>
        <v>0</v>
      </c>
      <c r="N40" s="3">
        <f>'SGR Undiscounted'!N15/((1+$B$1)^($A40-$A$3))</f>
        <v>0</v>
      </c>
      <c r="O40" s="3">
        <f>'SGR Undiscounted'!O15/((1+$B$1)^($A40-$A$3))</f>
        <v>0</v>
      </c>
      <c r="P40" s="3">
        <f>'SGR Undiscounted'!P15/((1+$B$1)^($A40-$A$3))</f>
        <v>0</v>
      </c>
      <c r="Q40" s="3">
        <f>'SGR Undiscounted'!Q15/((1+$B$1)^($A40-$A$3))</f>
        <v>0</v>
      </c>
      <c r="R40" s="3">
        <f>'SGR Undiscounted'!R15/((1+$B$1)^($A40-$A$3))</f>
        <v>0</v>
      </c>
      <c r="S40" s="14"/>
      <c r="T40" s="3">
        <f>'SGR Undiscounted'!T15/((1+$B$1)^($A40-$A$3))</f>
        <v>0</v>
      </c>
      <c r="U40" s="3">
        <f>'SGR Undiscounted'!U15/((1+$B$1)^($A40-$A$3))</f>
        <v>0</v>
      </c>
      <c r="V40" s="3">
        <f>'SGR Undiscounted'!V15/((1+$B$1)^($A40-$A$3))</f>
        <v>0</v>
      </c>
      <c r="W40" s="3">
        <f>'SGR Undiscounted'!W15/((1+$B$1)^($A40-$A$3))</f>
        <v>0</v>
      </c>
      <c r="X40" s="3">
        <f>'SGR Undiscounted'!X15/((1+$B$1)^($A40-$A$3))</f>
        <v>0</v>
      </c>
      <c r="Y40" s="3">
        <f>'SGR Undiscounted'!Y15/((1+$B$1)^($A40-$A$3))</f>
        <v>0</v>
      </c>
      <c r="Z40" s="3">
        <f>'SGR Undiscounted'!Z15/((1+$B$1)^($A40-$A$3))</f>
        <v>0</v>
      </c>
      <c r="AA40" s="3">
        <f>'SGR Undiscounted'!AA15/((1+$B$1)^($A40-$A$3))</f>
        <v>0</v>
      </c>
      <c r="AB40" s="14"/>
    </row>
    <row r="41" spans="1:28" s="16" customFormat="1" x14ac:dyDescent="0.25">
      <c r="A41" s="24">
        <v>2032</v>
      </c>
      <c r="B41" s="3">
        <f>'SGR Undiscounted'!B16/((1+$B$1)^($A41-$A$3))</f>
        <v>0</v>
      </c>
      <c r="C41" s="3">
        <f>'SGR Undiscounted'!C16/((1+$B$1)^($A41-$A$3))</f>
        <v>0</v>
      </c>
      <c r="D41" s="3">
        <f>'SGR Undiscounted'!D16/((1+$B$1)^($A41-$A$3))</f>
        <v>0</v>
      </c>
      <c r="E41" s="3">
        <f>'SGR Undiscounted'!E16/((1+$B$1)^($A41-$A$3))</f>
        <v>0</v>
      </c>
      <c r="F41" s="3">
        <f>'SGR Undiscounted'!F16/((1+$B$1)^($A41-$A$3))</f>
        <v>0</v>
      </c>
      <c r="G41" s="3">
        <f>'SGR Undiscounted'!G16/((1+$B$1)^($A41-$A$3))</f>
        <v>0</v>
      </c>
      <c r="H41" s="3">
        <f>'SGR Undiscounted'!H16/((1+$B$1)^($A41-$A$3))</f>
        <v>0</v>
      </c>
      <c r="I41" s="3">
        <f>'SGR Undiscounted'!I16/((1+$B$1)^($A41-$A$3))</f>
        <v>0</v>
      </c>
      <c r="J41" s="14"/>
      <c r="K41" s="3">
        <f>'SGR Undiscounted'!K16/((1+$B$1)^($A41-$A$3))</f>
        <v>0</v>
      </c>
      <c r="L41" s="3">
        <f>'SGR Undiscounted'!L16/((1+$B$1)^($A41-$A$3))</f>
        <v>0</v>
      </c>
      <c r="M41" s="3">
        <f>'SGR Undiscounted'!M16/((1+$B$1)^($A41-$A$3))</f>
        <v>0</v>
      </c>
      <c r="N41" s="3">
        <f>'SGR Undiscounted'!N16/((1+$B$1)^($A41-$A$3))</f>
        <v>0</v>
      </c>
      <c r="O41" s="3">
        <f>'SGR Undiscounted'!O16/((1+$B$1)^($A41-$A$3))</f>
        <v>0</v>
      </c>
      <c r="P41" s="3">
        <f>'SGR Undiscounted'!P16/((1+$B$1)^($A41-$A$3))</f>
        <v>0</v>
      </c>
      <c r="Q41" s="3">
        <f>'SGR Undiscounted'!Q16/((1+$B$1)^($A41-$A$3))</f>
        <v>0</v>
      </c>
      <c r="R41" s="3">
        <f>'SGR Undiscounted'!R16/((1+$B$1)^($A41-$A$3))</f>
        <v>0</v>
      </c>
      <c r="S41" s="14"/>
      <c r="T41" s="3">
        <f>'SGR Undiscounted'!T16/((1+$B$1)^($A41-$A$3))</f>
        <v>0</v>
      </c>
      <c r="U41" s="3">
        <f>'SGR Undiscounted'!U16/((1+$B$1)^($A41-$A$3))</f>
        <v>0</v>
      </c>
      <c r="V41" s="3">
        <f>'SGR Undiscounted'!V16/((1+$B$1)^($A41-$A$3))</f>
        <v>0</v>
      </c>
      <c r="W41" s="3">
        <f>'SGR Undiscounted'!W16/((1+$B$1)^($A41-$A$3))</f>
        <v>0</v>
      </c>
      <c r="X41" s="3">
        <f>'SGR Undiscounted'!X16/((1+$B$1)^($A41-$A$3))</f>
        <v>0</v>
      </c>
      <c r="Y41" s="3">
        <f>'SGR Undiscounted'!Y16/((1+$B$1)^($A41-$A$3))</f>
        <v>0</v>
      </c>
      <c r="Z41" s="3">
        <f>'SGR Undiscounted'!Z16/((1+$B$1)^($A41-$A$3))</f>
        <v>0</v>
      </c>
      <c r="AA41" s="3">
        <f>'SGR Undiscounted'!AA16/((1+$B$1)^($A41-$A$3))</f>
        <v>0</v>
      </c>
      <c r="AB41" s="14"/>
    </row>
    <row r="42" spans="1:28" s="16" customFormat="1" x14ac:dyDescent="0.25">
      <c r="A42" s="24">
        <v>2033</v>
      </c>
      <c r="B42" s="3">
        <f>'SGR Undiscounted'!B17/((1+$B$1)^($A42-$A$3))</f>
        <v>0</v>
      </c>
      <c r="C42" s="3">
        <f>'SGR Undiscounted'!C17/((1+$B$1)^($A42-$A$3))</f>
        <v>0</v>
      </c>
      <c r="D42" s="3">
        <f>'SGR Undiscounted'!D17/((1+$B$1)^($A42-$A$3))</f>
        <v>0</v>
      </c>
      <c r="E42" s="3">
        <f>'SGR Undiscounted'!E17/((1+$B$1)^($A42-$A$3))</f>
        <v>0</v>
      </c>
      <c r="F42" s="3">
        <f>'SGR Undiscounted'!F17/((1+$B$1)^($A42-$A$3))</f>
        <v>0</v>
      </c>
      <c r="G42" s="3">
        <f>'SGR Undiscounted'!G17/((1+$B$1)^($A42-$A$3))</f>
        <v>0</v>
      </c>
      <c r="H42" s="3">
        <f>'SGR Undiscounted'!H17/((1+$B$1)^($A42-$A$3))</f>
        <v>0</v>
      </c>
      <c r="I42" s="3">
        <f>'SGR Undiscounted'!I17/((1+$B$1)^($A42-$A$3))</f>
        <v>0</v>
      </c>
      <c r="J42" s="14"/>
      <c r="K42" s="3">
        <f>'SGR Undiscounted'!K17/((1+$B$1)^($A42-$A$3))</f>
        <v>0</v>
      </c>
      <c r="L42" s="3">
        <f>'SGR Undiscounted'!L17/((1+$B$1)^($A42-$A$3))</f>
        <v>0</v>
      </c>
      <c r="M42" s="3">
        <f>'SGR Undiscounted'!M17/((1+$B$1)^($A42-$A$3))</f>
        <v>0</v>
      </c>
      <c r="N42" s="3">
        <f>'SGR Undiscounted'!N17/((1+$B$1)^($A42-$A$3))</f>
        <v>0</v>
      </c>
      <c r="O42" s="3">
        <f>'SGR Undiscounted'!O17/((1+$B$1)^($A42-$A$3))</f>
        <v>0</v>
      </c>
      <c r="P42" s="3">
        <f>'SGR Undiscounted'!P17/((1+$B$1)^($A42-$A$3))</f>
        <v>0</v>
      </c>
      <c r="Q42" s="3">
        <f>'SGR Undiscounted'!Q17/((1+$B$1)^($A42-$A$3))</f>
        <v>0</v>
      </c>
      <c r="R42" s="3">
        <f>'SGR Undiscounted'!R17/((1+$B$1)^($A42-$A$3))</f>
        <v>0</v>
      </c>
      <c r="S42" s="14"/>
      <c r="T42" s="3">
        <f>'SGR Undiscounted'!T17/((1+$B$1)^($A42-$A$3))</f>
        <v>0</v>
      </c>
      <c r="U42" s="3">
        <f>'SGR Undiscounted'!U17/((1+$B$1)^($A42-$A$3))</f>
        <v>0</v>
      </c>
      <c r="V42" s="3">
        <f>'SGR Undiscounted'!V17/((1+$B$1)^($A42-$A$3))</f>
        <v>0</v>
      </c>
      <c r="W42" s="3">
        <f>'SGR Undiscounted'!W17/((1+$B$1)^($A42-$A$3))</f>
        <v>0</v>
      </c>
      <c r="X42" s="3">
        <f>'SGR Undiscounted'!X17/((1+$B$1)^($A42-$A$3))</f>
        <v>0</v>
      </c>
      <c r="Y42" s="3">
        <f>'SGR Undiscounted'!Y17/((1+$B$1)^($A42-$A$3))</f>
        <v>0</v>
      </c>
      <c r="Z42" s="3">
        <f>'SGR Undiscounted'!Z17/((1+$B$1)^($A42-$A$3))</f>
        <v>0</v>
      </c>
      <c r="AA42" s="3">
        <f>'SGR Undiscounted'!AA17/((1+$B$1)^($A42-$A$3))</f>
        <v>0</v>
      </c>
      <c r="AB42" s="14"/>
    </row>
    <row r="43" spans="1:28" s="16" customFormat="1" x14ac:dyDescent="0.25">
      <c r="A43" s="24">
        <v>2034</v>
      </c>
      <c r="B43" s="3">
        <f>'SGR Undiscounted'!B18/((1+$B$1)^($A43-$A$3))</f>
        <v>0</v>
      </c>
      <c r="C43" s="3">
        <f>'SGR Undiscounted'!C18/((1+$B$1)^($A43-$A$3))</f>
        <v>0</v>
      </c>
      <c r="D43" s="3">
        <f>'SGR Undiscounted'!D18/((1+$B$1)^($A43-$A$3))</f>
        <v>0</v>
      </c>
      <c r="E43" s="3">
        <f>'SGR Undiscounted'!E18/((1+$B$1)^($A43-$A$3))</f>
        <v>0</v>
      </c>
      <c r="F43" s="3">
        <f>'SGR Undiscounted'!F18/((1+$B$1)^($A43-$A$3))</f>
        <v>0</v>
      </c>
      <c r="G43" s="3">
        <f>'SGR Undiscounted'!G18/((1+$B$1)^($A43-$A$3))</f>
        <v>0</v>
      </c>
      <c r="H43" s="3">
        <f>'SGR Undiscounted'!H18/((1+$B$1)^($A43-$A$3))</f>
        <v>0</v>
      </c>
      <c r="I43" s="3">
        <f>'SGR Undiscounted'!I18/((1+$B$1)^($A43-$A$3))</f>
        <v>0</v>
      </c>
      <c r="J43" s="14"/>
      <c r="K43" s="3">
        <f>'SGR Undiscounted'!K18/((1+$B$1)^($A43-$A$3))</f>
        <v>0</v>
      </c>
      <c r="L43" s="3">
        <f>'SGR Undiscounted'!L18/((1+$B$1)^($A43-$A$3))</f>
        <v>0</v>
      </c>
      <c r="M43" s="3">
        <f>'SGR Undiscounted'!M18/((1+$B$1)^($A43-$A$3))</f>
        <v>0</v>
      </c>
      <c r="N43" s="3">
        <f>'SGR Undiscounted'!N18/((1+$B$1)^($A43-$A$3))</f>
        <v>0</v>
      </c>
      <c r="O43" s="3">
        <f>'SGR Undiscounted'!O18/((1+$B$1)^($A43-$A$3))</f>
        <v>0</v>
      </c>
      <c r="P43" s="3">
        <f>'SGR Undiscounted'!P18/((1+$B$1)^($A43-$A$3))</f>
        <v>0</v>
      </c>
      <c r="Q43" s="3">
        <f>'SGR Undiscounted'!Q18/((1+$B$1)^($A43-$A$3))</f>
        <v>0</v>
      </c>
      <c r="R43" s="3">
        <f>'SGR Undiscounted'!R18/((1+$B$1)^($A43-$A$3))</f>
        <v>0</v>
      </c>
      <c r="S43" s="14"/>
      <c r="T43" s="3">
        <f>'SGR Undiscounted'!T18/((1+$B$1)^($A43-$A$3))</f>
        <v>0</v>
      </c>
      <c r="U43" s="3">
        <f>'SGR Undiscounted'!U18/((1+$B$1)^($A43-$A$3))</f>
        <v>0</v>
      </c>
      <c r="V43" s="3">
        <f>'SGR Undiscounted'!V18/((1+$B$1)^($A43-$A$3))</f>
        <v>0</v>
      </c>
      <c r="W43" s="3">
        <f>'SGR Undiscounted'!W18/((1+$B$1)^($A43-$A$3))</f>
        <v>0</v>
      </c>
      <c r="X43" s="3">
        <f>'SGR Undiscounted'!X18/((1+$B$1)^($A43-$A$3))</f>
        <v>0</v>
      </c>
      <c r="Y43" s="3">
        <f>'SGR Undiscounted'!Y18/((1+$B$1)^($A43-$A$3))</f>
        <v>0</v>
      </c>
      <c r="Z43" s="3">
        <f>'SGR Undiscounted'!Z18/((1+$B$1)^($A43-$A$3))</f>
        <v>0</v>
      </c>
      <c r="AA43" s="3">
        <f>'SGR Undiscounted'!AA18/((1+$B$1)^($A43-$A$3))</f>
        <v>0</v>
      </c>
      <c r="AB43" s="14"/>
    </row>
    <row r="44" spans="1:28" s="16" customFormat="1" x14ac:dyDescent="0.25">
      <c r="A44" s="24">
        <v>2035</v>
      </c>
      <c r="B44" s="3">
        <f>'SGR Undiscounted'!B19/((1+$B$1)^($A44-$A$3))</f>
        <v>0</v>
      </c>
      <c r="C44" s="3">
        <f>'SGR Undiscounted'!C19/((1+$B$1)^($A44-$A$3))</f>
        <v>0</v>
      </c>
      <c r="D44" s="3">
        <f>'SGR Undiscounted'!D19/((1+$B$1)^($A44-$A$3))</f>
        <v>0</v>
      </c>
      <c r="E44" s="3">
        <f>'SGR Undiscounted'!E19/((1+$B$1)^($A44-$A$3))</f>
        <v>0</v>
      </c>
      <c r="F44" s="3">
        <f>'SGR Undiscounted'!F19/((1+$B$1)^($A44-$A$3))</f>
        <v>0</v>
      </c>
      <c r="G44" s="3">
        <f>'SGR Undiscounted'!G19/((1+$B$1)^($A44-$A$3))</f>
        <v>0</v>
      </c>
      <c r="H44" s="3">
        <f>'SGR Undiscounted'!H19/((1+$B$1)^($A44-$A$3))</f>
        <v>0</v>
      </c>
      <c r="I44" s="3">
        <f>'SGR Undiscounted'!I19/((1+$B$1)^($A44-$A$3))</f>
        <v>0</v>
      </c>
      <c r="J44" s="14"/>
      <c r="K44" s="3">
        <f>'SGR Undiscounted'!K19/((1+$B$1)^($A44-$A$3))</f>
        <v>0</v>
      </c>
      <c r="L44" s="3">
        <f>'SGR Undiscounted'!L19/((1+$B$1)^($A44-$A$3))</f>
        <v>0</v>
      </c>
      <c r="M44" s="3">
        <f>'SGR Undiscounted'!M19/((1+$B$1)^($A44-$A$3))</f>
        <v>0</v>
      </c>
      <c r="N44" s="3">
        <f>'SGR Undiscounted'!N19/((1+$B$1)^($A44-$A$3))</f>
        <v>0</v>
      </c>
      <c r="O44" s="3">
        <f>'SGR Undiscounted'!O19/((1+$B$1)^($A44-$A$3))</f>
        <v>0</v>
      </c>
      <c r="P44" s="3">
        <f>'SGR Undiscounted'!P19/((1+$B$1)^($A44-$A$3))</f>
        <v>0</v>
      </c>
      <c r="Q44" s="3">
        <f>'SGR Undiscounted'!Q19/((1+$B$1)^($A44-$A$3))</f>
        <v>0</v>
      </c>
      <c r="R44" s="3">
        <f>'SGR Undiscounted'!R19/((1+$B$1)^($A44-$A$3))</f>
        <v>0</v>
      </c>
      <c r="S44" s="14"/>
      <c r="T44" s="3">
        <f>'SGR Undiscounted'!T19/((1+$B$1)^($A44-$A$3))</f>
        <v>0</v>
      </c>
      <c r="U44" s="3">
        <f>'SGR Undiscounted'!U19/((1+$B$1)^($A44-$A$3))</f>
        <v>0</v>
      </c>
      <c r="V44" s="3">
        <f>'SGR Undiscounted'!V19/((1+$B$1)^($A44-$A$3))</f>
        <v>0</v>
      </c>
      <c r="W44" s="3">
        <f>'SGR Undiscounted'!W19/((1+$B$1)^($A44-$A$3))</f>
        <v>0</v>
      </c>
      <c r="X44" s="3">
        <f>'SGR Undiscounted'!X19/((1+$B$1)^($A44-$A$3))</f>
        <v>0</v>
      </c>
      <c r="Y44" s="3">
        <f>'SGR Undiscounted'!Y19/((1+$B$1)^($A44-$A$3))</f>
        <v>0</v>
      </c>
      <c r="Z44" s="3">
        <f>'SGR Undiscounted'!Z19/((1+$B$1)^($A44-$A$3))</f>
        <v>0</v>
      </c>
      <c r="AA44" s="3">
        <f>'SGR Undiscounted'!AA19/((1+$B$1)^($A44-$A$3))</f>
        <v>0</v>
      </c>
      <c r="AB44" s="14"/>
    </row>
    <row r="45" spans="1:28" s="16" customFormat="1" x14ac:dyDescent="0.25">
      <c r="A45" s="24">
        <v>2036</v>
      </c>
      <c r="B45" s="3">
        <f>'SGR Undiscounted'!B20/((1+$B$1)^($A45-$A$3))</f>
        <v>0</v>
      </c>
      <c r="C45" s="3">
        <f>'SGR Undiscounted'!C20/((1+$B$1)^($A45-$A$3))</f>
        <v>0</v>
      </c>
      <c r="D45" s="3">
        <f>'SGR Undiscounted'!D20/((1+$B$1)^($A45-$A$3))</f>
        <v>0</v>
      </c>
      <c r="E45" s="3">
        <f>'SGR Undiscounted'!E20/((1+$B$1)^($A45-$A$3))</f>
        <v>0</v>
      </c>
      <c r="F45" s="3">
        <f>'SGR Undiscounted'!F20/((1+$B$1)^($A45-$A$3))</f>
        <v>0</v>
      </c>
      <c r="G45" s="3">
        <f>'SGR Undiscounted'!G20/((1+$B$1)^($A45-$A$3))</f>
        <v>0</v>
      </c>
      <c r="H45" s="3">
        <f>'SGR Undiscounted'!H20/((1+$B$1)^($A45-$A$3))</f>
        <v>0</v>
      </c>
      <c r="I45" s="3">
        <f>'SGR Undiscounted'!I20/((1+$B$1)^($A45-$A$3))</f>
        <v>0</v>
      </c>
      <c r="J45" s="14"/>
      <c r="K45" s="3">
        <f>'SGR Undiscounted'!K20/((1+$B$1)^($A45-$A$3))</f>
        <v>0</v>
      </c>
      <c r="L45" s="3">
        <f>'SGR Undiscounted'!L20/((1+$B$1)^($A45-$A$3))</f>
        <v>0</v>
      </c>
      <c r="M45" s="3">
        <f>'SGR Undiscounted'!M20/((1+$B$1)^($A45-$A$3))</f>
        <v>0</v>
      </c>
      <c r="N45" s="3">
        <f>'SGR Undiscounted'!N20/((1+$B$1)^($A45-$A$3))</f>
        <v>0</v>
      </c>
      <c r="O45" s="3">
        <f>'SGR Undiscounted'!O20/((1+$B$1)^($A45-$A$3))</f>
        <v>0</v>
      </c>
      <c r="P45" s="3">
        <f>'SGR Undiscounted'!P20/((1+$B$1)^($A45-$A$3))</f>
        <v>0</v>
      </c>
      <c r="Q45" s="3">
        <f>'SGR Undiscounted'!Q20/((1+$B$1)^($A45-$A$3))</f>
        <v>0</v>
      </c>
      <c r="R45" s="3">
        <f>'SGR Undiscounted'!R20/((1+$B$1)^($A45-$A$3))</f>
        <v>0</v>
      </c>
      <c r="S45" s="14"/>
      <c r="T45" s="3">
        <f>'SGR Undiscounted'!T20/((1+$B$1)^($A45-$A$3))</f>
        <v>0</v>
      </c>
      <c r="U45" s="3">
        <f>'SGR Undiscounted'!U20/((1+$B$1)^($A45-$A$3))</f>
        <v>0</v>
      </c>
      <c r="V45" s="3">
        <f>'SGR Undiscounted'!V20/((1+$B$1)^($A45-$A$3))</f>
        <v>0</v>
      </c>
      <c r="W45" s="3">
        <f>'SGR Undiscounted'!W20/((1+$B$1)^($A45-$A$3))</f>
        <v>0</v>
      </c>
      <c r="X45" s="3">
        <f>'SGR Undiscounted'!X20/((1+$B$1)^($A45-$A$3))</f>
        <v>0</v>
      </c>
      <c r="Y45" s="3">
        <f>'SGR Undiscounted'!Y20/((1+$B$1)^($A45-$A$3))</f>
        <v>0</v>
      </c>
      <c r="Z45" s="3">
        <f>'SGR Undiscounted'!Z20/((1+$B$1)^($A45-$A$3))</f>
        <v>0</v>
      </c>
      <c r="AA45" s="3">
        <f>'SGR Undiscounted'!AA20/((1+$B$1)^($A45-$A$3))</f>
        <v>0</v>
      </c>
      <c r="AB45" s="14"/>
    </row>
    <row r="46" spans="1:28" s="16" customFormat="1" x14ac:dyDescent="0.25">
      <c r="A46" s="24">
        <v>2037</v>
      </c>
      <c r="B46" s="3">
        <f>'SGR Undiscounted'!B21/((1+$B$1)^($A46-$A$3))</f>
        <v>0</v>
      </c>
      <c r="C46" s="3">
        <f>'SGR Undiscounted'!C21/((1+$B$1)^($A46-$A$3))</f>
        <v>0</v>
      </c>
      <c r="D46" s="3">
        <f>'SGR Undiscounted'!D21/((1+$B$1)^($A46-$A$3))</f>
        <v>0</v>
      </c>
      <c r="E46" s="3">
        <f>'SGR Undiscounted'!E21/((1+$B$1)^($A46-$A$3))</f>
        <v>0</v>
      </c>
      <c r="F46" s="3">
        <f>'SGR Undiscounted'!F21/((1+$B$1)^($A46-$A$3))</f>
        <v>0</v>
      </c>
      <c r="G46" s="3">
        <f>'SGR Undiscounted'!G21/((1+$B$1)^($A46-$A$3))</f>
        <v>0</v>
      </c>
      <c r="H46" s="3">
        <f>'SGR Undiscounted'!H21/((1+$B$1)^($A46-$A$3))</f>
        <v>0</v>
      </c>
      <c r="I46" s="3">
        <f>'SGR Undiscounted'!I21/((1+$B$1)^($A46-$A$3))</f>
        <v>0</v>
      </c>
      <c r="J46" s="14"/>
      <c r="K46" s="3">
        <f>'SGR Undiscounted'!K21/((1+$B$1)^($A46-$A$3))</f>
        <v>0</v>
      </c>
      <c r="L46" s="3">
        <f>'SGR Undiscounted'!L21/((1+$B$1)^($A46-$A$3))</f>
        <v>0</v>
      </c>
      <c r="M46" s="3">
        <f>'SGR Undiscounted'!M21/((1+$B$1)^($A46-$A$3))</f>
        <v>0</v>
      </c>
      <c r="N46" s="3">
        <f>'SGR Undiscounted'!N21/((1+$B$1)^($A46-$A$3))</f>
        <v>0</v>
      </c>
      <c r="O46" s="3">
        <f>'SGR Undiscounted'!O21/((1+$B$1)^($A46-$A$3))</f>
        <v>0</v>
      </c>
      <c r="P46" s="3">
        <f>'SGR Undiscounted'!P21/((1+$B$1)^($A46-$A$3))</f>
        <v>0</v>
      </c>
      <c r="Q46" s="3">
        <f>'SGR Undiscounted'!Q21/((1+$B$1)^($A46-$A$3))</f>
        <v>0</v>
      </c>
      <c r="R46" s="3">
        <f>'SGR Undiscounted'!R21/((1+$B$1)^($A46-$A$3))</f>
        <v>0</v>
      </c>
      <c r="S46" s="14"/>
      <c r="T46" s="3">
        <f>'SGR Undiscounted'!T21/((1+$B$1)^($A46-$A$3))</f>
        <v>0</v>
      </c>
      <c r="U46" s="3">
        <f>'SGR Undiscounted'!U21/((1+$B$1)^($A46-$A$3))</f>
        <v>0</v>
      </c>
      <c r="V46" s="3">
        <f>'SGR Undiscounted'!V21/((1+$B$1)^($A46-$A$3))</f>
        <v>0</v>
      </c>
      <c r="W46" s="3">
        <f>'SGR Undiscounted'!W21/((1+$B$1)^($A46-$A$3))</f>
        <v>0</v>
      </c>
      <c r="X46" s="3">
        <f>'SGR Undiscounted'!X21/((1+$B$1)^($A46-$A$3))</f>
        <v>0</v>
      </c>
      <c r="Y46" s="3">
        <f>'SGR Undiscounted'!Y21/((1+$B$1)^($A46-$A$3))</f>
        <v>0</v>
      </c>
      <c r="Z46" s="3">
        <f>'SGR Undiscounted'!Z21/((1+$B$1)^($A46-$A$3))</f>
        <v>0</v>
      </c>
      <c r="AA46" s="3">
        <f>'SGR Undiscounted'!AA21/((1+$B$1)^($A46-$A$3))</f>
        <v>0</v>
      </c>
      <c r="AB46" s="14"/>
    </row>
    <row r="47" spans="1:28" s="16" customFormat="1" x14ac:dyDescent="0.25">
      <c r="A47" s="24">
        <v>2038</v>
      </c>
      <c r="B47" s="3">
        <f>'SGR Undiscounted'!B22/((1+$B$1)^($A47-$A$3))</f>
        <v>0</v>
      </c>
      <c r="C47" s="3">
        <f>'SGR Undiscounted'!C22/((1+$B$1)^($A47-$A$3))</f>
        <v>0</v>
      </c>
      <c r="D47" s="3">
        <f>'SGR Undiscounted'!D22/((1+$B$1)^($A47-$A$3))</f>
        <v>0</v>
      </c>
      <c r="E47" s="3">
        <f>'SGR Undiscounted'!E22/((1+$B$1)^($A47-$A$3))</f>
        <v>0</v>
      </c>
      <c r="F47" s="3">
        <f>'SGR Undiscounted'!F22/((1+$B$1)^($A47-$A$3))</f>
        <v>0</v>
      </c>
      <c r="G47" s="3">
        <f>'SGR Undiscounted'!G22/((1+$B$1)^($A47-$A$3))</f>
        <v>0</v>
      </c>
      <c r="H47" s="3">
        <f>'SGR Undiscounted'!H22/((1+$B$1)^($A47-$A$3))</f>
        <v>0</v>
      </c>
      <c r="I47" s="3">
        <f>'SGR Undiscounted'!I22/((1+$B$1)^($A47-$A$3))</f>
        <v>0</v>
      </c>
      <c r="J47" s="14"/>
      <c r="K47" s="3">
        <f>'SGR Undiscounted'!K22/((1+$B$1)^($A47-$A$3))</f>
        <v>0</v>
      </c>
      <c r="L47" s="3">
        <f>'SGR Undiscounted'!L22/((1+$B$1)^($A47-$A$3))</f>
        <v>0</v>
      </c>
      <c r="M47" s="3">
        <f>'SGR Undiscounted'!M22/((1+$B$1)^($A47-$A$3))</f>
        <v>0</v>
      </c>
      <c r="N47" s="3">
        <f>'SGR Undiscounted'!N22/((1+$B$1)^($A47-$A$3))</f>
        <v>0</v>
      </c>
      <c r="O47" s="3">
        <f>'SGR Undiscounted'!O22/((1+$B$1)^($A47-$A$3))</f>
        <v>0</v>
      </c>
      <c r="P47" s="3">
        <f>'SGR Undiscounted'!P22/((1+$B$1)^($A47-$A$3))</f>
        <v>0</v>
      </c>
      <c r="Q47" s="3">
        <f>'SGR Undiscounted'!Q22/((1+$B$1)^($A47-$A$3))</f>
        <v>0</v>
      </c>
      <c r="R47" s="3">
        <f>'SGR Undiscounted'!R22/((1+$B$1)^($A47-$A$3))</f>
        <v>0</v>
      </c>
      <c r="S47" s="14"/>
      <c r="T47" s="3">
        <f>'SGR Undiscounted'!T22/((1+$B$1)^($A47-$A$3))</f>
        <v>0</v>
      </c>
      <c r="U47" s="3">
        <f>'SGR Undiscounted'!U22/((1+$B$1)^($A47-$A$3))</f>
        <v>0</v>
      </c>
      <c r="V47" s="3">
        <f>'SGR Undiscounted'!V22/((1+$B$1)^($A47-$A$3))</f>
        <v>0</v>
      </c>
      <c r="W47" s="3">
        <f>'SGR Undiscounted'!W22/((1+$B$1)^($A47-$A$3))</f>
        <v>0</v>
      </c>
      <c r="X47" s="3">
        <f>'SGR Undiscounted'!X22/((1+$B$1)^($A47-$A$3))</f>
        <v>0</v>
      </c>
      <c r="Y47" s="3">
        <f>'SGR Undiscounted'!Y22/((1+$B$1)^($A47-$A$3))</f>
        <v>0</v>
      </c>
      <c r="Z47" s="3">
        <f>'SGR Undiscounted'!Z22/((1+$B$1)^($A47-$A$3))</f>
        <v>0</v>
      </c>
      <c r="AA47" s="3">
        <f>'SGR Undiscounted'!AA22/((1+$B$1)^($A47-$A$3))</f>
        <v>0</v>
      </c>
      <c r="AB47" s="14"/>
    </row>
    <row r="48" spans="1:28" s="16" customFormat="1" x14ac:dyDescent="0.25">
      <c r="A48" s="24">
        <v>2039</v>
      </c>
      <c r="B48" s="3">
        <f>'SGR Undiscounted'!B23/((1+$B$1)^($A48-$A$3))</f>
        <v>0</v>
      </c>
      <c r="C48" s="3">
        <f>'SGR Undiscounted'!C23/((1+$B$1)^($A48-$A$3))</f>
        <v>0</v>
      </c>
      <c r="D48" s="3">
        <f>'SGR Undiscounted'!D23/((1+$B$1)^($A48-$A$3))</f>
        <v>0</v>
      </c>
      <c r="E48" s="3">
        <f>'SGR Undiscounted'!E23/((1+$B$1)^($A48-$A$3))</f>
        <v>0</v>
      </c>
      <c r="F48" s="3">
        <f>'SGR Undiscounted'!F23/((1+$B$1)^($A48-$A$3))</f>
        <v>0</v>
      </c>
      <c r="G48" s="3">
        <f>'SGR Undiscounted'!G23/((1+$B$1)^($A48-$A$3))</f>
        <v>0</v>
      </c>
      <c r="H48" s="3">
        <f>'SGR Undiscounted'!H23/((1+$B$1)^($A48-$A$3))</f>
        <v>0</v>
      </c>
      <c r="I48" s="3">
        <f>'SGR Undiscounted'!I23/((1+$B$1)^($A48-$A$3))</f>
        <v>0</v>
      </c>
      <c r="J48" s="14"/>
      <c r="K48" s="3">
        <f>'SGR Undiscounted'!K23/((1+$B$1)^($A48-$A$3))</f>
        <v>0</v>
      </c>
      <c r="L48" s="3">
        <f>'SGR Undiscounted'!L23/((1+$B$1)^($A48-$A$3))</f>
        <v>0</v>
      </c>
      <c r="M48" s="3">
        <f>'SGR Undiscounted'!M23/((1+$B$1)^($A48-$A$3))</f>
        <v>0</v>
      </c>
      <c r="N48" s="3">
        <f>'SGR Undiscounted'!N23/((1+$B$1)^($A48-$A$3))</f>
        <v>0</v>
      </c>
      <c r="O48" s="3">
        <f>'SGR Undiscounted'!O23/((1+$B$1)^($A48-$A$3))</f>
        <v>0</v>
      </c>
      <c r="P48" s="3">
        <f>'SGR Undiscounted'!P23/((1+$B$1)^($A48-$A$3))</f>
        <v>0</v>
      </c>
      <c r="Q48" s="3">
        <f>'SGR Undiscounted'!Q23/((1+$B$1)^($A48-$A$3))</f>
        <v>0</v>
      </c>
      <c r="R48" s="3">
        <f>'SGR Undiscounted'!R23/((1+$B$1)^($A48-$A$3))</f>
        <v>0</v>
      </c>
      <c r="S48" s="14"/>
      <c r="T48" s="3">
        <f>'SGR Undiscounted'!T23/((1+$B$1)^($A48-$A$3))</f>
        <v>0</v>
      </c>
      <c r="U48" s="3">
        <f>'SGR Undiscounted'!U23/((1+$B$1)^($A48-$A$3))</f>
        <v>0</v>
      </c>
      <c r="V48" s="3">
        <f>'SGR Undiscounted'!V23/((1+$B$1)^($A48-$A$3))</f>
        <v>0</v>
      </c>
      <c r="W48" s="3">
        <f>'SGR Undiscounted'!W23/((1+$B$1)^($A48-$A$3))</f>
        <v>0</v>
      </c>
      <c r="X48" s="3">
        <f>'SGR Undiscounted'!X23/((1+$B$1)^($A48-$A$3))</f>
        <v>0</v>
      </c>
      <c r="Y48" s="3">
        <f>'SGR Undiscounted'!Y23/((1+$B$1)^($A48-$A$3))</f>
        <v>0</v>
      </c>
      <c r="Z48" s="3">
        <f>'SGR Undiscounted'!Z23/((1+$B$1)^($A48-$A$3))</f>
        <v>0</v>
      </c>
      <c r="AA48" s="3">
        <f>'SGR Undiscounted'!AA23/((1+$B$1)^($A48-$A$3))</f>
        <v>0</v>
      </c>
      <c r="AB48" s="14"/>
    </row>
    <row r="49" spans="1:35" s="16" customFormat="1" x14ac:dyDescent="0.25">
      <c r="A49" s="24">
        <v>2040</v>
      </c>
      <c r="B49" s="3">
        <f>'SGR Undiscounted'!B24/((1+$B$1)^($A49-$A$3))</f>
        <v>0</v>
      </c>
      <c r="C49" s="3">
        <f>'SGR Undiscounted'!C24/((1+$B$1)^($A49-$A$3))</f>
        <v>0</v>
      </c>
      <c r="D49" s="3">
        <f>'SGR Undiscounted'!D24/((1+$B$1)^($A49-$A$3))</f>
        <v>0</v>
      </c>
      <c r="E49" s="3">
        <f>'SGR Undiscounted'!E24/((1+$B$1)^($A49-$A$3))</f>
        <v>0</v>
      </c>
      <c r="F49" s="3">
        <f>'SGR Undiscounted'!F24/((1+$B$1)^($A49-$A$3))</f>
        <v>0</v>
      </c>
      <c r="G49" s="3">
        <f>'SGR Undiscounted'!G24/((1+$B$1)^($A49-$A$3))</f>
        <v>0</v>
      </c>
      <c r="H49" s="3">
        <f>'SGR Undiscounted'!H24/((1+$B$1)^($A49-$A$3))</f>
        <v>0</v>
      </c>
      <c r="I49" s="3">
        <f>'SGR Undiscounted'!I24/((1+$B$1)^($A49-$A$3))</f>
        <v>0</v>
      </c>
      <c r="J49" s="14"/>
      <c r="K49" s="3">
        <f>'SGR Undiscounted'!K24/((1+$B$1)^($A49-$A$3))</f>
        <v>0</v>
      </c>
      <c r="L49" s="3">
        <f>'SGR Undiscounted'!L24/((1+$B$1)^($A49-$A$3))</f>
        <v>0</v>
      </c>
      <c r="M49" s="3">
        <f>'SGR Undiscounted'!M24/((1+$B$1)^($A49-$A$3))</f>
        <v>0</v>
      </c>
      <c r="N49" s="3">
        <f>'SGR Undiscounted'!N24/((1+$B$1)^($A49-$A$3))</f>
        <v>0</v>
      </c>
      <c r="O49" s="3">
        <f>'SGR Undiscounted'!O24/((1+$B$1)^($A49-$A$3))</f>
        <v>0</v>
      </c>
      <c r="P49" s="3">
        <f>'SGR Undiscounted'!P24/((1+$B$1)^($A49-$A$3))</f>
        <v>0</v>
      </c>
      <c r="Q49" s="3">
        <f>'SGR Undiscounted'!Q24/((1+$B$1)^($A49-$A$3))</f>
        <v>0</v>
      </c>
      <c r="R49" s="3">
        <f>'SGR Undiscounted'!R24/((1+$B$1)^($A49-$A$3))</f>
        <v>0</v>
      </c>
      <c r="S49" s="14"/>
      <c r="T49" s="3">
        <f>'SGR Undiscounted'!T24/((1+$B$1)^($A49-$A$3))</f>
        <v>0</v>
      </c>
      <c r="U49" s="3">
        <f>'SGR Undiscounted'!U24/((1+$B$1)^($A49-$A$3))</f>
        <v>0</v>
      </c>
      <c r="V49" s="3">
        <f>'SGR Undiscounted'!V24/((1+$B$1)^($A49-$A$3))</f>
        <v>0</v>
      </c>
      <c r="W49" s="3">
        <f>'SGR Undiscounted'!W24/((1+$B$1)^($A49-$A$3))</f>
        <v>0</v>
      </c>
      <c r="X49" s="3">
        <f>'SGR Undiscounted'!X24/((1+$B$1)^($A49-$A$3))</f>
        <v>0</v>
      </c>
      <c r="Y49" s="3">
        <f>'SGR Undiscounted'!Y24/((1+$B$1)^($A49-$A$3))</f>
        <v>0</v>
      </c>
      <c r="Z49" s="3">
        <f>'SGR Undiscounted'!Z24/((1+$B$1)^($A49-$A$3))</f>
        <v>0</v>
      </c>
      <c r="AA49" s="3">
        <f>'SGR Undiscounted'!AA24/((1+$B$1)^($A49-$A$3))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24"/>
      <c r="J51" s="24"/>
      <c r="K51" s="24"/>
      <c r="L51" s="24"/>
      <c r="V51" s="24"/>
      <c r="W51" s="24"/>
      <c r="X51" s="24"/>
      <c r="Y51" s="24"/>
      <c r="AE51" s="40"/>
      <c r="AF51" s="40"/>
      <c r="AG51" s="40"/>
      <c r="AH51" s="40"/>
    </row>
    <row r="52" spans="1:35" x14ac:dyDescent="0.25">
      <c r="I52" s="24"/>
      <c r="J52" s="24"/>
      <c r="K52" s="24"/>
      <c r="L52" s="24"/>
      <c r="V52" s="24"/>
      <c r="W52" s="24"/>
      <c r="X52" s="24"/>
      <c r="Y52" s="24"/>
      <c r="AE52" s="40"/>
      <c r="AF52" s="40"/>
      <c r="AG52" s="40"/>
      <c r="AH52" s="40"/>
    </row>
    <row r="53" spans="1:35" ht="30" x14ac:dyDescent="0.25">
      <c r="A53" s="6" t="s">
        <v>68</v>
      </c>
      <c r="I53" s="24"/>
      <c r="J53" s="24"/>
      <c r="K53" s="24"/>
      <c r="L53" s="24"/>
      <c r="V53" s="24"/>
      <c r="W53" s="24"/>
      <c r="X53" s="24"/>
      <c r="Y53" s="24"/>
      <c r="AE53" s="40"/>
      <c r="AF53" s="40"/>
      <c r="AG53" s="40"/>
      <c r="AH53" s="40"/>
    </row>
    <row r="54" spans="1:35" x14ac:dyDescent="0.25">
      <c r="A54" s="6"/>
      <c r="B54" s="5" t="s">
        <v>57</v>
      </c>
      <c r="C54" s="5"/>
      <c r="D54" s="5"/>
      <c r="E54" s="5"/>
      <c r="F54" s="5"/>
      <c r="G54" s="5"/>
      <c r="H54" s="5"/>
      <c r="I54" s="5"/>
      <c r="J54" s="24"/>
      <c r="K54" s="5" t="s">
        <v>58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40"/>
      <c r="AF54" s="40"/>
      <c r="AG54" s="40"/>
      <c r="AH54" s="40"/>
    </row>
    <row r="55" spans="1:35" ht="30" x14ac:dyDescent="0.25">
      <c r="A55" s="24" t="s">
        <v>0</v>
      </c>
      <c r="B55" s="24" t="s">
        <v>4</v>
      </c>
      <c r="C55" s="24" t="s">
        <v>5</v>
      </c>
      <c r="D55" s="24" t="s">
        <v>6</v>
      </c>
      <c r="E55" s="24" t="s">
        <v>7</v>
      </c>
      <c r="F55" s="24" t="s">
        <v>8</v>
      </c>
      <c r="G55" s="24" t="s">
        <v>9</v>
      </c>
      <c r="H55" s="24" t="s">
        <v>10</v>
      </c>
      <c r="I55" s="24" t="s">
        <v>14</v>
      </c>
      <c r="J55" s="24"/>
      <c r="K55" s="24" t="s">
        <v>4</v>
      </c>
      <c r="L55" s="24" t="s">
        <v>5</v>
      </c>
      <c r="M55" s="24" t="s">
        <v>6</v>
      </c>
      <c r="N55" s="24" t="s">
        <v>7</v>
      </c>
      <c r="O55" s="24" t="s">
        <v>8</v>
      </c>
      <c r="P55" s="24" t="s">
        <v>9</v>
      </c>
      <c r="Q55" s="24" t="s">
        <v>10</v>
      </c>
      <c r="R55" s="24" t="s">
        <v>14</v>
      </c>
      <c r="T55" s="24" t="s">
        <v>4</v>
      </c>
      <c r="U55" s="24" t="s">
        <v>5</v>
      </c>
      <c r="V55" s="24" t="s">
        <v>6</v>
      </c>
      <c r="W55" s="24" t="s">
        <v>7</v>
      </c>
      <c r="X55" s="24" t="s">
        <v>8</v>
      </c>
      <c r="Y55" s="24" t="s">
        <v>9</v>
      </c>
      <c r="Z55" s="24" t="s">
        <v>10</v>
      </c>
      <c r="AA55" s="24" t="s">
        <v>14</v>
      </c>
      <c r="AC55" s="6"/>
      <c r="AD55" s="6"/>
      <c r="AE55" s="6"/>
      <c r="AF55" s="40"/>
      <c r="AG55" s="6"/>
      <c r="AH55" s="6"/>
      <c r="AI55" s="6"/>
    </row>
    <row r="56" spans="1:35" s="16" customFormat="1" x14ac:dyDescent="0.25">
      <c r="A56" s="24">
        <v>2020</v>
      </c>
      <c r="B56" s="3">
        <f>'SGR Undiscounted'!B31/((1+$B$1)^($A56-$A$3))</f>
        <v>0</v>
      </c>
      <c r="C56" s="3">
        <f>'SGR Undiscounted'!C31/((1+$B$1)^($A56-$A$3))</f>
        <v>0</v>
      </c>
      <c r="D56" s="3">
        <f>'SGR Undiscounted'!D31/((1+$B$1)^($A56-$A$3))</f>
        <v>0</v>
      </c>
      <c r="E56" s="3">
        <f>'SGR Undiscounted'!E31/((1+$B$1)^($A56-$A$3))</f>
        <v>0</v>
      </c>
      <c r="F56" s="3">
        <f>'SGR Undiscounted'!F31/((1+$B$1)^($A56-$A$3))</f>
        <v>0</v>
      </c>
      <c r="G56" s="3">
        <f>'SGR Undiscounted'!G31/((1+$B$1)^($A56-$A$3))</f>
        <v>0</v>
      </c>
      <c r="H56" s="3">
        <f>'SGR Undiscounted'!H31/((1+$B$1)^($A56-$A$3))</f>
        <v>0</v>
      </c>
      <c r="I56" s="3">
        <f>'SGR Undiscounted'!I31/((1+$B$1)^($A56-$A$3))</f>
        <v>0</v>
      </c>
      <c r="J56" s="14"/>
      <c r="K56" s="3">
        <f>'SGR Undiscounted'!K31/((1+$B$1)^($A56-$A$3))</f>
        <v>0</v>
      </c>
      <c r="L56" s="3">
        <f>'SGR Undiscounted'!L31/((1+$B$1)^($A56-$A$3))</f>
        <v>0</v>
      </c>
      <c r="M56" s="3">
        <f>'SGR Undiscounted'!M31/((1+$B$1)^($A56-$A$3))</f>
        <v>0</v>
      </c>
      <c r="N56" s="3">
        <f>'SGR Undiscounted'!N31/((1+$B$1)^($A56-$A$3))</f>
        <v>0</v>
      </c>
      <c r="O56" s="3">
        <f>'SGR Undiscounted'!O31/((1+$B$1)^($A56-$A$3))</f>
        <v>0</v>
      </c>
      <c r="P56" s="3">
        <f>'SGR Undiscounted'!P31/((1+$B$1)^($A56-$A$3))</f>
        <v>0</v>
      </c>
      <c r="Q56" s="3">
        <f>'SGR Undiscounted'!Q31/((1+$B$1)^($A56-$A$3))</f>
        <v>0</v>
      </c>
      <c r="R56" s="3">
        <f>'SGR Undiscounted'!R31/((1+$B$1)^($A56-$A$3))</f>
        <v>0</v>
      </c>
      <c r="S56" s="14"/>
      <c r="T56" s="3">
        <f>'SGR Undiscounted'!T31/((1+$B$1)^($A56-$A$3))</f>
        <v>0</v>
      </c>
      <c r="U56" s="3">
        <f>'SGR Undiscounted'!U31/((1+$B$1)^($A56-$A$3))</f>
        <v>0</v>
      </c>
      <c r="V56" s="3">
        <f>'SGR Undiscounted'!V31/((1+$B$1)^($A56-$A$3))</f>
        <v>0</v>
      </c>
      <c r="W56" s="3">
        <f>'SGR Undiscounted'!W31/((1+$B$1)^($A56-$A$3))</f>
        <v>0</v>
      </c>
      <c r="X56" s="3">
        <f>'SGR Undiscounted'!X31/((1+$B$1)^($A56-$A$3))</f>
        <v>0</v>
      </c>
      <c r="Y56" s="3">
        <f>'SGR Undiscounted'!Y31/((1+$B$1)^($A56-$A$3))</f>
        <v>0</v>
      </c>
      <c r="Z56" s="3">
        <f>'SGR Undiscounted'!Z31/((1+$B$1)^($A56-$A$3))</f>
        <v>0</v>
      </c>
      <c r="AA56" s="3">
        <f>'SGR Undiscounted'!AA31/((1+$B$1)^($A56-$A$3))</f>
        <v>0</v>
      </c>
      <c r="AB56" s="14"/>
    </row>
    <row r="57" spans="1:35" s="16" customFormat="1" x14ac:dyDescent="0.25">
      <c r="A57" s="24">
        <v>2021</v>
      </c>
      <c r="B57" s="3">
        <f>'SGR Undiscounted'!B32/((1+$B$1)^($A57-$A$3))</f>
        <v>0</v>
      </c>
      <c r="C57" s="3">
        <f>'SGR Undiscounted'!C32/((1+$B$1)^($A57-$A$3))</f>
        <v>0</v>
      </c>
      <c r="D57" s="3">
        <f>'SGR Undiscounted'!D32/((1+$B$1)^($A57-$A$3))</f>
        <v>0</v>
      </c>
      <c r="E57" s="3">
        <f>'SGR Undiscounted'!E32/((1+$B$1)^($A57-$A$3))</f>
        <v>0</v>
      </c>
      <c r="F57" s="3">
        <f>'SGR Undiscounted'!F32/((1+$B$1)^($A57-$A$3))</f>
        <v>0</v>
      </c>
      <c r="G57" s="3">
        <f>'SGR Undiscounted'!G32/((1+$B$1)^($A57-$A$3))</f>
        <v>0</v>
      </c>
      <c r="H57" s="3">
        <f>'SGR Undiscounted'!H32/((1+$B$1)^($A57-$A$3))</f>
        <v>0</v>
      </c>
      <c r="I57" s="3">
        <f>'SGR Undiscounted'!I32/((1+$B$1)^($A57-$A$3))</f>
        <v>0</v>
      </c>
      <c r="J57" s="14"/>
      <c r="K57" s="3">
        <f>'SGR Undiscounted'!K32/((1+$B$1)^($A57-$A$3))</f>
        <v>0</v>
      </c>
      <c r="L57" s="3">
        <f>'SGR Undiscounted'!L32/((1+$B$1)^($A57-$A$3))</f>
        <v>0</v>
      </c>
      <c r="M57" s="3">
        <f>'SGR Undiscounted'!M32/((1+$B$1)^($A57-$A$3))</f>
        <v>0</v>
      </c>
      <c r="N57" s="3">
        <f>'SGR Undiscounted'!N32/((1+$B$1)^($A57-$A$3))</f>
        <v>0</v>
      </c>
      <c r="O57" s="3">
        <f>'SGR Undiscounted'!O32/((1+$B$1)^($A57-$A$3))</f>
        <v>0</v>
      </c>
      <c r="P57" s="3">
        <f>'SGR Undiscounted'!P32/((1+$B$1)^($A57-$A$3))</f>
        <v>0</v>
      </c>
      <c r="Q57" s="3">
        <f>'SGR Undiscounted'!Q32/((1+$B$1)^($A57-$A$3))</f>
        <v>0</v>
      </c>
      <c r="R57" s="3">
        <f>'SGR Undiscounted'!R32/((1+$B$1)^($A57-$A$3))</f>
        <v>0</v>
      </c>
      <c r="S57" s="14"/>
      <c r="T57" s="3">
        <f>'SGR Undiscounted'!T32/((1+$B$1)^($A57-$A$3))</f>
        <v>0</v>
      </c>
      <c r="U57" s="3">
        <f>'SGR Undiscounted'!U32/((1+$B$1)^($A57-$A$3))</f>
        <v>0</v>
      </c>
      <c r="V57" s="3">
        <f>'SGR Undiscounted'!V32/((1+$B$1)^($A57-$A$3))</f>
        <v>0</v>
      </c>
      <c r="W57" s="3">
        <f>'SGR Undiscounted'!W32/((1+$B$1)^($A57-$A$3))</f>
        <v>0</v>
      </c>
      <c r="X57" s="3">
        <f>'SGR Undiscounted'!X32/((1+$B$1)^($A57-$A$3))</f>
        <v>0</v>
      </c>
      <c r="Y57" s="3">
        <f>'SGR Undiscounted'!Y32/((1+$B$1)^($A57-$A$3))</f>
        <v>0</v>
      </c>
      <c r="Z57" s="3">
        <f>'SGR Undiscounted'!Z32/((1+$B$1)^($A57-$A$3))</f>
        <v>0</v>
      </c>
      <c r="AA57" s="3">
        <f>'SGR Undiscounted'!AA32/((1+$B$1)^($A57-$A$3))</f>
        <v>0</v>
      </c>
      <c r="AB57" s="14"/>
    </row>
    <row r="58" spans="1:35" s="16" customFormat="1" x14ac:dyDescent="0.25">
      <c r="A58" s="24">
        <v>2022</v>
      </c>
      <c r="B58" s="3">
        <f>'SGR Undiscounted'!B33/((1+$B$1)^($A58-$A$3))</f>
        <v>0</v>
      </c>
      <c r="C58" s="3">
        <f>'SGR Undiscounted'!C33/((1+$B$1)^($A58-$A$3))</f>
        <v>0</v>
      </c>
      <c r="D58" s="3">
        <f>'SGR Undiscounted'!D33/((1+$B$1)^($A58-$A$3))</f>
        <v>0</v>
      </c>
      <c r="E58" s="3">
        <f>'SGR Undiscounted'!E33/((1+$B$1)^($A58-$A$3))</f>
        <v>0</v>
      </c>
      <c r="F58" s="3">
        <f>'SGR Undiscounted'!F33/((1+$B$1)^($A58-$A$3))</f>
        <v>0</v>
      </c>
      <c r="G58" s="3">
        <f>'SGR Undiscounted'!G33/((1+$B$1)^($A58-$A$3))</f>
        <v>0</v>
      </c>
      <c r="H58" s="3">
        <f>'SGR Undiscounted'!H33/((1+$B$1)^($A58-$A$3))</f>
        <v>0</v>
      </c>
      <c r="I58" s="3">
        <f>'SGR Undiscounted'!I33/((1+$B$1)^($A58-$A$3))</f>
        <v>0</v>
      </c>
      <c r="J58" s="14"/>
      <c r="K58" s="3">
        <f>'SGR Undiscounted'!K33/((1+$B$1)^($A58-$A$3))</f>
        <v>0</v>
      </c>
      <c r="L58" s="3">
        <f>'SGR Undiscounted'!L33/((1+$B$1)^($A58-$A$3))</f>
        <v>0</v>
      </c>
      <c r="M58" s="3">
        <f>'SGR Undiscounted'!M33/((1+$B$1)^($A58-$A$3))</f>
        <v>0</v>
      </c>
      <c r="N58" s="3">
        <f>'SGR Undiscounted'!N33/((1+$B$1)^($A58-$A$3))</f>
        <v>0</v>
      </c>
      <c r="O58" s="3">
        <f>'SGR Undiscounted'!O33/((1+$B$1)^($A58-$A$3))</f>
        <v>0</v>
      </c>
      <c r="P58" s="3">
        <f>'SGR Undiscounted'!P33/((1+$B$1)^($A58-$A$3))</f>
        <v>0</v>
      </c>
      <c r="Q58" s="3">
        <f>'SGR Undiscounted'!Q33/((1+$B$1)^($A58-$A$3))</f>
        <v>0</v>
      </c>
      <c r="R58" s="3">
        <f>'SGR Undiscounted'!R33/((1+$B$1)^($A58-$A$3))</f>
        <v>0</v>
      </c>
      <c r="S58" s="14"/>
      <c r="T58" s="3">
        <f>'SGR Undiscounted'!T33/((1+$B$1)^($A58-$A$3))</f>
        <v>0</v>
      </c>
      <c r="U58" s="3">
        <f>'SGR Undiscounted'!U33/((1+$B$1)^($A58-$A$3))</f>
        <v>0</v>
      </c>
      <c r="V58" s="3">
        <f>'SGR Undiscounted'!V33/((1+$B$1)^($A58-$A$3))</f>
        <v>0</v>
      </c>
      <c r="W58" s="3">
        <f>'SGR Undiscounted'!W33/((1+$B$1)^($A58-$A$3))</f>
        <v>0</v>
      </c>
      <c r="X58" s="3">
        <f>'SGR Undiscounted'!X33/((1+$B$1)^($A58-$A$3))</f>
        <v>0</v>
      </c>
      <c r="Y58" s="3">
        <f>'SGR Undiscounted'!Y33/((1+$B$1)^($A58-$A$3))</f>
        <v>0</v>
      </c>
      <c r="Z58" s="3">
        <f>'SGR Undiscounted'!Z33/((1+$B$1)^($A58-$A$3))</f>
        <v>0</v>
      </c>
      <c r="AA58" s="3">
        <f>'SGR Undiscounted'!AA33/((1+$B$1)^($A58-$A$3))</f>
        <v>0</v>
      </c>
      <c r="AB58" s="14"/>
    </row>
    <row r="59" spans="1:35" s="16" customFormat="1" x14ac:dyDescent="0.25">
      <c r="A59" s="24">
        <v>2023</v>
      </c>
      <c r="B59" s="3">
        <f>'SGR Undiscounted'!B34/((1+$B$1)^($A59-$A$3))</f>
        <v>0</v>
      </c>
      <c r="C59" s="3">
        <f>'SGR Undiscounted'!C34/((1+$B$1)^($A59-$A$3))</f>
        <v>0</v>
      </c>
      <c r="D59" s="3">
        <f>'SGR Undiscounted'!D34/((1+$B$1)^($A59-$A$3))</f>
        <v>0</v>
      </c>
      <c r="E59" s="3">
        <f>'SGR Undiscounted'!E34/((1+$B$1)^($A59-$A$3))</f>
        <v>0</v>
      </c>
      <c r="F59" s="3">
        <f>'SGR Undiscounted'!F34/((1+$B$1)^($A59-$A$3))</f>
        <v>0</v>
      </c>
      <c r="G59" s="3">
        <f>'SGR Undiscounted'!G34/((1+$B$1)^($A59-$A$3))</f>
        <v>0</v>
      </c>
      <c r="H59" s="3">
        <f>'SGR Undiscounted'!H34/((1+$B$1)^($A59-$A$3))</f>
        <v>0</v>
      </c>
      <c r="I59" s="3">
        <f>'SGR Undiscounted'!I34/((1+$B$1)^($A59-$A$3))</f>
        <v>0</v>
      </c>
      <c r="J59" s="14"/>
      <c r="K59" s="3">
        <f>'SGR Undiscounted'!K34/((1+$B$1)^($A59-$A$3))</f>
        <v>0</v>
      </c>
      <c r="L59" s="3">
        <f>'SGR Undiscounted'!L34/((1+$B$1)^($A59-$A$3))</f>
        <v>0</v>
      </c>
      <c r="M59" s="3">
        <f>'SGR Undiscounted'!M34/((1+$B$1)^($A59-$A$3))</f>
        <v>0</v>
      </c>
      <c r="N59" s="3">
        <f>'SGR Undiscounted'!N34/((1+$B$1)^($A59-$A$3))</f>
        <v>0</v>
      </c>
      <c r="O59" s="3">
        <f>'SGR Undiscounted'!O34/((1+$B$1)^($A59-$A$3))</f>
        <v>0</v>
      </c>
      <c r="P59" s="3">
        <f>'SGR Undiscounted'!P34/((1+$B$1)^($A59-$A$3))</f>
        <v>0</v>
      </c>
      <c r="Q59" s="3">
        <f>'SGR Undiscounted'!Q34/((1+$B$1)^($A59-$A$3))</f>
        <v>0</v>
      </c>
      <c r="R59" s="3">
        <f>'SGR Undiscounted'!R34/((1+$B$1)^($A59-$A$3))</f>
        <v>0</v>
      </c>
      <c r="S59" s="14"/>
      <c r="T59" s="3">
        <f>'SGR Undiscounted'!T34/((1+$B$1)^($A59-$A$3))</f>
        <v>0</v>
      </c>
      <c r="U59" s="3">
        <f>'SGR Undiscounted'!U34/((1+$B$1)^($A59-$A$3))</f>
        <v>0</v>
      </c>
      <c r="V59" s="3">
        <f>'SGR Undiscounted'!V34/((1+$B$1)^($A59-$A$3))</f>
        <v>0</v>
      </c>
      <c r="W59" s="3">
        <f>'SGR Undiscounted'!W34/((1+$B$1)^($A59-$A$3))</f>
        <v>0</v>
      </c>
      <c r="X59" s="3">
        <f>'SGR Undiscounted'!X34/((1+$B$1)^($A59-$A$3))</f>
        <v>0</v>
      </c>
      <c r="Y59" s="3">
        <f>'SGR Undiscounted'!Y34/((1+$B$1)^($A59-$A$3))</f>
        <v>0</v>
      </c>
      <c r="Z59" s="3">
        <f>'SGR Undiscounted'!Z34/((1+$B$1)^($A59-$A$3))</f>
        <v>0</v>
      </c>
      <c r="AA59" s="3">
        <f>'SGR Undiscounted'!AA34/((1+$B$1)^($A59-$A$3))</f>
        <v>0</v>
      </c>
      <c r="AB59" s="14"/>
    </row>
    <row r="60" spans="1:35" s="16" customFormat="1" x14ac:dyDescent="0.25">
      <c r="A60" s="24">
        <v>2024</v>
      </c>
      <c r="B60" s="3">
        <f>'SGR Undiscounted'!B35/((1+$B$1)^($A60-$A$3))</f>
        <v>0</v>
      </c>
      <c r="C60" s="3">
        <f>'SGR Undiscounted'!C35/((1+$B$1)^($A60-$A$3))</f>
        <v>0</v>
      </c>
      <c r="D60" s="3">
        <f>'SGR Undiscounted'!D35/((1+$B$1)^($A60-$A$3))</f>
        <v>0</v>
      </c>
      <c r="E60" s="3">
        <f>'SGR Undiscounted'!E35/((1+$B$1)^($A60-$A$3))</f>
        <v>0</v>
      </c>
      <c r="F60" s="3">
        <f>'SGR Undiscounted'!F35/((1+$B$1)^($A60-$A$3))</f>
        <v>0</v>
      </c>
      <c r="G60" s="3">
        <f>'SGR Undiscounted'!G35/((1+$B$1)^($A60-$A$3))</f>
        <v>0</v>
      </c>
      <c r="H60" s="3">
        <f>'SGR Undiscounted'!H35/((1+$B$1)^($A60-$A$3))</f>
        <v>0</v>
      </c>
      <c r="I60" s="3">
        <f>'SGR Undiscounted'!I35/((1+$B$1)^($A60-$A$3))</f>
        <v>0</v>
      </c>
      <c r="J60" s="14"/>
      <c r="K60" s="3">
        <f>'SGR Undiscounted'!K35/((1+$B$1)^($A60-$A$3))</f>
        <v>0</v>
      </c>
      <c r="L60" s="3">
        <f>'SGR Undiscounted'!L35/((1+$B$1)^($A60-$A$3))</f>
        <v>0</v>
      </c>
      <c r="M60" s="3">
        <f>'SGR Undiscounted'!M35/((1+$B$1)^($A60-$A$3))</f>
        <v>0</v>
      </c>
      <c r="N60" s="3">
        <f>'SGR Undiscounted'!N35/((1+$B$1)^($A60-$A$3))</f>
        <v>0</v>
      </c>
      <c r="O60" s="3">
        <f>'SGR Undiscounted'!O35/((1+$B$1)^($A60-$A$3))</f>
        <v>0</v>
      </c>
      <c r="P60" s="3">
        <f>'SGR Undiscounted'!P35/((1+$B$1)^($A60-$A$3))</f>
        <v>0</v>
      </c>
      <c r="Q60" s="3">
        <f>'SGR Undiscounted'!Q35/((1+$B$1)^($A60-$A$3))</f>
        <v>0</v>
      </c>
      <c r="R60" s="3">
        <f>'SGR Undiscounted'!R35/((1+$B$1)^($A60-$A$3))</f>
        <v>0</v>
      </c>
      <c r="S60" s="14"/>
      <c r="T60" s="3">
        <f>'SGR Undiscounted'!T35/((1+$B$1)^($A60-$A$3))</f>
        <v>0</v>
      </c>
      <c r="U60" s="3">
        <f>'SGR Undiscounted'!U35/((1+$B$1)^($A60-$A$3))</f>
        <v>0</v>
      </c>
      <c r="V60" s="3">
        <f>'SGR Undiscounted'!V35/((1+$B$1)^($A60-$A$3))</f>
        <v>0</v>
      </c>
      <c r="W60" s="3">
        <f>'SGR Undiscounted'!W35/((1+$B$1)^($A60-$A$3))</f>
        <v>0</v>
      </c>
      <c r="X60" s="3">
        <f>'SGR Undiscounted'!X35/((1+$B$1)^($A60-$A$3))</f>
        <v>0</v>
      </c>
      <c r="Y60" s="3">
        <f>'SGR Undiscounted'!Y35/((1+$B$1)^($A60-$A$3))</f>
        <v>0</v>
      </c>
      <c r="Z60" s="3">
        <f>'SGR Undiscounted'!Z35/((1+$B$1)^($A60-$A$3))</f>
        <v>0</v>
      </c>
      <c r="AA60" s="3">
        <f>'SGR Undiscounted'!AA35/((1+$B$1)^($A60-$A$3))</f>
        <v>0</v>
      </c>
      <c r="AB60" s="14"/>
    </row>
    <row r="61" spans="1:35" s="16" customFormat="1" x14ac:dyDescent="0.25">
      <c r="A61" s="24">
        <v>2025</v>
      </c>
      <c r="B61" s="3">
        <f>'SGR Undiscounted'!B36/((1+$B$1)^($A61-$A$3))</f>
        <v>0</v>
      </c>
      <c r="C61" s="3">
        <f>'SGR Undiscounted'!C36/((1+$B$1)^($A61-$A$3))</f>
        <v>0</v>
      </c>
      <c r="D61" s="3">
        <f>'SGR Undiscounted'!D36/((1+$B$1)^($A61-$A$3))</f>
        <v>0</v>
      </c>
      <c r="E61" s="3">
        <f>'SGR Undiscounted'!E36/((1+$B$1)^($A61-$A$3))</f>
        <v>0</v>
      </c>
      <c r="F61" s="3">
        <f>'SGR Undiscounted'!F36/((1+$B$1)^($A61-$A$3))</f>
        <v>0</v>
      </c>
      <c r="G61" s="3">
        <f>'SGR Undiscounted'!G36/((1+$B$1)^($A61-$A$3))</f>
        <v>0</v>
      </c>
      <c r="H61" s="3">
        <f>'SGR Undiscounted'!H36/((1+$B$1)^($A61-$A$3))</f>
        <v>0</v>
      </c>
      <c r="I61" s="3">
        <f>'SGR Undiscounted'!I36/((1+$B$1)^($A61-$A$3))</f>
        <v>0</v>
      </c>
      <c r="J61" s="14"/>
      <c r="K61" s="3">
        <f>'SGR Undiscounted'!K36/((1+$B$1)^($A61-$A$3))</f>
        <v>0</v>
      </c>
      <c r="L61" s="3">
        <f>'SGR Undiscounted'!L36/((1+$B$1)^($A61-$A$3))</f>
        <v>0</v>
      </c>
      <c r="M61" s="3">
        <f>'SGR Undiscounted'!M36/((1+$B$1)^($A61-$A$3))</f>
        <v>0</v>
      </c>
      <c r="N61" s="3">
        <f>'SGR Undiscounted'!N36/((1+$B$1)^($A61-$A$3))</f>
        <v>0</v>
      </c>
      <c r="O61" s="3">
        <f>'SGR Undiscounted'!O36/((1+$B$1)^($A61-$A$3))</f>
        <v>0</v>
      </c>
      <c r="P61" s="3">
        <f>'SGR Undiscounted'!P36/((1+$B$1)^($A61-$A$3))</f>
        <v>0</v>
      </c>
      <c r="Q61" s="3">
        <f>'SGR Undiscounted'!Q36/((1+$B$1)^($A61-$A$3))</f>
        <v>0</v>
      </c>
      <c r="R61" s="3">
        <f>'SGR Undiscounted'!R36/((1+$B$1)^($A61-$A$3))</f>
        <v>0</v>
      </c>
      <c r="S61" s="14"/>
      <c r="T61" s="3">
        <f>'SGR Undiscounted'!T36/((1+$B$1)^($A61-$A$3))</f>
        <v>0</v>
      </c>
      <c r="U61" s="3">
        <f>'SGR Undiscounted'!U36/((1+$B$1)^($A61-$A$3))</f>
        <v>0</v>
      </c>
      <c r="V61" s="3">
        <f>'SGR Undiscounted'!V36/((1+$B$1)^($A61-$A$3))</f>
        <v>0</v>
      </c>
      <c r="W61" s="3">
        <f>'SGR Undiscounted'!W36/((1+$B$1)^($A61-$A$3))</f>
        <v>0</v>
      </c>
      <c r="X61" s="3">
        <f>'SGR Undiscounted'!X36/((1+$B$1)^($A61-$A$3))</f>
        <v>0</v>
      </c>
      <c r="Y61" s="3">
        <f>'SGR Undiscounted'!Y36/((1+$B$1)^($A61-$A$3))</f>
        <v>0</v>
      </c>
      <c r="Z61" s="3">
        <f>'SGR Undiscounted'!Z36/((1+$B$1)^($A61-$A$3))</f>
        <v>0</v>
      </c>
      <c r="AA61" s="3">
        <f>'SGR Undiscounted'!AA36/((1+$B$1)^($A61-$A$3))</f>
        <v>0</v>
      </c>
      <c r="AB61" s="14"/>
    </row>
    <row r="62" spans="1:35" s="16" customFormat="1" x14ac:dyDescent="0.25">
      <c r="A62" s="24">
        <v>2026</v>
      </c>
      <c r="B62" s="3">
        <f>'SGR Undiscounted'!B37/((1+$B$1)^($A62-$A$3))</f>
        <v>0</v>
      </c>
      <c r="C62" s="3">
        <f>'SGR Undiscounted'!C37/((1+$B$1)^($A62-$A$3))</f>
        <v>0</v>
      </c>
      <c r="D62" s="3">
        <f>'SGR Undiscounted'!D37/((1+$B$1)^($A62-$A$3))</f>
        <v>0</v>
      </c>
      <c r="E62" s="3">
        <f>'SGR Undiscounted'!E37/((1+$B$1)^($A62-$A$3))</f>
        <v>0</v>
      </c>
      <c r="F62" s="3">
        <f>'SGR Undiscounted'!F37/((1+$B$1)^($A62-$A$3))</f>
        <v>0</v>
      </c>
      <c r="G62" s="3">
        <f>'SGR Undiscounted'!G37/((1+$B$1)^($A62-$A$3))</f>
        <v>0</v>
      </c>
      <c r="H62" s="3">
        <f>'SGR Undiscounted'!H37/((1+$B$1)^($A62-$A$3))</f>
        <v>0</v>
      </c>
      <c r="I62" s="3">
        <f>'SGR Undiscounted'!I37/((1+$B$1)^($A62-$A$3))</f>
        <v>0</v>
      </c>
      <c r="J62" s="14"/>
      <c r="K62" s="3">
        <f>'SGR Undiscounted'!K37/((1+$B$1)^($A62-$A$3))</f>
        <v>0</v>
      </c>
      <c r="L62" s="3">
        <f>'SGR Undiscounted'!L37/((1+$B$1)^($A62-$A$3))</f>
        <v>0</v>
      </c>
      <c r="M62" s="3">
        <f>'SGR Undiscounted'!M37/((1+$B$1)^($A62-$A$3))</f>
        <v>0</v>
      </c>
      <c r="N62" s="3">
        <f>'SGR Undiscounted'!N37/((1+$B$1)^($A62-$A$3))</f>
        <v>0</v>
      </c>
      <c r="O62" s="3">
        <f>'SGR Undiscounted'!O37/((1+$B$1)^($A62-$A$3))</f>
        <v>0</v>
      </c>
      <c r="P62" s="3">
        <f>'SGR Undiscounted'!P37/((1+$B$1)^($A62-$A$3))</f>
        <v>0</v>
      </c>
      <c r="Q62" s="3">
        <f>'SGR Undiscounted'!Q37/((1+$B$1)^($A62-$A$3))</f>
        <v>0</v>
      </c>
      <c r="R62" s="3">
        <f>'SGR Undiscounted'!R37/((1+$B$1)^($A62-$A$3))</f>
        <v>0</v>
      </c>
      <c r="S62" s="14"/>
      <c r="T62" s="3">
        <f>'SGR Undiscounted'!T37/((1+$B$1)^($A62-$A$3))</f>
        <v>0</v>
      </c>
      <c r="U62" s="3">
        <f>'SGR Undiscounted'!U37/((1+$B$1)^($A62-$A$3))</f>
        <v>0</v>
      </c>
      <c r="V62" s="3">
        <f>'SGR Undiscounted'!V37/((1+$B$1)^($A62-$A$3))</f>
        <v>0</v>
      </c>
      <c r="W62" s="3">
        <f>'SGR Undiscounted'!W37/((1+$B$1)^($A62-$A$3))</f>
        <v>0</v>
      </c>
      <c r="X62" s="3">
        <f>'SGR Undiscounted'!X37/((1+$B$1)^($A62-$A$3))</f>
        <v>0</v>
      </c>
      <c r="Y62" s="3">
        <f>'SGR Undiscounted'!Y37/((1+$B$1)^($A62-$A$3))</f>
        <v>0</v>
      </c>
      <c r="Z62" s="3">
        <f>'SGR Undiscounted'!Z37/((1+$B$1)^($A62-$A$3))</f>
        <v>0</v>
      </c>
      <c r="AA62" s="3">
        <f>'SGR Undiscounted'!AA37/((1+$B$1)^($A62-$A$3))</f>
        <v>0</v>
      </c>
      <c r="AB62" s="14"/>
    </row>
    <row r="63" spans="1:35" s="16" customFormat="1" x14ac:dyDescent="0.25">
      <c r="A63" s="24">
        <v>2027</v>
      </c>
      <c r="B63" s="3">
        <f>'SGR Undiscounted'!B38/((1+$B$1)^($A63-$A$3))</f>
        <v>0</v>
      </c>
      <c r="C63" s="3">
        <f>'SGR Undiscounted'!C38/((1+$B$1)^($A63-$A$3))</f>
        <v>0</v>
      </c>
      <c r="D63" s="3">
        <f>'SGR Undiscounted'!D38/((1+$B$1)^($A63-$A$3))</f>
        <v>0</v>
      </c>
      <c r="E63" s="3">
        <f>'SGR Undiscounted'!E38/((1+$B$1)^($A63-$A$3))</f>
        <v>0</v>
      </c>
      <c r="F63" s="3">
        <f>'SGR Undiscounted'!F38/((1+$B$1)^($A63-$A$3))</f>
        <v>0</v>
      </c>
      <c r="G63" s="3">
        <f>'SGR Undiscounted'!G38/((1+$B$1)^($A63-$A$3))</f>
        <v>0</v>
      </c>
      <c r="H63" s="3">
        <f>'SGR Undiscounted'!H38/((1+$B$1)^($A63-$A$3))</f>
        <v>0</v>
      </c>
      <c r="I63" s="3">
        <f>'SGR Undiscounted'!I38/((1+$B$1)^($A63-$A$3))</f>
        <v>0</v>
      </c>
      <c r="J63" s="14"/>
      <c r="K63" s="3">
        <f>'SGR Undiscounted'!K38/((1+$B$1)^($A63-$A$3))</f>
        <v>0</v>
      </c>
      <c r="L63" s="3">
        <f>'SGR Undiscounted'!L38/((1+$B$1)^($A63-$A$3))</f>
        <v>0</v>
      </c>
      <c r="M63" s="3">
        <f>'SGR Undiscounted'!M38/((1+$B$1)^($A63-$A$3))</f>
        <v>0</v>
      </c>
      <c r="N63" s="3">
        <f>'SGR Undiscounted'!N38/((1+$B$1)^($A63-$A$3))</f>
        <v>0</v>
      </c>
      <c r="O63" s="3">
        <f>'SGR Undiscounted'!O38/((1+$B$1)^($A63-$A$3))</f>
        <v>0</v>
      </c>
      <c r="P63" s="3">
        <f>'SGR Undiscounted'!P38/((1+$B$1)^($A63-$A$3))</f>
        <v>0</v>
      </c>
      <c r="Q63" s="3">
        <f>'SGR Undiscounted'!Q38/((1+$B$1)^($A63-$A$3))</f>
        <v>0</v>
      </c>
      <c r="R63" s="3">
        <f>'SGR Undiscounted'!R38/((1+$B$1)^($A63-$A$3))</f>
        <v>0</v>
      </c>
      <c r="S63" s="14"/>
      <c r="T63" s="3">
        <f>'SGR Undiscounted'!T38/((1+$B$1)^($A63-$A$3))</f>
        <v>0</v>
      </c>
      <c r="U63" s="3">
        <f>'SGR Undiscounted'!U38/((1+$B$1)^($A63-$A$3))</f>
        <v>0</v>
      </c>
      <c r="V63" s="3">
        <f>'SGR Undiscounted'!V38/((1+$B$1)^($A63-$A$3))</f>
        <v>0</v>
      </c>
      <c r="W63" s="3">
        <f>'SGR Undiscounted'!W38/((1+$B$1)^($A63-$A$3))</f>
        <v>0</v>
      </c>
      <c r="X63" s="3">
        <f>'SGR Undiscounted'!X38/((1+$B$1)^($A63-$A$3))</f>
        <v>0</v>
      </c>
      <c r="Y63" s="3">
        <f>'SGR Undiscounted'!Y38/((1+$B$1)^($A63-$A$3))</f>
        <v>0</v>
      </c>
      <c r="Z63" s="3">
        <f>'SGR Undiscounted'!Z38/((1+$B$1)^($A63-$A$3))</f>
        <v>0</v>
      </c>
      <c r="AA63" s="3">
        <f>'SGR Undiscounted'!AA38/((1+$B$1)^($A63-$A$3))</f>
        <v>0</v>
      </c>
      <c r="AB63" s="14"/>
    </row>
    <row r="64" spans="1:35" s="16" customFormat="1" x14ac:dyDescent="0.25">
      <c r="A64" s="24">
        <v>2028</v>
      </c>
      <c r="B64" s="3">
        <f>'SGR Undiscounted'!B39/((1+$B$1)^($A64-$A$3))</f>
        <v>0</v>
      </c>
      <c r="C64" s="3">
        <f>'SGR Undiscounted'!C39/((1+$B$1)^($A64-$A$3))</f>
        <v>0</v>
      </c>
      <c r="D64" s="3">
        <f>'SGR Undiscounted'!D39/((1+$B$1)^($A64-$A$3))</f>
        <v>0</v>
      </c>
      <c r="E64" s="3">
        <f>'SGR Undiscounted'!E39/((1+$B$1)^($A64-$A$3))</f>
        <v>0</v>
      </c>
      <c r="F64" s="3">
        <f>'SGR Undiscounted'!F39/((1+$B$1)^($A64-$A$3))</f>
        <v>0</v>
      </c>
      <c r="G64" s="3">
        <f>'SGR Undiscounted'!G39/((1+$B$1)^($A64-$A$3))</f>
        <v>0</v>
      </c>
      <c r="H64" s="3">
        <f>'SGR Undiscounted'!H39/((1+$B$1)^($A64-$A$3))</f>
        <v>0</v>
      </c>
      <c r="I64" s="3">
        <f>'SGR Undiscounted'!I39/((1+$B$1)^($A64-$A$3))</f>
        <v>0</v>
      </c>
      <c r="J64" s="14"/>
      <c r="K64" s="3">
        <f>'SGR Undiscounted'!K39/((1+$B$1)^($A64-$A$3))</f>
        <v>0</v>
      </c>
      <c r="L64" s="3">
        <f>'SGR Undiscounted'!L39/((1+$B$1)^($A64-$A$3))</f>
        <v>0</v>
      </c>
      <c r="M64" s="3">
        <f>'SGR Undiscounted'!M39/((1+$B$1)^($A64-$A$3))</f>
        <v>0</v>
      </c>
      <c r="N64" s="3">
        <f>'SGR Undiscounted'!N39/((1+$B$1)^($A64-$A$3))</f>
        <v>0</v>
      </c>
      <c r="O64" s="3">
        <f>'SGR Undiscounted'!O39/((1+$B$1)^($A64-$A$3))</f>
        <v>0</v>
      </c>
      <c r="P64" s="3">
        <f>'SGR Undiscounted'!P39/((1+$B$1)^($A64-$A$3))</f>
        <v>0</v>
      </c>
      <c r="Q64" s="3">
        <f>'SGR Undiscounted'!Q39/((1+$B$1)^($A64-$A$3))</f>
        <v>0</v>
      </c>
      <c r="R64" s="3">
        <f>'SGR Undiscounted'!R39/((1+$B$1)^($A64-$A$3))</f>
        <v>0</v>
      </c>
      <c r="S64" s="14"/>
      <c r="T64" s="3">
        <f>'SGR Undiscounted'!T39/((1+$B$1)^($A64-$A$3))</f>
        <v>0</v>
      </c>
      <c r="U64" s="3">
        <f>'SGR Undiscounted'!U39/((1+$B$1)^($A64-$A$3))</f>
        <v>0</v>
      </c>
      <c r="V64" s="3">
        <f>'SGR Undiscounted'!V39/((1+$B$1)^($A64-$A$3))</f>
        <v>0</v>
      </c>
      <c r="W64" s="3">
        <f>'SGR Undiscounted'!W39/((1+$B$1)^($A64-$A$3))</f>
        <v>0</v>
      </c>
      <c r="X64" s="3">
        <f>'SGR Undiscounted'!X39/((1+$B$1)^($A64-$A$3))</f>
        <v>0</v>
      </c>
      <c r="Y64" s="3">
        <f>'SGR Undiscounted'!Y39/((1+$B$1)^($A64-$A$3))</f>
        <v>0</v>
      </c>
      <c r="Z64" s="3">
        <f>'SGR Undiscounted'!Z39/((1+$B$1)^($A64-$A$3))</f>
        <v>0</v>
      </c>
      <c r="AA64" s="3">
        <f>'SGR Undiscounted'!AA39/((1+$B$1)^($A64-$A$3))</f>
        <v>0</v>
      </c>
      <c r="AB64" s="14"/>
    </row>
    <row r="65" spans="1:34" s="16" customFormat="1" x14ac:dyDescent="0.25">
      <c r="A65" s="24">
        <v>2029</v>
      </c>
      <c r="B65" s="3">
        <f>'SGR Undiscounted'!B40/((1+$B$1)^($A65-$A$3))</f>
        <v>0</v>
      </c>
      <c r="C65" s="3">
        <f>'SGR Undiscounted'!C40/((1+$B$1)^($A65-$A$3))</f>
        <v>0</v>
      </c>
      <c r="D65" s="3">
        <f>'SGR Undiscounted'!D40/((1+$B$1)^($A65-$A$3))</f>
        <v>0</v>
      </c>
      <c r="E65" s="3">
        <f>'SGR Undiscounted'!E40/((1+$B$1)^($A65-$A$3))</f>
        <v>0</v>
      </c>
      <c r="F65" s="3">
        <f>'SGR Undiscounted'!F40/((1+$B$1)^($A65-$A$3))</f>
        <v>0</v>
      </c>
      <c r="G65" s="3">
        <f>'SGR Undiscounted'!G40/((1+$B$1)^($A65-$A$3))</f>
        <v>0</v>
      </c>
      <c r="H65" s="3">
        <f>'SGR Undiscounted'!H40/((1+$B$1)^($A65-$A$3))</f>
        <v>0</v>
      </c>
      <c r="I65" s="3">
        <f>'SGR Undiscounted'!I40/((1+$B$1)^($A65-$A$3))</f>
        <v>0</v>
      </c>
      <c r="J65" s="14"/>
      <c r="K65" s="3">
        <f>'SGR Undiscounted'!K40/((1+$B$1)^($A65-$A$3))</f>
        <v>0</v>
      </c>
      <c r="L65" s="3">
        <f>'SGR Undiscounted'!L40/((1+$B$1)^($A65-$A$3))</f>
        <v>0</v>
      </c>
      <c r="M65" s="3">
        <f>'SGR Undiscounted'!M40/((1+$B$1)^($A65-$A$3))</f>
        <v>0</v>
      </c>
      <c r="N65" s="3">
        <f>'SGR Undiscounted'!N40/((1+$B$1)^($A65-$A$3))</f>
        <v>0</v>
      </c>
      <c r="O65" s="3">
        <f>'SGR Undiscounted'!O40/((1+$B$1)^($A65-$A$3))</f>
        <v>0</v>
      </c>
      <c r="P65" s="3">
        <f>'SGR Undiscounted'!P40/((1+$B$1)^($A65-$A$3))</f>
        <v>0</v>
      </c>
      <c r="Q65" s="3">
        <f>'SGR Undiscounted'!Q40/((1+$B$1)^($A65-$A$3))</f>
        <v>0</v>
      </c>
      <c r="R65" s="3">
        <f>'SGR Undiscounted'!R40/((1+$B$1)^($A65-$A$3))</f>
        <v>0</v>
      </c>
      <c r="S65" s="14"/>
      <c r="T65" s="3">
        <f>'SGR Undiscounted'!T40/((1+$B$1)^($A65-$A$3))</f>
        <v>0</v>
      </c>
      <c r="U65" s="3">
        <f>'SGR Undiscounted'!U40/((1+$B$1)^($A65-$A$3))</f>
        <v>0</v>
      </c>
      <c r="V65" s="3">
        <f>'SGR Undiscounted'!V40/((1+$B$1)^($A65-$A$3))</f>
        <v>0</v>
      </c>
      <c r="W65" s="3">
        <f>'SGR Undiscounted'!W40/((1+$B$1)^($A65-$A$3))</f>
        <v>0</v>
      </c>
      <c r="X65" s="3">
        <f>'SGR Undiscounted'!X40/((1+$B$1)^($A65-$A$3))</f>
        <v>0</v>
      </c>
      <c r="Y65" s="3">
        <f>'SGR Undiscounted'!Y40/((1+$B$1)^($A65-$A$3))</f>
        <v>0</v>
      </c>
      <c r="Z65" s="3">
        <f>'SGR Undiscounted'!Z40/((1+$B$1)^($A65-$A$3))</f>
        <v>0</v>
      </c>
      <c r="AA65" s="3">
        <f>'SGR Undiscounted'!AA40/((1+$B$1)^($A65-$A$3))</f>
        <v>0</v>
      </c>
      <c r="AB65" s="14"/>
    </row>
    <row r="66" spans="1:34" s="16" customFormat="1" x14ac:dyDescent="0.25">
      <c r="A66" s="24">
        <v>2030</v>
      </c>
      <c r="B66" s="3">
        <f>'SGR Undiscounted'!B41/((1+$B$1)^($A66-$A$3))</f>
        <v>0</v>
      </c>
      <c r="C66" s="3">
        <f>'SGR Undiscounted'!C41/((1+$B$1)^($A66-$A$3))</f>
        <v>0</v>
      </c>
      <c r="D66" s="3">
        <f>'SGR Undiscounted'!D41/((1+$B$1)^($A66-$A$3))</f>
        <v>0</v>
      </c>
      <c r="E66" s="3">
        <f>'SGR Undiscounted'!E41/((1+$B$1)^($A66-$A$3))</f>
        <v>0</v>
      </c>
      <c r="F66" s="3">
        <f>'SGR Undiscounted'!F41/((1+$B$1)^($A66-$A$3))</f>
        <v>0</v>
      </c>
      <c r="G66" s="3">
        <f>'SGR Undiscounted'!G41/((1+$B$1)^($A66-$A$3))</f>
        <v>0</v>
      </c>
      <c r="H66" s="3">
        <f>'SGR Undiscounted'!H41/((1+$B$1)^($A66-$A$3))</f>
        <v>0</v>
      </c>
      <c r="I66" s="3">
        <f>'SGR Undiscounted'!I41/((1+$B$1)^($A66-$A$3))</f>
        <v>0</v>
      </c>
      <c r="J66" s="14"/>
      <c r="K66" s="3">
        <f>'SGR Undiscounted'!K41/((1+$B$1)^($A66-$A$3))</f>
        <v>0</v>
      </c>
      <c r="L66" s="3">
        <f>'SGR Undiscounted'!L41/((1+$B$1)^($A66-$A$3))</f>
        <v>0</v>
      </c>
      <c r="M66" s="3">
        <f>'SGR Undiscounted'!M41/((1+$B$1)^($A66-$A$3))</f>
        <v>0</v>
      </c>
      <c r="N66" s="3">
        <f>'SGR Undiscounted'!N41/((1+$B$1)^($A66-$A$3))</f>
        <v>0</v>
      </c>
      <c r="O66" s="3">
        <f>'SGR Undiscounted'!O41/((1+$B$1)^($A66-$A$3))</f>
        <v>0</v>
      </c>
      <c r="P66" s="3">
        <f>'SGR Undiscounted'!P41/((1+$B$1)^($A66-$A$3))</f>
        <v>0</v>
      </c>
      <c r="Q66" s="3">
        <f>'SGR Undiscounted'!Q41/((1+$B$1)^($A66-$A$3))</f>
        <v>0</v>
      </c>
      <c r="R66" s="3">
        <f>'SGR Undiscounted'!R41/((1+$B$1)^($A66-$A$3))</f>
        <v>0</v>
      </c>
      <c r="S66" s="14"/>
      <c r="T66" s="3">
        <f>'SGR Undiscounted'!T41/((1+$B$1)^($A66-$A$3))</f>
        <v>0</v>
      </c>
      <c r="U66" s="3">
        <f>'SGR Undiscounted'!U41/((1+$B$1)^($A66-$A$3))</f>
        <v>0</v>
      </c>
      <c r="V66" s="3">
        <f>'SGR Undiscounted'!V41/((1+$B$1)^($A66-$A$3))</f>
        <v>0</v>
      </c>
      <c r="W66" s="3">
        <f>'SGR Undiscounted'!W41/((1+$B$1)^($A66-$A$3))</f>
        <v>0</v>
      </c>
      <c r="X66" s="3">
        <f>'SGR Undiscounted'!X41/((1+$B$1)^($A66-$A$3))</f>
        <v>0</v>
      </c>
      <c r="Y66" s="3">
        <f>'SGR Undiscounted'!Y41/((1+$B$1)^($A66-$A$3))</f>
        <v>0</v>
      </c>
      <c r="Z66" s="3">
        <f>'SGR Undiscounted'!Z41/((1+$B$1)^($A66-$A$3))</f>
        <v>0</v>
      </c>
      <c r="AA66" s="3">
        <f>'SGR Undiscounted'!AA41/((1+$B$1)^($A66-$A$3))</f>
        <v>0</v>
      </c>
      <c r="AB66" s="14"/>
    </row>
    <row r="67" spans="1:34" s="16" customFormat="1" x14ac:dyDescent="0.25">
      <c r="A67" s="24">
        <v>2031</v>
      </c>
      <c r="B67" s="3">
        <f>'SGR Undiscounted'!B42/((1+$B$1)^($A67-$A$3))</f>
        <v>0</v>
      </c>
      <c r="C67" s="3">
        <f>'SGR Undiscounted'!C42/((1+$B$1)^($A67-$A$3))</f>
        <v>0</v>
      </c>
      <c r="D67" s="3">
        <f>'SGR Undiscounted'!D42/((1+$B$1)^($A67-$A$3))</f>
        <v>0</v>
      </c>
      <c r="E67" s="3">
        <f>'SGR Undiscounted'!E42/((1+$B$1)^($A67-$A$3))</f>
        <v>0</v>
      </c>
      <c r="F67" s="3">
        <f>'SGR Undiscounted'!F42/((1+$B$1)^($A67-$A$3))</f>
        <v>0</v>
      </c>
      <c r="G67" s="3">
        <f>'SGR Undiscounted'!G42/((1+$B$1)^($A67-$A$3))</f>
        <v>0</v>
      </c>
      <c r="H67" s="3">
        <f>'SGR Undiscounted'!H42/((1+$B$1)^($A67-$A$3))</f>
        <v>0</v>
      </c>
      <c r="I67" s="3">
        <f>'SGR Undiscounted'!I42/((1+$B$1)^($A67-$A$3))</f>
        <v>0</v>
      </c>
      <c r="J67" s="14"/>
      <c r="K67" s="3">
        <f>'SGR Undiscounted'!K42/((1+$B$1)^($A67-$A$3))</f>
        <v>0</v>
      </c>
      <c r="L67" s="3">
        <f>'SGR Undiscounted'!L42/((1+$B$1)^($A67-$A$3))</f>
        <v>0</v>
      </c>
      <c r="M67" s="3">
        <f>'SGR Undiscounted'!M42/((1+$B$1)^($A67-$A$3))</f>
        <v>0</v>
      </c>
      <c r="N67" s="3">
        <f>'SGR Undiscounted'!N42/((1+$B$1)^($A67-$A$3))</f>
        <v>0</v>
      </c>
      <c r="O67" s="3">
        <f>'SGR Undiscounted'!O42/((1+$B$1)^($A67-$A$3))</f>
        <v>0</v>
      </c>
      <c r="P67" s="3">
        <f>'SGR Undiscounted'!P42/((1+$B$1)^($A67-$A$3))</f>
        <v>0</v>
      </c>
      <c r="Q67" s="3">
        <f>'SGR Undiscounted'!Q42/((1+$B$1)^($A67-$A$3))</f>
        <v>0</v>
      </c>
      <c r="R67" s="3">
        <f>'SGR Undiscounted'!R42/((1+$B$1)^($A67-$A$3))</f>
        <v>0</v>
      </c>
      <c r="S67" s="14"/>
      <c r="T67" s="3">
        <f>'SGR Undiscounted'!T42/((1+$B$1)^($A67-$A$3))</f>
        <v>0</v>
      </c>
      <c r="U67" s="3">
        <f>'SGR Undiscounted'!U42/((1+$B$1)^($A67-$A$3))</f>
        <v>0</v>
      </c>
      <c r="V67" s="3">
        <f>'SGR Undiscounted'!V42/((1+$B$1)^($A67-$A$3))</f>
        <v>0</v>
      </c>
      <c r="W67" s="3">
        <f>'SGR Undiscounted'!W42/((1+$B$1)^($A67-$A$3))</f>
        <v>0</v>
      </c>
      <c r="X67" s="3">
        <f>'SGR Undiscounted'!X42/((1+$B$1)^($A67-$A$3))</f>
        <v>0</v>
      </c>
      <c r="Y67" s="3">
        <f>'SGR Undiscounted'!Y42/((1+$B$1)^($A67-$A$3))</f>
        <v>0</v>
      </c>
      <c r="Z67" s="3">
        <f>'SGR Undiscounted'!Z42/((1+$B$1)^($A67-$A$3))</f>
        <v>0</v>
      </c>
      <c r="AA67" s="3">
        <f>'SGR Undiscounted'!AA42/((1+$B$1)^($A67-$A$3))</f>
        <v>0</v>
      </c>
      <c r="AB67" s="14"/>
    </row>
    <row r="68" spans="1:34" s="16" customFormat="1" x14ac:dyDescent="0.25">
      <c r="A68" s="24">
        <v>2032</v>
      </c>
      <c r="B68" s="3">
        <f>'SGR Undiscounted'!B43/((1+$B$1)^($A68-$A$3))</f>
        <v>0</v>
      </c>
      <c r="C68" s="3">
        <f>'SGR Undiscounted'!C43/((1+$B$1)^($A68-$A$3))</f>
        <v>0</v>
      </c>
      <c r="D68" s="3">
        <f>'SGR Undiscounted'!D43/((1+$B$1)^($A68-$A$3))</f>
        <v>0</v>
      </c>
      <c r="E68" s="3">
        <f>'SGR Undiscounted'!E43/((1+$B$1)^($A68-$A$3))</f>
        <v>0</v>
      </c>
      <c r="F68" s="3">
        <f>'SGR Undiscounted'!F43/((1+$B$1)^($A68-$A$3))</f>
        <v>0</v>
      </c>
      <c r="G68" s="3">
        <f>'SGR Undiscounted'!G43/((1+$B$1)^($A68-$A$3))</f>
        <v>0</v>
      </c>
      <c r="H68" s="3">
        <f>'SGR Undiscounted'!H43/((1+$B$1)^($A68-$A$3))</f>
        <v>0</v>
      </c>
      <c r="I68" s="3">
        <f>'SGR Undiscounted'!I43/((1+$B$1)^($A68-$A$3))</f>
        <v>0</v>
      </c>
      <c r="J68" s="14"/>
      <c r="K68" s="3">
        <f>'SGR Undiscounted'!K43/((1+$B$1)^($A68-$A$3))</f>
        <v>0</v>
      </c>
      <c r="L68" s="3">
        <f>'SGR Undiscounted'!L43/((1+$B$1)^($A68-$A$3))</f>
        <v>0</v>
      </c>
      <c r="M68" s="3">
        <f>'SGR Undiscounted'!M43/((1+$B$1)^($A68-$A$3))</f>
        <v>0</v>
      </c>
      <c r="N68" s="3">
        <f>'SGR Undiscounted'!N43/((1+$B$1)^($A68-$A$3))</f>
        <v>0</v>
      </c>
      <c r="O68" s="3">
        <f>'SGR Undiscounted'!O43/((1+$B$1)^($A68-$A$3))</f>
        <v>0</v>
      </c>
      <c r="P68" s="3">
        <f>'SGR Undiscounted'!P43/((1+$B$1)^($A68-$A$3))</f>
        <v>0</v>
      </c>
      <c r="Q68" s="3">
        <f>'SGR Undiscounted'!Q43/((1+$B$1)^($A68-$A$3))</f>
        <v>0</v>
      </c>
      <c r="R68" s="3">
        <f>'SGR Undiscounted'!R43/((1+$B$1)^($A68-$A$3))</f>
        <v>0</v>
      </c>
      <c r="S68" s="14"/>
      <c r="T68" s="3">
        <f>'SGR Undiscounted'!T43/((1+$B$1)^($A68-$A$3))</f>
        <v>0</v>
      </c>
      <c r="U68" s="3">
        <f>'SGR Undiscounted'!U43/((1+$B$1)^($A68-$A$3))</f>
        <v>0</v>
      </c>
      <c r="V68" s="3">
        <f>'SGR Undiscounted'!V43/((1+$B$1)^($A68-$A$3))</f>
        <v>0</v>
      </c>
      <c r="W68" s="3">
        <f>'SGR Undiscounted'!W43/((1+$B$1)^($A68-$A$3))</f>
        <v>0</v>
      </c>
      <c r="X68" s="3">
        <f>'SGR Undiscounted'!X43/((1+$B$1)^($A68-$A$3))</f>
        <v>0</v>
      </c>
      <c r="Y68" s="3">
        <f>'SGR Undiscounted'!Y43/((1+$B$1)^($A68-$A$3))</f>
        <v>0</v>
      </c>
      <c r="Z68" s="3">
        <f>'SGR Undiscounted'!Z43/((1+$B$1)^($A68-$A$3))</f>
        <v>0</v>
      </c>
      <c r="AA68" s="3">
        <f>'SGR Undiscounted'!AA43/((1+$B$1)^($A68-$A$3))</f>
        <v>0</v>
      </c>
      <c r="AB68" s="14"/>
    </row>
    <row r="69" spans="1:34" s="16" customFormat="1" x14ac:dyDescent="0.25">
      <c r="A69" s="24">
        <v>2033</v>
      </c>
      <c r="B69" s="3">
        <f>'SGR Undiscounted'!B44/((1+$B$1)^($A69-$A$3))</f>
        <v>0</v>
      </c>
      <c r="C69" s="3">
        <f>'SGR Undiscounted'!C44/((1+$B$1)^($A69-$A$3))</f>
        <v>0</v>
      </c>
      <c r="D69" s="3">
        <f>'SGR Undiscounted'!D44/((1+$B$1)^($A69-$A$3))</f>
        <v>0</v>
      </c>
      <c r="E69" s="3">
        <f>'SGR Undiscounted'!E44/((1+$B$1)^($A69-$A$3))</f>
        <v>0</v>
      </c>
      <c r="F69" s="3">
        <f>'SGR Undiscounted'!F44/((1+$B$1)^($A69-$A$3))</f>
        <v>0</v>
      </c>
      <c r="G69" s="3">
        <f>'SGR Undiscounted'!G44/((1+$B$1)^($A69-$A$3))</f>
        <v>0</v>
      </c>
      <c r="H69" s="3">
        <f>'SGR Undiscounted'!H44/((1+$B$1)^($A69-$A$3))</f>
        <v>0</v>
      </c>
      <c r="I69" s="3">
        <f>'SGR Undiscounted'!I44/((1+$B$1)^($A69-$A$3))</f>
        <v>0</v>
      </c>
      <c r="J69" s="14"/>
      <c r="K69" s="3">
        <f>'SGR Undiscounted'!K44/((1+$B$1)^($A69-$A$3))</f>
        <v>0</v>
      </c>
      <c r="L69" s="3">
        <f>'SGR Undiscounted'!L44/((1+$B$1)^($A69-$A$3))</f>
        <v>0</v>
      </c>
      <c r="M69" s="3">
        <f>'SGR Undiscounted'!M44/((1+$B$1)^($A69-$A$3))</f>
        <v>0</v>
      </c>
      <c r="N69" s="3">
        <f>'SGR Undiscounted'!N44/((1+$B$1)^($A69-$A$3))</f>
        <v>0</v>
      </c>
      <c r="O69" s="3">
        <f>'SGR Undiscounted'!O44/((1+$B$1)^($A69-$A$3))</f>
        <v>0</v>
      </c>
      <c r="P69" s="3">
        <f>'SGR Undiscounted'!P44/((1+$B$1)^($A69-$A$3))</f>
        <v>0</v>
      </c>
      <c r="Q69" s="3">
        <f>'SGR Undiscounted'!Q44/((1+$B$1)^($A69-$A$3))</f>
        <v>0</v>
      </c>
      <c r="R69" s="3">
        <f>'SGR Undiscounted'!R44/((1+$B$1)^($A69-$A$3))</f>
        <v>0</v>
      </c>
      <c r="S69" s="14"/>
      <c r="T69" s="3">
        <f>'SGR Undiscounted'!T44/((1+$B$1)^($A69-$A$3))</f>
        <v>0</v>
      </c>
      <c r="U69" s="3">
        <f>'SGR Undiscounted'!U44/((1+$B$1)^($A69-$A$3))</f>
        <v>0</v>
      </c>
      <c r="V69" s="3">
        <f>'SGR Undiscounted'!V44/((1+$B$1)^($A69-$A$3))</f>
        <v>0</v>
      </c>
      <c r="W69" s="3">
        <f>'SGR Undiscounted'!W44/((1+$B$1)^($A69-$A$3))</f>
        <v>0</v>
      </c>
      <c r="X69" s="3">
        <f>'SGR Undiscounted'!X44/((1+$B$1)^($A69-$A$3))</f>
        <v>0</v>
      </c>
      <c r="Y69" s="3">
        <f>'SGR Undiscounted'!Y44/((1+$B$1)^($A69-$A$3))</f>
        <v>0</v>
      </c>
      <c r="Z69" s="3">
        <f>'SGR Undiscounted'!Z44/((1+$B$1)^($A69-$A$3))</f>
        <v>0</v>
      </c>
      <c r="AA69" s="3">
        <f>'SGR Undiscounted'!AA44/((1+$B$1)^($A69-$A$3))</f>
        <v>0</v>
      </c>
      <c r="AB69" s="14"/>
    </row>
    <row r="70" spans="1:34" s="16" customFormat="1" x14ac:dyDescent="0.25">
      <c r="A70" s="24">
        <v>2034</v>
      </c>
      <c r="B70" s="3">
        <f>'SGR Undiscounted'!B45/((1+$B$1)^($A70-$A$3))</f>
        <v>0</v>
      </c>
      <c r="C70" s="3">
        <f>'SGR Undiscounted'!C45/((1+$B$1)^($A70-$A$3))</f>
        <v>0</v>
      </c>
      <c r="D70" s="3">
        <f>'SGR Undiscounted'!D45/((1+$B$1)^($A70-$A$3))</f>
        <v>0</v>
      </c>
      <c r="E70" s="3">
        <f>'SGR Undiscounted'!E45/((1+$B$1)^($A70-$A$3))</f>
        <v>0</v>
      </c>
      <c r="F70" s="3">
        <f>'SGR Undiscounted'!F45/((1+$B$1)^($A70-$A$3))</f>
        <v>0</v>
      </c>
      <c r="G70" s="3">
        <f>'SGR Undiscounted'!G45/((1+$B$1)^($A70-$A$3))</f>
        <v>0</v>
      </c>
      <c r="H70" s="3">
        <f>'SGR Undiscounted'!H45/((1+$B$1)^($A70-$A$3))</f>
        <v>0</v>
      </c>
      <c r="I70" s="3">
        <f>'SGR Undiscounted'!I45/((1+$B$1)^($A70-$A$3))</f>
        <v>0</v>
      </c>
      <c r="J70" s="14"/>
      <c r="K70" s="3">
        <f>'SGR Undiscounted'!K45/((1+$B$1)^($A70-$A$3))</f>
        <v>0</v>
      </c>
      <c r="L70" s="3">
        <f>'SGR Undiscounted'!L45/((1+$B$1)^($A70-$A$3))</f>
        <v>0</v>
      </c>
      <c r="M70" s="3">
        <f>'SGR Undiscounted'!M45/((1+$B$1)^($A70-$A$3))</f>
        <v>0</v>
      </c>
      <c r="N70" s="3">
        <f>'SGR Undiscounted'!N45/((1+$B$1)^($A70-$A$3))</f>
        <v>0</v>
      </c>
      <c r="O70" s="3">
        <f>'SGR Undiscounted'!O45/((1+$B$1)^($A70-$A$3))</f>
        <v>0</v>
      </c>
      <c r="P70" s="3">
        <f>'SGR Undiscounted'!P45/((1+$B$1)^($A70-$A$3))</f>
        <v>0</v>
      </c>
      <c r="Q70" s="3">
        <f>'SGR Undiscounted'!Q45/((1+$B$1)^($A70-$A$3))</f>
        <v>0</v>
      </c>
      <c r="R70" s="3">
        <f>'SGR Undiscounted'!R45/((1+$B$1)^($A70-$A$3))</f>
        <v>0</v>
      </c>
      <c r="S70" s="14"/>
      <c r="T70" s="3">
        <f>'SGR Undiscounted'!T45/((1+$B$1)^($A70-$A$3))</f>
        <v>0</v>
      </c>
      <c r="U70" s="3">
        <f>'SGR Undiscounted'!U45/((1+$B$1)^($A70-$A$3))</f>
        <v>0</v>
      </c>
      <c r="V70" s="3">
        <f>'SGR Undiscounted'!V45/((1+$B$1)^($A70-$A$3))</f>
        <v>0</v>
      </c>
      <c r="W70" s="3">
        <f>'SGR Undiscounted'!W45/((1+$B$1)^($A70-$A$3))</f>
        <v>0</v>
      </c>
      <c r="X70" s="3">
        <f>'SGR Undiscounted'!X45/((1+$B$1)^($A70-$A$3))</f>
        <v>0</v>
      </c>
      <c r="Y70" s="3">
        <f>'SGR Undiscounted'!Y45/((1+$B$1)^($A70-$A$3))</f>
        <v>0</v>
      </c>
      <c r="Z70" s="3">
        <f>'SGR Undiscounted'!Z45/((1+$B$1)^($A70-$A$3))</f>
        <v>0</v>
      </c>
      <c r="AA70" s="3">
        <f>'SGR Undiscounted'!AA45/((1+$B$1)^($A70-$A$3))</f>
        <v>0</v>
      </c>
      <c r="AB70" s="14"/>
    </row>
    <row r="71" spans="1:34" s="16" customFormat="1" x14ac:dyDescent="0.25">
      <c r="A71" s="24">
        <v>2035</v>
      </c>
      <c r="B71" s="3">
        <f>'SGR Undiscounted'!B46/((1+$B$1)^($A71-$A$3))</f>
        <v>0</v>
      </c>
      <c r="C71" s="3">
        <f>'SGR Undiscounted'!C46/((1+$B$1)^($A71-$A$3))</f>
        <v>0</v>
      </c>
      <c r="D71" s="3">
        <f>'SGR Undiscounted'!D46/((1+$B$1)^($A71-$A$3))</f>
        <v>0</v>
      </c>
      <c r="E71" s="3">
        <f>'SGR Undiscounted'!E46/((1+$B$1)^($A71-$A$3))</f>
        <v>0</v>
      </c>
      <c r="F71" s="3">
        <f>'SGR Undiscounted'!F46/((1+$B$1)^($A71-$A$3))</f>
        <v>0</v>
      </c>
      <c r="G71" s="3">
        <f>'SGR Undiscounted'!G46/((1+$B$1)^($A71-$A$3))</f>
        <v>0</v>
      </c>
      <c r="H71" s="3">
        <f>'SGR Undiscounted'!H46/((1+$B$1)^($A71-$A$3))</f>
        <v>0</v>
      </c>
      <c r="I71" s="3">
        <f>'SGR Undiscounted'!I46/((1+$B$1)^($A71-$A$3))</f>
        <v>0</v>
      </c>
      <c r="J71" s="14"/>
      <c r="K71" s="3">
        <f>'SGR Undiscounted'!K46/((1+$B$1)^($A71-$A$3))</f>
        <v>0</v>
      </c>
      <c r="L71" s="3">
        <f>'SGR Undiscounted'!L46/((1+$B$1)^($A71-$A$3))</f>
        <v>0</v>
      </c>
      <c r="M71" s="3">
        <f>'SGR Undiscounted'!M46/((1+$B$1)^($A71-$A$3))</f>
        <v>0</v>
      </c>
      <c r="N71" s="3">
        <f>'SGR Undiscounted'!N46/((1+$B$1)^($A71-$A$3))</f>
        <v>0</v>
      </c>
      <c r="O71" s="3">
        <f>'SGR Undiscounted'!O46/((1+$B$1)^($A71-$A$3))</f>
        <v>0</v>
      </c>
      <c r="P71" s="3">
        <f>'SGR Undiscounted'!P46/((1+$B$1)^($A71-$A$3))</f>
        <v>0</v>
      </c>
      <c r="Q71" s="3">
        <f>'SGR Undiscounted'!Q46/((1+$B$1)^($A71-$A$3))</f>
        <v>0</v>
      </c>
      <c r="R71" s="3">
        <f>'SGR Undiscounted'!R46/((1+$B$1)^($A71-$A$3))</f>
        <v>0</v>
      </c>
      <c r="S71" s="14"/>
      <c r="T71" s="3">
        <f>'SGR Undiscounted'!T46/((1+$B$1)^($A71-$A$3))</f>
        <v>0</v>
      </c>
      <c r="U71" s="3">
        <f>'SGR Undiscounted'!U46/((1+$B$1)^($A71-$A$3))</f>
        <v>0</v>
      </c>
      <c r="V71" s="3">
        <f>'SGR Undiscounted'!V46/((1+$B$1)^($A71-$A$3))</f>
        <v>0</v>
      </c>
      <c r="W71" s="3">
        <f>'SGR Undiscounted'!W46/((1+$B$1)^($A71-$A$3))</f>
        <v>0</v>
      </c>
      <c r="X71" s="3">
        <f>'SGR Undiscounted'!X46/((1+$B$1)^($A71-$A$3))</f>
        <v>0</v>
      </c>
      <c r="Y71" s="3">
        <f>'SGR Undiscounted'!Y46/((1+$B$1)^($A71-$A$3))</f>
        <v>0</v>
      </c>
      <c r="Z71" s="3">
        <f>'SGR Undiscounted'!Z46/((1+$B$1)^($A71-$A$3))</f>
        <v>0</v>
      </c>
      <c r="AA71" s="3">
        <f>'SGR Undiscounted'!AA46/((1+$B$1)^($A71-$A$3))</f>
        <v>0</v>
      </c>
      <c r="AB71" s="14"/>
    </row>
    <row r="72" spans="1:34" s="16" customFormat="1" x14ac:dyDescent="0.25">
      <c r="A72" s="24">
        <v>2036</v>
      </c>
      <c r="B72" s="3">
        <f>'SGR Undiscounted'!B47/((1+$B$1)^($A72-$A$3))</f>
        <v>0</v>
      </c>
      <c r="C72" s="3">
        <f>'SGR Undiscounted'!C47/((1+$B$1)^($A72-$A$3))</f>
        <v>0</v>
      </c>
      <c r="D72" s="3">
        <f>'SGR Undiscounted'!D47/((1+$B$1)^($A72-$A$3))</f>
        <v>0</v>
      </c>
      <c r="E72" s="3">
        <f>'SGR Undiscounted'!E47/((1+$B$1)^($A72-$A$3))</f>
        <v>0</v>
      </c>
      <c r="F72" s="3">
        <f>'SGR Undiscounted'!F47/((1+$B$1)^($A72-$A$3))</f>
        <v>0</v>
      </c>
      <c r="G72" s="3">
        <f>'SGR Undiscounted'!G47/((1+$B$1)^($A72-$A$3))</f>
        <v>0</v>
      </c>
      <c r="H72" s="3">
        <f>'SGR Undiscounted'!H47/((1+$B$1)^($A72-$A$3))</f>
        <v>0</v>
      </c>
      <c r="I72" s="3">
        <f>'SGR Undiscounted'!I47/((1+$B$1)^($A72-$A$3))</f>
        <v>0</v>
      </c>
      <c r="J72" s="14"/>
      <c r="K72" s="3">
        <f>'SGR Undiscounted'!K47/((1+$B$1)^($A72-$A$3))</f>
        <v>0</v>
      </c>
      <c r="L72" s="3">
        <f>'SGR Undiscounted'!L47/((1+$B$1)^($A72-$A$3))</f>
        <v>0</v>
      </c>
      <c r="M72" s="3">
        <f>'SGR Undiscounted'!M47/((1+$B$1)^($A72-$A$3))</f>
        <v>0</v>
      </c>
      <c r="N72" s="3">
        <f>'SGR Undiscounted'!N47/((1+$B$1)^($A72-$A$3))</f>
        <v>0</v>
      </c>
      <c r="O72" s="3">
        <f>'SGR Undiscounted'!O47/((1+$B$1)^($A72-$A$3))</f>
        <v>0</v>
      </c>
      <c r="P72" s="3">
        <f>'SGR Undiscounted'!P47/((1+$B$1)^($A72-$A$3))</f>
        <v>0</v>
      </c>
      <c r="Q72" s="3">
        <f>'SGR Undiscounted'!Q47/((1+$B$1)^($A72-$A$3))</f>
        <v>0</v>
      </c>
      <c r="R72" s="3">
        <f>'SGR Undiscounted'!R47/((1+$B$1)^($A72-$A$3))</f>
        <v>0</v>
      </c>
      <c r="S72" s="14"/>
      <c r="T72" s="3">
        <f>'SGR Undiscounted'!T47/((1+$B$1)^($A72-$A$3))</f>
        <v>0</v>
      </c>
      <c r="U72" s="3">
        <f>'SGR Undiscounted'!U47/((1+$B$1)^($A72-$A$3))</f>
        <v>0</v>
      </c>
      <c r="V72" s="3">
        <f>'SGR Undiscounted'!V47/((1+$B$1)^($A72-$A$3))</f>
        <v>0</v>
      </c>
      <c r="W72" s="3">
        <f>'SGR Undiscounted'!W47/((1+$B$1)^($A72-$A$3))</f>
        <v>0</v>
      </c>
      <c r="X72" s="3">
        <f>'SGR Undiscounted'!X47/((1+$B$1)^($A72-$A$3))</f>
        <v>0</v>
      </c>
      <c r="Y72" s="3">
        <f>'SGR Undiscounted'!Y47/((1+$B$1)^($A72-$A$3))</f>
        <v>0</v>
      </c>
      <c r="Z72" s="3">
        <f>'SGR Undiscounted'!Z47/((1+$B$1)^($A72-$A$3))</f>
        <v>0</v>
      </c>
      <c r="AA72" s="3">
        <f>'SGR Undiscounted'!AA47/((1+$B$1)^($A72-$A$3))</f>
        <v>0</v>
      </c>
      <c r="AB72" s="14"/>
    </row>
    <row r="73" spans="1:34" s="16" customFormat="1" x14ac:dyDescent="0.25">
      <c r="A73" s="24">
        <v>2037</v>
      </c>
      <c r="B73" s="3">
        <f>'SGR Undiscounted'!B48/((1+$B$1)^($A73-$A$3))</f>
        <v>0</v>
      </c>
      <c r="C73" s="3">
        <f>'SGR Undiscounted'!C48/((1+$B$1)^($A73-$A$3))</f>
        <v>0</v>
      </c>
      <c r="D73" s="3">
        <f>'SGR Undiscounted'!D48/((1+$B$1)^($A73-$A$3))</f>
        <v>0</v>
      </c>
      <c r="E73" s="3">
        <f>'SGR Undiscounted'!E48/((1+$B$1)^($A73-$A$3))</f>
        <v>0</v>
      </c>
      <c r="F73" s="3">
        <f>'SGR Undiscounted'!F48/((1+$B$1)^($A73-$A$3))</f>
        <v>0</v>
      </c>
      <c r="G73" s="3">
        <f>'SGR Undiscounted'!G48/((1+$B$1)^($A73-$A$3))</f>
        <v>0</v>
      </c>
      <c r="H73" s="3">
        <f>'SGR Undiscounted'!H48/((1+$B$1)^($A73-$A$3))</f>
        <v>0</v>
      </c>
      <c r="I73" s="3">
        <f>'SGR Undiscounted'!I48/((1+$B$1)^($A73-$A$3))</f>
        <v>0</v>
      </c>
      <c r="J73" s="14"/>
      <c r="K73" s="3">
        <f>'SGR Undiscounted'!K48/((1+$B$1)^($A73-$A$3))</f>
        <v>0</v>
      </c>
      <c r="L73" s="3">
        <f>'SGR Undiscounted'!L48/((1+$B$1)^($A73-$A$3))</f>
        <v>0</v>
      </c>
      <c r="M73" s="3">
        <f>'SGR Undiscounted'!M48/((1+$B$1)^($A73-$A$3))</f>
        <v>0</v>
      </c>
      <c r="N73" s="3">
        <f>'SGR Undiscounted'!N48/((1+$B$1)^($A73-$A$3))</f>
        <v>0</v>
      </c>
      <c r="O73" s="3">
        <f>'SGR Undiscounted'!O48/((1+$B$1)^($A73-$A$3))</f>
        <v>0</v>
      </c>
      <c r="P73" s="3">
        <f>'SGR Undiscounted'!P48/((1+$B$1)^($A73-$A$3))</f>
        <v>0</v>
      </c>
      <c r="Q73" s="3">
        <f>'SGR Undiscounted'!Q48/((1+$B$1)^($A73-$A$3))</f>
        <v>0</v>
      </c>
      <c r="R73" s="3">
        <f>'SGR Undiscounted'!R48/((1+$B$1)^($A73-$A$3))</f>
        <v>0</v>
      </c>
      <c r="S73" s="14"/>
      <c r="T73" s="3">
        <f>'SGR Undiscounted'!T48/((1+$B$1)^($A73-$A$3))</f>
        <v>0</v>
      </c>
      <c r="U73" s="3">
        <f>'SGR Undiscounted'!U48/((1+$B$1)^($A73-$A$3))</f>
        <v>0</v>
      </c>
      <c r="V73" s="3">
        <f>'SGR Undiscounted'!V48/((1+$B$1)^($A73-$A$3))</f>
        <v>0</v>
      </c>
      <c r="W73" s="3">
        <f>'SGR Undiscounted'!W48/((1+$B$1)^($A73-$A$3))</f>
        <v>0</v>
      </c>
      <c r="X73" s="3">
        <f>'SGR Undiscounted'!X48/((1+$B$1)^($A73-$A$3))</f>
        <v>0</v>
      </c>
      <c r="Y73" s="3">
        <f>'SGR Undiscounted'!Y48/((1+$B$1)^($A73-$A$3))</f>
        <v>0</v>
      </c>
      <c r="Z73" s="3">
        <f>'SGR Undiscounted'!Z48/((1+$B$1)^($A73-$A$3))</f>
        <v>0</v>
      </c>
      <c r="AA73" s="3">
        <f>'SGR Undiscounted'!AA48/((1+$B$1)^($A73-$A$3))</f>
        <v>0</v>
      </c>
      <c r="AB73" s="14"/>
    </row>
    <row r="74" spans="1:34" s="16" customFormat="1" x14ac:dyDescent="0.25">
      <c r="A74" s="24">
        <v>2038</v>
      </c>
      <c r="B74" s="3">
        <f>'SGR Undiscounted'!B49/((1+$B$1)^($A74-$A$3))</f>
        <v>0</v>
      </c>
      <c r="C74" s="3">
        <f>'SGR Undiscounted'!C49/((1+$B$1)^($A74-$A$3))</f>
        <v>0</v>
      </c>
      <c r="D74" s="3">
        <f>'SGR Undiscounted'!D49/((1+$B$1)^($A74-$A$3))</f>
        <v>0</v>
      </c>
      <c r="E74" s="3">
        <f>'SGR Undiscounted'!E49/((1+$B$1)^($A74-$A$3))</f>
        <v>0</v>
      </c>
      <c r="F74" s="3">
        <f>'SGR Undiscounted'!F49/((1+$B$1)^($A74-$A$3))</f>
        <v>0</v>
      </c>
      <c r="G74" s="3">
        <f>'SGR Undiscounted'!G49/((1+$B$1)^($A74-$A$3))</f>
        <v>0</v>
      </c>
      <c r="H74" s="3">
        <f>'SGR Undiscounted'!H49/((1+$B$1)^($A74-$A$3))</f>
        <v>0</v>
      </c>
      <c r="I74" s="3">
        <f>'SGR Undiscounted'!I49/((1+$B$1)^($A74-$A$3))</f>
        <v>0</v>
      </c>
      <c r="J74" s="14"/>
      <c r="K74" s="3">
        <f>'SGR Undiscounted'!K49/((1+$B$1)^($A74-$A$3))</f>
        <v>0</v>
      </c>
      <c r="L74" s="3">
        <f>'SGR Undiscounted'!L49/((1+$B$1)^($A74-$A$3))</f>
        <v>0</v>
      </c>
      <c r="M74" s="3">
        <f>'SGR Undiscounted'!M49/((1+$B$1)^($A74-$A$3))</f>
        <v>0</v>
      </c>
      <c r="N74" s="3">
        <f>'SGR Undiscounted'!N49/((1+$B$1)^($A74-$A$3))</f>
        <v>0</v>
      </c>
      <c r="O74" s="3">
        <f>'SGR Undiscounted'!O49/((1+$B$1)^($A74-$A$3))</f>
        <v>0</v>
      </c>
      <c r="P74" s="3">
        <f>'SGR Undiscounted'!P49/((1+$B$1)^($A74-$A$3))</f>
        <v>0</v>
      </c>
      <c r="Q74" s="3">
        <f>'SGR Undiscounted'!Q49/((1+$B$1)^($A74-$A$3))</f>
        <v>0</v>
      </c>
      <c r="R74" s="3">
        <f>'SGR Undiscounted'!R49/((1+$B$1)^($A74-$A$3))</f>
        <v>0</v>
      </c>
      <c r="S74" s="14"/>
      <c r="T74" s="3">
        <f>'SGR Undiscounted'!T49/((1+$B$1)^($A74-$A$3))</f>
        <v>0</v>
      </c>
      <c r="U74" s="3">
        <f>'SGR Undiscounted'!U49/((1+$B$1)^($A74-$A$3))</f>
        <v>0</v>
      </c>
      <c r="V74" s="3">
        <f>'SGR Undiscounted'!V49/((1+$B$1)^($A74-$A$3))</f>
        <v>0</v>
      </c>
      <c r="W74" s="3">
        <f>'SGR Undiscounted'!W49/((1+$B$1)^($A74-$A$3))</f>
        <v>0</v>
      </c>
      <c r="X74" s="3">
        <f>'SGR Undiscounted'!X49/((1+$B$1)^($A74-$A$3))</f>
        <v>0</v>
      </c>
      <c r="Y74" s="3">
        <f>'SGR Undiscounted'!Y49/((1+$B$1)^($A74-$A$3))</f>
        <v>0</v>
      </c>
      <c r="Z74" s="3">
        <f>'SGR Undiscounted'!Z49/((1+$B$1)^($A74-$A$3))</f>
        <v>0</v>
      </c>
      <c r="AA74" s="3">
        <f>'SGR Undiscounted'!AA49/((1+$B$1)^($A74-$A$3))</f>
        <v>0</v>
      </c>
      <c r="AB74" s="14"/>
    </row>
    <row r="75" spans="1:34" s="16" customFormat="1" x14ac:dyDescent="0.25">
      <c r="A75" s="24">
        <v>2039</v>
      </c>
      <c r="B75" s="3">
        <f>'SGR Undiscounted'!B50/((1+$B$1)^($A75-$A$3))</f>
        <v>0</v>
      </c>
      <c r="C75" s="3">
        <f>'SGR Undiscounted'!C50/((1+$B$1)^($A75-$A$3))</f>
        <v>0</v>
      </c>
      <c r="D75" s="3">
        <f>'SGR Undiscounted'!D50/((1+$B$1)^($A75-$A$3))</f>
        <v>0</v>
      </c>
      <c r="E75" s="3">
        <f>'SGR Undiscounted'!E50/((1+$B$1)^($A75-$A$3))</f>
        <v>0</v>
      </c>
      <c r="F75" s="3">
        <f>'SGR Undiscounted'!F50/((1+$B$1)^($A75-$A$3))</f>
        <v>0</v>
      </c>
      <c r="G75" s="3">
        <f>'SGR Undiscounted'!G50/((1+$B$1)^($A75-$A$3))</f>
        <v>0</v>
      </c>
      <c r="H75" s="3">
        <f>'SGR Undiscounted'!H50/((1+$B$1)^($A75-$A$3))</f>
        <v>0</v>
      </c>
      <c r="I75" s="3">
        <f>'SGR Undiscounted'!I50/((1+$B$1)^($A75-$A$3))</f>
        <v>0</v>
      </c>
      <c r="J75" s="14"/>
      <c r="K75" s="3">
        <f>'SGR Undiscounted'!K50/((1+$B$1)^($A75-$A$3))</f>
        <v>0</v>
      </c>
      <c r="L75" s="3">
        <f>'SGR Undiscounted'!L50/((1+$B$1)^($A75-$A$3))</f>
        <v>0</v>
      </c>
      <c r="M75" s="3">
        <f>'SGR Undiscounted'!M50/((1+$B$1)^($A75-$A$3))</f>
        <v>0</v>
      </c>
      <c r="N75" s="3">
        <f>'SGR Undiscounted'!N50/((1+$B$1)^($A75-$A$3))</f>
        <v>0</v>
      </c>
      <c r="O75" s="3">
        <f>'SGR Undiscounted'!O50/((1+$B$1)^($A75-$A$3))</f>
        <v>0</v>
      </c>
      <c r="P75" s="3">
        <f>'SGR Undiscounted'!P50/((1+$B$1)^($A75-$A$3))</f>
        <v>0</v>
      </c>
      <c r="Q75" s="3">
        <f>'SGR Undiscounted'!Q50/((1+$B$1)^($A75-$A$3))</f>
        <v>0</v>
      </c>
      <c r="R75" s="3">
        <f>'SGR Undiscounted'!R50/((1+$B$1)^($A75-$A$3))</f>
        <v>0</v>
      </c>
      <c r="S75" s="14"/>
      <c r="T75" s="3">
        <f>'SGR Undiscounted'!T50/((1+$B$1)^($A75-$A$3))</f>
        <v>0</v>
      </c>
      <c r="U75" s="3">
        <f>'SGR Undiscounted'!U50/((1+$B$1)^($A75-$A$3))</f>
        <v>0</v>
      </c>
      <c r="V75" s="3">
        <f>'SGR Undiscounted'!V50/((1+$B$1)^($A75-$A$3))</f>
        <v>0</v>
      </c>
      <c r="W75" s="3">
        <f>'SGR Undiscounted'!W50/((1+$B$1)^($A75-$A$3))</f>
        <v>0</v>
      </c>
      <c r="X75" s="3">
        <f>'SGR Undiscounted'!X50/((1+$B$1)^($A75-$A$3))</f>
        <v>0</v>
      </c>
      <c r="Y75" s="3">
        <f>'SGR Undiscounted'!Y50/((1+$B$1)^($A75-$A$3))</f>
        <v>0</v>
      </c>
      <c r="Z75" s="3">
        <f>'SGR Undiscounted'!Z50/((1+$B$1)^($A75-$A$3))</f>
        <v>0</v>
      </c>
      <c r="AA75" s="3">
        <f>'SGR Undiscounted'!AA50/((1+$B$1)^($A75-$A$3))</f>
        <v>0</v>
      </c>
      <c r="AB75" s="14"/>
    </row>
    <row r="76" spans="1:34" s="16" customFormat="1" x14ac:dyDescent="0.25">
      <c r="A76" s="24">
        <v>2040</v>
      </c>
      <c r="B76" s="3">
        <f>'SGR Undiscounted'!B51/((1+$B$1)^($A76-$A$3))</f>
        <v>0</v>
      </c>
      <c r="C76" s="3">
        <f>'SGR Undiscounted'!C51/((1+$B$1)^($A76-$A$3))</f>
        <v>0</v>
      </c>
      <c r="D76" s="3">
        <f>'SGR Undiscounted'!D51/((1+$B$1)^($A76-$A$3))</f>
        <v>0</v>
      </c>
      <c r="E76" s="3">
        <f>'SGR Undiscounted'!E51/((1+$B$1)^($A76-$A$3))</f>
        <v>0</v>
      </c>
      <c r="F76" s="3">
        <f>'SGR Undiscounted'!F51/((1+$B$1)^($A76-$A$3))</f>
        <v>0</v>
      </c>
      <c r="G76" s="3">
        <f>'SGR Undiscounted'!G51/((1+$B$1)^($A76-$A$3))</f>
        <v>0</v>
      </c>
      <c r="H76" s="3">
        <f>'SGR Undiscounted'!H51/((1+$B$1)^($A76-$A$3))</f>
        <v>0</v>
      </c>
      <c r="I76" s="3">
        <f>'SGR Undiscounted'!I51/((1+$B$1)^($A76-$A$3))</f>
        <v>0</v>
      </c>
      <c r="J76" s="14"/>
      <c r="K76" s="3">
        <f>'SGR Undiscounted'!K51/((1+$B$1)^($A76-$A$3))</f>
        <v>0</v>
      </c>
      <c r="L76" s="3">
        <f>'SGR Undiscounted'!L51/((1+$B$1)^($A76-$A$3))</f>
        <v>0</v>
      </c>
      <c r="M76" s="3">
        <f>'SGR Undiscounted'!M51/((1+$B$1)^($A76-$A$3))</f>
        <v>0</v>
      </c>
      <c r="N76" s="3">
        <f>'SGR Undiscounted'!N51/((1+$B$1)^($A76-$A$3))</f>
        <v>0</v>
      </c>
      <c r="O76" s="3">
        <f>'SGR Undiscounted'!O51/((1+$B$1)^($A76-$A$3))</f>
        <v>0</v>
      </c>
      <c r="P76" s="3">
        <f>'SGR Undiscounted'!P51/((1+$B$1)^($A76-$A$3))</f>
        <v>0</v>
      </c>
      <c r="Q76" s="3">
        <f>'SGR Undiscounted'!Q51/((1+$B$1)^($A76-$A$3))</f>
        <v>0</v>
      </c>
      <c r="R76" s="3">
        <f>'SGR Undiscounted'!R51/((1+$B$1)^($A76-$A$3))</f>
        <v>0</v>
      </c>
      <c r="S76" s="14"/>
      <c r="T76" s="3">
        <f>'SGR Undiscounted'!T51/((1+$B$1)^($A76-$A$3))</f>
        <v>0</v>
      </c>
      <c r="U76" s="3">
        <f>'SGR Undiscounted'!U51/((1+$B$1)^($A76-$A$3))</f>
        <v>0</v>
      </c>
      <c r="V76" s="3">
        <f>'SGR Undiscounted'!V51/((1+$B$1)^($A76-$A$3))</f>
        <v>0</v>
      </c>
      <c r="W76" s="3">
        <f>'SGR Undiscounted'!W51/((1+$B$1)^($A76-$A$3))</f>
        <v>0</v>
      </c>
      <c r="X76" s="3">
        <f>'SGR Undiscounted'!X51/((1+$B$1)^($A76-$A$3))</f>
        <v>0</v>
      </c>
      <c r="Y76" s="3">
        <f>'SGR Undiscounted'!Y51/((1+$B$1)^($A76-$A$3))</f>
        <v>0</v>
      </c>
      <c r="Z76" s="3">
        <f>'SGR Undiscounted'!Z51/((1+$B$1)^($A76-$A$3))</f>
        <v>0</v>
      </c>
      <c r="AA76" s="3">
        <f>'SGR Undiscounted'!AA51/((1+$B$1)^($A76-$A$3))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24"/>
      <c r="J78" s="24"/>
      <c r="K78" s="24"/>
      <c r="L78" s="24"/>
      <c r="V78" s="24"/>
      <c r="W78" s="24"/>
      <c r="X78" s="24"/>
      <c r="Y78" s="24"/>
      <c r="AE78" s="40"/>
      <c r="AF78" s="40"/>
      <c r="AG78" s="40"/>
      <c r="AH78" s="40"/>
    </row>
    <row r="79" spans="1:34" x14ac:dyDescent="0.25">
      <c r="I79" s="24"/>
      <c r="J79" s="24"/>
      <c r="K79" s="24"/>
      <c r="L79" s="24"/>
      <c r="V79" s="24"/>
      <c r="W79" s="24"/>
      <c r="X79" s="24"/>
      <c r="Y79" s="24"/>
      <c r="AE79" s="40"/>
      <c r="AF79" s="40"/>
      <c r="AG79" s="40"/>
      <c r="AH79" s="40"/>
    </row>
    <row r="80" spans="1:34" ht="30" x14ac:dyDescent="0.25">
      <c r="A80" s="6" t="s">
        <v>69</v>
      </c>
      <c r="I80" s="24"/>
      <c r="J80" s="24"/>
      <c r="K80" s="24"/>
      <c r="L80" s="24"/>
      <c r="V80" s="24"/>
      <c r="W80" s="24"/>
      <c r="X80" s="24"/>
      <c r="Y80" s="24"/>
      <c r="AE80" s="40"/>
      <c r="AF80" s="40"/>
      <c r="AG80" s="40"/>
      <c r="AH80" s="40"/>
    </row>
    <row r="81" spans="1:71" x14ac:dyDescent="0.25">
      <c r="A81" s="6"/>
      <c r="B81" s="5" t="s">
        <v>57</v>
      </c>
      <c r="C81" s="5"/>
      <c r="D81" s="5"/>
      <c r="E81" s="5"/>
      <c r="F81" s="5"/>
      <c r="G81" s="5"/>
      <c r="H81" s="5"/>
      <c r="I81" s="5"/>
      <c r="J81" s="24"/>
      <c r="K81" s="5" t="s">
        <v>58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24" t="s">
        <v>0</v>
      </c>
      <c r="B82" s="24" t="s">
        <v>4</v>
      </c>
      <c r="C82" s="24" t="s">
        <v>5</v>
      </c>
      <c r="D82" s="24" t="s">
        <v>6</v>
      </c>
      <c r="E82" s="24" t="s">
        <v>7</v>
      </c>
      <c r="F82" s="24" t="s">
        <v>8</v>
      </c>
      <c r="G82" s="24" t="s">
        <v>9</v>
      </c>
      <c r="H82" s="24" t="s">
        <v>10</v>
      </c>
      <c r="I82" s="24" t="s">
        <v>14</v>
      </c>
      <c r="J82" s="24"/>
      <c r="K82" s="24" t="s">
        <v>4</v>
      </c>
      <c r="L82" s="24" t="s">
        <v>5</v>
      </c>
      <c r="M82" s="24" t="s">
        <v>6</v>
      </c>
      <c r="N82" s="24" t="s">
        <v>7</v>
      </c>
      <c r="O82" s="24" t="s">
        <v>8</v>
      </c>
      <c r="P82" s="24" t="s">
        <v>9</v>
      </c>
      <c r="Q82" s="24" t="s">
        <v>10</v>
      </c>
      <c r="R82" s="24" t="s">
        <v>14</v>
      </c>
      <c r="T82" s="24" t="s">
        <v>4</v>
      </c>
      <c r="U82" s="24" t="s">
        <v>5</v>
      </c>
      <c r="V82" s="24" t="s">
        <v>6</v>
      </c>
      <c r="W82" s="24" t="s">
        <v>7</v>
      </c>
      <c r="X82" s="24" t="s">
        <v>8</v>
      </c>
      <c r="Y82" s="24" t="s">
        <v>9</v>
      </c>
      <c r="Z82" s="24" t="s">
        <v>10</v>
      </c>
      <c r="AA82" s="24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24">
        <v>2020</v>
      </c>
      <c r="B83" s="3">
        <f>'SGR Undiscounted'!B58/((1+$B$1)^($A83-$A$3))</f>
        <v>0</v>
      </c>
      <c r="C83" s="3">
        <f>'SGR Undiscounted'!C58/((1+$B$1)^($A83-$A$3))</f>
        <v>0</v>
      </c>
      <c r="D83" s="3">
        <f>'SGR Undiscounted'!D58/((1+$B$1)^($A83-$A$3))</f>
        <v>0</v>
      </c>
      <c r="E83" s="3">
        <f>'SGR Undiscounted'!E58/((1+$B$1)^($A83-$A$3))</f>
        <v>0</v>
      </c>
      <c r="F83" s="3">
        <f>'SGR Undiscounted'!F58/((1+$B$1)^($A83-$A$3))</f>
        <v>0</v>
      </c>
      <c r="G83" s="3">
        <f>'SGR Undiscounted'!G58/((1+$B$1)^($A83-$A$3))</f>
        <v>0</v>
      </c>
      <c r="H83" s="3">
        <f>'SGR Undiscounted'!H58/((1+$B$1)^($A83-$A$3))</f>
        <v>0</v>
      </c>
      <c r="I83" s="3">
        <f>'SGR Undiscounted'!I58/((1+$B$1)^($A83-$A$3))</f>
        <v>0</v>
      </c>
      <c r="J83" s="14"/>
      <c r="K83" s="3">
        <f>'SGR Undiscounted'!K58/((1+$B$1)^($A83-$A$3))</f>
        <v>0</v>
      </c>
      <c r="L83" s="3">
        <f>'SGR Undiscounted'!L58/((1+$B$1)^($A83-$A$3))</f>
        <v>0</v>
      </c>
      <c r="M83" s="3">
        <f>'SGR Undiscounted'!M58/((1+$B$1)^($A83-$A$3))</f>
        <v>0</v>
      </c>
      <c r="N83" s="3">
        <f>'SGR Undiscounted'!N58/((1+$B$1)^($A83-$A$3))</f>
        <v>0</v>
      </c>
      <c r="O83" s="3">
        <f>'SGR Undiscounted'!O58/((1+$B$1)^($A83-$A$3))</f>
        <v>0</v>
      </c>
      <c r="P83" s="3">
        <f>'SGR Undiscounted'!P58/((1+$B$1)^($A83-$A$3))</f>
        <v>0</v>
      </c>
      <c r="Q83" s="3">
        <f>'SGR Undiscounted'!Q58/((1+$B$1)^($A83-$A$3))</f>
        <v>0</v>
      </c>
      <c r="R83" s="3">
        <f>'SGR Undiscounted'!R58/((1+$B$1)^($A83-$A$3))</f>
        <v>0</v>
      </c>
      <c r="S83" s="14"/>
      <c r="T83" s="3">
        <f>'SGR Undiscounted'!T58/((1+$B$1)^($A83-$A$3))</f>
        <v>0</v>
      </c>
      <c r="U83" s="3">
        <f>'SGR Undiscounted'!U58/((1+$B$1)^($A83-$A$3))</f>
        <v>0</v>
      </c>
      <c r="V83" s="3">
        <f>'SGR Undiscounted'!V58/((1+$B$1)^($A83-$A$3))</f>
        <v>0</v>
      </c>
      <c r="W83" s="3">
        <f>'SGR Undiscounted'!W58/((1+$B$1)^($A83-$A$3))</f>
        <v>0</v>
      </c>
      <c r="X83" s="3">
        <f>'SGR Undiscounted'!X58/((1+$B$1)^($A83-$A$3))</f>
        <v>0</v>
      </c>
      <c r="Y83" s="3">
        <f>'SGR Undiscounted'!Y58/((1+$B$1)^($A83-$A$3))</f>
        <v>0</v>
      </c>
      <c r="Z83" s="3">
        <f>'SGR Undiscounted'!Z58/((1+$B$1)^($A83-$A$3))</f>
        <v>0</v>
      </c>
      <c r="AA83" s="3">
        <f>'SGR Undiscounted'!AA58/((1+$B$1)^($A83-$A$3))</f>
        <v>0</v>
      </c>
      <c r="AB83" s="14"/>
      <c r="AD83" s="35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24">
        <v>2021</v>
      </c>
      <c r="B84" s="3">
        <f>'SGR Undiscounted'!B59/((1+$B$1)^($A84-$A$3))</f>
        <v>0</v>
      </c>
      <c r="C84" s="3">
        <f>'SGR Undiscounted'!C59/((1+$B$1)^($A84-$A$3))</f>
        <v>0</v>
      </c>
      <c r="D84" s="3">
        <f>'SGR Undiscounted'!D59/((1+$B$1)^($A84-$A$3))</f>
        <v>0</v>
      </c>
      <c r="E84" s="3">
        <f>'SGR Undiscounted'!E59/((1+$B$1)^($A84-$A$3))</f>
        <v>0</v>
      </c>
      <c r="F84" s="3">
        <f>'SGR Undiscounted'!F59/((1+$B$1)^($A84-$A$3))</f>
        <v>0</v>
      </c>
      <c r="G84" s="3">
        <f>'SGR Undiscounted'!G59/((1+$B$1)^($A84-$A$3))</f>
        <v>0</v>
      </c>
      <c r="H84" s="3">
        <f>'SGR Undiscounted'!H59/((1+$B$1)^($A84-$A$3))</f>
        <v>0</v>
      </c>
      <c r="I84" s="3">
        <f>'SGR Undiscounted'!I59/((1+$B$1)^($A84-$A$3))</f>
        <v>0</v>
      </c>
      <c r="J84" s="14"/>
      <c r="K84" s="3">
        <f>'SGR Undiscounted'!K59/((1+$B$1)^($A84-$A$3))</f>
        <v>0</v>
      </c>
      <c r="L84" s="3">
        <f>'SGR Undiscounted'!L59/((1+$B$1)^($A84-$A$3))</f>
        <v>0</v>
      </c>
      <c r="M84" s="3">
        <f>'SGR Undiscounted'!M59/((1+$B$1)^($A84-$A$3))</f>
        <v>0</v>
      </c>
      <c r="N84" s="3">
        <f>'SGR Undiscounted'!N59/((1+$B$1)^($A84-$A$3))</f>
        <v>0</v>
      </c>
      <c r="O84" s="3">
        <f>'SGR Undiscounted'!O59/((1+$B$1)^($A84-$A$3))</f>
        <v>0</v>
      </c>
      <c r="P84" s="3">
        <f>'SGR Undiscounted'!P59/((1+$B$1)^($A84-$A$3))</f>
        <v>0</v>
      </c>
      <c r="Q84" s="3">
        <f>'SGR Undiscounted'!Q59/((1+$B$1)^($A84-$A$3))</f>
        <v>0</v>
      </c>
      <c r="R84" s="3">
        <f>'SGR Undiscounted'!R59/((1+$B$1)^($A84-$A$3))</f>
        <v>0</v>
      </c>
      <c r="S84" s="14"/>
      <c r="T84" s="3">
        <f>'SGR Undiscounted'!T59/((1+$B$1)^($A84-$A$3))</f>
        <v>0</v>
      </c>
      <c r="U84" s="3">
        <f>'SGR Undiscounted'!U59/((1+$B$1)^($A84-$A$3))</f>
        <v>0</v>
      </c>
      <c r="V84" s="3">
        <f>'SGR Undiscounted'!V59/((1+$B$1)^($A84-$A$3))</f>
        <v>0</v>
      </c>
      <c r="W84" s="3">
        <f>'SGR Undiscounted'!W59/((1+$B$1)^($A84-$A$3))</f>
        <v>0</v>
      </c>
      <c r="X84" s="3">
        <f>'SGR Undiscounted'!X59/((1+$B$1)^($A84-$A$3))</f>
        <v>0</v>
      </c>
      <c r="Y84" s="3">
        <f>'SGR Undiscounted'!Y59/((1+$B$1)^($A84-$A$3))</f>
        <v>0</v>
      </c>
      <c r="Z84" s="3">
        <f>'SGR Undiscounted'!Z59/((1+$B$1)^($A84-$A$3))</f>
        <v>0</v>
      </c>
      <c r="AA84" s="3">
        <f>'SGR Undiscounted'!AA59/((1+$B$1)^($A84-$A$3))</f>
        <v>0</v>
      </c>
      <c r="AB84" s="14"/>
      <c r="AD84" s="35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24">
        <v>2022</v>
      </c>
      <c r="B85" s="3">
        <f>'SGR Undiscounted'!B60/((1+$B$1)^($A85-$A$3))</f>
        <v>0</v>
      </c>
      <c r="C85" s="3">
        <f>'SGR Undiscounted'!C60/((1+$B$1)^($A85-$A$3))</f>
        <v>0</v>
      </c>
      <c r="D85" s="3">
        <f>'SGR Undiscounted'!D60/((1+$B$1)^($A85-$A$3))</f>
        <v>0</v>
      </c>
      <c r="E85" s="3">
        <f>'SGR Undiscounted'!E60/((1+$B$1)^($A85-$A$3))</f>
        <v>0</v>
      </c>
      <c r="F85" s="3">
        <f>'SGR Undiscounted'!F60/((1+$B$1)^($A85-$A$3))</f>
        <v>0</v>
      </c>
      <c r="G85" s="3">
        <f>'SGR Undiscounted'!G60/((1+$B$1)^($A85-$A$3))</f>
        <v>0</v>
      </c>
      <c r="H85" s="3">
        <f>'SGR Undiscounted'!H60/((1+$B$1)^($A85-$A$3))</f>
        <v>0</v>
      </c>
      <c r="I85" s="3">
        <f>'SGR Undiscounted'!I60/((1+$B$1)^($A85-$A$3))</f>
        <v>0</v>
      </c>
      <c r="J85" s="14"/>
      <c r="K85" s="3">
        <f>'SGR Undiscounted'!K60/((1+$B$1)^($A85-$A$3))</f>
        <v>0</v>
      </c>
      <c r="L85" s="3">
        <f>'SGR Undiscounted'!L60/((1+$B$1)^($A85-$A$3))</f>
        <v>0</v>
      </c>
      <c r="M85" s="3">
        <f>'SGR Undiscounted'!M60/((1+$B$1)^($A85-$A$3))</f>
        <v>0</v>
      </c>
      <c r="N85" s="3">
        <f>'SGR Undiscounted'!N60/((1+$B$1)^($A85-$A$3))</f>
        <v>0</v>
      </c>
      <c r="O85" s="3">
        <f>'SGR Undiscounted'!O60/((1+$B$1)^($A85-$A$3))</f>
        <v>0</v>
      </c>
      <c r="P85" s="3">
        <f>'SGR Undiscounted'!P60/((1+$B$1)^($A85-$A$3))</f>
        <v>0</v>
      </c>
      <c r="Q85" s="3">
        <f>'SGR Undiscounted'!Q60/((1+$B$1)^($A85-$A$3))</f>
        <v>0</v>
      </c>
      <c r="R85" s="3">
        <f>'SGR Undiscounted'!R60/((1+$B$1)^($A85-$A$3))</f>
        <v>0</v>
      </c>
      <c r="S85" s="14"/>
      <c r="T85" s="3">
        <f>'SGR Undiscounted'!T60/((1+$B$1)^($A85-$A$3))</f>
        <v>0</v>
      </c>
      <c r="U85" s="3">
        <f>'SGR Undiscounted'!U60/((1+$B$1)^($A85-$A$3))</f>
        <v>0</v>
      </c>
      <c r="V85" s="3">
        <f>'SGR Undiscounted'!V60/((1+$B$1)^($A85-$A$3))</f>
        <v>0</v>
      </c>
      <c r="W85" s="3">
        <f>'SGR Undiscounted'!W60/((1+$B$1)^($A85-$A$3))</f>
        <v>0</v>
      </c>
      <c r="X85" s="3">
        <f>'SGR Undiscounted'!X60/((1+$B$1)^($A85-$A$3))</f>
        <v>0</v>
      </c>
      <c r="Y85" s="3">
        <f>'SGR Undiscounted'!Y60/((1+$B$1)^($A85-$A$3))</f>
        <v>0</v>
      </c>
      <c r="Z85" s="3">
        <f>'SGR Undiscounted'!Z60/((1+$B$1)^($A85-$A$3))</f>
        <v>0</v>
      </c>
      <c r="AA85" s="3">
        <f>'SGR Undiscounted'!AA60/((1+$B$1)^($A85-$A$3))</f>
        <v>0</v>
      </c>
      <c r="AB85" s="14"/>
      <c r="AD85" s="35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24">
        <v>2023</v>
      </c>
      <c r="B86" s="3">
        <f>'SGR Undiscounted'!B61/((1+$B$1)^($A86-$A$3))</f>
        <v>0</v>
      </c>
      <c r="C86" s="3">
        <f>'SGR Undiscounted'!C61/((1+$B$1)^($A86-$A$3))</f>
        <v>0</v>
      </c>
      <c r="D86" s="3">
        <f>'SGR Undiscounted'!D61/((1+$B$1)^($A86-$A$3))</f>
        <v>0</v>
      </c>
      <c r="E86" s="3">
        <f>'SGR Undiscounted'!E61/((1+$B$1)^($A86-$A$3))</f>
        <v>0</v>
      </c>
      <c r="F86" s="3">
        <f>'SGR Undiscounted'!F61/((1+$B$1)^($A86-$A$3))</f>
        <v>0</v>
      </c>
      <c r="G86" s="3">
        <f>'SGR Undiscounted'!G61/((1+$B$1)^($A86-$A$3))</f>
        <v>0</v>
      </c>
      <c r="H86" s="3">
        <f>'SGR Undiscounted'!H61/((1+$B$1)^($A86-$A$3))</f>
        <v>0</v>
      </c>
      <c r="I86" s="3">
        <f>'SGR Undiscounted'!I61/((1+$B$1)^($A86-$A$3))</f>
        <v>0</v>
      </c>
      <c r="J86" s="14"/>
      <c r="K86" s="3">
        <f>'SGR Undiscounted'!K61/((1+$B$1)^($A86-$A$3))</f>
        <v>0</v>
      </c>
      <c r="L86" s="3">
        <f>'SGR Undiscounted'!L61/((1+$B$1)^($A86-$A$3))</f>
        <v>0</v>
      </c>
      <c r="M86" s="3">
        <f>'SGR Undiscounted'!M61/((1+$B$1)^($A86-$A$3))</f>
        <v>0</v>
      </c>
      <c r="N86" s="3">
        <f>'SGR Undiscounted'!N61/((1+$B$1)^($A86-$A$3))</f>
        <v>0</v>
      </c>
      <c r="O86" s="3">
        <f>'SGR Undiscounted'!O61/((1+$B$1)^($A86-$A$3))</f>
        <v>0</v>
      </c>
      <c r="P86" s="3">
        <f>'SGR Undiscounted'!P61/((1+$B$1)^($A86-$A$3))</f>
        <v>0</v>
      </c>
      <c r="Q86" s="3">
        <f>'SGR Undiscounted'!Q61/((1+$B$1)^($A86-$A$3))</f>
        <v>0</v>
      </c>
      <c r="R86" s="3">
        <f>'SGR Undiscounted'!R61/((1+$B$1)^($A86-$A$3))</f>
        <v>0</v>
      </c>
      <c r="S86" s="14"/>
      <c r="T86" s="3">
        <f>'SGR Undiscounted'!T61/((1+$B$1)^($A86-$A$3))</f>
        <v>0</v>
      </c>
      <c r="U86" s="3">
        <f>'SGR Undiscounted'!U61/((1+$B$1)^($A86-$A$3))</f>
        <v>0</v>
      </c>
      <c r="V86" s="3">
        <f>'SGR Undiscounted'!V61/((1+$B$1)^($A86-$A$3))</f>
        <v>0</v>
      </c>
      <c r="W86" s="3">
        <f>'SGR Undiscounted'!W61/((1+$B$1)^($A86-$A$3))</f>
        <v>0</v>
      </c>
      <c r="X86" s="3">
        <f>'SGR Undiscounted'!X61/((1+$B$1)^($A86-$A$3))</f>
        <v>0</v>
      </c>
      <c r="Y86" s="3">
        <f>'SGR Undiscounted'!Y61/((1+$B$1)^($A86-$A$3))</f>
        <v>0</v>
      </c>
      <c r="Z86" s="3">
        <f>'SGR Undiscounted'!Z61/((1+$B$1)^($A86-$A$3))</f>
        <v>0</v>
      </c>
      <c r="AA86" s="3">
        <f>'SGR Undiscounted'!AA61/((1+$B$1)^($A86-$A$3))</f>
        <v>0</v>
      </c>
      <c r="AB86" s="14"/>
      <c r="AD86" s="35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24">
        <v>2024</v>
      </c>
      <c r="B87" s="3">
        <f>'SGR Undiscounted'!B62/((1+$B$1)^($A87-$A$3))</f>
        <v>0</v>
      </c>
      <c r="C87" s="3">
        <f>'SGR Undiscounted'!C62/((1+$B$1)^($A87-$A$3))</f>
        <v>0</v>
      </c>
      <c r="D87" s="3">
        <f>'SGR Undiscounted'!D62/((1+$B$1)^($A87-$A$3))</f>
        <v>0</v>
      </c>
      <c r="E87" s="3">
        <f>'SGR Undiscounted'!E62/((1+$B$1)^($A87-$A$3))</f>
        <v>0</v>
      </c>
      <c r="F87" s="3">
        <f>'SGR Undiscounted'!F62/((1+$B$1)^($A87-$A$3))</f>
        <v>0</v>
      </c>
      <c r="G87" s="3">
        <f>'SGR Undiscounted'!G62/((1+$B$1)^($A87-$A$3))</f>
        <v>0</v>
      </c>
      <c r="H87" s="3">
        <f>'SGR Undiscounted'!H62/((1+$B$1)^($A87-$A$3))</f>
        <v>0</v>
      </c>
      <c r="I87" s="3">
        <f>'SGR Undiscounted'!I62/((1+$B$1)^($A87-$A$3))</f>
        <v>0</v>
      </c>
      <c r="J87" s="14"/>
      <c r="K87" s="3">
        <f>'SGR Undiscounted'!K62/((1+$B$1)^($A87-$A$3))</f>
        <v>0</v>
      </c>
      <c r="L87" s="3">
        <f>'SGR Undiscounted'!L62/((1+$B$1)^($A87-$A$3))</f>
        <v>0</v>
      </c>
      <c r="M87" s="3">
        <f>'SGR Undiscounted'!M62/((1+$B$1)^($A87-$A$3))</f>
        <v>0</v>
      </c>
      <c r="N87" s="3">
        <f>'SGR Undiscounted'!N62/((1+$B$1)^($A87-$A$3))</f>
        <v>0</v>
      </c>
      <c r="O87" s="3">
        <f>'SGR Undiscounted'!O62/((1+$B$1)^($A87-$A$3))</f>
        <v>0</v>
      </c>
      <c r="P87" s="3">
        <f>'SGR Undiscounted'!P62/((1+$B$1)^($A87-$A$3))</f>
        <v>0</v>
      </c>
      <c r="Q87" s="3">
        <f>'SGR Undiscounted'!Q62/((1+$B$1)^($A87-$A$3))</f>
        <v>0</v>
      </c>
      <c r="R87" s="3">
        <f>'SGR Undiscounted'!R62/((1+$B$1)^($A87-$A$3))</f>
        <v>0</v>
      </c>
      <c r="S87" s="14"/>
      <c r="T87" s="3">
        <f>'SGR Undiscounted'!T62/((1+$B$1)^($A87-$A$3))</f>
        <v>0</v>
      </c>
      <c r="U87" s="3">
        <f>'SGR Undiscounted'!U62/((1+$B$1)^($A87-$A$3))</f>
        <v>0</v>
      </c>
      <c r="V87" s="3">
        <f>'SGR Undiscounted'!V62/((1+$B$1)^($A87-$A$3))</f>
        <v>0</v>
      </c>
      <c r="W87" s="3">
        <f>'SGR Undiscounted'!W62/((1+$B$1)^($A87-$A$3))</f>
        <v>0</v>
      </c>
      <c r="X87" s="3">
        <f>'SGR Undiscounted'!X62/((1+$B$1)^($A87-$A$3))</f>
        <v>0</v>
      </c>
      <c r="Y87" s="3">
        <f>'SGR Undiscounted'!Y62/((1+$B$1)^($A87-$A$3))</f>
        <v>0</v>
      </c>
      <c r="Z87" s="3">
        <f>'SGR Undiscounted'!Z62/((1+$B$1)^($A87-$A$3))</f>
        <v>0</v>
      </c>
      <c r="AA87" s="3">
        <f>'SGR Undiscounted'!AA62/((1+$B$1)^($A87-$A$3))</f>
        <v>0</v>
      </c>
      <c r="AB87" s="14"/>
      <c r="AD87" s="35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24">
        <v>2025</v>
      </c>
      <c r="B88" s="3">
        <f>'SGR Undiscounted'!B63/((1+$B$1)^($A88-$A$3))</f>
        <v>0</v>
      </c>
      <c r="C88" s="3">
        <f>'SGR Undiscounted'!C63/((1+$B$1)^($A88-$A$3))</f>
        <v>0</v>
      </c>
      <c r="D88" s="3">
        <f>'SGR Undiscounted'!D63/((1+$B$1)^($A88-$A$3))</f>
        <v>0</v>
      </c>
      <c r="E88" s="3">
        <f>'SGR Undiscounted'!E63/((1+$B$1)^($A88-$A$3))</f>
        <v>0</v>
      </c>
      <c r="F88" s="3">
        <f>'SGR Undiscounted'!F63/((1+$B$1)^($A88-$A$3))</f>
        <v>0</v>
      </c>
      <c r="G88" s="3">
        <f>'SGR Undiscounted'!G63/((1+$B$1)^($A88-$A$3))</f>
        <v>0</v>
      </c>
      <c r="H88" s="3">
        <f>'SGR Undiscounted'!H63/((1+$B$1)^($A88-$A$3))</f>
        <v>0</v>
      </c>
      <c r="I88" s="3">
        <f>'SGR Undiscounted'!I63/((1+$B$1)^($A88-$A$3))</f>
        <v>0</v>
      </c>
      <c r="J88" s="14"/>
      <c r="K88" s="3">
        <f>'SGR Undiscounted'!K63/((1+$B$1)^($A88-$A$3))</f>
        <v>0</v>
      </c>
      <c r="L88" s="3">
        <f>'SGR Undiscounted'!L63/((1+$B$1)^($A88-$A$3))</f>
        <v>0</v>
      </c>
      <c r="M88" s="3">
        <f>'SGR Undiscounted'!M63/((1+$B$1)^($A88-$A$3))</f>
        <v>0</v>
      </c>
      <c r="N88" s="3">
        <f>'SGR Undiscounted'!N63/((1+$B$1)^($A88-$A$3))</f>
        <v>0</v>
      </c>
      <c r="O88" s="3">
        <f>'SGR Undiscounted'!O63/((1+$B$1)^($A88-$A$3))</f>
        <v>0</v>
      </c>
      <c r="P88" s="3">
        <f>'SGR Undiscounted'!P63/((1+$B$1)^($A88-$A$3))</f>
        <v>0</v>
      </c>
      <c r="Q88" s="3">
        <f>'SGR Undiscounted'!Q63/((1+$B$1)^($A88-$A$3))</f>
        <v>0</v>
      </c>
      <c r="R88" s="3">
        <f>'SGR Undiscounted'!R63/((1+$B$1)^($A88-$A$3))</f>
        <v>0</v>
      </c>
      <c r="S88" s="14"/>
      <c r="T88" s="3">
        <f>'SGR Undiscounted'!T63/((1+$B$1)^($A88-$A$3))</f>
        <v>0</v>
      </c>
      <c r="U88" s="3">
        <f>'SGR Undiscounted'!U63/((1+$B$1)^($A88-$A$3))</f>
        <v>0</v>
      </c>
      <c r="V88" s="3">
        <f>'SGR Undiscounted'!V63/((1+$B$1)^($A88-$A$3))</f>
        <v>0</v>
      </c>
      <c r="W88" s="3">
        <f>'SGR Undiscounted'!W63/((1+$B$1)^($A88-$A$3))</f>
        <v>0</v>
      </c>
      <c r="X88" s="3">
        <f>'SGR Undiscounted'!X63/((1+$B$1)^($A88-$A$3))</f>
        <v>0</v>
      </c>
      <c r="Y88" s="3">
        <f>'SGR Undiscounted'!Y63/((1+$B$1)^($A88-$A$3))</f>
        <v>0</v>
      </c>
      <c r="Z88" s="3">
        <f>'SGR Undiscounted'!Z63/((1+$B$1)^($A88-$A$3))</f>
        <v>0</v>
      </c>
      <c r="AA88" s="3">
        <f>'SGR Undiscounted'!AA63/((1+$B$1)^($A88-$A$3))</f>
        <v>0</v>
      </c>
      <c r="AB88" s="14"/>
      <c r="AD88" s="35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24">
        <v>2026</v>
      </c>
      <c r="B89" s="3">
        <f>'SGR Undiscounted'!B64/((1+$B$1)^($A89-$A$3))</f>
        <v>0</v>
      </c>
      <c r="C89" s="3">
        <f>'SGR Undiscounted'!C64/((1+$B$1)^($A89-$A$3))</f>
        <v>0</v>
      </c>
      <c r="D89" s="3">
        <f>'SGR Undiscounted'!D64/((1+$B$1)^($A89-$A$3))</f>
        <v>0</v>
      </c>
      <c r="E89" s="3">
        <f>'SGR Undiscounted'!E64/((1+$B$1)^($A89-$A$3))</f>
        <v>0</v>
      </c>
      <c r="F89" s="3">
        <f>'SGR Undiscounted'!F64/((1+$B$1)^($A89-$A$3))</f>
        <v>0</v>
      </c>
      <c r="G89" s="3">
        <f>'SGR Undiscounted'!G64/((1+$B$1)^($A89-$A$3))</f>
        <v>0</v>
      </c>
      <c r="H89" s="3">
        <f>'SGR Undiscounted'!H64/((1+$B$1)^($A89-$A$3))</f>
        <v>0</v>
      </c>
      <c r="I89" s="3">
        <f>'SGR Undiscounted'!I64/((1+$B$1)^($A89-$A$3))</f>
        <v>0</v>
      </c>
      <c r="J89" s="14"/>
      <c r="K89" s="3">
        <f>'SGR Undiscounted'!K64/((1+$B$1)^($A89-$A$3))</f>
        <v>0</v>
      </c>
      <c r="L89" s="3">
        <f>'SGR Undiscounted'!L64/((1+$B$1)^($A89-$A$3))</f>
        <v>0</v>
      </c>
      <c r="M89" s="3">
        <f>'SGR Undiscounted'!M64/((1+$B$1)^($A89-$A$3))</f>
        <v>0</v>
      </c>
      <c r="N89" s="3">
        <f>'SGR Undiscounted'!N64/((1+$B$1)^($A89-$A$3))</f>
        <v>0</v>
      </c>
      <c r="O89" s="3">
        <f>'SGR Undiscounted'!O64/((1+$B$1)^($A89-$A$3))</f>
        <v>0</v>
      </c>
      <c r="P89" s="3">
        <f>'SGR Undiscounted'!P64/((1+$B$1)^($A89-$A$3))</f>
        <v>0</v>
      </c>
      <c r="Q89" s="3">
        <f>'SGR Undiscounted'!Q64/((1+$B$1)^($A89-$A$3))</f>
        <v>0</v>
      </c>
      <c r="R89" s="3">
        <f>'SGR Undiscounted'!R64/((1+$B$1)^($A89-$A$3))</f>
        <v>0</v>
      </c>
      <c r="S89" s="14"/>
      <c r="T89" s="3">
        <f>'SGR Undiscounted'!T64/((1+$B$1)^($A89-$A$3))</f>
        <v>0</v>
      </c>
      <c r="U89" s="3">
        <f>'SGR Undiscounted'!U64/((1+$B$1)^($A89-$A$3))</f>
        <v>0</v>
      </c>
      <c r="V89" s="3">
        <f>'SGR Undiscounted'!V64/((1+$B$1)^($A89-$A$3))</f>
        <v>0</v>
      </c>
      <c r="W89" s="3">
        <f>'SGR Undiscounted'!W64/((1+$B$1)^($A89-$A$3))</f>
        <v>0</v>
      </c>
      <c r="X89" s="3">
        <f>'SGR Undiscounted'!X64/((1+$B$1)^($A89-$A$3))</f>
        <v>0</v>
      </c>
      <c r="Y89" s="3">
        <f>'SGR Undiscounted'!Y64/((1+$B$1)^($A89-$A$3))</f>
        <v>0</v>
      </c>
      <c r="Z89" s="3">
        <f>'SGR Undiscounted'!Z64/((1+$B$1)^($A89-$A$3))</f>
        <v>0</v>
      </c>
      <c r="AA89" s="3">
        <f>'SGR Undiscounted'!AA64/((1+$B$1)^($A89-$A$3))</f>
        <v>0</v>
      </c>
      <c r="AB89" s="14"/>
      <c r="AD89" s="35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24">
        <v>2027</v>
      </c>
      <c r="B90" s="3">
        <f>'SGR Undiscounted'!B65/((1+$B$1)^($A90-$A$3))</f>
        <v>0</v>
      </c>
      <c r="C90" s="3">
        <f>'SGR Undiscounted'!C65/((1+$B$1)^($A90-$A$3))</f>
        <v>0</v>
      </c>
      <c r="D90" s="3">
        <f>'SGR Undiscounted'!D65/((1+$B$1)^($A90-$A$3))</f>
        <v>0</v>
      </c>
      <c r="E90" s="3">
        <f>'SGR Undiscounted'!E65/((1+$B$1)^($A90-$A$3))</f>
        <v>0</v>
      </c>
      <c r="F90" s="3">
        <f>'SGR Undiscounted'!F65/((1+$B$1)^($A90-$A$3))</f>
        <v>0</v>
      </c>
      <c r="G90" s="3">
        <f>'SGR Undiscounted'!G65/((1+$B$1)^($A90-$A$3))</f>
        <v>0</v>
      </c>
      <c r="H90" s="3">
        <f>'SGR Undiscounted'!H65/((1+$B$1)^($A90-$A$3))</f>
        <v>0</v>
      </c>
      <c r="I90" s="3">
        <f>'SGR Undiscounted'!I65/((1+$B$1)^($A90-$A$3))</f>
        <v>0</v>
      </c>
      <c r="J90" s="14"/>
      <c r="K90" s="3">
        <f>'SGR Undiscounted'!K65/((1+$B$1)^($A90-$A$3))</f>
        <v>0</v>
      </c>
      <c r="L90" s="3">
        <f>'SGR Undiscounted'!L65/((1+$B$1)^($A90-$A$3))</f>
        <v>0</v>
      </c>
      <c r="M90" s="3">
        <f>'SGR Undiscounted'!M65/((1+$B$1)^($A90-$A$3))</f>
        <v>0</v>
      </c>
      <c r="N90" s="3">
        <f>'SGR Undiscounted'!N65/((1+$B$1)^($A90-$A$3))</f>
        <v>0</v>
      </c>
      <c r="O90" s="3">
        <f>'SGR Undiscounted'!O65/((1+$B$1)^($A90-$A$3))</f>
        <v>0</v>
      </c>
      <c r="P90" s="3">
        <f>'SGR Undiscounted'!P65/((1+$B$1)^($A90-$A$3))</f>
        <v>0</v>
      </c>
      <c r="Q90" s="3">
        <f>'SGR Undiscounted'!Q65/((1+$B$1)^($A90-$A$3))</f>
        <v>0</v>
      </c>
      <c r="R90" s="3">
        <f>'SGR Undiscounted'!R65/((1+$B$1)^($A90-$A$3))</f>
        <v>0</v>
      </c>
      <c r="S90" s="14"/>
      <c r="T90" s="3">
        <f>'SGR Undiscounted'!T65/((1+$B$1)^($A90-$A$3))</f>
        <v>0</v>
      </c>
      <c r="U90" s="3">
        <f>'SGR Undiscounted'!U65/((1+$B$1)^($A90-$A$3))</f>
        <v>0</v>
      </c>
      <c r="V90" s="3">
        <f>'SGR Undiscounted'!V65/((1+$B$1)^($A90-$A$3))</f>
        <v>0</v>
      </c>
      <c r="W90" s="3">
        <f>'SGR Undiscounted'!W65/((1+$B$1)^($A90-$A$3))</f>
        <v>0</v>
      </c>
      <c r="X90" s="3">
        <f>'SGR Undiscounted'!X65/((1+$B$1)^($A90-$A$3))</f>
        <v>0</v>
      </c>
      <c r="Y90" s="3">
        <f>'SGR Undiscounted'!Y65/((1+$B$1)^($A90-$A$3))</f>
        <v>0</v>
      </c>
      <c r="Z90" s="3">
        <f>'SGR Undiscounted'!Z65/((1+$B$1)^($A90-$A$3))</f>
        <v>0</v>
      </c>
      <c r="AA90" s="3">
        <f>'SGR Undiscounted'!AA65/((1+$B$1)^($A90-$A$3))</f>
        <v>0</v>
      </c>
      <c r="AB90" s="14"/>
      <c r="AD90" s="35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24">
        <v>2028</v>
      </c>
      <c r="B91" s="3">
        <f>'SGR Undiscounted'!B66/((1+$B$1)^($A91-$A$3))</f>
        <v>0</v>
      </c>
      <c r="C91" s="3">
        <f>'SGR Undiscounted'!C66/((1+$B$1)^($A91-$A$3))</f>
        <v>0</v>
      </c>
      <c r="D91" s="3">
        <f>'SGR Undiscounted'!D66/((1+$B$1)^($A91-$A$3))</f>
        <v>0</v>
      </c>
      <c r="E91" s="3">
        <f>'SGR Undiscounted'!E66/((1+$B$1)^($A91-$A$3))</f>
        <v>0</v>
      </c>
      <c r="F91" s="3">
        <f>'SGR Undiscounted'!F66/((1+$B$1)^($A91-$A$3))</f>
        <v>0</v>
      </c>
      <c r="G91" s="3">
        <f>'SGR Undiscounted'!G66/((1+$B$1)^($A91-$A$3))</f>
        <v>0</v>
      </c>
      <c r="H91" s="3">
        <f>'SGR Undiscounted'!H66/((1+$B$1)^($A91-$A$3))</f>
        <v>0</v>
      </c>
      <c r="I91" s="3">
        <f>'SGR Undiscounted'!I66/((1+$B$1)^($A91-$A$3))</f>
        <v>0</v>
      </c>
      <c r="J91" s="14"/>
      <c r="K91" s="3">
        <f>'SGR Undiscounted'!K66/((1+$B$1)^($A91-$A$3))</f>
        <v>0</v>
      </c>
      <c r="L91" s="3">
        <f>'SGR Undiscounted'!L66/((1+$B$1)^($A91-$A$3))</f>
        <v>0</v>
      </c>
      <c r="M91" s="3">
        <f>'SGR Undiscounted'!M66/((1+$B$1)^($A91-$A$3))</f>
        <v>0</v>
      </c>
      <c r="N91" s="3">
        <f>'SGR Undiscounted'!N66/((1+$B$1)^($A91-$A$3))</f>
        <v>0</v>
      </c>
      <c r="O91" s="3">
        <f>'SGR Undiscounted'!O66/((1+$B$1)^($A91-$A$3))</f>
        <v>0</v>
      </c>
      <c r="P91" s="3">
        <f>'SGR Undiscounted'!P66/((1+$B$1)^($A91-$A$3))</f>
        <v>0</v>
      </c>
      <c r="Q91" s="3">
        <f>'SGR Undiscounted'!Q66/((1+$B$1)^($A91-$A$3))</f>
        <v>0</v>
      </c>
      <c r="R91" s="3">
        <f>'SGR Undiscounted'!R66/((1+$B$1)^($A91-$A$3))</f>
        <v>0</v>
      </c>
      <c r="S91" s="14"/>
      <c r="T91" s="3">
        <f>'SGR Undiscounted'!T66/((1+$B$1)^($A91-$A$3))</f>
        <v>0</v>
      </c>
      <c r="U91" s="3">
        <f>'SGR Undiscounted'!U66/((1+$B$1)^($A91-$A$3))</f>
        <v>0</v>
      </c>
      <c r="V91" s="3">
        <f>'SGR Undiscounted'!V66/((1+$B$1)^($A91-$A$3))</f>
        <v>0</v>
      </c>
      <c r="W91" s="3">
        <f>'SGR Undiscounted'!W66/((1+$B$1)^($A91-$A$3))</f>
        <v>0</v>
      </c>
      <c r="X91" s="3">
        <f>'SGR Undiscounted'!X66/((1+$B$1)^($A91-$A$3))</f>
        <v>0</v>
      </c>
      <c r="Y91" s="3">
        <f>'SGR Undiscounted'!Y66/((1+$B$1)^($A91-$A$3))</f>
        <v>0</v>
      </c>
      <c r="Z91" s="3">
        <f>'SGR Undiscounted'!Z66/((1+$B$1)^($A91-$A$3))</f>
        <v>0</v>
      </c>
      <c r="AA91" s="3">
        <f>'SGR Undiscounted'!AA66/((1+$B$1)^($A91-$A$3))</f>
        <v>0</v>
      </c>
      <c r="AB91" s="14"/>
      <c r="AD91" s="35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24">
        <v>2029</v>
      </c>
      <c r="B92" s="3">
        <f>'SGR Undiscounted'!B67/((1+$B$1)^($A92-$A$3))</f>
        <v>0</v>
      </c>
      <c r="C92" s="3">
        <f>'SGR Undiscounted'!C67/((1+$B$1)^($A92-$A$3))</f>
        <v>0</v>
      </c>
      <c r="D92" s="3">
        <f>'SGR Undiscounted'!D67/((1+$B$1)^($A92-$A$3))</f>
        <v>0</v>
      </c>
      <c r="E92" s="3">
        <f>'SGR Undiscounted'!E67/((1+$B$1)^($A92-$A$3))</f>
        <v>0</v>
      </c>
      <c r="F92" s="3">
        <f>'SGR Undiscounted'!F67/((1+$B$1)^($A92-$A$3))</f>
        <v>0</v>
      </c>
      <c r="G92" s="3">
        <f>'SGR Undiscounted'!G67/((1+$B$1)^($A92-$A$3))</f>
        <v>0</v>
      </c>
      <c r="H92" s="3">
        <f>'SGR Undiscounted'!H67/((1+$B$1)^($A92-$A$3))</f>
        <v>0</v>
      </c>
      <c r="I92" s="3">
        <f>'SGR Undiscounted'!I67/((1+$B$1)^($A92-$A$3))</f>
        <v>0</v>
      </c>
      <c r="J92" s="14"/>
      <c r="K92" s="3">
        <f>'SGR Undiscounted'!K67/((1+$B$1)^($A92-$A$3))</f>
        <v>0</v>
      </c>
      <c r="L92" s="3">
        <f>'SGR Undiscounted'!L67/((1+$B$1)^($A92-$A$3))</f>
        <v>0</v>
      </c>
      <c r="M92" s="3">
        <f>'SGR Undiscounted'!M67/((1+$B$1)^($A92-$A$3))</f>
        <v>0</v>
      </c>
      <c r="N92" s="3">
        <f>'SGR Undiscounted'!N67/((1+$B$1)^($A92-$A$3))</f>
        <v>0</v>
      </c>
      <c r="O92" s="3">
        <f>'SGR Undiscounted'!O67/((1+$B$1)^($A92-$A$3))</f>
        <v>0</v>
      </c>
      <c r="P92" s="3">
        <f>'SGR Undiscounted'!P67/((1+$B$1)^($A92-$A$3))</f>
        <v>0</v>
      </c>
      <c r="Q92" s="3">
        <f>'SGR Undiscounted'!Q67/((1+$B$1)^($A92-$A$3))</f>
        <v>0</v>
      </c>
      <c r="R92" s="3">
        <f>'SGR Undiscounted'!R67/((1+$B$1)^($A92-$A$3))</f>
        <v>0</v>
      </c>
      <c r="S92" s="14"/>
      <c r="T92" s="3">
        <f>'SGR Undiscounted'!T67/((1+$B$1)^($A92-$A$3))</f>
        <v>0</v>
      </c>
      <c r="U92" s="3">
        <f>'SGR Undiscounted'!U67/((1+$B$1)^($A92-$A$3))</f>
        <v>0</v>
      </c>
      <c r="V92" s="3">
        <f>'SGR Undiscounted'!V67/((1+$B$1)^($A92-$A$3))</f>
        <v>0</v>
      </c>
      <c r="W92" s="3">
        <f>'SGR Undiscounted'!W67/((1+$B$1)^($A92-$A$3))</f>
        <v>0</v>
      </c>
      <c r="X92" s="3">
        <f>'SGR Undiscounted'!X67/((1+$B$1)^($A92-$A$3))</f>
        <v>0</v>
      </c>
      <c r="Y92" s="3">
        <f>'SGR Undiscounted'!Y67/((1+$B$1)^($A92-$A$3))</f>
        <v>0</v>
      </c>
      <c r="Z92" s="3">
        <f>'SGR Undiscounted'!Z67/((1+$B$1)^($A92-$A$3))</f>
        <v>0</v>
      </c>
      <c r="AA92" s="3">
        <f>'SGR Undiscounted'!AA67/((1+$B$1)^($A92-$A$3))</f>
        <v>0</v>
      </c>
      <c r="AB92" s="14"/>
      <c r="AD92" s="35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24">
        <v>2030</v>
      </c>
      <c r="B93" s="3">
        <f>'SGR Undiscounted'!B68/((1+$B$1)^($A93-$A$3))</f>
        <v>0</v>
      </c>
      <c r="C93" s="3">
        <f>'SGR Undiscounted'!C68/((1+$B$1)^($A93-$A$3))</f>
        <v>0</v>
      </c>
      <c r="D93" s="3">
        <f>'SGR Undiscounted'!D68/((1+$B$1)^($A93-$A$3))</f>
        <v>0</v>
      </c>
      <c r="E93" s="3">
        <f>'SGR Undiscounted'!E68/((1+$B$1)^($A93-$A$3))</f>
        <v>0</v>
      </c>
      <c r="F93" s="3">
        <f>'SGR Undiscounted'!F68/((1+$B$1)^($A93-$A$3))</f>
        <v>0</v>
      </c>
      <c r="G93" s="3">
        <f>'SGR Undiscounted'!G68/((1+$B$1)^($A93-$A$3))</f>
        <v>0</v>
      </c>
      <c r="H93" s="3">
        <f>'SGR Undiscounted'!H68/((1+$B$1)^($A93-$A$3))</f>
        <v>0</v>
      </c>
      <c r="I93" s="3">
        <f>'SGR Undiscounted'!I68/((1+$B$1)^($A93-$A$3))</f>
        <v>0</v>
      </c>
      <c r="J93" s="14"/>
      <c r="K93" s="3">
        <f>'SGR Undiscounted'!K68/((1+$B$1)^($A93-$A$3))</f>
        <v>0</v>
      </c>
      <c r="L93" s="3">
        <f>'SGR Undiscounted'!L68/((1+$B$1)^($A93-$A$3))</f>
        <v>0</v>
      </c>
      <c r="M93" s="3">
        <f>'SGR Undiscounted'!M68/((1+$B$1)^($A93-$A$3))</f>
        <v>0</v>
      </c>
      <c r="N93" s="3">
        <f>'SGR Undiscounted'!N68/((1+$B$1)^($A93-$A$3))</f>
        <v>0</v>
      </c>
      <c r="O93" s="3">
        <f>'SGR Undiscounted'!O68/((1+$B$1)^($A93-$A$3))</f>
        <v>0</v>
      </c>
      <c r="P93" s="3">
        <f>'SGR Undiscounted'!P68/((1+$B$1)^($A93-$A$3))</f>
        <v>0</v>
      </c>
      <c r="Q93" s="3">
        <f>'SGR Undiscounted'!Q68/((1+$B$1)^($A93-$A$3))</f>
        <v>0</v>
      </c>
      <c r="R93" s="3">
        <f>'SGR Undiscounted'!R68/((1+$B$1)^($A93-$A$3))</f>
        <v>0</v>
      </c>
      <c r="S93" s="14"/>
      <c r="T93" s="3">
        <f>'SGR Undiscounted'!T68/((1+$B$1)^($A93-$A$3))</f>
        <v>0</v>
      </c>
      <c r="U93" s="3">
        <f>'SGR Undiscounted'!U68/((1+$B$1)^($A93-$A$3))</f>
        <v>0</v>
      </c>
      <c r="V93" s="3">
        <f>'SGR Undiscounted'!V68/((1+$B$1)^($A93-$A$3))</f>
        <v>0</v>
      </c>
      <c r="W93" s="3">
        <f>'SGR Undiscounted'!W68/((1+$B$1)^($A93-$A$3))</f>
        <v>0</v>
      </c>
      <c r="X93" s="3">
        <f>'SGR Undiscounted'!X68/((1+$B$1)^($A93-$A$3))</f>
        <v>0</v>
      </c>
      <c r="Y93" s="3">
        <f>'SGR Undiscounted'!Y68/((1+$B$1)^($A93-$A$3))</f>
        <v>0</v>
      </c>
      <c r="Z93" s="3">
        <f>'SGR Undiscounted'!Z68/((1+$B$1)^($A93-$A$3))</f>
        <v>0</v>
      </c>
      <c r="AA93" s="3">
        <f>'SGR Undiscounted'!AA68/((1+$B$1)^($A93-$A$3))</f>
        <v>0</v>
      </c>
      <c r="AB93" s="14"/>
      <c r="AD93" s="35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24">
        <v>2031</v>
      </c>
      <c r="B94" s="3">
        <f>'SGR Undiscounted'!B69/((1+$B$1)^($A94-$A$3))</f>
        <v>0</v>
      </c>
      <c r="C94" s="3">
        <f>'SGR Undiscounted'!C69/((1+$B$1)^($A94-$A$3))</f>
        <v>0</v>
      </c>
      <c r="D94" s="3">
        <f>'SGR Undiscounted'!D69/((1+$B$1)^($A94-$A$3))</f>
        <v>0</v>
      </c>
      <c r="E94" s="3">
        <f>'SGR Undiscounted'!E69/((1+$B$1)^($A94-$A$3))</f>
        <v>0</v>
      </c>
      <c r="F94" s="3">
        <f>'SGR Undiscounted'!F69/((1+$B$1)^($A94-$A$3))</f>
        <v>0</v>
      </c>
      <c r="G94" s="3">
        <f>'SGR Undiscounted'!G69/((1+$B$1)^($A94-$A$3))</f>
        <v>0</v>
      </c>
      <c r="H94" s="3">
        <f>'SGR Undiscounted'!H69/((1+$B$1)^($A94-$A$3))</f>
        <v>0</v>
      </c>
      <c r="I94" s="3">
        <f>'SGR Undiscounted'!I69/((1+$B$1)^($A94-$A$3))</f>
        <v>0</v>
      </c>
      <c r="J94" s="14"/>
      <c r="K94" s="3">
        <f>'SGR Undiscounted'!K69/((1+$B$1)^($A94-$A$3))</f>
        <v>0</v>
      </c>
      <c r="L94" s="3">
        <f>'SGR Undiscounted'!L69/((1+$B$1)^($A94-$A$3))</f>
        <v>0</v>
      </c>
      <c r="M94" s="3">
        <f>'SGR Undiscounted'!M69/((1+$B$1)^($A94-$A$3))</f>
        <v>0</v>
      </c>
      <c r="N94" s="3">
        <f>'SGR Undiscounted'!N69/((1+$B$1)^($A94-$A$3))</f>
        <v>0</v>
      </c>
      <c r="O94" s="3">
        <f>'SGR Undiscounted'!O69/((1+$B$1)^($A94-$A$3))</f>
        <v>0</v>
      </c>
      <c r="P94" s="3">
        <f>'SGR Undiscounted'!P69/((1+$B$1)^($A94-$A$3))</f>
        <v>0</v>
      </c>
      <c r="Q94" s="3">
        <f>'SGR Undiscounted'!Q69/((1+$B$1)^($A94-$A$3))</f>
        <v>0</v>
      </c>
      <c r="R94" s="3">
        <f>'SGR Undiscounted'!R69/((1+$B$1)^($A94-$A$3))</f>
        <v>0</v>
      </c>
      <c r="S94" s="14"/>
      <c r="T94" s="3">
        <f>'SGR Undiscounted'!T69/((1+$B$1)^($A94-$A$3))</f>
        <v>0</v>
      </c>
      <c r="U94" s="3">
        <f>'SGR Undiscounted'!U69/((1+$B$1)^($A94-$A$3))</f>
        <v>0</v>
      </c>
      <c r="V94" s="3">
        <f>'SGR Undiscounted'!V69/((1+$B$1)^($A94-$A$3))</f>
        <v>0</v>
      </c>
      <c r="W94" s="3">
        <f>'SGR Undiscounted'!W69/((1+$B$1)^($A94-$A$3))</f>
        <v>0</v>
      </c>
      <c r="X94" s="3">
        <f>'SGR Undiscounted'!X69/((1+$B$1)^($A94-$A$3))</f>
        <v>0</v>
      </c>
      <c r="Y94" s="3">
        <f>'SGR Undiscounted'!Y69/((1+$B$1)^($A94-$A$3))</f>
        <v>0</v>
      </c>
      <c r="Z94" s="3">
        <f>'SGR Undiscounted'!Z69/((1+$B$1)^($A94-$A$3))</f>
        <v>0</v>
      </c>
      <c r="AA94" s="3">
        <f>'SGR Undiscounted'!AA69/((1+$B$1)^($A94-$A$3))</f>
        <v>0</v>
      </c>
      <c r="AB94" s="14"/>
      <c r="AD94" s="35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24">
        <v>2032</v>
      </c>
      <c r="B95" s="3">
        <f>'SGR Undiscounted'!B70/((1+$B$1)^($A95-$A$3))</f>
        <v>0</v>
      </c>
      <c r="C95" s="3">
        <f>'SGR Undiscounted'!C70/((1+$B$1)^($A95-$A$3))</f>
        <v>0</v>
      </c>
      <c r="D95" s="3">
        <f>'SGR Undiscounted'!D70/((1+$B$1)^($A95-$A$3))</f>
        <v>0</v>
      </c>
      <c r="E95" s="3">
        <f>'SGR Undiscounted'!E70/((1+$B$1)^($A95-$A$3))</f>
        <v>0</v>
      </c>
      <c r="F95" s="3">
        <f>'SGR Undiscounted'!F70/((1+$B$1)^($A95-$A$3))</f>
        <v>0</v>
      </c>
      <c r="G95" s="3">
        <f>'SGR Undiscounted'!G70/((1+$B$1)^($A95-$A$3))</f>
        <v>0</v>
      </c>
      <c r="H95" s="3">
        <f>'SGR Undiscounted'!H70/((1+$B$1)^($A95-$A$3))</f>
        <v>0</v>
      </c>
      <c r="I95" s="3">
        <f>'SGR Undiscounted'!I70/((1+$B$1)^($A95-$A$3))</f>
        <v>0</v>
      </c>
      <c r="J95" s="14"/>
      <c r="K95" s="3">
        <f>'SGR Undiscounted'!K70/((1+$B$1)^($A95-$A$3))</f>
        <v>0</v>
      </c>
      <c r="L95" s="3">
        <f>'SGR Undiscounted'!L70/((1+$B$1)^($A95-$A$3))</f>
        <v>0</v>
      </c>
      <c r="M95" s="3">
        <f>'SGR Undiscounted'!M70/((1+$B$1)^($A95-$A$3))</f>
        <v>0</v>
      </c>
      <c r="N95" s="3">
        <f>'SGR Undiscounted'!N70/((1+$B$1)^($A95-$A$3))</f>
        <v>0</v>
      </c>
      <c r="O95" s="3">
        <f>'SGR Undiscounted'!O70/((1+$B$1)^($A95-$A$3))</f>
        <v>0</v>
      </c>
      <c r="P95" s="3">
        <f>'SGR Undiscounted'!P70/((1+$B$1)^($A95-$A$3))</f>
        <v>0</v>
      </c>
      <c r="Q95" s="3">
        <f>'SGR Undiscounted'!Q70/((1+$B$1)^($A95-$A$3))</f>
        <v>0</v>
      </c>
      <c r="R95" s="3">
        <f>'SGR Undiscounted'!R70/((1+$B$1)^($A95-$A$3))</f>
        <v>0</v>
      </c>
      <c r="S95" s="14"/>
      <c r="T95" s="3">
        <f>'SGR Undiscounted'!T70/((1+$B$1)^($A95-$A$3))</f>
        <v>0</v>
      </c>
      <c r="U95" s="3">
        <f>'SGR Undiscounted'!U70/((1+$B$1)^($A95-$A$3))</f>
        <v>0</v>
      </c>
      <c r="V95" s="3">
        <f>'SGR Undiscounted'!V70/((1+$B$1)^($A95-$A$3))</f>
        <v>0</v>
      </c>
      <c r="W95" s="3">
        <f>'SGR Undiscounted'!W70/((1+$B$1)^($A95-$A$3))</f>
        <v>0</v>
      </c>
      <c r="X95" s="3">
        <f>'SGR Undiscounted'!X70/((1+$B$1)^($A95-$A$3))</f>
        <v>0</v>
      </c>
      <c r="Y95" s="3">
        <f>'SGR Undiscounted'!Y70/((1+$B$1)^($A95-$A$3))</f>
        <v>0</v>
      </c>
      <c r="Z95" s="3">
        <f>'SGR Undiscounted'!Z70/((1+$B$1)^($A95-$A$3))</f>
        <v>0</v>
      </c>
      <c r="AA95" s="3">
        <f>'SGR Undiscounted'!AA70/((1+$B$1)^($A95-$A$3))</f>
        <v>0</v>
      </c>
      <c r="AB95" s="14"/>
      <c r="AD95" s="35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24">
        <v>2033</v>
      </c>
      <c r="B96" s="3">
        <f>'SGR Undiscounted'!B71/((1+$B$1)^($A96-$A$3))</f>
        <v>0</v>
      </c>
      <c r="C96" s="3">
        <f>'SGR Undiscounted'!C71/((1+$B$1)^($A96-$A$3))</f>
        <v>0</v>
      </c>
      <c r="D96" s="3">
        <f>'SGR Undiscounted'!D71/((1+$B$1)^($A96-$A$3))</f>
        <v>0</v>
      </c>
      <c r="E96" s="3">
        <f>'SGR Undiscounted'!E71/((1+$B$1)^($A96-$A$3))</f>
        <v>0</v>
      </c>
      <c r="F96" s="3">
        <f>'SGR Undiscounted'!F71/((1+$B$1)^($A96-$A$3))</f>
        <v>0</v>
      </c>
      <c r="G96" s="3">
        <f>'SGR Undiscounted'!G71/((1+$B$1)^($A96-$A$3))</f>
        <v>0</v>
      </c>
      <c r="H96" s="3">
        <f>'SGR Undiscounted'!H71/((1+$B$1)^($A96-$A$3))</f>
        <v>0</v>
      </c>
      <c r="I96" s="3">
        <f>'SGR Undiscounted'!I71/((1+$B$1)^($A96-$A$3))</f>
        <v>0</v>
      </c>
      <c r="J96" s="14"/>
      <c r="K96" s="3">
        <f>'SGR Undiscounted'!K71/((1+$B$1)^($A96-$A$3))</f>
        <v>0</v>
      </c>
      <c r="L96" s="3">
        <f>'SGR Undiscounted'!L71/((1+$B$1)^($A96-$A$3))</f>
        <v>0</v>
      </c>
      <c r="M96" s="3">
        <f>'SGR Undiscounted'!M71/((1+$B$1)^($A96-$A$3))</f>
        <v>0</v>
      </c>
      <c r="N96" s="3">
        <f>'SGR Undiscounted'!N71/((1+$B$1)^($A96-$A$3))</f>
        <v>0</v>
      </c>
      <c r="O96" s="3">
        <f>'SGR Undiscounted'!O71/((1+$B$1)^($A96-$A$3))</f>
        <v>0</v>
      </c>
      <c r="P96" s="3">
        <f>'SGR Undiscounted'!P71/((1+$B$1)^($A96-$A$3))</f>
        <v>0</v>
      </c>
      <c r="Q96" s="3">
        <f>'SGR Undiscounted'!Q71/((1+$B$1)^($A96-$A$3))</f>
        <v>0</v>
      </c>
      <c r="R96" s="3">
        <f>'SGR Undiscounted'!R71/((1+$B$1)^($A96-$A$3))</f>
        <v>0</v>
      </c>
      <c r="S96" s="14"/>
      <c r="T96" s="3">
        <f>'SGR Undiscounted'!T71/((1+$B$1)^($A96-$A$3))</f>
        <v>0</v>
      </c>
      <c r="U96" s="3">
        <f>'SGR Undiscounted'!U71/((1+$B$1)^($A96-$A$3))</f>
        <v>0</v>
      </c>
      <c r="V96" s="3">
        <f>'SGR Undiscounted'!V71/((1+$B$1)^($A96-$A$3))</f>
        <v>0</v>
      </c>
      <c r="W96" s="3">
        <f>'SGR Undiscounted'!W71/((1+$B$1)^($A96-$A$3))</f>
        <v>0</v>
      </c>
      <c r="X96" s="3">
        <f>'SGR Undiscounted'!X71/((1+$B$1)^($A96-$A$3))</f>
        <v>0</v>
      </c>
      <c r="Y96" s="3">
        <f>'SGR Undiscounted'!Y71/((1+$B$1)^($A96-$A$3))</f>
        <v>0</v>
      </c>
      <c r="Z96" s="3">
        <f>'SGR Undiscounted'!Z71/((1+$B$1)^($A96-$A$3))</f>
        <v>0</v>
      </c>
      <c r="AA96" s="3">
        <f>'SGR Undiscounted'!AA71/((1+$B$1)^($A96-$A$3))</f>
        <v>0</v>
      </c>
      <c r="AB96" s="14"/>
      <c r="AD96" s="35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24">
        <v>2034</v>
      </c>
      <c r="B97" s="3">
        <f>'SGR Undiscounted'!B72/((1+$B$1)^($A97-$A$3))</f>
        <v>0</v>
      </c>
      <c r="C97" s="3">
        <f>'SGR Undiscounted'!C72/((1+$B$1)^($A97-$A$3))</f>
        <v>0</v>
      </c>
      <c r="D97" s="3">
        <f>'SGR Undiscounted'!D72/((1+$B$1)^($A97-$A$3))</f>
        <v>0</v>
      </c>
      <c r="E97" s="3">
        <f>'SGR Undiscounted'!E72/((1+$B$1)^($A97-$A$3))</f>
        <v>0</v>
      </c>
      <c r="F97" s="3">
        <f>'SGR Undiscounted'!F72/((1+$B$1)^($A97-$A$3))</f>
        <v>0</v>
      </c>
      <c r="G97" s="3">
        <f>'SGR Undiscounted'!G72/((1+$B$1)^($A97-$A$3))</f>
        <v>0</v>
      </c>
      <c r="H97" s="3">
        <f>'SGR Undiscounted'!H72/((1+$B$1)^($A97-$A$3))</f>
        <v>0</v>
      </c>
      <c r="I97" s="3">
        <f>'SGR Undiscounted'!I72/((1+$B$1)^($A97-$A$3))</f>
        <v>0</v>
      </c>
      <c r="J97" s="14"/>
      <c r="K97" s="3">
        <f>'SGR Undiscounted'!K72/((1+$B$1)^($A97-$A$3))</f>
        <v>0</v>
      </c>
      <c r="L97" s="3">
        <f>'SGR Undiscounted'!L72/((1+$B$1)^($A97-$A$3))</f>
        <v>0</v>
      </c>
      <c r="M97" s="3">
        <f>'SGR Undiscounted'!M72/((1+$B$1)^($A97-$A$3))</f>
        <v>0</v>
      </c>
      <c r="N97" s="3">
        <f>'SGR Undiscounted'!N72/((1+$B$1)^($A97-$A$3))</f>
        <v>0</v>
      </c>
      <c r="O97" s="3">
        <f>'SGR Undiscounted'!O72/((1+$B$1)^($A97-$A$3))</f>
        <v>0</v>
      </c>
      <c r="P97" s="3">
        <f>'SGR Undiscounted'!P72/((1+$B$1)^($A97-$A$3))</f>
        <v>0</v>
      </c>
      <c r="Q97" s="3">
        <f>'SGR Undiscounted'!Q72/((1+$B$1)^($A97-$A$3))</f>
        <v>0</v>
      </c>
      <c r="R97" s="3">
        <f>'SGR Undiscounted'!R72/((1+$B$1)^($A97-$A$3))</f>
        <v>0</v>
      </c>
      <c r="S97" s="14"/>
      <c r="T97" s="3">
        <f>'SGR Undiscounted'!T72/((1+$B$1)^($A97-$A$3))</f>
        <v>0</v>
      </c>
      <c r="U97" s="3">
        <f>'SGR Undiscounted'!U72/((1+$B$1)^($A97-$A$3))</f>
        <v>0</v>
      </c>
      <c r="V97" s="3">
        <f>'SGR Undiscounted'!V72/((1+$B$1)^($A97-$A$3))</f>
        <v>0</v>
      </c>
      <c r="W97" s="3">
        <f>'SGR Undiscounted'!W72/((1+$B$1)^($A97-$A$3))</f>
        <v>0</v>
      </c>
      <c r="X97" s="3">
        <f>'SGR Undiscounted'!X72/((1+$B$1)^($A97-$A$3))</f>
        <v>0</v>
      </c>
      <c r="Y97" s="3">
        <f>'SGR Undiscounted'!Y72/((1+$B$1)^($A97-$A$3))</f>
        <v>0</v>
      </c>
      <c r="Z97" s="3">
        <f>'SGR Undiscounted'!Z72/((1+$B$1)^($A97-$A$3))</f>
        <v>0</v>
      </c>
      <c r="AA97" s="3">
        <f>'SGR Undiscounted'!AA72/((1+$B$1)^($A97-$A$3))</f>
        <v>0</v>
      </c>
      <c r="AB97" s="14"/>
      <c r="AD97" s="35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24">
        <v>2035</v>
      </c>
      <c r="B98" s="3">
        <f>'SGR Undiscounted'!B73/((1+$B$1)^($A98-$A$3))</f>
        <v>0</v>
      </c>
      <c r="C98" s="3">
        <f>'SGR Undiscounted'!C73/((1+$B$1)^($A98-$A$3))</f>
        <v>0</v>
      </c>
      <c r="D98" s="3">
        <f>'SGR Undiscounted'!D73/((1+$B$1)^($A98-$A$3))</f>
        <v>0</v>
      </c>
      <c r="E98" s="3">
        <f>'SGR Undiscounted'!E73/((1+$B$1)^($A98-$A$3))</f>
        <v>0</v>
      </c>
      <c r="F98" s="3">
        <f>'SGR Undiscounted'!F73/((1+$B$1)^($A98-$A$3))</f>
        <v>0</v>
      </c>
      <c r="G98" s="3">
        <f>'SGR Undiscounted'!G73/((1+$B$1)^($A98-$A$3))</f>
        <v>0</v>
      </c>
      <c r="H98" s="3">
        <f>'SGR Undiscounted'!H73/((1+$B$1)^($A98-$A$3))</f>
        <v>0</v>
      </c>
      <c r="I98" s="3">
        <f>'SGR Undiscounted'!I73/((1+$B$1)^($A98-$A$3))</f>
        <v>0</v>
      </c>
      <c r="J98" s="14"/>
      <c r="K98" s="3">
        <f>'SGR Undiscounted'!K73/((1+$B$1)^($A98-$A$3))</f>
        <v>0</v>
      </c>
      <c r="L98" s="3">
        <f>'SGR Undiscounted'!L73/((1+$B$1)^($A98-$A$3))</f>
        <v>0</v>
      </c>
      <c r="M98" s="3">
        <f>'SGR Undiscounted'!M73/((1+$B$1)^($A98-$A$3))</f>
        <v>0</v>
      </c>
      <c r="N98" s="3">
        <f>'SGR Undiscounted'!N73/((1+$B$1)^($A98-$A$3))</f>
        <v>0</v>
      </c>
      <c r="O98" s="3">
        <f>'SGR Undiscounted'!O73/((1+$B$1)^($A98-$A$3))</f>
        <v>0</v>
      </c>
      <c r="P98" s="3">
        <f>'SGR Undiscounted'!P73/((1+$B$1)^($A98-$A$3))</f>
        <v>0</v>
      </c>
      <c r="Q98" s="3">
        <f>'SGR Undiscounted'!Q73/((1+$B$1)^($A98-$A$3))</f>
        <v>0</v>
      </c>
      <c r="R98" s="3">
        <f>'SGR Undiscounted'!R73/((1+$B$1)^($A98-$A$3))</f>
        <v>0</v>
      </c>
      <c r="S98" s="14"/>
      <c r="T98" s="3">
        <f>'SGR Undiscounted'!T73/((1+$B$1)^($A98-$A$3))</f>
        <v>0</v>
      </c>
      <c r="U98" s="3">
        <f>'SGR Undiscounted'!U73/((1+$B$1)^($A98-$A$3))</f>
        <v>0</v>
      </c>
      <c r="V98" s="3">
        <f>'SGR Undiscounted'!V73/((1+$B$1)^($A98-$A$3))</f>
        <v>0</v>
      </c>
      <c r="W98" s="3">
        <f>'SGR Undiscounted'!W73/((1+$B$1)^($A98-$A$3))</f>
        <v>0</v>
      </c>
      <c r="X98" s="3">
        <f>'SGR Undiscounted'!X73/((1+$B$1)^($A98-$A$3))</f>
        <v>0</v>
      </c>
      <c r="Y98" s="3">
        <f>'SGR Undiscounted'!Y73/((1+$B$1)^($A98-$A$3))</f>
        <v>0</v>
      </c>
      <c r="Z98" s="3">
        <f>'SGR Undiscounted'!Z73/((1+$B$1)^($A98-$A$3))</f>
        <v>0</v>
      </c>
      <c r="AA98" s="3">
        <f>'SGR Undiscounted'!AA73/((1+$B$1)^($A98-$A$3))</f>
        <v>0</v>
      </c>
      <c r="AB98" s="14"/>
      <c r="AD98" s="35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24">
        <v>2036</v>
      </c>
      <c r="B99" s="3">
        <f>'SGR Undiscounted'!B74/((1+$B$1)^($A99-$A$3))</f>
        <v>0</v>
      </c>
      <c r="C99" s="3">
        <f>'SGR Undiscounted'!C74/((1+$B$1)^($A99-$A$3))</f>
        <v>0</v>
      </c>
      <c r="D99" s="3">
        <f>'SGR Undiscounted'!D74/((1+$B$1)^($A99-$A$3))</f>
        <v>0</v>
      </c>
      <c r="E99" s="3">
        <f>'SGR Undiscounted'!E74/((1+$B$1)^($A99-$A$3))</f>
        <v>0</v>
      </c>
      <c r="F99" s="3">
        <f>'SGR Undiscounted'!F74/((1+$B$1)^($A99-$A$3))</f>
        <v>0</v>
      </c>
      <c r="G99" s="3">
        <f>'SGR Undiscounted'!G74/((1+$B$1)^($A99-$A$3))</f>
        <v>0</v>
      </c>
      <c r="H99" s="3">
        <f>'SGR Undiscounted'!H74/((1+$B$1)^($A99-$A$3))</f>
        <v>0</v>
      </c>
      <c r="I99" s="3">
        <f>'SGR Undiscounted'!I74/((1+$B$1)^($A99-$A$3))</f>
        <v>0</v>
      </c>
      <c r="J99" s="14"/>
      <c r="K99" s="3">
        <f>'SGR Undiscounted'!K74/((1+$B$1)^($A99-$A$3))</f>
        <v>0</v>
      </c>
      <c r="L99" s="3">
        <f>'SGR Undiscounted'!L74/((1+$B$1)^($A99-$A$3))</f>
        <v>0</v>
      </c>
      <c r="M99" s="3">
        <f>'SGR Undiscounted'!M74/((1+$B$1)^($A99-$A$3))</f>
        <v>0</v>
      </c>
      <c r="N99" s="3">
        <f>'SGR Undiscounted'!N74/((1+$B$1)^($A99-$A$3))</f>
        <v>0</v>
      </c>
      <c r="O99" s="3">
        <f>'SGR Undiscounted'!O74/((1+$B$1)^($A99-$A$3))</f>
        <v>0</v>
      </c>
      <c r="P99" s="3">
        <f>'SGR Undiscounted'!P74/((1+$B$1)^($A99-$A$3))</f>
        <v>0</v>
      </c>
      <c r="Q99" s="3">
        <f>'SGR Undiscounted'!Q74/((1+$B$1)^($A99-$A$3))</f>
        <v>0</v>
      </c>
      <c r="R99" s="3">
        <f>'SGR Undiscounted'!R74/((1+$B$1)^($A99-$A$3))</f>
        <v>0</v>
      </c>
      <c r="S99" s="14"/>
      <c r="T99" s="3">
        <f>'SGR Undiscounted'!T74/((1+$B$1)^($A99-$A$3))</f>
        <v>0</v>
      </c>
      <c r="U99" s="3">
        <f>'SGR Undiscounted'!U74/((1+$B$1)^($A99-$A$3))</f>
        <v>0</v>
      </c>
      <c r="V99" s="3">
        <f>'SGR Undiscounted'!V74/((1+$B$1)^($A99-$A$3))</f>
        <v>0</v>
      </c>
      <c r="W99" s="3">
        <f>'SGR Undiscounted'!W74/((1+$B$1)^($A99-$A$3))</f>
        <v>0</v>
      </c>
      <c r="X99" s="3">
        <f>'SGR Undiscounted'!X74/((1+$B$1)^($A99-$A$3))</f>
        <v>0</v>
      </c>
      <c r="Y99" s="3">
        <f>'SGR Undiscounted'!Y74/((1+$B$1)^($A99-$A$3))</f>
        <v>0</v>
      </c>
      <c r="Z99" s="3">
        <f>'SGR Undiscounted'!Z74/((1+$B$1)^($A99-$A$3))</f>
        <v>0</v>
      </c>
      <c r="AA99" s="3">
        <f>'SGR Undiscounted'!AA74/((1+$B$1)^($A99-$A$3))</f>
        <v>0</v>
      </c>
      <c r="AB99" s="14"/>
      <c r="AD99" s="35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24">
        <v>2037</v>
      </c>
      <c r="B100" s="3">
        <f>'SGR Undiscounted'!B75/((1+$B$1)^($A100-$A$3))</f>
        <v>0</v>
      </c>
      <c r="C100" s="3">
        <f>'SGR Undiscounted'!C75/((1+$B$1)^($A100-$A$3))</f>
        <v>0</v>
      </c>
      <c r="D100" s="3">
        <f>'SGR Undiscounted'!D75/((1+$B$1)^($A100-$A$3))</f>
        <v>0</v>
      </c>
      <c r="E100" s="3">
        <f>'SGR Undiscounted'!E75/((1+$B$1)^($A100-$A$3))</f>
        <v>0</v>
      </c>
      <c r="F100" s="3">
        <f>'SGR Undiscounted'!F75/((1+$B$1)^($A100-$A$3))</f>
        <v>0</v>
      </c>
      <c r="G100" s="3">
        <f>'SGR Undiscounted'!G75/((1+$B$1)^($A100-$A$3))</f>
        <v>0</v>
      </c>
      <c r="H100" s="3">
        <f>'SGR Undiscounted'!H75/((1+$B$1)^($A100-$A$3))</f>
        <v>0</v>
      </c>
      <c r="I100" s="3">
        <f>'SGR Undiscounted'!I75/((1+$B$1)^($A100-$A$3))</f>
        <v>0</v>
      </c>
      <c r="J100" s="14"/>
      <c r="K100" s="3">
        <f>'SGR Undiscounted'!K75/((1+$B$1)^($A100-$A$3))</f>
        <v>0</v>
      </c>
      <c r="L100" s="3">
        <f>'SGR Undiscounted'!L75/((1+$B$1)^($A100-$A$3))</f>
        <v>0</v>
      </c>
      <c r="M100" s="3">
        <f>'SGR Undiscounted'!M75/((1+$B$1)^($A100-$A$3))</f>
        <v>0</v>
      </c>
      <c r="N100" s="3">
        <f>'SGR Undiscounted'!N75/((1+$B$1)^($A100-$A$3))</f>
        <v>0</v>
      </c>
      <c r="O100" s="3">
        <f>'SGR Undiscounted'!O75/((1+$B$1)^($A100-$A$3))</f>
        <v>0</v>
      </c>
      <c r="P100" s="3">
        <f>'SGR Undiscounted'!P75/((1+$B$1)^($A100-$A$3))</f>
        <v>0</v>
      </c>
      <c r="Q100" s="3">
        <f>'SGR Undiscounted'!Q75/((1+$B$1)^($A100-$A$3))</f>
        <v>0</v>
      </c>
      <c r="R100" s="3">
        <f>'SGR Undiscounted'!R75/((1+$B$1)^($A100-$A$3))</f>
        <v>0</v>
      </c>
      <c r="S100" s="14"/>
      <c r="T100" s="3">
        <f>'SGR Undiscounted'!T75/((1+$B$1)^($A100-$A$3))</f>
        <v>0</v>
      </c>
      <c r="U100" s="3">
        <f>'SGR Undiscounted'!U75/((1+$B$1)^($A100-$A$3))</f>
        <v>0</v>
      </c>
      <c r="V100" s="3">
        <f>'SGR Undiscounted'!V75/((1+$B$1)^($A100-$A$3))</f>
        <v>0</v>
      </c>
      <c r="W100" s="3">
        <f>'SGR Undiscounted'!W75/((1+$B$1)^($A100-$A$3))</f>
        <v>0</v>
      </c>
      <c r="X100" s="3">
        <f>'SGR Undiscounted'!X75/((1+$B$1)^($A100-$A$3))</f>
        <v>0</v>
      </c>
      <c r="Y100" s="3">
        <f>'SGR Undiscounted'!Y75/((1+$B$1)^($A100-$A$3))</f>
        <v>0</v>
      </c>
      <c r="Z100" s="3">
        <f>'SGR Undiscounted'!Z75/((1+$B$1)^($A100-$A$3))</f>
        <v>0</v>
      </c>
      <c r="AA100" s="3">
        <f>'SGR Undiscounted'!AA75/((1+$B$1)^($A100-$A$3))</f>
        <v>0</v>
      </c>
      <c r="AB100" s="14"/>
      <c r="AD100" s="35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24">
        <v>2038</v>
      </c>
      <c r="B101" s="3">
        <f>'SGR Undiscounted'!B76/((1+$B$1)^($A101-$A$3))</f>
        <v>0</v>
      </c>
      <c r="C101" s="3">
        <f>'SGR Undiscounted'!C76/((1+$B$1)^($A101-$A$3))</f>
        <v>0</v>
      </c>
      <c r="D101" s="3">
        <f>'SGR Undiscounted'!D76/((1+$B$1)^($A101-$A$3))</f>
        <v>0</v>
      </c>
      <c r="E101" s="3">
        <f>'SGR Undiscounted'!E76/((1+$B$1)^($A101-$A$3))</f>
        <v>0</v>
      </c>
      <c r="F101" s="3">
        <f>'SGR Undiscounted'!F76/((1+$B$1)^($A101-$A$3))</f>
        <v>0</v>
      </c>
      <c r="G101" s="3">
        <f>'SGR Undiscounted'!G76/((1+$B$1)^($A101-$A$3))</f>
        <v>0</v>
      </c>
      <c r="H101" s="3">
        <f>'SGR Undiscounted'!H76/((1+$B$1)^($A101-$A$3))</f>
        <v>0</v>
      </c>
      <c r="I101" s="3">
        <f>'SGR Undiscounted'!I76/((1+$B$1)^($A101-$A$3))</f>
        <v>0</v>
      </c>
      <c r="J101" s="14"/>
      <c r="K101" s="3">
        <f>'SGR Undiscounted'!K76/((1+$B$1)^($A101-$A$3))</f>
        <v>0</v>
      </c>
      <c r="L101" s="3">
        <f>'SGR Undiscounted'!L76/((1+$B$1)^($A101-$A$3))</f>
        <v>0</v>
      </c>
      <c r="M101" s="3">
        <f>'SGR Undiscounted'!M76/((1+$B$1)^($A101-$A$3))</f>
        <v>0</v>
      </c>
      <c r="N101" s="3">
        <f>'SGR Undiscounted'!N76/((1+$B$1)^($A101-$A$3))</f>
        <v>0</v>
      </c>
      <c r="O101" s="3">
        <f>'SGR Undiscounted'!O76/((1+$B$1)^($A101-$A$3))</f>
        <v>0</v>
      </c>
      <c r="P101" s="3">
        <f>'SGR Undiscounted'!P76/((1+$B$1)^($A101-$A$3))</f>
        <v>0</v>
      </c>
      <c r="Q101" s="3">
        <f>'SGR Undiscounted'!Q76/((1+$B$1)^($A101-$A$3))</f>
        <v>0</v>
      </c>
      <c r="R101" s="3">
        <f>'SGR Undiscounted'!R76/((1+$B$1)^($A101-$A$3))</f>
        <v>0</v>
      </c>
      <c r="S101" s="14"/>
      <c r="T101" s="3">
        <f>'SGR Undiscounted'!T76/((1+$B$1)^($A101-$A$3))</f>
        <v>0</v>
      </c>
      <c r="U101" s="3">
        <f>'SGR Undiscounted'!U76/((1+$B$1)^($A101-$A$3))</f>
        <v>0</v>
      </c>
      <c r="V101" s="3">
        <f>'SGR Undiscounted'!V76/((1+$B$1)^($A101-$A$3))</f>
        <v>0</v>
      </c>
      <c r="W101" s="3">
        <f>'SGR Undiscounted'!W76/((1+$B$1)^($A101-$A$3))</f>
        <v>0</v>
      </c>
      <c r="X101" s="3">
        <f>'SGR Undiscounted'!X76/((1+$B$1)^($A101-$A$3))</f>
        <v>0</v>
      </c>
      <c r="Y101" s="3">
        <f>'SGR Undiscounted'!Y76/((1+$B$1)^($A101-$A$3))</f>
        <v>0</v>
      </c>
      <c r="Z101" s="3">
        <f>'SGR Undiscounted'!Z76/((1+$B$1)^($A101-$A$3))</f>
        <v>0</v>
      </c>
      <c r="AA101" s="3">
        <f>'SGR Undiscounted'!AA76/((1+$B$1)^($A101-$A$3))</f>
        <v>0</v>
      </c>
      <c r="AB101" s="14"/>
      <c r="AD101" s="35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24">
        <v>2039</v>
      </c>
      <c r="B102" s="3">
        <f>'SGR Undiscounted'!B77/((1+$B$1)^($A102-$A$3))</f>
        <v>0</v>
      </c>
      <c r="C102" s="3">
        <f>'SGR Undiscounted'!C77/((1+$B$1)^($A102-$A$3))</f>
        <v>0</v>
      </c>
      <c r="D102" s="3">
        <f>'SGR Undiscounted'!D77/((1+$B$1)^($A102-$A$3))</f>
        <v>0</v>
      </c>
      <c r="E102" s="3">
        <f>'SGR Undiscounted'!E77/((1+$B$1)^($A102-$A$3))</f>
        <v>0</v>
      </c>
      <c r="F102" s="3">
        <f>'SGR Undiscounted'!F77/((1+$B$1)^($A102-$A$3))</f>
        <v>0</v>
      </c>
      <c r="G102" s="3">
        <f>'SGR Undiscounted'!G77/((1+$B$1)^($A102-$A$3))</f>
        <v>0</v>
      </c>
      <c r="H102" s="3">
        <f>'SGR Undiscounted'!H77/((1+$B$1)^($A102-$A$3))</f>
        <v>0</v>
      </c>
      <c r="I102" s="3">
        <f>'SGR Undiscounted'!I77/((1+$B$1)^($A102-$A$3))</f>
        <v>0</v>
      </c>
      <c r="J102" s="14"/>
      <c r="K102" s="3">
        <f>'SGR Undiscounted'!K77/((1+$B$1)^($A102-$A$3))</f>
        <v>0</v>
      </c>
      <c r="L102" s="3">
        <f>'SGR Undiscounted'!L77/((1+$B$1)^($A102-$A$3))</f>
        <v>0</v>
      </c>
      <c r="M102" s="3">
        <f>'SGR Undiscounted'!M77/((1+$B$1)^($A102-$A$3))</f>
        <v>0</v>
      </c>
      <c r="N102" s="3">
        <f>'SGR Undiscounted'!N77/((1+$B$1)^($A102-$A$3))</f>
        <v>0</v>
      </c>
      <c r="O102" s="3">
        <f>'SGR Undiscounted'!O77/((1+$B$1)^($A102-$A$3))</f>
        <v>0</v>
      </c>
      <c r="P102" s="3">
        <f>'SGR Undiscounted'!P77/((1+$B$1)^($A102-$A$3))</f>
        <v>0</v>
      </c>
      <c r="Q102" s="3">
        <f>'SGR Undiscounted'!Q77/((1+$B$1)^($A102-$A$3))</f>
        <v>0</v>
      </c>
      <c r="R102" s="3">
        <f>'SGR Undiscounted'!R77/((1+$B$1)^($A102-$A$3))</f>
        <v>0</v>
      </c>
      <c r="S102" s="14"/>
      <c r="T102" s="3">
        <f>'SGR Undiscounted'!T77/((1+$B$1)^($A102-$A$3))</f>
        <v>0</v>
      </c>
      <c r="U102" s="3">
        <f>'SGR Undiscounted'!U77/((1+$B$1)^($A102-$A$3))</f>
        <v>0</v>
      </c>
      <c r="V102" s="3">
        <f>'SGR Undiscounted'!V77/((1+$B$1)^($A102-$A$3))</f>
        <v>0</v>
      </c>
      <c r="W102" s="3">
        <f>'SGR Undiscounted'!W77/((1+$B$1)^($A102-$A$3))</f>
        <v>0</v>
      </c>
      <c r="X102" s="3">
        <f>'SGR Undiscounted'!X77/((1+$B$1)^($A102-$A$3))</f>
        <v>0</v>
      </c>
      <c r="Y102" s="3">
        <f>'SGR Undiscounted'!Y77/((1+$B$1)^($A102-$A$3))</f>
        <v>0</v>
      </c>
      <c r="Z102" s="3">
        <f>'SGR Undiscounted'!Z77/((1+$B$1)^($A102-$A$3))</f>
        <v>0</v>
      </c>
      <c r="AA102" s="3">
        <f>'SGR Undiscounted'!AA77/((1+$B$1)^($A102-$A$3))</f>
        <v>0</v>
      </c>
      <c r="AB102" s="14"/>
      <c r="AD102" s="35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24">
        <v>2040</v>
      </c>
      <c r="B103" s="3">
        <f>'SGR Undiscounted'!B78/((1+$B$1)^($A103-$A$3))</f>
        <v>0</v>
      </c>
      <c r="C103" s="3">
        <f>'SGR Undiscounted'!C78/((1+$B$1)^($A103-$A$3))</f>
        <v>0</v>
      </c>
      <c r="D103" s="3">
        <f>'SGR Undiscounted'!D78/((1+$B$1)^($A103-$A$3))</f>
        <v>0</v>
      </c>
      <c r="E103" s="3">
        <f>'SGR Undiscounted'!E78/((1+$B$1)^($A103-$A$3))</f>
        <v>0</v>
      </c>
      <c r="F103" s="3">
        <f>'SGR Undiscounted'!F78/((1+$B$1)^($A103-$A$3))</f>
        <v>0</v>
      </c>
      <c r="G103" s="3">
        <f>'SGR Undiscounted'!G78/((1+$B$1)^($A103-$A$3))</f>
        <v>0</v>
      </c>
      <c r="H103" s="3">
        <f>'SGR Undiscounted'!H78/((1+$B$1)^($A103-$A$3))</f>
        <v>0</v>
      </c>
      <c r="I103" s="3">
        <f>'SGR Undiscounted'!I78/((1+$B$1)^($A103-$A$3))</f>
        <v>0</v>
      </c>
      <c r="J103" s="14"/>
      <c r="K103" s="3">
        <f>'SGR Undiscounted'!K78/((1+$B$1)^($A103-$A$3))</f>
        <v>0</v>
      </c>
      <c r="L103" s="3">
        <f>'SGR Undiscounted'!L78/((1+$B$1)^($A103-$A$3))</f>
        <v>0</v>
      </c>
      <c r="M103" s="3">
        <f>'SGR Undiscounted'!M78/((1+$B$1)^($A103-$A$3))</f>
        <v>0</v>
      </c>
      <c r="N103" s="3">
        <f>'SGR Undiscounted'!N78/((1+$B$1)^($A103-$A$3))</f>
        <v>0</v>
      </c>
      <c r="O103" s="3">
        <f>'SGR Undiscounted'!O78/((1+$B$1)^($A103-$A$3))</f>
        <v>0</v>
      </c>
      <c r="P103" s="3">
        <f>'SGR Undiscounted'!P78/((1+$B$1)^($A103-$A$3))</f>
        <v>0</v>
      </c>
      <c r="Q103" s="3">
        <f>'SGR Undiscounted'!Q78/((1+$B$1)^($A103-$A$3))</f>
        <v>0</v>
      </c>
      <c r="R103" s="3">
        <f>'SGR Undiscounted'!R78/((1+$B$1)^($A103-$A$3))</f>
        <v>0</v>
      </c>
      <c r="S103" s="14"/>
      <c r="T103" s="3">
        <f>'SGR Undiscounted'!T78/((1+$B$1)^($A103-$A$3))</f>
        <v>0</v>
      </c>
      <c r="U103" s="3">
        <f>'SGR Undiscounted'!U78/((1+$B$1)^($A103-$A$3))</f>
        <v>0</v>
      </c>
      <c r="V103" s="3">
        <f>'SGR Undiscounted'!V78/((1+$B$1)^($A103-$A$3))</f>
        <v>0</v>
      </c>
      <c r="W103" s="3">
        <f>'SGR Undiscounted'!W78/((1+$B$1)^($A103-$A$3))</f>
        <v>0</v>
      </c>
      <c r="X103" s="3">
        <f>'SGR Undiscounted'!X78/((1+$B$1)^($A103-$A$3))</f>
        <v>0</v>
      </c>
      <c r="Y103" s="3">
        <f>'SGR Undiscounted'!Y78/((1+$B$1)^($A103-$A$3))</f>
        <v>0</v>
      </c>
      <c r="Z103" s="3">
        <f>'SGR Undiscounted'!Z78/((1+$B$1)^($A103-$A$3))</f>
        <v>0</v>
      </c>
      <c r="AA103" s="3">
        <f>'SGR Undiscounted'!AA78/((1+$B$1)^($A103-$A$3))</f>
        <v>0</v>
      </c>
      <c r="AB103" s="14"/>
      <c r="AD103" s="35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24"/>
      <c r="J105" s="24"/>
      <c r="K105" s="24"/>
      <c r="L105" s="24"/>
      <c r="V105" s="24"/>
      <c r="W105" s="24"/>
      <c r="X105" s="24"/>
      <c r="Y105" s="24"/>
      <c r="AE105" s="40"/>
      <c r="AF105" s="40"/>
      <c r="AG105" s="40"/>
      <c r="AH105" s="40"/>
      <c r="AW105" s="18"/>
      <c r="BR105" s="18"/>
    </row>
    <row r="106" spans="1:71" x14ac:dyDescent="0.25">
      <c r="I106" s="24"/>
      <c r="J106" s="24"/>
      <c r="K106" s="24"/>
      <c r="L106" s="24"/>
      <c r="V106" s="24"/>
      <c r="W106" s="24"/>
      <c r="X106" s="24"/>
      <c r="Y106" s="24"/>
      <c r="AE106" s="40"/>
      <c r="AF106" s="40"/>
      <c r="AG106" s="40"/>
      <c r="AH106" s="40"/>
    </row>
    <row r="107" spans="1:71" x14ac:dyDescent="0.25">
      <c r="A107" s="6" t="s">
        <v>70</v>
      </c>
      <c r="I107" s="24"/>
      <c r="J107" s="24"/>
      <c r="K107" s="24"/>
      <c r="L107" s="24"/>
      <c r="V107" s="24"/>
      <c r="W107" s="24"/>
      <c r="X107" s="24"/>
      <c r="Y107" s="24"/>
      <c r="AE107" s="40"/>
      <c r="AF107" s="40"/>
      <c r="AG107" s="40"/>
      <c r="AH107" s="40"/>
    </row>
    <row r="108" spans="1:71" x14ac:dyDescent="0.25">
      <c r="A108" s="6"/>
      <c r="B108" s="5" t="s">
        <v>57</v>
      </c>
      <c r="C108" s="5"/>
      <c r="D108" s="5"/>
      <c r="E108" s="5"/>
      <c r="F108" s="5"/>
      <c r="G108" s="5"/>
      <c r="H108" s="5"/>
      <c r="I108" s="5"/>
      <c r="J108" s="24"/>
      <c r="K108" s="5" t="s">
        <v>58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40"/>
      <c r="AF108" s="40"/>
      <c r="AG108" s="40"/>
      <c r="AH108" s="40"/>
    </row>
    <row r="109" spans="1:71" ht="30" x14ac:dyDescent="0.25">
      <c r="A109" s="24" t="s">
        <v>0</v>
      </c>
      <c r="B109" s="24" t="s">
        <v>4</v>
      </c>
      <c r="C109" s="24" t="s">
        <v>5</v>
      </c>
      <c r="D109" s="24" t="s">
        <v>6</v>
      </c>
      <c r="E109" s="24" t="s">
        <v>7</v>
      </c>
      <c r="F109" s="24" t="s">
        <v>8</v>
      </c>
      <c r="G109" s="24" t="s">
        <v>9</v>
      </c>
      <c r="H109" s="24" t="s">
        <v>10</v>
      </c>
      <c r="I109" s="24" t="s">
        <v>14</v>
      </c>
      <c r="J109" s="24"/>
      <c r="K109" s="24" t="s">
        <v>4</v>
      </c>
      <c r="L109" s="24" t="s">
        <v>5</v>
      </c>
      <c r="M109" s="24" t="s">
        <v>6</v>
      </c>
      <c r="N109" s="24" t="s">
        <v>7</v>
      </c>
      <c r="O109" s="24" t="s">
        <v>8</v>
      </c>
      <c r="P109" s="24" t="s">
        <v>9</v>
      </c>
      <c r="Q109" s="24" t="s">
        <v>10</v>
      </c>
      <c r="R109" s="24" t="s">
        <v>14</v>
      </c>
      <c r="T109" s="24" t="s">
        <v>4</v>
      </c>
      <c r="U109" s="24" t="s">
        <v>5</v>
      </c>
      <c r="V109" s="24" t="s">
        <v>6</v>
      </c>
      <c r="W109" s="24" t="s">
        <v>7</v>
      </c>
      <c r="X109" s="24" t="s">
        <v>8</v>
      </c>
      <c r="Y109" s="24" t="s">
        <v>9</v>
      </c>
      <c r="Z109" s="24" t="s">
        <v>10</v>
      </c>
      <c r="AA109" s="24" t="s">
        <v>14</v>
      </c>
      <c r="AC109" s="6"/>
      <c r="AD109" s="6"/>
      <c r="AE109" s="6"/>
      <c r="AF109" s="40"/>
      <c r="AG109" s="6"/>
      <c r="AH109" s="6"/>
      <c r="AI109" s="6"/>
    </row>
    <row r="110" spans="1:71" s="16" customFormat="1" x14ac:dyDescent="0.25">
      <c r="A110" s="24">
        <v>2020</v>
      </c>
      <c r="B110" s="3">
        <f>'SGR Undiscounted'!B85/((1+$B$1)^($A110-$A$3))</f>
        <v>0</v>
      </c>
      <c r="C110" s="3">
        <f>'SGR Undiscounted'!C85/((1+$B$1)^($A110-$A$3))</f>
        <v>0</v>
      </c>
      <c r="D110" s="3">
        <f>'SGR Undiscounted'!D85/((1+$B$1)^($A110-$A$3))</f>
        <v>0</v>
      </c>
      <c r="E110" s="3">
        <f>'SGR Undiscounted'!E85/((1+$B$1)^($A110-$A$3))</f>
        <v>0</v>
      </c>
      <c r="F110" s="3">
        <f>'SGR Undiscounted'!F85/((1+$B$1)^($A110-$A$3))</f>
        <v>0</v>
      </c>
      <c r="G110" s="3">
        <f>'SGR Undiscounted'!G85/((1+$B$1)^($A110-$A$3))</f>
        <v>0</v>
      </c>
      <c r="H110" s="3">
        <f>'SGR Undiscounted'!H85/((1+$B$1)^($A110-$A$3))</f>
        <v>0</v>
      </c>
      <c r="I110" s="3">
        <f>'SGR Undiscounted'!I85/((1+$B$1)^($A110-$A$3))</f>
        <v>0</v>
      </c>
      <c r="J110" s="14"/>
      <c r="K110" s="3">
        <f>'SGR Undiscounted'!K85/((1+$B$1)^($A110-$A$3))</f>
        <v>0</v>
      </c>
      <c r="L110" s="3">
        <f>'SGR Undiscounted'!L85/((1+$B$1)^($A110-$A$3))</f>
        <v>0</v>
      </c>
      <c r="M110" s="3">
        <f>'SGR Undiscounted'!M85/((1+$B$1)^($A110-$A$3))</f>
        <v>0</v>
      </c>
      <c r="N110" s="3">
        <f>'SGR Undiscounted'!N85/((1+$B$1)^($A110-$A$3))</f>
        <v>0</v>
      </c>
      <c r="O110" s="3">
        <f>'SGR Undiscounted'!O85/((1+$B$1)^($A110-$A$3))</f>
        <v>0</v>
      </c>
      <c r="P110" s="3">
        <f>'SGR Undiscounted'!P85/((1+$B$1)^($A110-$A$3))</f>
        <v>0</v>
      </c>
      <c r="Q110" s="3">
        <f>'SGR Undiscounted'!Q85/((1+$B$1)^($A110-$A$3))</f>
        <v>0</v>
      </c>
      <c r="R110" s="3">
        <f>'SGR Undiscounted'!R85/((1+$B$1)^($A110-$A$3))</f>
        <v>0</v>
      </c>
      <c r="S110" s="14"/>
      <c r="T110" s="3">
        <f>'SGR Undiscounted'!T85/((1+$B$1)^($A110-$A$3))</f>
        <v>0</v>
      </c>
      <c r="U110" s="3">
        <f>'SGR Undiscounted'!U85/((1+$B$1)^($A110-$A$3))</f>
        <v>0</v>
      </c>
      <c r="V110" s="3">
        <f>'SGR Undiscounted'!V85/((1+$B$1)^($A110-$A$3))</f>
        <v>0</v>
      </c>
      <c r="W110" s="3">
        <f>'SGR Undiscounted'!W85/((1+$B$1)^($A110-$A$3))</f>
        <v>0</v>
      </c>
      <c r="X110" s="3">
        <f>'SGR Undiscounted'!X85/((1+$B$1)^($A110-$A$3))</f>
        <v>0</v>
      </c>
      <c r="Y110" s="3">
        <f>'SGR Undiscounted'!Y85/((1+$B$1)^($A110-$A$3))</f>
        <v>0</v>
      </c>
      <c r="Z110" s="3">
        <f>'SGR Undiscounted'!Z85/((1+$B$1)^($A110-$A$3))</f>
        <v>0</v>
      </c>
      <c r="AA110" s="3">
        <f>'SGR Undiscounted'!AA85/((1+$B$1)^($A110-$A$3))</f>
        <v>0</v>
      </c>
      <c r="AB110" s="14"/>
    </row>
    <row r="111" spans="1:71" s="16" customFormat="1" x14ac:dyDescent="0.25">
      <c r="A111" s="24">
        <v>2021</v>
      </c>
      <c r="B111" s="3">
        <f>'SGR Undiscounted'!B86/((1+$B$1)^($A111-$A$3))</f>
        <v>0</v>
      </c>
      <c r="C111" s="3">
        <f>'SGR Undiscounted'!C86/((1+$B$1)^($A111-$A$3))</f>
        <v>0</v>
      </c>
      <c r="D111" s="3">
        <f>'SGR Undiscounted'!D86/((1+$B$1)^($A111-$A$3))</f>
        <v>0</v>
      </c>
      <c r="E111" s="3">
        <f>'SGR Undiscounted'!E86/((1+$B$1)^($A111-$A$3))</f>
        <v>0</v>
      </c>
      <c r="F111" s="3">
        <f>'SGR Undiscounted'!F86/((1+$B$1)^($A111-$A$3))</f>
        <v>0</v>
      </c>
      <c r="G111" s="3">
        <f>'SGR Undiscounted'!G86/((1+$B$1)^($A111-$A$3))</f>
        <v>0</v>
      </c>
      <c r="H111" s="3">
        <f>'SGR Undiscounted'!H86/((1+$B$1)^($A111-$A$3))</f>
        <v>0</v>
      </c>
      <c r="I111" s="3">
        <f>'SGR Undiscounted'!I86/((1+$B$1)^($A111-$A$3))</f>
        <v>0</v>
      </c>
      <c r="J111" s="14"/>
      <c r="K111" s="3">
        <f>'SGR Undiscounted'!K86/((1+$B$1)^($A111-$A$3))</f>
        <v>0</v>
      </c>
      <c r="L111" s="3">
        <f>'SGR Undiscounted'!L86/((1+$B$1)^($A111-$A$3))</f>
        <v>0</v>
      </c>
      <c r="M111" s="3">
        <f>'SGR Undiscounted'!M86/((1+$B$1)^($A111-$A$3))</f>
        <v>0</v>
      </c>
      <c r="N111" s="3">
        <f>'SGR Undiscounted'!N86/((1+$B$1)^($A111-$A$3))</f>
        <v>0</v>
      </c>
      <c r="O111" s="3">
        <f>'SGR Undiscounted'!O86/((1+$B$1)^($A111-$A$3))</f>
        <v>0</v>
      </c>
      <c r="P111" s="3">
        <f>'SGR Undiscounted'!P86/((1+$B$1)^($A111-$A$3))</f>
        <v>0</v>
      </c>
      <c r="Q111" s="3">
        <f>'SGR Undiscounted'!Q86/((1+$B$1)^($A111-$A$3))</f>
        <v>0</v>
      </c>
      <c r="R111" s="3">
        <f>'SGR Undiscounted'!R86/((1+$B$1)^($A111-$A$3))</f>
        <v>0</v>
      </c>
      <c r="S111" s="14"/>
      <c r="T111" s="3">
        <f>'SGR Undiscounted'!T86/((1+$B$1)^($A111-$A$3))</f>
        <v>0</v>
      </c>
      <c r="U111" s="3">
        <f>'SGR Undiscounted'!U86/((1+$B$1)^($A111-$A$3))</f>
        <v>0</v>
      </c>
      <c r="V111" s="3">
        <f>'SGR Undiscounted'!V86/((1+$B$1)^($A111-$A$3))</f>
        <v>0</v>
      </c>
      <c r="W111" s="3">
        <f>'SGR Undiscounted'!W86/((1+$B$1)^($A111-$A$3))</f>
        <v>0</v>
      </c>
      <c r="X111" s="3">
        <f>'SGR Undiscounted'!X86/((1+$B$1)^($A111-$A$3))</f>
        <v>0</v>
      </c>
      <c r="Y111" s="3">
        <f>'SGR Undiscounted'!Y86/((1+$B$1)^($A111-$A$3))</f>
        <v>0</v>
      </c>
      <c r="Z111" s="3">
        <f>'SGR Undiscounted'!Z86/((1+$B$1)^($A111-$A$3))</f>
        <v>0</v>
      </c>
      <c r="AA111" s="3">
        <f>'SGR Undiscounted'!AA86/((1+$B$1)^($A111-$A$3))</f>
        <v>0</v>
      </c>
      <c r="AB111" s="14"/>
    </row>
    <row r="112" spans="1:71" s="16" customFormat="1" x14ac:dyDescent="0.25">
      <c r="A112" s="24">
        <v>2022</v>
      </c>
      <c r="B112" s="3">
        <f>'SGR Undiscounted'!B87/((1+$B$1)^($A112-$A$3))</f>
        <v>0</v>
      </c>
      <c r="C112" s="3">
        <f>'SGR Undiscounted'!C87/((1+$B$1)^($A112-$A$3))</f>
        <v>0</v>
      </c>
      <c r="D112" s="3">
        <f>'SGR Undiscounted'!D87/((1+$B$1)^($A112-$A$3))</f>
        <v>0</v>
      </c>
      <c r="E112" s="3">
        <f>'SGR Undiscounted'!E87/((1+$B$1)^($A112-$A$3))</f>
        <v>0</v>
      </c>
      <c r="F112" s="3">
        <f>'SGR Undiscounted'!F87/((1+$B$1)^($A112-$A$3))</f>
        <v>0</v>
      </c>
      <c r="G112" s="3">
        <f>'SGR Undiscounted'!G87/((1+$B$1)^($A112-$A$3))</f>
        <v>0</v>
      </c>
      <c r="H112" s="3">
        <f>'SGR Undiscounted'!H87/((1+$B$1)^($A112-$A$3))</f>
        <v>0</v>
      </c>
      <c r="I112" s="3">
        <f>'SGR Undiscounted'!I87/((1+$B$1)^($A112-$A$3))</f>
        <v>0</v>
      </c>
      <c r="J112" s="14"/>
      <c r="K112" s="3">
        <f>'SGR Undiscounted'!K87/((1+$B$1)^($A112-$A$3))</f>
        <v>0</v>
      </c>
      <c r="L112" s="3">
        <f>'SGR Undiscounted'!L87/((1+$B$1)^($A112-$A$3))</f>
        <v>0</v>
      </c>
      <c r="M112" s="3">
        <f>'SGR Undiscounted'!M87/((1+$B$1)^($A112-$A$3))</f>
        <v>0</v>
      </c>
      <c r="N112" s="3">
        <f>'SGR Undiscounted'!N87/((1+$B$1)^($A112-$A$3))</f>
        <v>0</v>
      </c>
      <c r="O112" s="3">
        <f>'SGR Undiscounted'!O87/((1+$B$1)^($A112-$A$3))</f>
        <v>0</v>
      </c>
      <c r="P112" s="3">
        <f>'SGR Undiscounted'!P87/((1+$B$1)^($A112-$A$3))</f>
        <v>0</v>
      </c>
      <c r="Q112" s="3">
        <f>'SGR Undiscounted'!Q87/((1+$B$1)^($A112-$A$3))</f>
        <v>0</v>
      </c>
      <c r="R112" s="3">
        <f>'SGR Undiscounted'!R87/((1+$B$1)^($A112-$A$3))</f>
        <v>0</v>
      </c>
      <c r="S112" s="14"/>
      <c r="T112" s="3">
        <f>'SGR Undiscounted'!T87/((1+$B$1)^($A112-$A$3))</f>
        <v>0</v>
      </c>
      <c r="U112" s="3">
        <f>'SGR Undiscounted'!U87/((1+$B$1)^($A112-$A$3))</f>
        <v>0</v>
      </c>
      <c r="V112" s="3">
        <f>'SGR Undiscounted'!V87/((1+$B$1)^($A112-$A$3))</f>
        <v>0</v>
      </c>
      <c r="W112" s="3">
        <f>'SGR Undiscounted'!W87/((1+$B$1)^($A112-$A$3))</f>
        <v>0</v>
      </c>
      <c r="X112" s="3">
        <f>'SGR Undiscounted'!X87/((1+$B$1)^($A112-$A$3))</f>
        <v>0</v>
      </c>
      <c r="Y112" s="3">
        <f>'SGR Undiscounted'!Y87/((1+$B$1)^($A112-$A$3))</f>
        <v>0</v>
      </c>
      <c r="Z112" s="3">
        <f>'SGR Undiscounted'!Z87/((1+$B$1)^($A112-$A$3))</f>
        <v>0</v>
      </c>
      <c r="AA112" s="3">
        <f>'SGR Undiscounted'!AA87/((1+$B$1)^($A112-$A$3))</f>
        <v>0</v>
      </c>
      <c r="AB112" s="14"/>
    </row>
    <row r="113" spans="1:28" s="16" customFormat="1" x14ac:dyDescent="0.25">
      <c r="A113" s="24">
        <v>2023</v>
      </c>
      <c r="B113" s="3">
        <f>'SGR Undiscounted'!B88/((1+$B$1)^($A113-$A$3))</f>
        <v>0</v>
      </c>
      <c r="C113" s="3">
        <f>'SGR Undiscounted'!C88/((1+$B$1)^($A113-$A$3))</f>
        <v>0</v>
      </c>
      <c r="D113" s="3">
        <f>'SGR Undiscounted'!D88/((1+$B$1)^($A113-$A$3))</f>
        <v>0</v>
      </c>
      <c r="E113" s="3">
        <f>'SGR Undiscounted'!E88/((1+$B$1)^($A113-$A$3))</f>
        <v>0</v>
      </c>
      <c r="F113" s="3">
        <f>'SGR Undiscounted'!F88/((1+$B$1)^($A113-$A$3))</f>
        <v>0</v>
      </c>
      <c r="G113" s="3">
        <f>'SGR Undiscounted'!G88/((1+$B$1)^($A113-$A$3))</f>
        <v>0</v>
      </c>
      <c r="H113" s="3">
        <f>'SGR Undiscounted'!H88/((1+$B$1)^($A113-$A$3))</f>
        <v>0</v>
      </c>
      <c r="I113" s="3">
        <f>'SGR Undiscounted'!I88/((1+$B$1)^($A113-$A$3))</f>
        <v>0</v>
      </c>
      <c r="J113" s="14"/>
      <c r="K113" s="3">
        <f>'SGR Undiscounted'!K88/((1+$B$1)^($A113-$A$3))</f>
        <v>0</v>
      </c>
      <c r="L113" s="3">
        <f>'SGR Undiscounted'!L88/((1+$B$1)^($A113-$A$3))</f>
        <v>0</v>
      </c>
      <c r="M113" s="3">
        <f>'SGR Undiscounted'!M88/((1+$B$1)^($A113-$A$3))</f>
        <v>0</v>
      </c>
      <c r="N113" s="3">
        <f>'SGR Undiscounted'!N88/((1+$B$1)^($A113-$A$3))</f>
        <v>0</v>
      </c>
      <c r="O113" s="3">
        <f>'SGR Undiscounted'!O88/((1+$B$1)^($A113-$A$3))</f>
        <v>0</v>
      </c>
      <c r="P113" s="3">
        <f>'SGR Undiscounted'!P88/((1+$B$1)^($A113-$A$3))</f>
        <v>0</v>
      </c>
      <c r="Q113" s="3">
        <f>'SGR Undiscounted'!Q88/((1+$B$1)^($A113-$A$3))</f>
        <v>0</v>
      </c>
      <c r="R113" s="3">
        <f>'SGR Undiscounted'!R88/((1+$B$1)^($A113-$A$3))</f>
        <v>0</v>
      </c>
      <c r="S113" s="14"/>
      <c r="T113" s="3">
        <f>'SGR Undiscounted'!T88/((1+$B$1)^($A113-$A$3))</f>
        <v>0</v>
      </c>
      <c r="U113" s="3">
        <f>'SGR Undiscounted'!U88/((1+$B$1)^($A113-$A$3))</f>
        <v>0</v>
      </c>
      <c r="V113" s="3">
        <f>'SGR Undiscounted'!V88/((1+$B$1)^($A113-$A$3))</f>
        <v>0</v>
      </c>
      <c r="W113" s="3">
        <f>'SGR Undiscounted'!W88/((1+$B$1)^($A113-$A$3))</f>
        <v>0</v>
      </c>
      <c r="X113" s="3">
        <f>'SGR Undiscounted'!X88/((1+$B$1)^($A113-$A$3))</f>
        <v>0</v>
      </c>
      <c r="Y113" s="3">
        <f>'SGR Undiscounted'!Y88/((1+$B$1)^($A113-$A$3))</f>
        <v>0</v>
      </c>
      <c r="Z113" s="3">
        <f>'SGR Undiscounted'!Z88/((1+$B$1)^($A113-$A$3))</f>
        <v>0</v>
      </c>
      <c r="AA113" s="3">
        <f>'SGR Undiscounted'!AA88/((1+$B$1)^($A113-$A$3))</f>
        <v>0</v>
      </c>
      <c r="AB113" s="14"/>
    </row>
    <row r="114" spans="1:28" s="16" customFormat="1" x14ac:dyDescent="0.25">
      <c r="A114" s="24">
        <v>2024</v>
      </c>
      <c r="B114" s="3">
        <f>'SGR Undiscounted'!B89/((1+$B$1)^($A114-$A$3))</f>
        <v>0</v>
      </c>
      <c r="C114" s="3">
        <f>'SGR Undiscounted'!C89/((1+$B$1)^($A114-$A$3))</f>
        <v>0</v>
      </c>
      <c r="D114" s="3">
        <f>'SGR Undiscounted'!D89/((1+$B$1)^($A114-$A$3))</f>
        <v>0</v>
      </c>
      <c r="E114" s="3">
        <f>'SGR Undiscounted'!E89/((1+$B$1)^($A114-$A$3))</f>
        <v>0</v>
      </c>
      <c r="F114" s="3">
        <f>'SGR Undiscounted'!F89/((1+$B$1)^($A114-$A$3))</f>
        <v>0</v>
      </c>
      <c r="G114" s="3">
        <f>'SGR Undiscounted'!G89/((1+$B$1)^($A114-$A$3))</f>
        <v>0</v>
      </c>
      <c r="H114" s="3">
        <f>'SGR Undiscounted'!H89/((1+$B$1)^($A114-$A$3))</f>
        <v>0</v>
      </c>
      <c r="I114" s="3">
        <f>'SGR Undiscounted'!I89/((1+$B$1)^($A114-$A$3))</f>
        <v>0</v>
      </c>
      <c r="J114" s="14"/>
      <c r="K114" s="3">
        <f>'SGR Undiscounted'!K89/((1+$B$1)^($A114-$A$3))</f>
        <v>0</v>
      </c>
      <c r="L114" s="3">
        <f>'SGR Undiscounted'!L89/((1+$B$1)^($A114-$A$3))</f>
        <v>0</v>
      </c>
      <c r="M114" s="3">
        <f>'SGR Undiscounted'!M89/((1+$B$1)^($A114-$A$3))</f>
        <v>0</v>
      </c>
      <c r="N114" s="3">
        <f>'SGR Undiscounted'!N89/((1+$B$1)^($A114-$A$3))</f>
        <v>0</v>
      </c>
      <c r="O114" s="3">
        <f>'SGR Undiscounted'!O89/((1+$B$1)^($A114-$A$3))</f>
        <v>0</v>
      </c>
      <c r="P114" s="3">
        <f>'SGR Undiscounted'!P89/((1+$B$1)^($A114-$A$3))</f>
        <v>0</v>
      </c>
      <c r="Q114" s="3">
        <f>'SGR Undiscounted'!Q89/((1+$B$1)^($A114-$A$3))</f>
        <v>0</v>
      </c>
      <c r="R114" s="3">
        <f>'SGR Undiscounted'!R89/((1+$B$1)^($A114-$A$3))</f>
        <v>0</v>
      </c>
      <c r="S114" s="14"/>
      <c r="T114" s="3">
        <f>'SGR Undiscounted'!T89/((1+$B$1)^($A114-$A$3))</f>
        <v>0</v>
      </c>
      <c r="U114" s="3">
        <f>'SGR Undiscounted'!U89/((1+$B$1)^($A114-$A$3))</f>
        <v>0</v>
      </c>
      <c r="V114" s="3">
        <f>'SGR Undiscounted'!V89/((1+$B$1)^($A114-$A$3))</f>
        <v>0</v>
      </c>
      <c r="W114" s="3">
        <f>'SGR Undiscounted'!W89/((1+$B$1)^($A114-$A$3))</f>
        <v>0</v>
      </c>
      <c r="X114" s="3">
        <f>'SGR Undiscounted'!X89/((1+$B$1)^($A114-$A$3))</f>
        <v>0</v>
      </c>
      <c r="Y114" s="3">
        <f>'SGR Undiscounted'!Y89/((1+$B$1)^($A114-$A$3))</f>
        <v>0</v>
      </c>
      <c r="Z114" s="3">
        <f>'SGR Undiscounted'!Z89/((1+$B$1)^($A114-$A$3))</f>
        <v>0</v>
      </c>
      <c r="AA114" s="3">
        <f>'SGR Undiscounted'!AA89/((1+$B$1)^($A114-$A$3))</f>
        <v>0</v>
      </c>
      <c r="AB114" s="14"/>
    </row>
    <row r="115" spans="1:28" s="16" customFormat="1" x14ac:dyDescent="0.25">
      <c r="A115" s="24">
        <v>2025</v>
      </c>
      <c r="B115" s="3">
        <f>'SGR Undiscounted'!B90/((1+$B$1)^($A115-$A$3))</f>
        <v>0</v>
      </c>
      <c r="C115" s="3">
        <f>'SGR Undiscounted'!C90/((1+$B$1)^($A115-$A$3))</f>
        <v>0</v>
      </c>
      <c r="D115" s="3">
        <f>'SGR Undiscounted'!D90/((1+$B$1)^($A115-$A$3))</f>
        <v>0</v>
      </c>
      <c r="E115" s="3">
        <f>'SGR Undiscounted'!E90/((1+$B$1)^($A115-$A$3))</f>
        <v>0</v>
      </c>
      <c r="F115" s="3">
        <f>'SGR Undiscounted'!F90/((1+$B$1)^($A115-$A$3))</f>
        <v>0</v>
      </c>
      <c r="G115" s="3">
        <f>'SGR Undiscounted'!G90/((1+$B$1)^($A115-$A$3))</f>
        <v>0</v>
      </c>
      <c r="H115" s="3">
        <f>'SGR Undiscounted'!H90/((1+$B$1)^($A115-$A$3))</f>
        <v>0</v>
      </c>
      <c r="I115" s="3">
        <f>'SGR Undiscounted'!I90/((1+$B$1)^($A115-$A$3))</f>
        <v>0</v>
      </c>
      <c r="J115" s="14"/>
      <c r="K115" s="3">
        <f>'SGR Undiscounted'!K90/((1+$B$1)^($A115-$A$3))</f>
        <v>0</v>
      </c>
      <c r="L115" s="3">
        <f>'SGR Undiscounted'!L90/((1+$B$1)^($A115-$A$3))</f>
        <v>0</v>
      </c>
      <c r="M115" s="3">
        <f>'SGR Undiscounted'!M90/((1+$B$1)^($A115-$A$3))</f>
        <v>0</v>
      </c>
      <c r="N115" s="3">
        <f>'SGR Undiscounted'!N90/((1+$B$1)^($A115-$A$3))</f>
        <v>0</v>
      </c>
      <c r="O115" s="3">
        <f>'SGR Undiscounted'!O90/((1+$B$1)^($A115-$A$3))</f>
        <v>0</v>
      </c>
      <c r="P115" s="3">
        <f>'SGR Undiscounted'!P90/((1+$B$1)^($A115-$A$3))</f>
        <v>0</v>
      </c>
      <c r="Q115" s="3">
        <f>'SGR Undiscounted'!Q90/((1+$B$1)^($A115-$A$3))</f>
        <v>0</v>
      </c>
      <c r="R115" s="3">
        <f>'SGR Undiscounted'!R90/((1+$B$1)^($A115-$A$3))</f>
        <v>0</v>
      </c>
      <c r="S115" s="14"/>
      <c r="T115" s="3">
        <f>'SGR Undiscounted'!T90/((1+$B$1)^($A115-$A$3))</f>
        <v>0</v>
      </c>
      <c r="U115" s="3">
        <f>'SGR Undiscounted'!U90/((1+$B$1)^($A115-$A$3))</f>
        <v>0</v>
      </c>
      <c r="V115" s="3">
        <f>'SGR Undiscounted'!V90/((1+$B$1)^($A115-$A$3))</f>
        <v>0</v>
      </c>
      <c r="W115" s="3">
        <f>'SGR Undiscounted'!W90/((1+$B$1)^($A115-$A$3))</f>
        <v>0</v>
      </c>
      <c r="X115" s="3">
        <f>'SGR Undiscounted'!X90/((1+$B$1)^($A115-$A$3))</f>
        <v>0</v>
      </c>
      <c r="Y115" s="3">
        <f>'SGR Undiscounted'!Y90/((1+$B$1)^($A115-$A$3))</f>
        <v>0</v>
      </c>
      <c r="Z115" s="3">
        <f>'SGR Undiscounted'!Z90/((1+$B$1)^($A115-$A$3))</f>
        <v>0</v>
      </c>
      <c r="AA115" s="3">
        <f>'SGR Undiscounted'!AA90/((1+$B$1)^($A115-$A$3))</f>
        <v>0</v>
      </c>
      <c r="AB115" s="14"/>
    </row>
    <row r="116" spans="1:28" s="16" customFormat="1" x14ac:dyDescent="0.25">
      <c r="A116" s="24">
        <v>2026</v>
      </c>
      <c r="B116" s="3">
        <f>'SGR Undiscounted'!B91/((1+$B$1)^($A116-$A$3))</f>
        <v>0</v>
      </c>
      <c r="C116" s="3">
        <f>'SGR Undiscounted'!C91/((1+$B$1)^($A116-$A$3))</f>
        <v>0</v>
      </c>
      <c r="D116" s="3">
        <f>'SGR Undiscounted'!D91/((1+$B$1)^($A116-$A$3))</f>
        <v>0</v>
      </c>
      <c r="E116" s="3">
        <f>'SGR Undiscounted'!E91/((1+$B$1)^($A116-$A$3))</f>
        <v>0</v>
      </c>
      <c r="F116" s="3">
        <f>'SGR Undiscounted'!F91/((1+$B$1)^($A116-$A$3))</f>
        <v>0</v>
      </c>
      <c r="G116" s="3">
        <f>'SGR Undiscounted'!G91/((1+$B$1)^($A116-$A$3))</f>
        <v>0</v>
      </c>
      <c r="H116" s="3">
        <f>'SGR Undiscounted'!H91/((1+$B$1)^($A116-$A$3))</f>
        <v>0</v>
      </c>
      <c r="I116" s="3">
        <f>'SGR Undiscounted'!I91/((1+$B$1)^($A116-$A$3))</f>
        <v>0</v>
      </c>
      <c r="J116" s="14"/>
      <c r="K116" s="3">
        <f>'SGR Undiscounted'!K91/((1+$B$1)^($A116-$A$3))</f>
        <v>0</v>
      </c>
      <c r="L116" s="3">
        <f>'SGR Undiscounted'!L91/((1+$B$1)^($A116-$A$3))</f>
        <v>0</v>
      </c>
      <c r="M116" s="3">
        <f>'SGR Undiscounted'!M91/((1+$B$1)^($A116-$A$3))</f>
        <v>0</v>
      </c>
      <c r="N116" s="3">
        <f>'SGR Undiscounted'!N91/((1+$B$1)^($A116-$A$3))</f>
        <v>0</v>
      </c>
      <c r="O116" s="3">
        <f>'SGR Undiscounted'!O91/((1+$B$1)^($A116-$A$3))</f>
        <v>0</v>
      </c>
      <c r="P116" s="3">
        <f>'SGR Undiscounted'!P91/((1+$B$1)^($A116-$A$3))</f>
        <v>0</v>
      </c>
      <c r="Q116" s="3">
        <f>'SGR Undiscounted'!Q91/((1+$B$1)^($A116-$A$3))</f>
        <v>0</v>
      </c>
      <c r="R116" s="3">
        <f>'SGR Undiscounted'!R91/((1+$B$1)^($A116-$A$3))</f>
        <v>0</v>
      </c>
      <c r="S116" s="14"/>
      <c r="T116" s="3">
        <f>'SGR Undiscounted'!T91/((1+$B$1)^($A116-$A$3))</f>
        <v>0</v>
      </c>
      <c r="U116" s="3">
        <f>'SGR Undiscounted'!U91/((1+$B$1)^($A116-$A$3))</f>
        <v>0</v>
      </c>
      <c r="V116" s="3">
        <f>'SGR Undiscounted'!V91/((1+$B$1)^($A116-$A$3))</f>
        <v>0</v>
      </c>
      <c r="W116" s="3">
        <f>'SGR Undiscounted'!W91/((1+$B$1)^($A116-$A$3))</f>
        <v>0</v>
      </c>
      <c r="X116" s="3">
        <f>'SGR Undiscounted'!X91/((1+$B$1)^($A116-$A$3))</f>
        <v>0</v>
      </c>
      <c r="Y116" s="3">
        <f>'SGR Undiscounted'!Y91/((1+$B$1)^($A116-$A$3))</f>
        <v>0</v>
      </c>
      <c r="Z116" s="3">
        <f>'SGR Undiscounted'!Z91/((1+$B$1)^($A116-$A$3))</f>
        <v>0</v>
      </c>
      <c r="AA116" s="3">
        <f>'SGR Undiscounted'!AA91/((1+$B$1)^($A116-$A$3))</f>
        <v>0</v>
      </c>
      <c r="AB116" s="14"/>
    </row>
    <row r="117" spans="1:28" s="16" customFormat="1" x14ac:dyDescent="0.25">
      <c r="A117" s="24">
        <v>2027</v>
      </c>
      <c r="B117" s="3">
        <f>'SGR Undiscounted'!B92/((1+$B$1)^($A117-$A$3))</f>
        <v>0</v>
      </c>
      <c r="C117" s="3">
        <f>'SGR Undiscounted'!C92/((1+$B$1)^($A117-$A$3))</f>
        <v>0</v>
      </c>
      <c r="D117" s="3">
        <f>'SGR Undiscounted'!D92/((1+$B$1)^($A117-$A$3))</f>
        <v>0</v>
      </c>
      <c r="E117" s="3">
        <f>'SGR Undiscounted'!E92/((1+$B$1)^($A117-$A$3))</f>
        <v>0</v>
      </c>
      <c r="F117" s="3">
        <f>'SGR Undiscounted'!F92/((1+$B$1)^($A117-$A$3))</f>
        <v>0</v>
      </c>
      <c r="G117" s="3">
        <f>'SGR Undiscounted'!G92/((1+$B$1)^($A117-$A$3))</f>
        <v>0</v>
      </c>
      <c r="H117" s="3">
        <f>'SGR Undiscounted'!H92/((1+$B$1)^($A117-$A$3))</f>
        <v>0</v>
      </c>
      <c r="I117" s="3">
        <f>'SGR Undiscounted'!I92/((1+$B$1)^($A117-$A$3))</f>
        <v>0</v>
      </c>
      <c r="J117" s="14"/>
      <c r="K117" s="3">
        <f>'SGR Undiscounted'!K92/((1+$B$1)^($A117-$A$3))</f>
        <v>0</v>
      </c>
      <c r="L117" s="3">
        <f>'SGR Undiscounted'!L92/((1+$B$1)^($A117-$A$3))</f>
        <v>0</v>
      </c>
      <c r="M117" s="3">
        <f>'SGR Undiscounted'!M92/((1+$B$1)^($A117-$A$3))</f>
        <v>0</v>
      </c>
      <c r="N117" s="3">
        <f>'SGR Undiscounted'!N92/((1+$B$1)^($A117-$A$3))</f>
        <v>0</v>
      </c>
      <c r="O117" s="3">
        <f>'SGR Undiscounted'!O92/((1+$B$1)^($A117-$A$3))</f>
        <v>0</v>
      </c>
      <c r="P117" s="3">
        <f>'SGR Undiscounted'!P92/((1+$B$1)^($A117-$A$3))</f>
        <v>0</v>
      </c>
      <c r="Q117" s="3">
        <f>'SGR Undiscounted'!Q92/((1+$B$1)^($A117-$A$3))</f>
        <v>0</v>
      </c>
      <c r="R117" s="3">
        <f>'SGR Undiscounted'!R92/((1+$B$1)^($A117-$A$3))</f>
        <v>0</v>
      </c>
      <c r="S117" s="14"/>
      <c r="T117" s="3">
        <f>'SGR Undiscounted'!T92/((1+$B$1)^($A117-$A$3))</f>
        <v>0</v>
      </c>
      <c r="U117" s="3">
        <f>'SGR Undiscounted'!U92/((1+$B$1)^($A117-$A$3))</f>
        <v>0</v>
      </c>
      <c r="V117" s="3">
        <f>'SGR Undiscounted'!V92/((1+$B$1)^($A117-$A$3))</f>
        <v>0</v>
      </c>
      <c r="W117" s="3">
        <f>'SGR Undiscounted'!W92/((1+$B$1)^($A117-$A$3))</f>
        <v>0</v>
      </c>
      <c r="X117" s="3">
        <f>'SGR Undiscounted'!X92/((1+$B$1)^($A117-$A$3))</f>
        <v>0</v>
      </c>
      <c r="Y117" s="3">
        <f>'SGR Undiscounted'!Y92/((1+$B$1)^($A117-$A$3))</f>
        <v>0</v>
      </c>
      <c r="Z117" s="3">
        <f>'SGR Undiscounted'!Z92/((1+$B$1)^($A117-$A$3))</f>
        <v>0</v>
      </c>
      <c r="AA117" s="3">
        <f>'SGR Undiscounted'!AA92/((1+$B$1)^($A117-$A$3))</f>
        <v>0</v>
      </c>
      <c r="AB117" s="14"/>
    </row>
    <row r="118" spans="1:28" s="16" customFormat="1" x14ac:dyDescent="0.25">
      <c r="A118" s="24">
        <v>2028</v>
      </c>
      <c r="B118" s="3">
        <f>'SGR Undiscounted'!B93/((1+$B$1)^($A118-$A$3))</f>
        <v>0</v>
      </c>
      <c r="C118" s="3">
        <f>'SGR Undiscounted'!C93/((1+$B$1)^($A118-$A$3))</f>
        <v>0</v>
      </c>
      <c r="D118" s="3">
        <f>'SGR Undiscounted'!D93/((1+$B$1)^($A118-$A$3))</f>
        <v>0</v>
      </c>
      <c r="E118" s="3">
        <f>'SGR Undiscounted'!E93/((1+$B$1)^($A118-$A$3))</f>
        <v>0</v>
      </c>
      <c r="F118" s="3">
        <f>'SGR Undiscounted'!F93/((1+$B$1)^($A118-$A$3))</f>
        <v>0</v>
      </c>
      <c r="G118" s="3">
        <f>'SGR Undiscounted'!G93/((1+$B$1)^($A118-$A$3))</f>
        <v>0</v>
      </c>
      <c r="H118" s="3">
        <f>'SGR Undiscounted'!H93/((1+$B$1)^($A118-$A$3))</f>
        <v>0</v>
      </c>
      <c r="I118" s="3">
        <f>'SGR Undiscounted'!I93/((1+$B$1)^($A118-$A$3))</f>
        <v>0</v>
      </c>
      <c r="J118" s="14"/>
      <c r="K118" s="3">
        <f>'SGR Undiscounted'!K93/((1+$B$1)^($A118-$A$3))</f>
        <v>0</v>
      </c>
      <c r="L118" s="3">
        <f>'SGR Undiscounted'!L93/((1+$B$1)^($A118-$A$3))</f>
        <v>0</v>
      </c>
      <c r="M118" s="3">
        <f>'SGR Undiscounted'!M93/((1+$B$1)^($A118-$A$3))</f>
        <v>0</v>
      </c>
      <c r="N118" s="3">
        <f>'SGR Undiscounted'!N93/((1+$B$1)^($A118-$A$3))</f>
        <v>0</v>
      </c>
      <c r="O118" s="3">
        <f>'SGR Undiscounted'!O93/((1+$B$1)^($A118-$A$3))</f>
        <v>0</v>
      </c>
      <c r="P118" s="3">
        <f>'SGR Undiscounted'!P93/((1+$B$1)^($A118-$A$3))</f>
        <v>0</v>
      </c>
      <c r="Q118" s="3">
        <f>'SGR Undiscounted'!Q93/((1+$B$1)^($A118-$A$3))</f>
        <v>0</v>
      </c>
      <c r="R118" s="3">
        <f>'SGR Undiscounted'!R93/((1+$B$1)^($A118-$A$3))</f>
        <v>0</v>
      </c>
      <c r="S118" s="14"/>
      <c r="T118" s="3">
        <f>'SGR Undiscounted'!T93/((1+$B$1)^($A118-$A$3))</f>
        <v>0</v>
      </c>
      <c r="U118" s="3">
        <f>'SGR Undiscounted'!U93/((1+$B$1)^($A118-$A$3))</f>
        <v>0</v>
      </c>
      <c r="V118" s="3">
        <f>'SGR Undiscounted'!V93/((1+$B$1)^($A118-$A$3))</f>
        <v>0</v>
      </c>
      <c r="W118" s="3">
        <f>'SGR Undiscounted'!W93/((1+$B$1)^($A118-$A$3))</f>
        <v>0</v>
      </c>
      <c r="X118" s="3">
        <f>'SGR Undiscounted'!X93/((1+$B$1)^($A118-$A$3))</f>
        <v>0</v>
      </c>
      <c r="Y118" s="3">
        <f>'SGR Undiscounted'!Y93/((1+$B$1)^($A118-$A$3))</f>
        <v>0</v>
      </c>
      <c r="Z118" s="3">
        <f>'SGR Undiscounted'!Z93/((1+$B$1)^($A118-$A$3))</f>
        <v>0</v>
      </c>
      <c r="AA118" s="3">
        <f>'SGR Undiscounted'!AA93/((1+$B$1)^($A118-$A$3))</f>
        <v>0</v>
      </c>
      <c r="AB118" s="14"/>
    </row>
    <row r="119" spans="1:28" s="16" customFormat="1" x14ac:dyDescent="0.25">
      <c r="A119" s="24">
        <v>2029</v>
      </c>
      <c r="B119" s="3">
        <f>'SGR Undiscounted'!B94/((1+$B$1)^($A119-$A$3))</f>
        <v>0</v>
      </c>
      <c r="C119" s="3">
        <f>'SGR Undiscounted'!C94/((1+$B$1)^($A119-$A$3))</f>
        <v>0</v>
      </c>
      <c r="D119" s="3">
        <f>'SGR Undiscounted'!D94/((1+$B$1)^($A119-$A$3))</f>
        <v>0</v>
      </c>
      <c r="E119" s="3">
        <f>'SGR Undiscounted'!E94/((1+$B$1)^($A119-$A$3))</f>
        <v>0</v>
      </c>
      <c r="F119" s="3">
        <f>'SGR Undiscounted'!F94/((1+$B$1)^($A119-$A$3))</f>
        <v>0</v>
      </c>
      <c r="G119" s="3">
        <f>'SGR Undiscounted'!G94/((1+$B$1)^($A119-$A$3))</f>
        <v>0</v>
      </c>
      <c r="H119" s="3">
        <f>'SGR Undiscounted'!H94/((1+$B$1)^($A119-$A$3))</f>
        <v>0</v>
      </c>
      <c r="I119" s="3">
        <f>'SGR Undiscounted'!I94/((1+$B$1)^($A119-$A$3))</f>
        <v>0</v>
      </c>
      <c r="J119" s="14"/>
      <c r="K119" s="3">
        <f>'SGR Undiscounted'!K94/((1+$B$1)^($A119-$A$3))</f>
        <v>0</v>
      </c>
      <c r="L119" s="3">
        <f>'SGR Undiscounted'!L94/((1+$B$1)^($A119-$A$3))</f>
        <v>0</v>
      </c>
      <c r="M119" s="3">
        <f>'SGR Undiscounted'!M94/((1+$B$1)^($A119-$A$3))</f>
        <v>0</v>
      </c>
      <c r="N119" s="3">
        <f>'SGR Undiscounted'!N94/((1+$B$1)^($A119-$A$3))</f>
        <v>0</v>
      </c>
      <c r="O119" s="3">
        <f>'SGR Undiscounted'!O94/((1+$B$1)^($A119-$A$3))</f>
        <v>0</v>
      </c>
      <c r="P119" s="3">
        <f>'SGR Undiscounted'!P94/((1+$B$1)^($A119-$A$3))</f>
        <v>0</v>
      </c>
      <c r="Q119" s="3">
        <f>'SGR Undiscounted'!Q94/((1+$B$1)^($A119-$A$3))</f>
        <v>0</v>
      </c>
      <c r="R119" s="3">
        <f>'SGR Undiscounted'!R94/((1+$B$1)^($A119-$A$3))</f>
        <v>0</v>
      </c>
      <c r="S119" s="14"/>
      <c r="T119" s="3">
        <f>'SGR Undiscounted'!T94/((1+$B$1)^($A119-$A$3))</f>
        <v>0</v>
      </c>
      <c r="U119" s="3">
        <f>'SGR Undiscounted'!U94/((1+$B$1)^($A119-$A$3))</f>
        <v>0</v>
      </c>
      <c r="V119" s="3">
        <f>'SGR Undiscounted'!V94/((1+$B$1)^($A119-$A$3))</f>
        <v>0</v>
      </c>
      <c r="W119" s="3">
        <f>'SGR Undiscounted'!W94/((1+$B$1)^($A119-$A$3))</f>
        <v>0</v>
      </c>
      <c r="X119" s="3">
        <f>'SGR Undiscounted'!X94/((1+$B$1)^($A119-$A$3))</f>
        <v>0</v>
      </c>
      <c r="Y119" s="3">
        <f>'SGR Undiscounted'!Y94/((1+$B$1)^($A119-$A$3))</f>
        <v>0</v>
      </c>
      <c r="Z119" s="3">
        <f>'SGR Undiscounted'!Z94/((1+$B$1)^($A119-$A$3))</f>
        <v>0</v>
      </c>
      <c r="AA119" s="3">
        <f>'SGR Undiscounted'!AA94/((1+$B$1)^($A119-$A$3))</f>
        <v>0</v>
      </c>
      <c r="AB119" s="14"/>
    </row>
    <row r="120" spans="1:28" s="16" customFormat="1" x14ac:dyDescent="0.25">
      <c r="A120" s="24">
        <v>2030</v>
      </c>
      <c r="B120" s="3">
        <f>'SGR Undiscounted'!B95/((1+$B$1)^($A120-$A$3))</f>
        <v>0</v>
      </c>
      <c r="C120" s="3">
        <f>'SGR Undiscounted'!C95/((1+$B$1)^($A120-$A$3))</f>
        <v>0</v>
      </c>
      <c r="D120" s="3">
        <f>'SGR Undiscounted'!D95/((1+$B$1)^($A120-$A$3))</f>
        <v>0</v>
      </c>
      <c r="E120" s="3">
        <f>'SGR Undiscounted'!E95/((1+$B$1)^($A120-$A$3))</f>
        <v>0</v>
      </c>
      <c r="F120" s="3">
        <f>'SGR Undiscounted'!F95/((1+$B$1)^($A120-$A$3))</f>
        <v>0</v>
      </c>
      <c r="G120" s="3">
        <f>'SGR Undiscounted'!G95/((1+$B$1)^($A120-$A$3))</f>
        <v>0</v>
      </c>
      <c r="H120" s="3">
        <f>'SGR Undiscounted'!H95/((1+$B$1)^($A120-$A$3))</f>
        <v>0</v>
      </c>
      <c r="I120" s="3">
        <f>'SGR Undiscounted'!I95/((1+$B$1)^($A120-$A$3))</f>
        <v>0</v>
      </c>
      <c r="J120" s="14"/>
      <c r="K120" s="3">
        <f>'SGR Undiscounted'!K95/((1+$B$1)^($A120-$A$3))</f>
        <v>0</v>
      </c>
      <c r="L120" s="3">
        <f>'SGR Undiscounted'!L95/((1+$B$1)^($A120-$A$3))</f>
        <v>0</v>
      </c>
      <c r="M120" s="3">
        <f>'SGR Undiscounted'!M95/((1+$B$1)^($A120-$A$3))</f>
        <v>0</v>
      </c>
      <c r="N120" s="3">
        <f>'SGR Undiscounted'!N95/((1+$B$1)^($A120-$A$3))</f>
        <v>0</v>
      </c>
      <c r="O120" s="3">
        <f>'SGR Undiscounted'!O95/((1+$B$1)^($A120-$A$3))</f>
        <v>0</v>
      </c>
      <c r="P120" s="3">
        <f>'SGR Undiscounted'!P95/((1+$B$1)^($A120-$A$3))</f>
        <v>0</v>
      </c>
      <c r="Q120" s="3">
        <f>'SGR Undiscounted'!Q95/((1+$B$1)^($A120-$A$3))</f>
        <v>0</v>
      </c>
      <c r="R120" s="3">
        <f>'SGR Undiscounted'!R95/((1+$B$1)^($A120-$A$3))</f>
        <v>0</v>
      </c>
      <c r="S120" s="14"/>
      <c r="T120" s="3">
        <f>'SGR Undiscounted'!T95/((1+$B$1)^($A120-$A$3))</f>
        <v>0</v>
      </c>
      <c r="U120" s="3">
        <f>'SGR Undiscounted'!U95/((1+$B$1)^($A120-$A$3))</f>
        <v>0</v>
      </c>
      <c r="V120" s="3">
        <f>'SGR Undiscounted'!V95/((1+$B$1)^($A120-$A$3))</f>
        <v>0</v>
      </c>
      <c r="W120" s="3">
        <f>'SGR Undiscounted'!W95/((1+$B$1)^($A120-$A$3))</f>
        <v>0</v>
      </c>
      <c r="X120" s="3">
        <f>'SGR Undiscounted'!X95/((1+$B$1)^($A120-$A$3))</f>
        <v>0</v>
      </c>
      <c r="Y120" s="3">
        <f>'SGR Undiscounted'!Y95/((1+$B$1)^($A120-$A$3))</f>
        <v>0</v>
      </c>
      <c r="Z120" s="3">
        <f>'SGR Undiscounted'!Z95/((1+$B$1)^($A120-$A$3))</f>
        <v>0</v>
      </c>
      <c r="AA120" s="3">
        <f>'SGR Undiscounted'!AA95/((1+$B$1)^($A120-$A$3))</f>
        <v>0</v>
      </c>
      <c r="AB120" s="14"/>
    </row>
    <row r="121" spans="1:28" s="16" customFormat="1" x14ac:dyDescent="0.25">
      <c r="A121" s="24">
        <v>2031</v>
      </c>
      <c r="B121" s="3">
        <f>'SGR Undiscounted'!B96/((1+$B$1)^($A121-$A$3))</f>
        <v>0</v>
      </c>
      <c r="C121" s="3">
        <f>'SGR Undiscounted'!C96/((1+$B$1)^($A121-$A$3))</f>
        <v>0</v>
      </c>
      <c r="D121" s="3">
        <f>'SGR Undiscounted'!D96/((1+$B$1)^($A121-$A$3))</f>
        <v>0</v>
      </c>
      <c r="E121" s="3">
        <f>'SGR Undiscounted'!E96/((1+$B$1)^($A121-$A$3))</f>
        <v>0</v>
      </c>
      <c r="F121" s="3">
        <f>'SGR Undiscounted'!F96/((1+$B$1)^($A121-$A$3))</f>
        <v>0</v>
      </c>
      <c r="G121" s="3">
        <f>'SGR Undiscounted'!G96/((1+$B$1)^($A121-$A$3))</f>
        <v>0</v>
      </c>
      <c r="H121" s="3">
        <f>'SGR Undiscounted'!H96/((1+$B$1)^($A121-$A$3))</f>
        <v>0</v>
      </c>
      <c r="I121" s="3">
        <f>'SGR Undiscounted'!I96/((1+$B$1)^($A121-$A$3))</f>
        <v>0</v>
      </c>
      <c r="J121" s="14"/>
      <c r="K121" s="3">
        <f>'SGR Undiscounted'!K96/((1+$B$1)^($A121-$A$3))</f>
        <v>0</v>
      </c>
      <c r="L121" s="3">
        <f>'SGR Undiscounted'!L96/((1+$B$1)^($A121-$A$3))</f>
        <v>0</v>
      </c>
      <c r="M121" s="3">
        <f>'SGR Undiscounted'!M96/((1+$B$1)^($A121-$A$3))</f>
        <v>0</v>
      </c>
      <c r="N121" s="3">
        <f>'SGR Undiscounted'!N96/((1+$B$1)^($A121-$A$3))</f>
        <v>0</v>
      </c>
      <c r="O121" s="3">
        <f>'SGR Undiscounted'!O96/((1+$B$1)^($A121-$A$3))</f>
        <v>0</v>
      </c>
      <c r="P121" s="3">
        <f>'SGR Undiscounted'!P96/((1+$B$1)^($A121-$A$3))</f>
        <v>0</v>
      </c>
      <c r="Q121" s="3">
        <f>'SGR Undiscounted'!Q96/((1+$B$1)^($A121-$A$3))</f>
        <v>0</v>
      </c>
      <c r="R121" s="3">
        <f>'SGR Undiscounted'!R96/((1+$B$1)^($A121-$A$3))</f>
        <v>0</v>
      </c>
      <c r="S121" s="14"/>
      <c r="T121" s="3">
        <f>'SGR Undiscounted'!T96/((1+$B$1)^($A121-$A$3))</f>
        <v>0</v>
      </c>
      <c r="U121" s="3">
        <f>'SGR Undiscounted'!U96/((1+$B$1)^($A121-$A$3))</f>
        <v>0</v>
      </c>
      <c r="V121" s="3">
        <f>'SGR Undiscounted'!V96/((1+$B$1)^($A121-$A$3))</f>
        <v>0</v>
      </c>
      <c r="W121" s="3">
        <f>'SGR Undiscounted'!W96/((1+$B$1)^($A121-$A$3))</f>
        <v>0</v>
      </c>
      <c r="X121" s="3">
        <f>'SGR Undiscounted'!X96/((1+$B$1)^($A121-$A$3))</f>
        <v>0</v>
      </c>
      <c r="Y121" s="3">
        <f>'SGR Undiscounted'!Y96/((1+$B$1)^($A121-$A$3))</f>
        <v>0</v>
      </c>
      <c r="Z121" s="3">
        <f>'SGR Undiscounted'!Z96/((1+$B$1)^($A121-$A$3))</f>
        <v>0</v>
      </c>
      <c r="AA121" s="3">
        <f>'SGR Undiscounted'!AA96/((1+$B$1)^($A121-$A$3))</f>
        <v>0</v>
      </c>
      <c r="AB121" s="14"/>
    </row>
    <row r="122" spans="1:28" s="16" customFormat="1" x14ac:dyDescent="0.25">
      <c r="A122" s="24">
        <v>2032</v>
      </c>
      <c r="B122" s="3">
        <f>'SGR Undiscounted'!B97/((1+$B$1)^($A122-$A$3))</f>
        <v>0</v>
      </c>
      <c r="C122" s="3">
        <f>'SGR Undiscounted'!C97/((1+$B$1)^($A122-$A$3))</f>
        <v>0</v>
      </c>
      <c r="D122" s="3">
        <f>'SGR Undiscounted'!D97/((1+$B$1)^($A122-$A$3))</f>
        <v>0</v>
      </c>
      <c r="E122" s="3">
        <f>'SGR Undiscounted'!E97/((1+$B$1)^($A122-$A$3))</f>
        <v>0</v>
      </c>
      <c r="F122" s="3">
        <f>'SGR Undiscounted'!F97/((1+$B$1)^($A122-$A$3))</f>
        <v>0</v>
      </c>
      <c r="G122" s="3">
        <f>'SGR Undiscounted'!G97/((1+$B$1)^($A122-$A$3))</f>
        <v>0</v>
      </c>
      <c r="H122" s="3">
        <f>'SGR Undiscounted'!H97/((1+$B$1)^($A122-$A$3))</f>
        <v>0</v>
      </c>
      <c r="I122" s="3">
        <f>'SGR Undiscounted'!I97/((1+$B$1)^($A122-$A$3))</f>
        <v>0</v>
      </c>
      <c r="J122" s="14"/>
      <c r="K122" s="3">
        <f>'SGR Undiscounted'!K97/((1+$B$1)^($A122-$A$3))</f>
        <v>0</v>
      </c>
      <c r="L122" s="3">
        <f>'SGR Undiscounted'!L97/((1+$B$1)^($A122-$A$3))</f>
        <v>0</v>
      </c>
      <c r="M122" s="3">
        <f>'SGR Undiscounted'!M97/((1+$B$1)^($A122-$A$3))</f>
        <v>0</v>
      </c>
      <c r="N122" s="3">
        <f>'SGR Undiscounted'!N97/((1+$B$1)^($A122-$A$3))</f>
        <v>0</v>
      </c>
      <c r="O122" s="3">
        <f>'SGR Undiscounted'!O97/((1+$B$1)^($A122-$A$3))</f>
        <v>0</v>
      </c>
      <c r="P122" s="3">
        <f>'SGR Undiscounted'!P97/((1+$B$1)^($A122-$A$3))</f>
        <v>0</v>
      </c>
      <c r="Q122" s="3">
        <f>'SGR Undiscounted'!Q97/((1+$B$1)^($A122-$A$3))</f>
        <v>0</v>
      </c>
      <c r="R122" s="3">
        <f>'SGR Undiscounted'!R97/((1+$B$1)^($A122-$A$3))</f>
        <v>0</v>
      </c>
      <c r="S122" s="14"/>
      <c r="T122" s="3">
        <f>'SGR Undiscounted'!T97/((1+$B$1)^($A122-$A$3))</f>
        <v>0</v>
      </c>
      <c r="U122" s="3">
        <f>'SGR Undiscounted'!U97/((1+$B$1)^($A122-$A$3))</f>
        <v>0</v>
      </c>
      <c r="V122" s="3">
        <f>'SGR Undiscounted'!V97/((1+$B$1)^($A122-$A$3))</f>
        <v>0</v>
      </c>
      <c r="W122" s="3">
        <f>'SGR Undiscounted'!W97/((1+$B$1)^($A122-$A$3))</f>
        <v>0</v>
      </c>
      <c r="X122" s="3">
        <f>'SGR Undiscounted'!X97/((1+$B$1)^($A122-$A$3))</f>
        <v>0</v>
      </c>
      <c r="Y122" s="3">
        <f>'SGR Undiscounted'!Y97/((1+$B$1)^($A122-$A$3))</f>
        <v>0</v>
      </c>
      <c r="Z122" s="3">
        <f>'SGR Undiscounted'!Z97/((1+$B$1)^($A122-$A$3))</f>
        <v>0</v>
      </c>
      <c r="AA122" s="3">
        <f>'SGR Undiscounted'!AA97/((1+$B$1)^($A122-$A$3))</f>
        <v>0</v>
      </c>
      <c r="AB122" s="14"/>
    </row>
    <row r="123" spans="1:28" s="16" customFormat="1" x14ac:dyDescent="0.25">
      <c r="A123" s="24">
        <v>2033</v>
      </c>
      <c r="B123" s="3">
        <f>'SGR Undiscounted'!B98/((1+$B$1)^($A123-$A$3))</f>
        <v>0</v>
      </c>
      <c r="C123" s="3">
        <f>'SGR Undiscounted'!C98/((1+$B$1)^($A123-$A$3))</f>
        <v>0</v>
      </c>
      <c r="D123" s="3">
        <f>'SGR Undiscounted'!D98/((1+$B$1)^($A123-$A$3))</f>
        <v>0</v>
      </c>
      <c r="E123" s="3">
        <f>'SGR Undiscounted'!E98/((1+$B$1)^($A123-$A$3))</f>
        <v>0</v>
      </c>
      <c r="F123" s="3">
        <f>'SGR Undiscounted'!F98/((1+$B$1)^($A123-$A$3))</f>
        <v>0</v>
      </c>
      <c r="G123" s="3">
        <f>'SGR Undiscounted'!G98/((1+$B$1)^($A123-$A$3))</f>
        <v>0</v>
      </c>
      <c r="H123" s="3">
        <f>'SGR Undiscounted'!H98/((1+$B$1)^($A123-$A$3))</f>
        <v>0</v>
      </c>
      <c r="I123" s="3">
        <f>'SGR Undiscounted'!I98/((1+$B$1)^($A123-$A$3))</f>
        <v>0</v>
      </c>
      <c r="J123" s="14"/>
      <c r="K123" s="3">
        <f>'SGR Undiscounted'!K98/((1+$B$1)^($A123-$A$3))</f>
        <v>0</v>
      </c>
      <c r="L123" s="3">
        <f>'SGR Undiscounted'!L98/((1+$B$1)^($A123-$A$3))</f>
        <v>0</v>
      </c>
      <c r="M123" s="3">
        <f>'SGR Undiscounted'!M98/((1+$B$1)^($A123-$A$3))</f>
        <v>0</v>
      </c>
      <c r="N123" s="3">
        <f>'SGR Undiscounted'!N98/((1+$B$1)^($A123-$A$3))</f>
        <v>0</v>
      </c>
      <c r="O123" s="3">
        <f>'SGR Undiscounted'!O98/((1+$B$1)^($A123-$A$3))</f>
        <v>0</v>
      </c>
      <c r="P123" s="3">
        <f>'SGR Undiscounted'!P98/((1+$B$1)^($A123-$A$3))</f>
        <v>0</v>
      </c>
      <c r="Q123" s="3">
        <f>'SGR Undiscounted'!Q98/((1+$B$1)^($A123-$A$3))</f>
        <v>0</v>
      </c>
      <c r="R123" s="3">
        <f>'SGR Undiscounted'!R98/((1+$B$1)^($A123-$A$3))</f>
        <v>0</v>
      </c>
      <c r="S123" s="14"/>
      <c r="T123" s="3">
        <f>'SGR Undiscounted'!T98/((1+$B$1)^($A123-$A$3))</f>
        <v>0</v>
      </c>
      <c r="U123" s="3">
        <f>'SGR Undiscounted'!U98/((1+$B$1)^($A123-$A$3))</f>
        <v>0</v>
      </c>
      <c r="V123" s="3">
        <f>'SGR Undiscounted'!V98/((1+$B$1)^($A123-$A$3))</f>
        <v>0</v>
      </c>
      <c r="W123" s="3">
        <f>'SGR Undiscounted'!W98/((1+$B$1)^($A123-$A$3))</f>
        <v>0</v>
      </c>
      <c r="X123" s="3">
        <f>'SGR Undiscounted'!X98/((1+$B$1)^($A123-$A$3))</f>
        <v>0</v>
      </c>
      <c r="Y123" s="3">
        <f>'SGR Undiscounted'!Y98/((1+$B$1)^($A123-$A$3))</f>
        <v>0</v>
      </c>
      <c r="Z123" s="3">
        <f>'SGR Undiscounted'!Z98/((1+$B$1)^($A123-$A$3))</f>
        <v>0</v>
      </c>
      <c r="AA123" s="3">
        <f>'SGR Undiscounted'!AA98/((1+$B$1)^($A123-$A$3))</f>
        <v>0</v>
      </c>
      <c r="AB123" s="14"/>
    </row>
    <row r="124" spans="1:28" s="16" customFormat="1" x14ac:dyDescent="0.25">
      <c r="A124" s="24">
        <v>2034</v>
      </c>
      <c r="B124" s="3">
        <f>'SGR Undiscounted'!B99/((1+$B$1)^($A124-$A$3))</f>
        <v>0</v>
      </c>
      <c r="C124" s="3">
        <f>'SGR Undiscounted'!C99/((1+$B$1)^($A124-$A$3))</f>
        <v>0</v>
      </c>
      <c r="D124" s="3">
        <f>'SGR Undiscounted'!D99/((1+$B$1)^($A124-$A$3))</f>
        <v>0</v>
      </c>
      <c r="E124" s="3">
        <f>'SGR Undiscounted'!E99/((1+$B$1)^($A124-$A$3))</f>
        <v>0</v>
      </c>
      <c r="F124" s="3">
        <f>'SGR Undiscounted'!F99/((1+$B$1)^($A124-$A$3))</f>
        <v>0</v>
      </c>
      <c r="G124" s="3">
        <f>'SGR Undiscounted'!G99/((1+$B$1)^($A124-$A$3))</f>
        <v>0</v>
      </c>
      <c r="H124" s="3">
        <f>'SGR Undiscounted'!H99/((1+$B$1)^($A124-$A$3))</f>
        <v>0</v>
      </c>
      <c r="I124" s="3">
        <f>'SGR Undiscounted'!I99/((1+$B$1)^($A124-$A$3))</f>
        <v>0</v>
      </c>
      <c r="J124" s="14"/>
      <c r="K124" s="3">
        <f>'SGR Undiscounted'!K99/((1+$B$1)^($A124-$A$3))</f>
        <v>0</v>
      </c>
      <c r="L124" s="3">
        <f>'SGR Undiscounted'!L99/((1+$B$1)^($A124-$A$3))</f>
        <v>0</v>
      </c>
      <c r="M124" s="3">
        <f>'SGR Undiscounted'!M99/((1+$B$1)^($A124-$A$3))</f>
        <v>0</v>
      </c>
      <c r="N124" s="3">
        <f>'SGR Undiscounted'!N99/((1+$B$1)^($A124-$A$3))</f>
        <v>0</v>
      </c>
      <c r="O124" s="3">
        <f>'SGR Undiscounted'!O99/((1+$B$1)^($A124-$A$3))</f>
        <v>0</v>
      </c>
      <c r="P124" s="3">
        <f>'SGR Undiscounted'!P99/((1+$B$1)^($A124-$A$3))</f>
        <v>0</v>
      </c>
      <c r="Q124" s="3">
        <f>'SGR Undiscounted'!Q99/((1+$B$1)^($A124-$A$3))</f>
        <v>0</v>
      </c>
      <c r="R124" s="3">
        <f>'SGR Undiscounted'!R99/((1+$B$1)^($A124-$A$3))</f>
        <v>0</v>
      </c>
      <c r="S124" s="14"/>
      <c r="T124" s="3">
        <f>'SGR Undiscounted'!T99/((1+$B$1)^($A124-$A$3))</f>
        <v>0</v>
      </c>
      <c r="U124" s="3">
        <f>'SGR Undiscounted'!U99/((1+$B$1)^($A124-$A$3))</f>
        <v>0</v>
      </c>
      <c r="V124" s="3">
        <f>'SGR Undiscounted'!V99/((1+$B$1)^($A124-$A$3))</f>
        <v>0</v>
      </c>
      <c r="W124" s="3">
        <f>'SGR Undiscounted'!W99/((1+$B$1)^($A124-$A$3))</f>
        <v>0</v>
      </c>
      <c r="X124" s="3">
        <f>'SGR Undiscounted'!X99/((1+$B$1)^($A124-$A$3))</f>
        <v>0</v>
      </c>
      <c r="Y124" s="3">
        <f>'SGR Undiscounted'!Y99/((1+$B$1)^($A124-$A$3))</f>
        <v>0</v>
      </c>
      <c r="Z124" s="3">
        <f>'SGR Undiscounted'!Z99/((1+$B$1)^($A124-$A$3))</f>
        <v>0</v>
      </c>
      <c r="AA124" s="3">
        <f>'SGR Undiscounted'!AA99/((1+$B$1)^($A124-$A$3))</f>
        <v>0</v>
      </c>
      <c r="AB124" s="14"/>
    </row>
    <row r="125" spans="1:28" s="16" customFormat="1" x14ac:dyDescent="0.25">
      <c r="A125" s="24">
        <v>2035</v>
      </c>
      <c r="B125" s="3">
        <f>'SGR Undiscounted'!B100/((1+$B$1)^($A125-$A$3))</f>
        <v>0</v>
      </c>
      <c r="C125" s="3">
        <f>'SGR Undiscounted'!C100/((1+$B$1)^($A125-$A$3))</f>
        <v>0</v>
      </c>
      <c r="D125" s="3">
        <f>'SGR Undiscounted'!D100/((1+$B$1)^($A125-$A$3))</f>
        <v>0</v>
      </c>
      <c r="E125" s="3">
        <f>'SGR Undiscounted'!E100/((1+$B$1)^($A125-$A$3))</f>
        <v>0</v>
      </c>
      <c r="F125" s="3">
        <f>'SGR Undiscounted'!F100/((1+$B$1)^($A125-$A$3))</f>
        <v>0</v>
      </c>
      <c r="G125" s="3">
        <f>'SGR Undiscounted'!G100/((1+$B$1)^($A125-$A$3))</f>
        <v>0</v>
      </c>
      <c r="H125" s="3">
        <f>'SGR Undiscounted'!H100/((1+$B$1)^($A125-$A$3))</f>
        <v>0</v>
      </c>
      <c r="I125" s="3">
        <f>'SGR Undiscounted'!I100/((1+$B$1)^($A125-$A$3))</f>
        <v>0</v>
      </c>
      <c r="J125" s="14"/>
      <c r="K125" s="3">
        <f>'SGR Undiscounted'!K100/((1+$B$1)^($A125-$A$3))</f>
        <v>0</v>
      </c>
      <c r="L125" s="3">
        <f>'SGR Undiscounted'!L100/((1+$B$1)^($A125-$A$3))</f>
        <v>0</v>
      </c>
      <c r="M125" s="3">
        <f>'SGR Undiscounted'!M100/((1+$B$1)^($A125-$A$3))</f>
        <v>0</v>
      </c>
      <c r="N125" s="3">
        <f>'SGR Undiscounted'!N100/((1+$B$1)^($A125-$A$3))</f>
        <v>0</v>
      </c>
      <c r="O125" s="3">
        <f>'SGR Undiscounted'!O100/((1+$B$1)^($A125-$A$3))</f>
        <v>0</v>
      </c>
      <c r="P125" s="3">
        <f>'SGR Undiscounted'!P100/((1+$B$1)^($A125-$A$3))</f>
        <v>0</v>
      </c>
      <c r="Q125" s="3">
        <f>'SGR Undiscounted'!Q100/((1+$B$1)^($A125-$A$3))</f>
        <v>0</v>
      </c>
      <c r="R125" s="3">
        <f>'SGR Undiscounted'!R100/((1+$B$1)^($A125-$A$3))</f>
        <v>0</v>
      </c>
      <c r="S125" s="14"/>
      <c r="T125" s="3">
        <f>'SGR Undiscounted'!T100/((1+$B$1)^($A125-$A$3))</f>
        <v>0</v>
      </c>
      <c r="U125" s="3">
        <f>'SGR Undiscounted'!U100/((1+$B$1)^($A125-$A$3))</f>
        <v>0</v>
      </c>
      <c r="V125" s="3">
        <f>'SGR Undiscounted'!V100/((1+$B$1)^($A125-$A$3))</f>
        <v>0</v>
      </c>
      <c r="W125" s="3">
        <f>'SGR Undiscounted'!W100/((1+$B$1)^($A125-$A$3))</f>
        <v>0</v>
      </c>
      <c r="X125" s="3">
        <f>'SGR Undiscounted'!X100/((1+$B$1)^($A125-$A$3))</f>
        <v>0</v>
      </c>
      <c r="Y125" s="3">
        <f>'SGR Undiscounted'!Y100/((1+$B$1)^($A125-$A$3))</f>
        <v>0</v>
      </c>
      <c r="Z125" s="3">
        <f>'SGR Undiscounted'!Z100/((1+$B$1)^($A125-$A$3))</f>
        <v>0</v>
      </c>
      <c r="AA125" s="3">
        <f>'SGR Undiscounted'!AA100/((1+$B$1)^($A125-$A$3))</f>
        <v>0</v>
      </c>
      <c r="AB125" s="14"/>
    </row>
    <row r="126" spans="1:28" s="16" customFormat="1" x14ac:dyDescent="0.25">
      <c r="A126" s="24">
        <v>2036</v>
      </c>
      <c r="B126" s="3">
        <f>'SGR Undiscounted'!B101/((1+$B$1)^($A126-$A$3))</f>
        <v>0</v>
      </c>
      <c r="C126" s="3">
        <f>'SGR Undiscounted'!C101/((1+$B$1)^($A126-$A$3))</f>
        <v>0</v>
      </c>
      <c r="D126" s="3">
        <f>'SGR Undiscounted'!D101/((1+$B$1)^($A126-$A$3))</f>
        <v>0</v>
      </c>
      <c r="E126" s="3">
        <f>'SGR Undiscounted'!E101/((1+$B$1)^($A126-$A$3))</f>
        <v>0</v>
      </c>
      <c r="F126" s="3">
        <f>'SGR Undiscounted'!F101/((1+$B$1)^($A126-$A$3))</f>
        <v>0</v>
      </c>
      <c r="G126" s="3">
        <f>'SGR Undiscounted'!G101/((1+$B$1)^($A126-$A$3))</f>
        <v>0</v>
      </c>
      <c r="H126" s="3">
        <f>'SGR Undiscounted'!H101/((1+$B$1)^($A126-$A$3))</f>
        <v>0</v>
      </c>
      <c r="I126" s="3">
        <f>'SGR Undiscounted'!I101/((1+$B$1)^($A126-$A$3))</f>
        <v>0</v>
      </c>
      <c r="J126" s="14"/>
      <c r="K126" s="3">
        <f>'SGR Undiscounted'!K101/((1+$B$1)^($A126-$A$3))</f>
        <v>0</v>
      </c>
      <c r="L126" s="3">
        <f>'SGR Undiscounted'!L101/((1+$B$1)^($A126-$A$3))</f>
        <v>0</v>
      </c>
      <c r="M126" s="3">
        <f>'SGR Undiscounted'!M101/((1+$B$1)^($A126-$A$3))</f>
        <v>0</v>
      </c>
      <c r="N126" s="3">
        <f>'SGR Undiscounted'!N101/((1+$B$1)^($A126-$A$3))</f>
        <v>0</v>
      </c>
      <c r="O126" s="3">
        <f>'SGR Undiscounted'!O101/((1+$B$1)^($A126-$A$3))</f>
        <v>0</v>
      </c>
      <c r="P126" s="3">
        <f>'SGR Undiscounted'!P101/((1+$B$1)^($A126-$A$3))</f>
        <v>0</v>
      </c>
      <c r="Q126" s="3">
        <f>'SGR Undiscounted'!Q101/((1+$B$1)^($A126-$A$3))</f>
        <v>0</v>
      </c>
      <c r="R126" s="3">
        <f>'SGR Undiscounted'!R101/((1+$B$1)^($A126-$A$3))</f>
        <v>0</v>
      </c>
      <c r="S126" s="14"/>
      <c r="T126" s="3">
        <f>'SGR Undiscounted'!T101/((1+$B$1)^($A126-$A$3))</f>
        <v>0</v>
      </c>
      <c r="U126" s="3">
        <f>'SGR Undiscounted'!U101/((1+$B$1)^($A126-$A$3))</f>
        <v>0</v>
      </c>
      <c r="V126" s="3">
        <f>'SGR Undiscounted'!V101/((1+$B$1)^($A126-$A$3))</f>
        <v>0</v>
      </c>
      <c r="W126" s="3">
        <f>'SGR Undiscounted'!W101/((1+$B$1)^($A126-$A$3))</f>
        <v>0</v>
      </c>
      <c r="X126" s="3">
        <f>'SGR Undiscounted'!X101/((1+$B$1)^($A126-$A$3))</f>
        <v>0</v>
      </c>
      <c r="Y126" s="3">
        <f>'SGR Undiscounted'!Y101/((1+$B$1)^($A126-$A$3))</f>
        <v>0</v>
      </c>
      <c r="Z126" s="3">
        <f>'SGR Undiscounted'!Z101/((1+$B$1)^($A126-$A$3))</f>
        <v>0</v>
      </c>
      <c r="AA126" s="3">
        <f>'SGR Undiscounted'!AA101/((1+$B$1)^($A126-$A$3))</f>
        <v>0</v>
      </c>
      <c r="AB126" s="14"/>
    </row>
    <row r="127" spans="1:28" s="16" customFormat="1" x14ac:dyDescent="0.25">
      <c r="A127" s="24">
        <v>2037</v>
      </c>
      <c r="B127" s="3">
        <f>'SGR Undiscounted'!B102/((1+$B$1)^($A127-$A$3))</f>
        <v>0</v>
      </c>
      <c r="C127" s="3">
        <f>'SGR Undiscounted'!C102/((1+$B$1)^($A127-$A$3))</f>
        <v>0</v>
      </c>
      <c r="D127" s="3">
        <f>'SGR Undiscounted'!D102/((1+$B$1)^($A127-$A$3))</f>
        <v>0</v>
      </c>
      <c r="E127" s="3">
        <f>'SGR Undiscounted'!E102/((1+$B$1)^($A127-$A$3))</f>
        <v>0</v>
      </c>
      <c r="F127" s="3">
        <f>'SGR Undiscounted'!F102/((1+$B$1)^($A127-$A$3))</f>
        <v>0</v>
      </c>
      <c r="G127" s="3">
        <f>'SGR Undiscounted'!G102/((1+$B$1)^($A127-$A$3))</f>
        <v>0</v>
      </c>
      <c r="H127" s="3">
        <f>'SGR Undiscounted'!H102/((1+$B$1)^($A127-$A$3))</f>
        <v>0</v>
      </c>
      <c r="I127" s="3">
        <f>'SGR Undiscounted'!I102/((1+$B$1)^($A127-$A$3))</f>
        <v>0</v>
      </c>
      <c r="J127" s="14"/>
      <c r="K127" s="3">
        <f>'SGR Undiscounted'!K102/((1+$B$1)^($A127-$A$3))</f>
        <v>0</v>
      </c>
      <c r="L127" s="3">
        <f>'SGR Undiscounted'!L102/((1+$B$1)^($A127-$A$3))</f>
        <v>0</v>
      </c>
      <c r="M127" s="3">
        <f>'SGR Undiscounted'!M102/((1+$B$1)^($A127-$A$3))</f>
        <v>0</v>
      </c>
      <c r="N127" s="3">
        <f>'SGR Undiscounted'!N102/((1+$B$1)^($A127-$A$3))</f>
        <v>0</v>
      </c>
      <c r="O127" s="3">
        <f>'SGR Undiscounted'!O102/((1+$B$1)^($A127-$A$3))</f>
        <v>0</v>
      </c>
      <c r="P127" s="3">
        <f>'SGR Undiscounted'!P102/((1+$B$1)^($A127-$A$3))</f>
        <v>0</v>
      </c>
      <c r="Q127" s="3">
        <f>'SGR Undiscounted'!Q102/((1+$B$1)^($A127-$A$3))</f>
        <v>0</v>
      </c>
      <c r="R127" s="3">
        <f>'SGR Undiscounted'!R102/((1+$B$1)^($A127-$A$3))</f>
        <v>0</v>
      </c>
      <c r="S127" s="14"/>
      <c r="T127" s="3">
        <f>'SGR Undiscounted'!T102/((1+$B$1)^($A127-$A$3))</f>
        <v>0</v>
      </c>
      <c r="U127" s="3">
        <f>'SGR Undiscounted'!U102/((1+$B$1)^($A127-$A$3))</f>
        <v>0</v>
      </c>
      <c r="V127" s="3">
        <f>'SGR Undiscounted'!V102/((1+$B$1)^($A127-$A$3))</f>
        <v>0</v>
      </c>
      <c r="W127" s="3">
        <f>'SGR Undiscounted'!W102/((1+$B$1)^($A127-$A$3))</f>
        <v>0</v>
      </c>
      <c r="X127" s="3">
        <f>'SGR Undiscounted'!X102/((1+$B$1)^($A127-$A$3))</f>
        <v>0</v>
      </c>
      <c r="Y127" s="3">
        <f>'SGR Undiscounted'!Y102/((1+$B$1)^($A127-$A$3))</f>
        <v>0</v>
      </c>
      <c r="Z127" s="3">
        <f>'SGR Undiscounted'!Z102/((1+$B$1)^($A127-$A$3))</f>
        <v>0</v>
      </c>
      <c r="AA127" s="3">
        <f>'SGR Undiscounted'!AA102/((1+$B$1)^($A127-$A$3))</f>
        <v>0</v>
      </c>
      <c r="AB127" s="14"/>
    </row>
    <row r="128" spans="1:28" s="16" customFormat="1" x14ac:dyDescent="0.25">
      <c r="A128" s="24">
        <v>2038</v>
      </c>
      <c r="B128" s="3">
        <f>'SGR Undiscounted'!B103/((1+$B$1)^($A128-$A$3))</f>
        <v>0</v>
      </c>
      <c r="C128" s="3">
        <f>'SGR Undiscounted'!C103/((1+$B$1)^($A128-$A$3))</f>
        <v>0</v>
      </c>
      <c r="D128" s="3">
        <f>'SGR Undiscounted'!D103/((1+$B$1)^($A128-$A$3))</f>
        <v>0</v>
      </c>
      <c r="E128" s="3">
        <f>'SGR Undiscounted'!E103/((1+$B$1)^($A128-$A$3))</f>
        <v>0</v>
      </c>
      <c r="F128" s="3">
        <f>'SGR Undiscounted'!F103/((1+$B$1)^($A128-$A$3))</f>
        <v>0</v>
      </c>
      <c r="G128" s="3">
        <f>'SGR Undiscounted'!G103/((1+$B$1)^($A128-$A$3))</f>
        <v>0</v>
      </c>
      <c r="H128" s="3">
        <f>'SGR Undiscounted'!H103/((1+$B$1)^($A128-$A$3))</f>
        <v>0</v>
      </c>
      <c r="I128" s="3">
        <f>'SGR Undiscounted'!I103/((1+$B$1)^($A128-$A$3))</f>
        <v>0</v>
      </c>
      <c r="J128" s="14"/>
      <c r="K128" s="3">
        <f>'SGR Undiscounted'!K103/((1+$B$1)^($A128-$A$3))</f>
        <v>0</v>
      </c>
      <c r="L128" s="3">
        <f>'SGR Undiscounted'!L103/((1+$B$1)^($A128-$A$3))</f>
        <v>0</v>
      </c>
      <c r="M128" s="3">
        <f>'SGR Undiscounted'!M103/((1+$B$1)^($A128-$A$3))</f>
        <v>0</v>
      </c>
      <c r="N128" s="3">
        <f>'SGR Undiscounted'!N103/((1+$B$1)^($A128-$A$3))</f>
        <v>0</v>
      </c>
      <c r="O128" s="3">
        <f>'SGR Undiscounted'!O103/((1+$B$1)^($A128-$A$3))</f>
        <v>0</v>
      </c>
      <c r="P128" s="3">
        <f>'SGR Undiscounted'!P103/((1+$B$1)^($A128-$A$3))</f>
        <v>0</v>
      </c>
      <c r="Q128" s="3">
        <f>'SGR Undiscounted'!Q103/((1+$B$1)^($A128-$A$3))</f>
        <v>0</v>
      </c>
      <c r="R128" s="3">
        <f>'SGR Undiscounted'!R103/((1+$B$1)^($A128-$A$3))</f>
        <v>0</v>
      </c>
      <c r="S128" s="14"/>
      <c r="T128" s="3">
        <f>'SGR Undiscounted'!T103/((1+$B$1)^($A128-$A$3))</f>
        <v>0</v>
      </c>
      <c r="U128" s="3">
        <f>'SGR Undiscounted'!U103/((1+$B$1)^($A128-$A$3))</f>
        <v>0</v>
      </c>
      <c r="V128" s="3">
        <f>'SGR Undiscounted'!V103/((1+$B$1)^($A128-$A$3))</f>
        <v>0</v>
      </c>
      <c r="W128" s="3">
        <f>'SGR Undiscounted'!W103/((1+$B$1)^($A128-$A$3))</f>
        <v>0</v>
      </c>
      <c r="X128" s="3">
        <f>'SGR Undiscounted'!X103/((1+$B$1)^($A128-$A$3))</f>
        <v>0</v>
      </c>
      <c r="Y128" s="3">
        <f>'SGR Undiscounted'!Y103/((1+$B$1)^($A128-$A$3))</f>
        <v>0</v>
      </c>
      <c r="Z128" s="3">
        <f>'SGR Undiscounted'!Z103/((1+$B$1)^($A128-$A$3))</f>
        <v>0</v>
      </c>
      <c r="AA128" s="3">
        <f>'SGR Undiscounted'!AA103/((1+$B$1)^($A128-$A$3))</f>
        <v>0</v>
      </c>
      <c r="AB128" s="14"/>
    </row>
    <row r="129" spans="1:35" s="16" customFormat="1" x14ac:dyDescent="0.25">
      <c r="A129" s="24">
        <v>2039</v>
      </c>
      <c r="B129" s="3">
        <f>'SGR Undiscounted'!B104/((1+$B$1)^($A129-$A$3))</f>
        <v>0</v>
      </c>
      <c r="C129" s="3">
        <f>'SGR Undiscounted'!C104/((1+$B$1)^($A129-$A$3))</f>
        <v>0</v>
      </c>
      <c r="D129" s="3">
        <f>'SGR Undiscounted'!D104/((1+$B$1)^($A129-$A$3))</f>
        <v>0</v>
      </c>
      <c r="E129" s="3">
        <f>'SGR Undiscounted'!E104/((1+$B$1)^($A129-$A$3))</f>
        <v>0</v>
      </c>
      <c r="F129" s="3">
        <f>'SGR Undiscounted'!F104/((1+$B$1)^($A129-$A$3))</f>
        <v>0</v>
      </c>
      <c r="G129" s="3">
        <f>'SGR Undiscounted'!G104/((1+$B$1)^($A129-$A$3))</f>
        <v>0</v>
      </c>
      <c r="H129" s="3">
        <f>'SGR Undiscounted'!H104/((1+$B$1)^($A129-$A$3))</f>
        <v>0</v>
      </c>
      <c r="I129" s="3">
        <f>'SGR Undiscounted'!I104/((1+$B$1)^($A129-$A$3))</f>
        <v>0</v>
      </c>
      <c r="J129" s="14"/>
      <c r="K129" s="3">
        <f>'SGR Undiscounted'!K104/((1+$B$1)^($A129-$A$3))</f>
        <v>0</v>
      </c>
      <c r="L129" s="3">
        <f>'SGR Undiscounted'!L104/((1+$B$1)^($A129-$A$3))</f>
        <v>0</v>
      </c>
      <c r="M129" s="3">
        <f>'SGR Undiscounted'!M104/((1+$B$1)^($A129-$A$3))</f>
        <v>0</v>
      </c>
      <c r="N129" s="3">
        <f>'SGR Undiscounted'!N104/((1+$B$1)^($A129-$A$3))</f>
        <v>0</v>
      </c>
      <c r="O129" s="3">
        <f>'SGR Undiscounted'!O104/((1+$B$1)^($A129-$A$3))</f>
        <v>0</v>
      </c>
      <c r="P129" s="3">
        <f>'SGR Undiscounted'!P104/((1+$B$1)^($A129-$A$3))</f>
        <v>0</v>
      </c>
      <c r="Q129" s="3">
        <f>'SGR Undiscounted'!Q104/((1+$B$1)^($A129-$A$3))</f>
        <v>0</v>
      </c>
      <c r="R129" s="3">
        <f>'SGR Undiscounted'!R104/((1+$B$1)^($A129-$A$3))</f>
        <v>0</v>
      </c>
      <c r="S129" s="14"/>
      <c r="T129" s="3">
        <f>'SGR Undiscounted'!T104/((1+$B$1)^($A129-$A$3))</f>
        <v>0</v>
      </c>
      <c r="U129" s="3">
        <f>'SGR Undiscounted'!U104/((1+$B$1)^($A129-$A$3))</f>
        <v>0</v>
      </c>
      <c r="V129" s="3">
        <f>'SGR Undiscounted'!V104/((1+$B$1)^($A129-$A$3))</f>
        <v>0</v>
      </c>
      <c r="W129" s="3">
        <f>'SGR Undiscounted'!W104/((1+$B$1)^($A129-$A$3))</f>
        <v>0</v>
      </c>
      <c r="X129" s="3">
        <f>'SGR Undiscounted'!X104/((1+$B$1)^($A129-$A$3))</f>
        <v>0</v>
      </c>
      <c r="Y129" s="3">
        <f>'SGR Undiscounted'!Y104/((1+$B$1)^($A129-$A$3))</f>
        <v>0</v>
      </c>
      <c r="Z129" s="3">
        <f>'SGR Undiscounted'!Z104/((1+$B$1)^($A129-$A$3))</f>
        <v>0</v>
      </c>
      <c r="AA129" s="3">
        <f>'SGR Undiscounted'!AA104/((1+$B$1)^($A129-$A$3))</f>
        <v>0</v>
      </c>
      <c r="AB129" s="14"/>
    </row>
    <row r="130" spans="1:35" s="16" customFormat="1" x14ac:dyDescent="0.25">
      <c r="A130" s="24">
        <v>2040</v>
      </c>
      <c r="B130" s="3">
        <f>'SGR Undiscounted'!B105/((1+$B$1)^($A130-$A$3))</f>
        <v>0</v>
      </c>
      <c r="C130" s="3">
        <f>'SGR Undiscounted'!C105/((1+$B$1)^($A130-$A$3))</f>
        <v>0</v>
      </c>
      <c r="D130" s="3">
        <f>'SGR Undiscounted'!D105/((1+$B$1)^($A130-$A$3))</f>
        <v>0</v>
      </c>
      <c r="E130" s="3">
        <f>'SGR Undiscounted'!E105/((1+$B$1)^($A130-$A$3))</f>
        <v>0</v>
      </c>
      <c r="F130" s="3">
        <f>'SGR Undiscounted'!F105/((1+$B$1)^($A130-$A$3))</f>
        <v>0</v>
      </c>
      <c r="G130" s="3">
        <f>'SGR Undiscounted'!G105/((1+$B$1)^($A130-$A$3))</f>
        <v>0</v>
      </c>
      <c r="H130" s="3">
        <f>'SGR Undiscounted'!H105/((1+$B$1)^($A130-$A$3))</f>
        <v>0</v>
      </c>
      <c r="I130" s="3">
        <f>'SGR Undiscounted'!I105/((1+$B$1)^($A130-$A$3))</f>
        <v>0</v>
      </c>
      <c r="J130" s="14"/>
      <c r="K130" s="3">
        <f>'SGR Undiscounted'!K105/((1+$B$1)^($A130-$A$3))</f>
        <v>0</v>
      </c>
      <c r="L130" s="3">
        <f>'SGR Undiscounted'!L105/((1+$B$1)^($A130-$A$3))</f>
        <v>0</v>
      </c>
      <c r="M130" s="3">
        <f>'SGR Undiscounted'!M105/((1+$B$1)^($A130-$A$3))</f>
        <v>0</v>
      </c>
      <c r="N130" s="3">
        <f>'SGR Undiscounted'!N105/((1+$B$1)^($A130-$A$3))</f>
        <v>0</v>
      </c>
      <c r="O130" s="3">
        <f>'SGR Undiscounted'!O105/((1+$B$1)^($A130-$A$3))</f>
        <v>0</v>
      </c>
      <c r="P130" s="3">
        <f>'SGR Undiscounted'!P105/((1+$B$1)^($A130-$A$3))</f>
        <v>0</v>
      </c>
      <c r="Q130" s="3">
        <f>'SGR Undiscounted'!Q105/((1+$B$1)^($A130-$A$3))</f>
        <v>0</v>
      </c>
      <c r="R130" s="3">
        <f>'SGR Undiscounted'!R105/((1+$B$1)^($A130-$A$3))</f>
        <v>0</v>
      </c>
      <c r="S130" s="14"/>
      <c r="T130" s="3">
        <f>'SGR Undiscounted'!T105/((1+$B$1)^($A130-$A$3))</f>
        <v>0</v>
      </c>
      <c r="U130" s="3">
        <f>'SGR Undiscounted'!U105/((1+$B$1)^($A130-$A$3))</f>
        <v>0</v>
      </c>
      <c r="V130" s="3">
        <f>'SGR Undiscounted'!V105/((1+$B$1)^($A130-$A$3))</f>
        <v>0</v>
      </c>
      <c r="W130" s="3">
        <f>'SGR Undiscounted'!W105/((1+$B$1)^($A130-$A$3))</f>
        <v>0</v>
      </c>
      <c r="X130" s="3">
        <f>'SGR Undiscounted'!X105/((1+$B$1)^($A130-$A$3))</f>
        <v>0</v>
      </c>
      <c r="Y130" s="3">
        <f>'SGR Undiscounted'!Y105/((1+$B$1)^($A130-$A$3))</f>
        <v>0</v>
      </c>
      <c r="Z130" s="3">
        <f>'SGR Undiscounted'!Z105/((1+$B$1)^($A130-$A$3))</f>
        <v>0</v>
      </c>
      <c r="AA130" s="3">
        <f>'SGR Undiscounted'!AA105/((1+$B$1)^($A130-$A$3))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24"/>
      <c r="J134" s="24"/>
      <c r="K134" s="24"/>
      <c r="L134" s="24"/>
      <c r="V134" s="24"/>
      <c r="W134" s="24"/>
      <c r="X134" s="24"/>
      <c r="Y134" s="24"/>
      <c r="AE134" s="40"/>
      <c r="AF134" s="40"/>
      <c r="AG134" s="40"/>
      <c r="AH134" s="40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24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40"/>
      <c r="AF135" s="40"/>
      <c r="AG135" s="40"/>
      <c r="AH135" s="40"/>
    </row>
    <row r="136" spans="1:35" x14ac:dyDescent="0.25">
      <c r="I136" s="24"/>
      <c r="J136" s="24"/>
      <c r="K136" s="24"/>
      <c r="L136" s="24"/>
      <c r="V136" s="24"/>
      <c r="W136" s="24"/>
      <c r="X136" s="24"/>
      <c r="Y136" s="24"/>
      <c r="AC136" s="6"/>
      <c r="AD136" s="6"/>
      <c r="AE136" s="6"/>
      <c r="AF136" s="40"/>
      <c r="AG136" s="6"/>
      <c r="AH136" s="6"/>
      <c r="AI136" s="6"/>
    </row>
    <row r="137" spans="1:35" s="16" customFormat="1" x14ac:dyDescent="0.25">
      <c r="A137" s="24"/>
    </row>
    <row r="138" spans="1:35" s="16" customFormat="1" x14ac:dyDescent="0.25">
      <c r="A138" s="24"/>
    </row>
    <row r="139" spans="1:35" s="16" customFormat="1" x14ac:dyDescent="0.25">
      <c r="A139" s="24"/>
    </row>
    <row r="140" spans="1:35" s="16" customFormat="1" x14ac:dyDescent="0.25">
      <c r="A140" s="24"/>
    </row>
    <row r="141" spans="1:35" s="16" customFormat="1" x14ac:dyDescent="0.25">
      <c r="A141" s="24"/>
    </row>
    <row r="142" spans="1:35" s="16" customFormat="1" x14ac:dyDescent="0.25">
      <c r="A142" s="24"/>
    </row>
    <row r="143" spans="1:35" s="16" customFormat="1" x14ac:dyDescent="0.25">
      <c r="A143" s="24"/>
    </row>
    <row r="144" spans="1:35" s="16" customFormat="1" x14ac:dyDescent="0.25">
      <c r="A144" s="24"/>
    </row>
    <row r="145" spans="1:34" s="16" customFormat="1" x14ac:dyDescent="0.25">
      <c r="A145" s="24"/>
    </row>
    <row r="146" spans="1:34" s="16" customFormat="1" x14ac:dyDescent="0.25">
      <c r="A146" s="24"/>
    </row>
    <row r="147" spans="1:34" s="16" customFormat="1" x14ac:dyDescent="0.25">
      <c r="A147" s="24"/>
    </row>
    <row r="148" spans="1:34" s="16" customFormat="1" x14ac:dyDescent="0.25">
      <c r="A148" s="24"/>
    </row>
    <row r="149" spans="1:34" s="16" customFormat="1" x14ac:dyDescent="0.25">
      <c r="A149" s="24"/>
    </row>
    <row r="150" spans="1:34" s="16" customFormat="1" x14ac:dyDescent="0.25">
      <c r="A150" s="24"/>
    </row>
    <row r="151" spans="1:34" s="16" customFormat="1" x14ac:dyDescent="0.25">
      <c r="A151" s="24"/>
    </row>
    <row r="152" spans="1:34" s="16" customFormat="1" x14ac:dyDescent="0.25">
      <c r="A152" s="24"/>
    </row>
    <row r="153" spans="1:34" s="16" customFormat="1" x14ac:dyDescent="0.25">
      <c r="A153" s="24"/>
    </row>
    <row r="154" spans="1:34" s="16" customFormat="1" x14ac:dyDescent="0.25">
      <c r="A154" s="24"/>
    </row>
    <row r="155" spans="1:34" s="16" customFormat="1" x14ac:dyDescent="0.25">
      <c r="A155" s="24"/>
    </row>
    <row r="156" spans="1:34" s="16" customFormat="1" x14ac:dyDescent="0.25">
      <c r="A156" s="24"/>
    </row>
    <row r="157" spans="1:34" s="16" customFormat="1" x14ac:dyDescent="0.25">
      <c r="A157" s="24"/>
    </row>
    <row r="158" spans="1:34" s="16" customFormat="1" x14ac:dyDescent="0.25"/>
    <row r="159" spans="1:34" x14ac:dyDescent="0.25">
      <c r="I159" s="24"/>
      <c r="J159" s="24"/>
      <c r="K159" s="24"/>
      <c r="L159" s="24"/>
      <c r="V159" s="24"/>
      <c r="W159" s="24"/>
      <c r="X159" s="24"/>
      <c r="Y159" s="24"/>
      <c r="AE159" s="40"/>
      <c r="AF159" s="40"/>
      <c r="AG159" s="40"/>
      <c r="AH159" s="40"/>
    </row>
    <row r="160" spans="1:34" x14ac:dyDescent="0.25">
      <c r="I160" s="24"/>
      <c r="J160" s="24"/>
      <c r="K160" s="24"/>
      <c r="L160" s="24"/>
      <c r="V160" s="24"/>
      <c r="W160" s="24"/>
      <c r="X160" s="24"/>
      <c r="Y160" s="24"/>
      <c r="AE160" s="40"/>
      <c r="AF160" s="40"/>
      <c r="AG160" s="40"/>
      <c r="AH160" s="40"/>
    </row>
    <row r="161" spans="1:35" x14ac:dyDescent="0.25">
      <c r="A161" s="6"/>
      <c r="I161" s="24"/>
      <c r="J161" s="24"/>
      <c r="K161" s="24"/>
      <c r="L161" s="24"/>
      <c r="V161" s="24"/>
      <c r="W161" s="24"/>
      <c r="X161" s="24"/>
      <c r="Y161" s="24"/>
      <c r="AE161" s="40"/>
      <c r="AF161" s="40"/>
      <c r="AG161" s="40"/>
      <c r="AH161" s="40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24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40"/>
      <c r="AF162" s="40"/>
      <c r="AG162" s="40"/>
      <c r="AH162" s="40"/>
    </row>
    <row r="163" spans="1:35" x14ac:dyDescent="0.25">
      <c r="I163" s="24"/>
      <c r="J163" s="24"/>
      <c r="K163" s="24"/>
      <c r="L163" s="24"/>
      <c r="V163" s="24"/>
      <c r="W163" s="24"/>
      <c r="X163" s="24"/>
      <c r="Y163" s="24"/>
      <c r="AC163" s="6"/>
      <c r="AD163" s="6"/>
      <c r="AE163" s="6"/>
      <c r="AF163" s="40"/>
      <c r="AG163" s="6"/>
      <c r="AH163" s="6"/>
      <c r="AI163" s="6"/>
    </row>
    <row r="164" spans="1:35" s="16" customFormat="1" x14ac:dyDescent="0.25">
      <c r="A164" s="24"/>
    </row>
    <row r="165" spans="1:35" s="16" customFormat="1" x14ac:dyDescent="0.25">
      <c r="A165" s="24"/>
    </row>
    <row r="166" spans="1:35" s="16" customFormat="1" x14ac:dyDescent="0.25">
      <c r="A166" s="24"/>
    </row>
    <row r="167" spans="1:35" s="16" customFormat="1" x14ac:dyDescent="0.25">
      <c r="A167" s="24"/>
    </row>
    <row r="168" spans="1:35" s="16" customFormat="1" x14ac:dyDescent="0.25">
      <c r="A168" s="24"/>
    </row>
    <row r="169" spans="1:35" s="16" customFormat="1" x14ac:dyDescent="0.25">
      <c r="A169" s="24"/>
    </row>
    <row r="170" spans="1:35" s="16" customFormat="1" x14ac:dyDescent="0.25">
      <c r="A170" s="24"/>
    </row>
    <row r="171" spans="1:35" s="16" customFormat="1" x14ac:dyDescent="0.25">
      <c r="A171" s="24"/>
    </row>
    <row r="172" spans="1:35" s="16" customFormat="1" x14ac:dyDescent="0.25">
      <c r="A172" s="24"/>
    </row>
    <row r="173" spans="1:35" s="16" customFormat="1" x14ac:dyDescent="0.25">
      <c r="A173" s="24"/>
    </row>
    <row r="174" spans="1:35" s="16" customFormat="1" x14ac:dyDescent="0.25">
      <c r="A174" s="24"/>
    </row>
    <row r="175" spans="1:35" s="16" customFormat="1" x14ac:dyDescent="0.25">
      <c r="A175" s="24"/>
    </row>
    <row r="176" spans="1:35" s="16" customFormat="1" x14ac:dyDescent="0.25">
      <c r="A176" s="24"/>
    </row>
    <row r="177" spans="1:35" s="16" customFormat="1" x14ac:dyDescent="0.25">
      <c r="A177" s="24"/>
    </row>
    <row r="178" spans="1:35" s="16" customFormat="1" x14ac:dyDescent="0.25">
      <c r="A178" s="24"/>
    </row>
    <row r="179" spans="1:35" s="16" customFormat="1" x14ac:dyDescent="0.25">
      <c r="A179" s="24"/>
    </row>
    <row r="180" spans="1:35" s="16" customFormat="1" x14ac:dyDescent="0.25">
      <c r="A180" s="24"/>
    </row>
    <row r="181" spans="1:35" s="16" customFormat="1" x14ac:dyDescent="0.25">
      <c r="A181" s="24"/>
    </row>
    <row r="182" spans="1:35" s="16" customFormat="1" x14ac:dyDescent="0.25">
      <c r="A182" s="24"/>
    </row>
    <row r="183" spans="1:35" s="16" customFormat="1" x14ac:dyDescent="0.25">
      <c r="A183" s="24"/>
    </row>
    <row r="184" spans="1:35" s="16" customFormat="1" x14ac:dyDescent="0.25">
      <c r="A184" s="24"/>
    </row>
    <row r="185" spans="1:35" s="16" customFormat="1" x14ac:dyDescent="0.25"/>
    <row r="186" spans="1:35" x14ac:dyDescent="0.25">
      <c r="I186" s="24"/>
      <c r="J186" s="24"/>
      <c r="K186" s="24"/>
      <c r="L186" s="24"/>
      <c r="V186" s="24"/>
      <c r="W186" s="24"/>
      <c r="X186" s="24"/>
      <c r="Y186" s="24"/>
      <c r="AE186" s="40"/>
      <c r="AF186" s="40"/>
      <c r="AG186" s="40"/>
      <c r="AH186" s="40"/>
    </row>
    <row r="187" spans="1:35" x14ac:dyDescent="0.25">
      <c r="I187" s="24"/>
      <c r="J187" s="24"/>
      <c r="K187" s="24"/>
      <c r="L187" s="24"/>
      <c r="V187" s="24"/>
      <c r="W187" s="24"/>
      <c r="X187" s="24"/>
      <c r="Y187" s="24"/>
      <c r="AE187" s="40"/>
      <c r="AF187" s="40"/>
      <c r="AG187" s="40"/>
      <c r="AH187" s="40"/>
    </row>
    <row r="188" spans="1:35" x14ac:dyDescent="0.25">
      <c r="A188" s="6"/>
      <c r="I188" s="24"/>
      <c r="J188" s="24"/>
      <c r="K188" s="24"/>
      <c r="L188" s="24"/>
      <c r="V188" s="24"/>
      <c r="W188" s="24"/>
      <c r="X188" s="24"/>
      <c r="Y188" s="24"/>
      <c r="AE188" s="40"/>
      <c r="AF188" s="40"/>
      <c r="AG188" s="40"/>
      <c r="AH188" s="40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24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40"/>
      <c r="AF189" s="40"/>
      <c r="AG189" s="40"/>
      <c r="AH189" s="40"/>
    </row>
    <row r="190" spans="1:35" x14ac:dyDescent="0.25">
      <c r="I190" s="24"/>
      <c r="J190" s="24"/>
      <c r="K190" s="24"/>
      <c r="L190" s="24"/>
      <c r="V190" s="24"/>
      <c r="W190" s="24"/>
      <c r="X190" s="24"/>
      <c r="Y190" s="24"/>
      <c r="AC190" s="6"/>
      <c r="AD190" s="6"/>
      <c r="AE190" s="6"/>
      <c r="AF190" s="40"/>
      <c r="AG190" s="6"/>
      <c r="AH190" s="6"/>
      <c r="AI190" s="6"/>
    </row>
    <row r="191" spans="1:35" s="16" customFormat="1" x14ac:dyDescent="0.25">
      <c r="A191" s="24"/>
    </row>
    <row r="192" spans="1:35" s="16" customFormat="1" x14ac:dyDescent="0.25">
      <c r="A192" s="24"/>
    </row>
    <row r="193" spans="1:1" s="16" customFormat="1" x14ac:dyDescent="0.25">
      <c r="A193" s="24"/>
    </row>
    <row r="194" spans="1:1" s="16" customFormat="1" x14ac:dyDescent="0.25">
      <c r="A194" s="24"/>
    </row>
    <row r="195" spans="1:1" s="16" customFormat="1" x14ac:dyDescent="0.25">
      <c r="A195" s="24"/>
    </row>
    <row r="196" spans="1:1" s="16" customFormat="1" x14ac:dyDescent="0.25">
      <c r="A196" s="24"/>
    </row>
    <row r="197" spans="1:1" s="16" customFormat="1" x14ac:dyDescent="0.25">
      <c r="A197" s="24"/>
    </row>
    <row r="198" spans="1:1" s="16" customFormat="1" x14ac:dyDescent="0.25">
      <c r="A198" s="24"/>
    </row>
    <row r="199" spans="1:1" s="16" customFormat="1" x14ac:dyDescent="0.25">
      <c r="A199" s="24"/>
    </row>
    <row r="200" spans="1:1" s="16" customFormat="1" x14ac:dyDescent="0.25">
      <c r="A200" s="24"/>
    </row>
    <row r="201" spans="1:1" s="16" customFormat="1" x14ac:dyDescent="0.25">
      <c r="A201" s="24"/>
    </row>
    <row r="202" spans="1:1" s="16" customFormat="1" x14ac:dyDescent="0.25">
      <c r="A202" s="24"/>
    </row>
    <row r="203" spans="1:1" s="16" customFormat="1" x14ac:dyDescent="0.25">
      <c r="A203" s="24"/>
    </row>
    <row r="204" spans="1:1" s="16" customFormat="1" x14ac:dyDescent="0.25">
      <c r="A204" s="24"/>
    </row>
    <row r="205" spans="1:1" s="16" customFormat="1" x14ac:dyDescent="0.25">
      <c r="A205" s="24"/>
    </row>
    <row r="206" spans="1:1" s="16" customFormat="1" x14ac:dyDescent="0.25">
      <c r="A206" s="24"/>
    </row>
    <row r="207" spans="1:1" s="16" customFormat="1" x14ac:dyDescent="0.25">
      <c r="A207" s="24"/>
    </row>
    <row r="208" spans="1:1" s="16" customFormat="1" x14ac:dyDescent="0.25">
      <c r="A208" s="24"/>
    </row>
    <row r="209" spans="1:35" s="16" customFormat="1" x14ac:dyDescent="0.25">
      <c r="A209" s="24"/>
    </row>
    <row r="210" spans="1:35" s="16" customFormat="1" x14ac:dyDescent="0.25">
      <c r="A210" s="24"/>
    </row>
    <row r="211" spans="1:35" s="16" customFormat="1" x14ac:dyDescent="0.25">
      <c r="A211" s="24"/>
    </row>
    <row r="212" spans="1:35" s="16" customFormat="1" x14ac:dyDescent="0.25"/>
    <row r="213" spans="1:35" x14ac:dyDescent="0.25">
      <c r="I213" s="24"/>
      <c r="J213" s="24"/>
      <c r="K213" s="24"/>
      <c r="L213" s="24"/>
      <c r="V213" s="24"/>
      <c r="W213" s="24"/>
      <c r="X213" s="24"/>
      <c r="Y213" s="24"/>
      <c r="AE213" s="40"/>
      <c r="AF213" s="40"/>
      <c r="AG213" s="40"/>
      <c r="AH213" s="40"/>
    </row>
    <row r="214" spans="1:35" x14ac:dyDescent="0.25">
      <c r="I214" s="24"/>
      <c r="J214" s="24"/>
      <c r="K214" s="24"/>
      <c r="L214" s="24"/>
      <c r="V214" s="24"/>
      <c r="W214" s="24"/>
      <c r="X214" s="24"/>
      <c r="Y214" s="24"/>
      <c r="AE214" s="40"/>
      <c r="AF214" s="40"/>
      <c r="AG214" s="40"/>
      <c r="AH214" s="40"/>
    </row>
    <row r="215" spans="1:35" x14ac:dyDescent="0.25">
      <c r="A215" s="6"/>
      <c r="I215" s="24"/>
      <c r="J215" s="24"/>
      <c r="K215" s="24"/>
      <c r="L215" s="24"/>
      <c r="V215" s="24"/>
      <c r="W215" s="24"/>
      <c r="X215" s="24"/>
      <c r="Y215" s="24"/>
      <c r="AE215" s="40"/>
      <c r="AF215" s="40"/>
      <c r="AG215" s="40"/>
      <c r="AH215" s="40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24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40"/>
      <c r="AF216" s="40"/>
      <c r="AG216" s="40"/>
      <c r="AH216" s="40"/>
    </row>
    <row r="217" spans="1:35" x14ac:dyDescent="0.25">
      <c r="I217" s="24"/>
      <c r="J217" s="24"/>
      <c r="K217" s="24"/>
      <c r="L217" s="24"/>
      <c r="V217" s="24"/>
      <c r="W217" s="24"/>
      <c r="X217" s="24"/>
      <c r="Y217" s="24"/>
      <c r="AC217" s="6"/>
      <c r="AD217" s="6"/>
      <c r="AE217" s="6"/>
      <c r="AF217" s="40"/>
      <c r="AG217" s="6"/>
      <c r="AH217" s="6"/>
      <c r="AI217" s="6"/>
    </row>
    <row r="218" spans="1:35" s="16" customFormat="1" x14ac:dyDescent="0.25">
      <c r="A218" s="24"/>
    </row>
    <row r="219" spans="1:35" s="16" customFormat="1" x14ac:dyDescent="0.25">
      <c r="A219" s="24"/>
    </row>
    <row r="220" spans="1:35" s="16" customFormat="1" x14ac:dyDescent="0.25">
      <c r="A220" s="24"/>
    </row>
    <row r="221" spans="1:35" s="16" customFormat="1" x14ac:dyDescent="0.25">
      <c r="A221" s="24"/>
    </row>
    <row r="222" spans="1:35" s="16" customFormat="1" x14ac:dyDescent="0.25">
      <c r="A222" s="24"/>
    </row>
    <row r="223" spans="1:35" s="16" customFormat="1" x14ac:dyDescent="0.25">
      <c r="A223" s="24"/>
    </row>
    <row r="224" spans="1:35" s="16" customFormat="1" x14ac:dyDescent="0.25">
      <c r="A224" s="24"/>
    </row>
    <row r="225" spans="1:1" s="16" customFormat="1" x14ac:dyDescent="0.25">
      <c r="A225" s="24"/>
    </row>
    <row r="226" spans="1:1" s="16" customFormat="1" x14ac:dyDescent="0.25">
      <c r="A226" s="24"/>
    </row>
    <row r="227" spans="1:1" s="16" customFormat="1" x14ac:dyDescent="0.25">
      <c r="A227" s="24"/>
    </row>
    <row r="228" spans="1:1" s="16" customFormat="1" x14ac:dyDescent="0.25">
      <c r="A228" s="24"/>
    </row>
    <row r="229" spans="1:1" s="16" customFormat="1" x14ac:dyDescent="0.25">
      <c r="A229" s="24"/>
    </row>
    <row r="230" spans="1:1" s="16" customFormat="1" x14ac:dyDescent="0.25">
      <c r="A230" s="24"/>
    </row>
    <row r="231" spans="1:1" s="16" customFormat="1" x14ac:dyDescent="0.25">
      <c r="A231" s="24"/>
    </row>
    <row r="232" spans="1:1" s="16" customFormat="1" x14ac:dyDescent="0.25">
      <c r="A232" s="24"/>
    </row>
    <row r="233" spans="1:1" s="16" customFormat="1" x14ac:dyDescent="0.25">
      <c r="A233" s="24"/>
    </row>
    <row r="234" spans="1:1" s="16" customFormat="1" x14ac:dyDescent="0.25">
      <c r="A234" s="24"/>
    </row>
    <row r="235" spans="1:1" s="16" customFormat="1" x14ac:dyDescent="0.25">
      <c r="A235" s="24"/>
    </row>
    <row r="236" spans="1:1" s="16" customFormat="1" x14ac:dyDescent="0.25">
      <c r="A236" s="24"/>
    </row>
    <row r="237" spans="1:1" s="16" customFormat="1" x14ac:dyDescent="0.25">
      <c r="A237" s="24"/>
    </row>
    <row r="238" spans="1:1" s="16" customFormat="1" x14ac:dyDescent="0.25">
      <c r="A238" s="24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x14ac:dyDescent="0.25">
      <c r="A242" s="6"/>
      <c r="I242" s="24"/>
      <c r="J242" s="24"/>
      <c r="K242" s="24"/>
      <c r="L242" s="24"/>
      <c r="V242" s="24"/>
      <c r="W242" s="24"/>
      <c r="X242" s="24"/>
      <c r="Y242" s="24"/>
      <c r="AE242" s="40"/>
      <c r="AF242" s="40"/>
      <c r="AG242" s="40"/>
      <c r="AH242" s="40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24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40"/>
      <c r="AF243" s="40"/>
      <c r="AG243" s="40"/>
      <c r="AH243" s="40"/>
    </row>
    <row r="244" spans="1:35" x14ac:dyDescent="0.25">
      <c r="I244" s="24"/>
      <c r="J244" s="24"/>
      <c r="K244" s="24"/>
      <c r="L244" s="24"/>
      <c r="V244" s="24"/>
      <c r="W244" s="24"/>
      <c r="X244" s="24"/>
      <c r="Y244" s="24"/>
      <c r="AC244" s="6"/>
      <c r="AD244" s="6"/>
      <c r="AE244" s="6"/>
      <c r="AF244" s="40"/>
      <c r="AG244" s="6"/>
      <c r="AH244" s="6"/>
      <c r="AI244" s="6"/>
    </row>
    <row r="245" spans="1:35" x14ac:dyDescent="0.25">
      <c r="A245" s="9"/>
      <c r="I245" s="24"/>
      <c r="J245" s="24"/>
      <c r="K245" s="24"/>
      <c r="L245" s="24"/>
      <c r="V245" s="24"/>
      <c r="W245" s="24"/>
      <c r="X245" s="24"/>
      <c r="Y245" s="24"/>
      <c r="AE245" s="40"/>
      <c r="AF245" s="40"/>
      <c r="AG245" s="40"/>
      <c r="AH245" s="40"/>
    </row>
    <row r="246" spans="1:35" x14ac:dyDescent="0.25">
      <c r="A246" s="9"/>
      <c r="I246" s="24"/>
      <c r="J246" s="24"/>
      <c r="K246" s="24"/>
      <c r="L246" s="24"/>
      <c r="V246" s="24"/>
      <c r="W246" s="24"/>
      <c r="X246" s="24"/>
      <c r="Y246" s="24"/>
      <c r="AE246" s="40"/>
      <c r="AF246" s="40"/>
      <c r="AG246" s="40"/>
      <c r="AH246" s="40"/>
    </row>
    <row r="247" spans="1:35" x14ac:dyDescent="0.25">
      <c r="B247" s="16"/>
      <c r="C247" s="16"/>
      <c r="D247" s="16"/>
      <c r="E247" s="16"/>
      <c r="F247" s="16"/>
      <c r="G247" s="16"/>
      <c r="H247" s="16"/>
      <c r="I247" s="16"/>
      <c r="J247" s="24"/>
      <c r="K247" s="16"/>
      <c r="L247" s="16"/>
      <c r="M247" s="16"/>
      <c r="N247" s="16"/>
      <c r="O247" s="16"/>
      <c r="P247" s="16"/>
      <c r="Q247" s="16"/>
      <c r="R247" s="16"/>
      <c r="T247" s="16"/>
      <c r="U247" s="16"/>
      <c r="V247" s="16"/>
      <c r="W247" s="16"/>
      <c r="X247" s="16"/>
      <c r="Y247" s="16"/>
      <c r="Z247" s="16"/>
      <c r="AA247" s="16"/>
      <c r="AE247" s="40"/>
      <c r="AF247" s="40"/>
      <c r="AG247" s="40"/>
      <c r="AH247" s="40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J248" s="24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  <c r="AE248" s="40"/>
      <c r="AF248" s="40"/>
      <c r="AG248" s="40"/>
      <c r="AH248" s="40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J249" s="24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  <c r="AE249" s="40"/>
      <c r="AF249" s="40"/>
      <c r="AG249" s="40"/>
      <c r="AH249" s="40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J250" s="24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  <c r="AE250" s="40"/>
      <c r="AF250" s="40"/>
      <c r="AG250" s="40"/>
      <c r="AH250" s="40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J251" s="24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  <c r="AE251" s="40"/>
      <c r="AF251" s="40"/>
      <c r="AG251" s="40"/>
      <c r="AH251" s="40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J252" s="24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  <c r="AE252" s="40"/>
      <c r="AF252" s="40"/>
      <c r="AG252" s="40"/>
      <c r="AH252" s="40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J253" s="24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  <c r="AE253" s="40"/>
      <c r="AF253" s="40"/>
      <c r="AG253" s="40"/>
      <c r="AH253" s="40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J254" s="24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  <c r="AE254" s="40"/>
      <c r="AF254" s="40"/>
      <c r="AG254" s="40"/>
      <c r="AH254" s="40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J255" s="24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  <c r="AE255" s="40"/>
      <c r="AF255" s="40"/>
      <c r="AG255" s="40"/>
      <c r="AH255" s="40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J256" s="24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  <c r="AE256" s="40"/>
      <c r="AF256" s="40"/>
      <c r="AG256" s="40"/>
      <c r="AH256" s="40"/>
    </row>
    <row r="257" spans="1:34" x14ac:dyDescent="0.25">
      <c r="B257" s="16"/>
      <c r="C257" s="16"/>
      <c r="D257" s="16"/>
      <c r="E257" s="16"/>
      <c r="F257" s="16"/>
      <c r="G257" s="16"/>
      <c r="H257" s="16"/>
      <c r="I257" s="16"/>
      <c r="J257" s="24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  <c r="AE257" s="40"/>
      <c r="AF257" s="40"/>
      <c r="AG257" s="40"/>
      <c r="AH257" s="40"/>
    </row>
    <row r="258" spans="1:34" x14ac:dyDescent="0.25">
      <c r="B258" s="16"/>
      <c r="C258" s="16"/>
      <c r="D258" s="16"/>
      <c r="E258" s="16"/>
      <c r="F258" s="16"/>
      <c r="G258" s="16"/>
      <c r="H258" s="16"/>
      <c r="I258" s="16"/>
      <c r="J258" s="24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  <c r="AE258" s="40"/>
      <c r="AF258" s="40"/>
      <c r="AG258" s="40"/>
      <c r="AH258" s="40"/>
    </row>
    <row r="259" spans="1:34" x14ac:dyDescent="0.25">
      <c r="B259" s="16"/>
      <c r="C259" s="16"/>
      <c r="D259" s="16"/>
      <c r="E259" s="16"/>
      <c r="F259" s="16"/>
      <c r="G259" s="16"/>
      <c r="H259" s="16"/>
      <c r="I259" s="16"/>
      <c r="J259" s="24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  <c r="AE259" s="40"/>
      <c r="AF259" s="40"/>
      <c r="AG259" s="40"/>
      <c r="AH259" s="40"/>
    </row>
    <row r="260" spans="1:34" x14ac:dyDescent="0.25">
      <c r="B260" s="16"/>
      <c r="C260" s="16"/>
      <c r="D260" s="16"/>
      <c r="E260" s="16"/>
      <c r="F260" s="16"/>
      <c r="G260" s="16"/>
      <c r="H260" s="16"/>
      <c r="I260" s="16"/>
      <c r="J260" s="24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  <c r="AE260" s="40"/>
      <c r="AF260" s="40"/>
      <c r="AG260" s="40"/>
      <c r="AH260" s="40"/>
    </row>
    <row r="261" spans="1:34" x14ac:dyDescent="0.25">
      <c r="B261" s="16"/>
      <c r="C261" s="16"/>
      <c r="D261" s="16"/>
      <c r="E261" s="16"/>
      <c r="F261" s="16"/>
      <c r="G261" s="16"/>
      <c r="H261" s="16"/>
      <c r="I261" s="16"/>
      <c r="J261" s="24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  <c r="AE261" s="40"/>
      <c r="AF261" s="40"/>
      <c r="AG261" s="40"/>
      <c r="AH261" s="40"/>
    </row>
    <row r="262" spans="1:34" x14ac:dyDescent="0.25">
      <c r="B262" s="16"/>
      <c r="C262" s="16"/>
      <c r="D262" s="16"/>
      <c r="E262" s="16"/>
      <c r="F262" s="16"/>
      <c r="G262" s="16"/>
      <c r="H262" s="16"/>
      <c r="I262" s="16"/>
      <c r="J262" s="24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  <c r="AE262" s="40"/>
      <c r="AF262" s="40"/>
      <c r="AG262" s="40"/>
      <c r="AH262" s="40"/>
    </row>
    <row r="263" spans="1:34" x14ac:dyDescent="0.25">
      <c r="B263" s="16"/>
      <c r="C263" s="16"/>
      <c r="D263" s="16"/>
      <c r="E263" s="16"/>
      <c r="F263" s="16"/>
      <c r="G263" s="16"/>
      <c r="H263" s="16"/>
      <c r="I263" s="16"/>
      <c r="J263" s="24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  <c r="AE263" s="40"/>
      <c r="AF263" s="40"/>
      <c r="AG263" s="40"/>
      <c r="AH263" s="40"/>
    </row>
    <row r="264" spans="1:34" x14ac:dyDescent="0.25">
      <c r="B264" s="16"/>
      <c r="C264" s="16"/>
      <c r="D264" s="16"/>
      <c r="E264" s="16"/>
      <c r="F264" s="16"/>
      <c r="G264" s="16"/>
      <c r="H264" s="16"/>
      <c r="I264" s="16"/>
      <c r="J264" s="24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  <c r="AE264" s="40"/>
      <c r="AF264" s="40"/>
      <c r="AG264" s="40"/>
      <c r="AH264" s="40"/>
    </row>
    <row r="265" spans="1:34" x14ac:dyDescent="0.25">
      <c r="B265" s="16"/>
      <c r="C265" s="16"/>
      <c r="D265" s="16"/>
      <c r="E265" s="16"/>
      <c r="F265" s="16"/>
      <c r="G265" s="16"/>
      <c r="H265" s="16"/>
      <c r="I265" s="16"/>
      <c r="J265" s="24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  <c r="AE265" s="40"/>
      <c r="AF265" s="40"/>
      <c r="AG265" s="40"/>
      <c r="AH265" s="40"/>
    </row>
    <row r="266" spans="1:34" x14ac:dyDescent="0.25">
      <c r="B266" s="16"/>
      <c r="C266" s="16"/>
      <c r="D266" s="16"/>
      <c r="E266" s="16"/>
      <c r="F266" s="16"/>
      <c r="G266" s="16"/>
      <c r="H266" s="16"/>
      <c r="I266" s="16"/>
      <c r="J266" s="24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  <c r="AE266" s="40"/>
      <c r="AF266" s="40"/>
      <c r="AG266" s="40"/>
      <c r="AH266" s="40"/>
    </row>
    <row r="267" spans="1:34" x14ac:dyDescent="0.25">
      <c r="B267" s="16"/>
      <c r="C267" s="16"/>
      <c r="D267" s="16"/>
      <c r="E267" s="16"/>
      <c r="F267" s="16"/>
      <c r="G267" s="16"/>
      <c r="H267" s="16"/>
      <c r="I267" s="16"/>
      <c r="J267" s="24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  <c r="AE267" s="40"/>
      <c r="AF267" s="40"/>
      <c r="AG267" s="40"/>
      <c r="AH267" s="40"/>
    </row>
    <row r="268" spans="1:34" s="16" customFormat="1" x14ac:dyDescent="0.25"/>
    <row r="269" spans="1:34" x14ac:dyDescent="0.25">
      <c r="I269" s="24"/>
      <c r="J269" s="24"/>
      <c r="K269" s="24"/>
      <c r="L269" s="24"/>
      <c r="V269" s="24"/>
      <c r="W269" s="24"/>
      <c r="X269" s="24"/>
      <c r="Y269" s="24"/>
      <c r="AE269" s="40"/>
      <c r="AF269" s="40"/>
      <c r="AG269" s="40"/>
      <c r="AH269" s="40"/>
    </row>
    <row r="270" spans="1:34" x14ac:dyDescent="0.25">
      <c r="I270" s="24"/>
      <c r="J270" s="24"/>
      <c r="K270" s="24"/>
      <c r="L270" s="24"/>
      <c r="V270" s="24"/>
      <c r="W270" s="24"/>
      <c r="X270" s="24"/>
      <c r="Y270" s="24"/>
      <c r="AE270" s="40"/>
      <c r="AF270" s="40"/>
      <c r="AG270" s="40"/>
      <c r="AH270" s="40"/>
    </row>
    <row r="271" spans="1:34" x14ac:dyDescent="0.25">
      <c r="A271" s="6"/>
      <c r="I271" s="24"/>
      <c r="J271" s="24"/>
      <c r="K271" s="24"/>
      <c r="L271" s="24"/>
      <c r="V271" s="24"/>
      <c r="W271" s="24"/>
      <c r="X271" s="24"/>
      <c r="Y271" s="24"/>
      <c r="AE271" s="40"/>
      <c r="AF271" s="40"/>
      <c r="AG271" s="40"/>
      <c r="AH271" s="40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24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I273" s="24"/>
      <c r="J273" s="24"/>
      <c r="K273" s="24"/>
      <c r="L273" s="24"/>
      <c r="V273" s="24"/>
      <c r="W273" s="24"/>
      <c r="X273" s="24"/>
      <c r="Y273" s="24"/>
      <c r="AC273" s="6"/>
      <c r="AD273" s="6"/>
      <c r="AE273" s="6"/>
      <c r="AF273" s="40"/>
      <c r="AG273" s="6"/>
      <c r="AH273" s="6"/>
      <c r="AI273" s="6"/>
    </row>
    <row r="274" spans="1:35" x14ac:dyDescent="0.25">
      <c r="A274" s="9"/>
      <c r="I274" s="24"/>
      <c r="J274" s="24"/>
      <c r="K274" s="24"/>
      <c r="L274" s="24"/>
      <c r="V274" s="24"/>
      <c r="W274" s="24"/>
      <c r="X274" s="24"/>
      <c r="Y274" s="24"/>
      <c r="AE274" s="40"/>
      <c r="AF274" s="40"/>
      <c r="AG274" s="40"/>
      <c r="AH274" s="40"/>
    </row>
    <row r="275" spans="1:35" x14ac:dyDescent="0.25">
      <c r="A275" s="9"/>
      <c r="I275" s="24"/>
      <c r="J275" s="24"/>
      <c r="K275" s="24"/>
      <c r="L275" s="24"/>
      <c r="V275" s="24"/>
      <c r="W275" s="24"/>
      <c r="X275" s="24"/>
      <c r="Y275" s="24"/>
      <c r="AE275" s="40"/>
      <c r="AF275" s="40"/>
      <c r="AG275" s="40"/>
      <c r="AH275" s="40"/>
    </row>
    <row r="276" spans="1:35" x14ac:dyDescent="0.25">
      <c r="B276" s="16"/>
      <c r="C276" s="16"/>
      <c r="D276" s="16"/>
      <c r="E276" s="16"/>
      <c r="F276" s="16"/>
      <c r="G276" s="16"/>
      <c r="H276" s="16"/>
      <c r="I276" s="16"/>
      <c r="J276" s="24"/>
      <c r="K276" s="16"/>
      <c r="L276" s="16"/>
      <c r="M276" s="16"/>
      <c r="N276" s="16"/>
      <c r="O276" s="16"/>
      <c r="P276" s="16"/>
      <c r="Q276" s="16"/>
      <c r="R276" s="16"/>
      <c r="T276" s="16"/>
      <c r="U276" s="16"/>
      <c r="V276" s="16"/>
      <c r="W276" s="16"/>
      <c r="X276" s="16"/>
      <c r="Y276" s="16"/>
      <c r="Z276" s="16"/>
      <c r="AA276" s="16"/>
      <c r="AE276" s="40"/>
      <c r="AF276" s="40"/>
      <c r="AG276" s="40"/>
      <c r="AH276" s="40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J277" s="24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  <c r="AE277" s="40"/>
      <c r="AF277" s="40"/>
      <c r="AG277" s="40"/>
      <c r="AH277" s="40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J278" s="24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  <c r="AE278" s="40"/>
      <c r="AF278" s="40"/>
      <c r="AG278" s="40"/>
      <c r="AH278" s="40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J279" s="24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  <c r="AE279" s="40"/>
      <c r="AF279" s="40"/>
      <c r="AG279" s="40"/>
      <c r="AH279" s="40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J280" s="24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  <c r="AE280" s="40"/>
      <c r="AF280" s="40"/>
      <c r="AG280" s="40"/>
      <c r="AH280" s="40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J281" s="24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  <c r="AE281" s="40"/>
      <c r="AF281" s="40"/>
      <c r="AG281" s="40"/>
      <c r="AH281" s="40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J282" s="24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  <c r="AE282" s="40"/>
      <c r="AF282" s="40"/>
      <c r="AG282" s="40"/>
      <c r="AH282" s="40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J283" s="24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  <c r="AE283" s="40"/>
      <c r="AF283" s="40"/>
      <c r="AG283" s="40"/>
      <c r="AH283" s="40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J284" s="24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  <c r="AE284" s="40"/>
      <c r="AF284" s="40"/>
      <c r="AG284" s="40"/>
      <c r="AH284" s="40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J285" s="24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  <c r="AE285" s="40"/>
      <c r="AF285" s="40"/>
      <c r="AG285" s="40"/>
      <c r="AH285" s="40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J286" s="24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  <c r="AE286" s="40"/>
      <c r="AF286" s="40"/>
      <c r="AG286" s="40"/>
      <c r="AH286" s="40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J287" s="24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  <c r="AE287" s="40"/>
      <c r="AF287" s="40"/>
      <c r="AG287" s="40"/>
      <c r="AH287" s="40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J288" s="24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  <c r="AE288" s="40"/>
      <c r="AF288" s="40"/>
      <c r="AG288" s="40"/>
      <c r="AH288" s="40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J289" s="24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  <c r="AE289" s="40"/>
      <c r="AF289" s="40"/>
      <c r="AG289" s="40"/>
      <c r="AH289" s="40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J290" s="24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  <c r="AE290" s="40"/>
      <c r="AF290" s="40"/>
      <c r="AG290" s="40"/>
      <c r="AH290" s="40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J291" s="24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  <c r="AE291" s="40"/>
      <c r="AF291" s="40"/>
      <c r="AG291" s="40"/>
      <c r="AH291" s="40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J292" s="24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  <c r="AE292" s="40"/>
      <c r="AF292" s="40"/>
      <c r="AG292" s="40"/>
      <c r="AH292" s="40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J293" s="24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  <c r="AE293" s="40"/>
      <c r="AF293" s="40"/>
      <c r="AG293" s="40"/>
      <c r="AH293" s="40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J294" s="24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  <c r="AE294" s="40"/>
      <c r="AF294" s="40"/>
      <c r="AG294" s="40"/>
      <c r="AH294" s="40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J295" s="24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  <c r="AE295" s="40"/>
      <c r="AF295" s="40"/>
      <c r="AG295" s="40"/>
      <c r="AH295" s="40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J296" s="24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  <c r="AE296" s="40"/>
      <c r="AF296" s="40"/>
      <c r="AG296" s="40"/>
      <c r="AH296" s="40"/>
    </row>
    <row r="297" spans="1:35" s="16" customFormat="1" x14ac:dyDescent="0.25"/>
    <row r="298" spans="1:35" x14ac:dyDescent="0.25">
      <c r="I298" s="24"/>
      <c r="J298" s="24"/>
      <c r="K298" s="24"/>
      <c r="L298" s="24"/>
      <c r="V298" s="24"/>
      <c r="W298" s="24"/>
      <c r="X298" s="24"/>
      <c r="Y298" s="24"/>
      <c r="AE298" s="40"/>
      <c r="AF298" s="40"/>
      <c r="AG298" s="40"/>
      <c r="AH298" s="40"/>
    </row>
    <row r="299" spans="1:35" x14ac:dyDescent="0.25">
      <c r="I299" s="24"/>
      <c r="J299" s="24"/>
      <c r="K299" s="24"/>
      <c r="L299" s="24"/>
      <c r="V299" s="24"/>
      <c r="W299" s="24"/>
      <c r="X299" s="24"/>
      <c r="Y299" s="24"/>
      <c r="AE299" s="40"/>
      <c r="AF299" s="40"/>
      <c r="AG299" s="40"/>
      <c r="AH299" s="40"/>
    </row>
    <row r="300" spans="1:35" x14ac:dyDescent="0.25">
      <c r="A300" s="6"/>
      <c r="I300" s="24"/>
      <c r="J300" s="24"/>
      <c r="K300" s="24"/>
      <c r="L300" s="24"/>
      <c r="V300" s="24"/>
      <c r="W300" s="24"/>
      <c r="X300" s="24"/>
      <c r="Y300" s="24"/>
      <c r="AE300" s="40"/>
      <c r="AF300" s="40"/>
      <c r="AG300" s="40"/>
      <c r="AH300" s="40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24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40"/>
      <c r="AF301" s="40"/>
      <c r="AG301" s="40"/>
      <c r="AH301" s="40"/>
    </row>
    <row r="302" spans="1:35" x14ac:dyDescent="0.25">
      <c r="I302" s="24"/>
      <c r="J302" s="24"/>
      <c r="K302" s="24"/>
      <c r="L302" s="24"/>
      <c r="V302" s="24"/>
      <c r="W302" s="24"/>
      <c r="X302" s="24"/>
      <c r="Y302" s="24"/>
      <c r="AC302" s="6"/>
      <c r="AD302" s="6"/>
      <c r="AE302" s="6"/>
      <c r="AF302" s="40"/>
      <c r="AG302" s="6"/>
      <c r="AH302" s="6"/>
      <c r="AI302" s="6"/>
    </row>
    <row r="303" spans="1:35" x14ac:dyDescent="0.25">
      <c r="A303" s="9"/>
      <c r="I303" s="24"/>
      <c r="J303" s="24"/>
      <c r="K303" s="24"/>
      <c r="L303" s="24"/>
      <c r="V303" s="24"/>
      <c r="W303" s="24"/>
      <c r="X303" s="24"/>
      <c r="Y303" s="24"/>
      <c r="AE303" s="40"/>
      <c r="AF303" s="40"/>
      <c r="AG303" s="40"/>
      <c r="AH303" s="40"/>
    </row>
    <row r="304" spans="1:35" x14ac:dyDescent="0.25">
      <c r="A304" s="9"/>
      <c r="I304" s="24"/>
      <c r="J304" s="24"/>
      <c r="K304" s="24"/>
      <c r="L304" s="24"/>
      <c r="V304" s="24"/>
      <c r="W304" s="24"/>
      <c r="X304" s="24"/>
      <c r="Y304" s="24"/>
      <c r="AE304" s="40"/>
      <c r="AF304" s="40"/>
      <c r="AG304" s="40"/>
      <c r="AH304" s="40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24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40"/>
      <c r="AF305" s="40"/>
      <c r="AG305" s="40"/>
      <c r="AH305" s="40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24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40"/>
      <c r="AF306" s="40"/>
      <c r="AG306" s="40"/>
      <c r="AH306" s="40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24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40"/>
      <c r="AF307" s="40"/>
      <c r="AG307" s="40"/>
      <c r="AH307" s="40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24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40"/>
      <c r="AF308" s="40"/>
      <c r="AG308" s="40"/>
      <c r="AH308" s="40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24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40"/>
      <c r="AF309" s="40"/>
      <c r="AG309" s="40"/>
      <c r="AH309" s="40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24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40"/>
      <c r="AF310" s="40"/>
      <c r="AG310" s="40"/>
      <c r="AH310" s="40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24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40"/>
      <c r="AF311" s="40"/>
      <c r="AG311" s="40"/>
      <c r="AH311" s="40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24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40"/>
      <c r="AF312" s="40"/>
      <c r="AG312" s="40"/>
      <c r="AH312" s="40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24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40"/>
      <c r="AF313" s="40"/>
      <c r="AG313" s="40"/>
      <c r="AH313" s="40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24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40"/>
      <c r="AF314" s="40"/>
      <c r="AG314" s="40"/>
      <c r="AH314" s="40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24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40"/>
      <c r="AF315" s="40"/>
      <c r="AG315" s="40"/>
      <c r="AH315" s="40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24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40"/>
      <c r="AF316" s="40"/>
      <c r="AG316" s="40"/>
      <c r="AH316" s="40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24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40"/>
      <c r="AF317" s="40"/>
      <c r="AG317" s="40"/>
      <c r="AH317" s="40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24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40"/>
      <c r="AF318" s="40"/>
      <c r="AG318" s="40"/>
      <c r="AH318" s="40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24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40"/>
      <c r="AF319" s="40"/>
      <c r="AG319" s="40"/>
      <c r="AH319" s="40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24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40"/>
      <c r="AF320" s="40"/>
      <c r="AG320" s="40"/>
      <c r="AH320" s="40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24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40"/>
      <c r="AF321" s="40"/>
      <c r="AG321" s="40"/>
      <c r="AH321" s="40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24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40"/>
      <c r="AF322" s="40"/>
      <c r="AG322" s="40"/>
      <c r="AH322" s="40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24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40"/>
      <c r="AF323" s="40"/>
      <c r="AG323" s="40"/>
      <c r="AH323" s="40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24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40"/>
      <c r="AF324" s="40"/>
      <c r="AG324" s="40"/>
      <c r="AH324" s="40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24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40"/>
      <c r="AF325" s="40"/>
      <c r="AG325" s="40"/>
      <c r="AH325" s="40"/>
    </row>
    <row r="326" spans="1:35" s="16" customFormat="1" x14ac:dyDescent="0.25"/>
    <row r="327" spans="1:35" x14ac:dyDescent="0.25">
      <c r="I327" s="24"/>
      <c r="J327" s="24"/>
      <c r="K327" s="24"/>
      <c r="L327" s="24"/>
      <c r="V327" s="24"/>
      <c r="W327" s="24"/>
      <c r="X327" s="24"/>
      <c r="Y327" s="24"/>
      <c r="AE327" s="40"/>
      <c r="AF327" s="40"/>
      <c r="AG327" s="40"/>
      <c r="AH327" s="40"/>
    </row>
    <row r="328" spans="1:35" x14ac:dyDescent="0.25">
      <c r="I328" s="24"/>
      <c r="J328" s="24"/>
      <c r="K328" s="24"/>
      <c r="L328" s="24"/>
      <c r="V328" s="24"/>
      <c r="W328" s="24"/>
      <c r="X328" s="24"/>
      <c r="Y328" s="24"/>
      <c r="AE328" s="40"/>
      <c r="AF328" s="40"/>
      <c r="AG328" s="40"/>
      <c r="AH328" s="40"/>
    </row>
    <row r="329" spans="1:35" x14ac:dyDescent="0.25">
      <c r="A329" s="6"/>
      <c r="I329" s="24"/>
      <c r="J329" s="24"/>
      <c r="K329" s="24"/>
      <c r="L329" s="24"/>
      <c r="V329" s="24"/>
      <c r="W329" s="24"/>
      <c r="X329" s="24"/>
      <c r="Y329" s="24"/>
      <c r="AE329" s="40"/>
      <c r="AF329" s="40"/>
      <c r="AG329" s="40"/>
      <c r="AH329" s="40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24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40"/>
      <c r="AF330" s="40"/>
      <c r="AG330" s="40"/>
      <c r="AH330" s="40"/>
    </row>
    <row r="331" spans="1:35" x14ac:dyDescent="0.25">
      <c r="I331" s="24"/>
      <c r="J331" s="24"/>
      <c r="K331" s="24"/>
      <c r="L331" s="24"/>
      <c r="V331" s="24"/>
      <c r="W331" s="24"/>
      <c r="X331" s="24"/>
      <c r="Y331" s="24"/>
      <c r="AC331" s="6"/>
      <c r="AD331" s="6"/>
      <c r="AE331" s="6"/>
      <c r="AF331" s="40"/>
      <c r="AG331" s="6"/>
      <c r="AH331" s="6"/>
      <c r="AI331" s="6"/>
    </row>
    <row r="332" spans="1:35" x14ac:dyDescent="0.25">
      <c r="A332" s="9"/>
      <c r="I332" s="24"/>
      <c r="J332" s="24"/>
      <c r="K332" s="24"/>
      <c r="L332" s="24"/>
      <c r="V332" s="24"/>
      <c r="W332" s="24"/>
      <c r="X332" s="24"/>
      <c r="Y332" s="24"/>
      <c r="AE332" s="40"/>
      <c r="AF332" s="40"/>
      <c r="AG332" s="40"/>
      <c r="AH332" s="40"/>
    </row>
    <row r="333" spans="1:35" x14ac:dyDescent="0.25">
      <c r="A333" s="9"/>
      <c r="I333" s="24"/>
      <c r="J333" s="24"/>
      <c r="K333" s="24"/>
      <c r="L333" s="24"/>
      <c r="V333" s="24"/>
      <c r="W333" s="24"/>
      <c r="X333" s="24"/>
      <c r="Y333" s="24"/>
      <c r="AE333" s="40"/>
      <c r="AF333" s="40"/>
      <c r="AG333" s="40"/>
      <c r="AH333" s="40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24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40"/>
      <c r="AF334" s="40"/>
      <c r="AG334" s="40"/>
      <c r="AH334" s="40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24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40"/>
      <c r="AF335" s="40"/>
      <c r="AG335" s="40"/>
      <c r="AH335" s="40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24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40"/>
      <c r="AF336" s="40"/>
      <c r="AG336" s="40"/>
      <c r="AH336" s="40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24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40"/>
      <c r="AF337" s="40"/>
      <c r="AG337" s="40"/>
      <c r="AH337" s="40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24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40"/>
      <c r="AF338" s="40"/>
      <c r="AG338" s="40"/>
      <c r="AH338" s="40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24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40"/>
      <c r="AF339" s="40"/>
      <c r="AG339" s="40"/>
      <c r="AH339" s="40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24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40"/>
      <c r="AF340" s="40"/>
      <c r="AG340" s="40"/>
      <c r="AH340" s="40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24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40"/>
      <c r="AF341" s="40"/>
      <c r="AG341" s="40"/>
      <c r="AH341" s="40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24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40"/>
      <c r="AF342" s="40"/>
      <c r="AG342" s="40"/>
      <c r="AH342" s="40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24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40"/>
      <c r="AF343" s="40"/>
      <c r="AG343" s="40"/>
      <c r="AH343" s="40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24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40"/>
      <c r="AF344" s="40"/>
      <c r="AG344" s="40"/>
      <c r="AH344" s="40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24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40"/>
      <c r="AF345" s="40"/>
      <c r="AG345" s="40"/>
      <c r="AH345" s="40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24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40"/>
      <c r="AF346" s="40"/>
      <c r="AG346" s="40"/>
      <c r="AH346" s="40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24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40"/>
      <c r="AF347" s="40"/>
      <c r="AG347" s="40"/>
      <c r="AH347" s="40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24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40"/>
      <c r="AF348" s="40"/>
      <c r="AG348" s="40"/>
      <c r="AH348" s="40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24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40"/>
      <c r="AF349" s="40"/>
      <c r="AG349" s="40"/>
      <c r="AH349" s="40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24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40"/>
      <c r="AF350" s="40"/>
      <c r="AG350" s="40"/>
      <c r="AH350" s="40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24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40"/>
      <c r="AF351" s="40"/>
      <c r="AG351" s="40"/>
      <c r="AH351" s="40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24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40"/>
      <c r="AF352" s="40"/>
      <c r="AG352" s="40"/>
      <c r="AH352" s="40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24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40"/>
      <c r="AF353" s="40"/>
      <c r="AG353" s="40"/>
      <c r="AH353" s="40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24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40"/>
      <c r="AF354" s="40"/>
      <c r="AG354" s="40"/>
      <c r="AH354" s="40"/>
    </row>
    <row r="355" spans="1:35" s="16" customFormat="1" x14ac:dyDescent="0.25"/>
    <row r="356" spans="1:35" x14ac:dyDescent="0.25">
      <c r="I356" s="24"/>
      <c r="J356" s="24"/>
      <c r="K356" s="24"/>
      <c r="L356" s="24"/>
      <c r="V356" s="24"/>
      <c r="W356" s="24"/>
      <c r="X356" s="24"/>
      <c r="Y356" s="24"/>
      <c r="AE356" s="40"/>
      <c r="AF356" s="40"/>
      <c r="AG356" s="40"/>
      <c r="AH356" s="40"/>
    </row>
    <row r="357" spans="1:35" x14ac:dyDescent="0.25">
      <c r="I357" s="24"/>
      <c r="J357" s="24"/>
      <c r="K357" s="24"/>
      <c r="L357" s="24"/>
      <c r="V357" s="24"/>
      <c r="W357" s="24"/>
      <c r="X357" s="24"/>
      <c r="Y357" s="24"/>
      <c r="AE357" s="40"/>
      <c r="AF357" s="40"/>
      <c r="AG357" s="40"/>
      <c r="AH357" s="40"/>
    </row>
    <row r="358" spans="1:35" x14ac:dyDescent="0.25">
      <c r="A358" s="6"/>
      <c r="I358" s="24"/>
      <c r="J358" s="24"/>
      <c r="K358" s="24"/>
      <c r="L358" s="24"/>
      <c r="V358" s="24"/>
      <c r="W358" s="24"/>
      <c r="X358" s="24"/>
      <c r="Y358" s="24"/>
      <c r="AE358" s="40"/>
      <c r="AF358" s="40"/>
      <c r="AG358" s="40"/>
      <c r="AH358" s="40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24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40"/>
      <c r="AF359" s="40"/>
      <c r="AG359" s="40"/>
      <c r="AH359" s="40"/>
    </row>
    <row r="360" spans="1:35" x14ac:dyDescent="0.25">
      <c r="I360" s="24"/>
      <c r="J360" s="24"/>
      <c r="K360" s="24"/>
      <c r="L360" s="24"/>
      <c r="V360" s="24"/>
      <c r="W360" s="24"/>
      <c r="X360" s="24"/>
      <c r="Y360" s="24"/>
      <c r="AC360" s="6"/>
      <c r="AD360" s="6"/>
      <c r="AE360" s="6"/>
      <c r="AF360" s="40"/>
      <c r="AG360" s="6"/>
      <c r="AH360" s="6"/>
      <c r="AI360" s="6"/>
    </row>
    <row r="361" spans="1:35" x14ac:dyDescent="0.25">
      <c r="A361" s="9"/>
      <c r="I361" s="24"/>
      <c r="J361" s="24"/>
      <c r="K361" s="24"/>
      <c r="L361" s="24"/>
      <c r="V361" s="24"/>
      <c r="W361" s="24"/>
      <c r="X361" s="24"/>
      <c r="Y361" s="24"/>
      <c r="AE361" s="40"/>
      <c r="AF361" s="40"/>
      <c r="AG361" s="40"/>
      <c r="AH361" s="40"/>
    </row>
    <row r="362" spans="1:35" x14ac:dyDescent="0.25">
      <c r="A362" s="9"/>
      <c r="I362" s="24"/>
      <c r="J362" s="24"/>
      <c r="K362" s="24"/>
      <c r="L362" s="24"/>
      <c r="V362" s="24"/>
      <c r="W362" s="24"/>
      <c r="X362" s="24"/>
      <c r="Y362" s="24"/>
      <c r="AE362" s="40"/>
      <c r="AF362" s="40"/>
      <c r="AG362" s="40"/>
      <c r="AH362" s="40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24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40"/>
      <c r="AF363" s="40"/>
      <c r="AG363" s="40"/>
      <c r="AH363" s="40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24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40"/>
      <c r="AF364" s="40"/>
      <c r="AG364" s="40"/>
      <c r="AH364" s="40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24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40"/>
      <c r="AF365" s="40"/>
      <c r="AG365" s="40"/>
      <c r="AH365" s="40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24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40"/>
      <c r="AF366" s="40"/>
      <c r="AG366" s="40"/>
      <c r="AH366" s="40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24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40"/>
      <c r="AF367" s="40"/>
      <c r="AG367" s="40"/>
      <c r="AH367" s="40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24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40"/>
      <c r="AF368" s="40"/>
      <c r="AG368" s="40"/>
      <c r="AH368" s="40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24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40"/>
      <c r="AF369" s="40"/>
      <c r="AG369" s="40"/>
      <c r="AH369" s="40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24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40"/>
      <c r="AF370" s="40"/>
      <c r="AG370" s="40"/>
      <c r="AH370" s="40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24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40"/>
      <c r="AF371" s="40"/>
      <c r="AG371" s="40"/>
      <c r="AH371" s="40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24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40"/>
      <c r="AF372" s="40"/>
      <c r="AG372" s="40"/>
      <c r="AH372" s="40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24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40"/>
      <c r="AF373" s="40"/>
      <c r="AG373" s="40"/>
      <c r="AH373" s="40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24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40"/>
      <c r="AF374" s="40"/>
      <c r="AG374" s="40"/>
      <c r="AH374" s="40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24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40"/>
      <c r="AF375" s="40"/>
      <c r="AG375" s="40"/>
      <c r="AH375" s="40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24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40"/>
      <c r="AF376" s="40"/>
      <c r="AG376" s="40"/>
      <c r="AH376" s="40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24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40"/>
      <c r="AF377" s="40"/>
      <c r="AG377" s="40"/>
      <c r="AH377" s="40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24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40"/>
      <c r="AF378" s="40"/>
      <c r="AG378" s="40"/>
      <c r="AH378" s="40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24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40"/>
      <c r="AF379" s="40"/>
      <c r="AG379" s="40"/>
      <c r="AH379" s="40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24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40"/>
      <c r="AF380" s="40"/>
      <c r="AG380" s="40"/>
      <c r="AH380" s="40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24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40"/>
      <c r="AF381" s="40"/>
      <c r="AG381" s="40"/>
      <c r="AH381" s="40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24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40"/>
      <c r="AF382" s="40"/>
      <c r="AG382" s="40"/>
      <c r="AH382" s="40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24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40"/>
      <c r="AF383" s="40"/>
      <c r="AG383" s="40"/>
      <c r="AH383" s="40"/>
    </row>
    <row r="384" spans="2:34" s="16" customFormat="1" x14ac:dyDescent="0.25"/>
    <row r="385" spans="1:35" x14ac:dyDescent="0.25">
      <c r="I385" s="24"/>
      <c r="J385" s="24"/>
      <c r="K385" s="24"/>
      <c r="L385" s="24"/>
      <c r="V385" s="24"/>
      <c r="W385" s="24"/>
      <c r="X385" s="24"/>
      <c r="Y385" s="24"/>
      <c r="AE385" s="40"/>
      <c r="AF385" s="40"/>
      <c r="AG385" s="40"/>
      <c r="AH385" s="40"/>
    </row>
    <row r="386" spans="1:35" x14ac:dyDescent="0.25">
      <c r="I386" s="24"/>
      <c r="J386" s="24"/>
      <c r="K386" s="24"/>
      <c r="L386" s="24"/>
      <c r="V386" s="24"/>
      <c r="W386" s="24"/>
      <c r="X386" s="24"/>
      <c r="Y386" s="24"/>
      <c r="AE386" s="40"/>
      <c r="AF386" s="40"/>
      <c r="AG386" s="40"/>
      <c r="AH386" s="40"/>
    </row>
    <row r="387" spans="1:35" x14ac:dyDescent="0.25">
      <c r="A387" s="6"/>
      <c r="I387" s="24"/>
      <c r="J387" s="24"/>
      <c r="K387" s="24"/>
      <c r="L387" s="24"/>
      <c r="V387" s="24"/>
      <c r="W387" s="24"/>
      <c r="X387" s="24"/>
      <c r="Y387" s="24"/>
      <c r="AE387" s="40"/>
      <c r="AF387" s="40"/>
      <c r="AG387" s="40"/>
      <c r="AH387" s="40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24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40"/>
      <c r="AF388" s="40"/>
      <c r="AG388" s="40"/>
      <c r="AH388" s="40"/>
    </row>
    <row r="389" spans="1:35" x14ac:dyDescent="0.25">
      <c r="I389" s="24"/>
      <c r="J389" s="24"/>
      <c r="K389" s="24"/>
      <c r="L389" s="24"/>
      <c r="V389" s="24"/>
      <c r="W389" s="24"/>
      <c r="X389" s="24"/>
      <c r="Y389" s="24"/>
      <c r="AC389" s="6"/>
      <c r="AD389" s="6"/>
      <c r="AE389" s="6"/>
      <c r="AF389" s="40"/>
      <c r="AG389" s="6"/>
      <c r="AH389" s="6"/>
      <c r="AI389" s="6"/>
    </row>
    <row r="390" spans="1:35" s="18" customFormat="1" x14ac:dyDescent="0.25">
      <c r="A390" s="9"/>
    </row>
    <row r="391" spans="1:35" s="18" customFormat="1" x14ac:dyDescent="0.25">
      <c r="A391" s="9"/>
    </row>
    <row r="392" spans="1:35" s="16" customFormat="1" x14ac:dyDescent="0.25">
      <c r="A392" s="24"/>
    </row>
    <row r="393" spans="1:35" s="16" customFormat="1" x14ac:dyDescent="0.25">
      <c r="A393" s="24"/>
    </row>
    <row r="394" spans="1:35" s="16" customFormat="1" x14ac:dyDescent="0.25">
      <c r="A394" s="24"/>
    </row>
    <row r="395" spans="1:35" s="16" customFormat="1" x14ac:dyDescent="0.25">
      <c r="A395" s="24"/>
    </row>
    <row r="396" spans="1:35" s="16" customFormat="1" x14ac:dyDescent="0.25">
      <c r="A396" s="24"/>
    </row>
    <row r="397" spans="1:35" s="16" customFormat="1" x14ac:dyDescent="0.25">
      <c r="A397" s="24"/>
    </row>
    <row r="398" spans="1:35" s="16" customFormat="1" x14ac:dyDescent="0.25">
      <c r="A398" s="24"/>
    </row>
    <row r="399" spans="1:35" s="16" customFormat="1" x14ac:dyDescent="0.25">
      <c r="A399" s="24"/>
    </row>
    <row r="400" spans="1:35" s="16" customFormat="1" x14ac:dyDescent="0.25">
      <c r="A400" s="24"/>
    </row>
    <row r="401" spans="1:34" s="16" customFormat="1" x14ac:dyDescent="0.25">
      <c r="A401" s="24"/>
    </row>
    <row r="402" spans="1:34" s="16" customFormat="1" x14ac:dyDescent="0.25">
      <c r="A402" s="24"/>
    </row>
    <row r="403" spans="1:34" s="16" customFormat="1" x14ac:dyDescent="0.25">
      <c r="A403" s="24"/>
    </row>
    <row r="404" spans="1:34" s="16" customFormat="1" x14ac:dyDescent="0.25">
      <c r="A404" s="24"/>
    </row>
    <row r="405" spans="1:34" s="16" customFormat="1" x14ac:dyDescent="0.25">
      <c r="A405" s="24"/>
    </row>
    <row r="406" spans="1:34" s="16" customFormat="1" x14ac:dyDescent="0.25">
      <c r="A406" s="24"/>
    </row>
    <row r="407" spans="1:34" s="16" customFormat="1" x14ac:dyDescent="0.25">
      <c r="A407" s="24"/>
    </row>
    <row r="408" spans="1:34" s="16" customFormat="1" x14ac:dyDescent="0.25">
      <c r="A408" s="24"/>
    </row>
    <row r="409" spans="1:34" s="16" customFormat="1" x14ac:dyDescent="0.25">
      <c r="A409" s="24"/>
    </row>
    <row r="410" spans="1:34" s="16" customFormat="1" x14ac:dyDescent="0.25">
      <c r="A410" s="24"/>
    </row>
    <row r="411" spans="1:34" s="16" customFormat="1" x14ac:dyDescent="0.25">
      <c r="A411" s="24"/>
    </row>
    <row r="412" spans="1:34" s="16" customFormat="1" x14ac:dyDescent="0.25">
      <c r="A412" s="24"/>
    </row>
    <row r="413" spans="1:34" s="16" customFormat="1" x14ac:dyDescent="0.25"/>
    <row r="414" spans="1:34" s="16" customFormat="1" x14ac:dyDescent="0.25"/>
    <row r="415" spans="1:34" x14ac:dyDescent="0.25">
      <c r="I415" s="24"/>
      <c r="J415" s="24"/>
      <c r="K415" s="24"/>
      <c r="L415" s="24"/>
      <c r="V415" s="24"/>
      <c r="W415" s="24"/>
      <c r="X415" s="24"/>
      <c r="Y415" s="24"/>
      <c r="AE415" s="40"/>
      <c r="AF415" s="40"/>
      <c r="AG415" s="40"/>
      <c r="AH415" s="40"/>
    </row>
    <row r="416" spans="1:34" x14ac:dyDescent="0.25">
      <c r="A416" s="6"/>
      <c r="I416" s="24"/>
      <c r="J416" s="24"/>
      <c r="K416" s="24"/>
      <c r="L416" s="24"/>
      <c r="V416" s="24"/>
      <c r="W416" s="24"/>
      <c r="X416" s="24"/>
      <c r="Y416" s="24"/>
      <c r="AE416" s="40"/>
      <c r="AF416" s="40"/>
      <c r="AG416" s="40"/>
      <c r="AH416" s="40"/>
    </row>
    <row r="417" spans="1:35" x14ac:dyDescent="0.25">
      <c r="B417" s="5"/>
      <c r="C417" s="5"/>
      <c r="D417" s="5"/>
      <c r="E417" s="5"/>
      <c r="F417" s="5"/>
      <c r="G417" s="5"/>
      <c r="H417" s="5"/>
      <c r="I417" s="5"/>
      <c r="J417" s="24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40"/>
      <c r="AF417" s="40"/>
      <c r="AG417" s="40"/>
      <c r="AH417" s="40"/>
    </row>
    <row r="418" spans="1:35" x14ac:dyDescent="0.25">
      <c r="I418" s="24"/>
      <c r="J418" s="24"/>
      <c r="K418" s="24"/>
      <c r="L418" s="24"/>
      <c r="V418" s="24"/>
      <c r="W418" s="24"/>
      <c r="X418" s="24"/>
      <c r="Y418" s="24"/>
      <c r="AC418" s="6"/>
      <c r="AD418" s="6"/>
      <c r="AE418" s="6"/>
      <c r="AF418" s="40"/>
      <c r="AG418" s="6"/>
      <c r="AH418" s="6"/>
      <c r="AI418" s="6"/>
    </row>
    <row r="419" spans="1:35" s="18" customFormat="1" x14ac:dyDescent="0.25">
      <c r="A419" s="9"/>
    </row>
    <row r="420" spans="1:35" s="18" customFormat="1" x14ac:dyDescent="0.25">
      <c r="A420" s="9"/>
    </row>
    <row r="421" spans="1:35" s="16" customFormat="1" x14ac:dyDescent="0.25">
      <c r="A421" s="24"/>
      <c r="B421" s="23"/>
      <c r="C421" s="23"/>
      <c r="D421" s="23"/>
      <c r="E421" s="23"/>
      <c r="F421" s="23"/>
      <c r="G421" s="23"/>
      <c r="H421" s="23"/>
      <c r="I421" s="23"/>
      <c r="K421" s="23"/>
      <c r="L421" s="23"/>
      <c r="M421" s="23"/>
      <c r="N421" s="23"/>
      <c r="O421" s="23"/>
      <c r="P421" s="23"/>
      <c r="Q421" s="23"/>
      <c r="R421" s="23"/>
      <c r="T421" s="23"/>
      <c r="U421" s="23"/>
      <c r="V421" s="23"/>
      <c r="W421" s="23"/>
      <c r="X421" s="23"/>
      <c r="Y421" s="23"/>
      <c r="Z421" s="23"/>
      <c r="AA421" s="23"/>
    </row>
    <row r="422" spans="1:35" s="16" customFormat="1" x14ac:dyDescent="0.25">
      <c r="A422" s="24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24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24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24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24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24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24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24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24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24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24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51" s="16" customFormat="1" x14ac:dyDescent="0.25">
      <c r="A433" s="24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51" s="16" customFormat="1" x14ac:dyDescent="0.25">
      <c r="A434" s="24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51" s="16" customFormat="1" x14ac:dyDescent="0.25">
      <c r="A435" s="24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51" s="16" customFormat="1" x14ac:dyDescent="0.25">
      <c r="A436" s="24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51" s="16" customFormat="1" x14ac:dyDescent="0.25">
      <c r="A437" s="24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51" s="16" customFormat="1" x14ac:dyDescent="0.25">
      <c r="A438" s="24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51" s="16" customFormat="1" x14ac:dyDescent="0.25">
      <c r="A439" s="24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51" s="16" customFormat="1" x14ac:dyDescent="0.25">
      <c r="A440" s="24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51" s="16" customFormat="1" x14ac:dyDescent="0.25">
      <c r="A441" s="24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</row>
    <row r="442" spans="1:51" s="16" customFormat="1" x14ac:dyDescent="0.25">
      <c r="I442" s="18"/>
      <c r="J442" s="18"/>
      <c r="K442" s="18"/>
      <c r="L442" s="18"/>
      <c r="V442" s="18"/>
      <c r="W442" s="18"/>
      <c r="X442" s="18"/>
      <c r="Y442" s="18"/>
      <c r="AE442" s="18"/>
      <c r="AF442" s="18"/>
      <c r="AG442" s="18"/>
      <c r="AH442" s="18"/>
    </row>
    <row r="443" spans="1:51" s="18" customFormat="1" x14ac:dyDescent="0.25"/>
    <row r="444" spans="1:51" x14ac:dyDescent="0.25">
      <c r="B444" s="5"/>
      <c r="C444" s="5"/>
      <c r="D444" s="5"/>
      <c r="E444" s="5"/>
      <c r="F444" s="5"/>
      <c r="G444" s="5"/>
      <c r="H444" s="5"/>
      <c r="I444" s="10"/>
      <c r="J444" s="10"/>
      <c r="K444" s="10"/>
      <c r="L444" s="10"/>
      <c r="M444" s="5"/>
      <c r="O444" s="5"/>
      <c r="P444" s="5"/>
      <c r="Q444" s="5"/>
      <c r="R444" s="5"/>
      <c r="S444" s="5"/>
      <c r="T444" s="5"/>
      <c r="U444" s="5"/>
      <c r="V444" s="10"/>
      <c r="W444" s="10"/>
      <c r="X444" s="10"/>
      <c r="Y444" s="10"/>
      <c r="Z444" s="5"/>
      <c r="AA444" s="5"/>
      <c r="AB444" s="5"/>
      <c r="AC444" s="5"/>
      <c r="AD444" s="5"/>
      <c r="AE444" s="10"/>
      <c r="AF444" s="10"/>
      <c r="AG444" s="10"/>
      <c r="AH444" s="10"/>
      <c r="AI444" s="5"/>
    </row>
    <row r="445" spans="1:51" x14ac:dyDescent="0.25">
      <c r="B445" s="5"/>
      <c r="C445" s="5"/>
      <c r="D445" s="5"/>
      <c r="E445" s="5"/>
      <c r="F445" s="5"/>
      <c r="G445" s="5"/>
      <c r="H445" s="5"/>
      <c r="I445" s="10"/>
      <c r="J445" s="10"/>
      <c r="K445" s="10"/>
      <c r="L445" s="10"/>
      <c r="M445" s="5"/>
      <c r="O445" s="5"/>
      <c r="P445" s="5"/>
      <c r="Q445" s="5"/>
      <c r="R445" s="5"/>
      <c r="S445" s="5"/>
      <c r="T445" s="5"/>
      <c r="U445" s="5"/>
      <c r="V445" s="10"/>
      <c r="W445" s="10"/>
      <c r="X445" s="10"/>
      <c r="Y445" s="10"/>
      <c r="Z445" s="5"/>
      <c r="AA445" s="5"/>
      <c r="AB445" s="5"/>
      <c r="AC445" s="5"/>
      <c r="AD445" s="5"/>
      <c r="AE445" s="10"/>
      <c r="AF445" s="10"/>
      <c r="AG445" s="10"/>
      <c r="AH445" s="10"/>
      <c r="AI445" s="5"/>
    </row>
    <row r="446" spans="1:51" x14ac:dyDescent="0.25">
      <c r="A446" s="6"/>
    </row>
    <row r="447" spans="1:51" ht="45" customHeight="1" x14ac:dyDescent="0.25">
      <c r="AK447" s="6"/>
      <c r="AL447" s="6"/>
      <c r="AM447" s="6"/>
      <c r="AO447" s="6"/>
      <c r="AP447" s="6"/>
      <c r="AQ447" s="6"/>
      <c r="AS447" s="6"/>
      <c r="AT447" s="6"/>
      <c r="AU447" s="6"/>
      <c r="AW447" s="6"/>
      <c r="AX447" s="6"/>
      <c r="AY447" s="6"/>
    </row>
    <row r="448" spans="1:51" x14ac:dyDescent="0.25">
      <c r="AK448" s="81"/>
      <c r="AL448" s="81"/>
      <c r="AM448" s="81"/>
      <c r="AO448" s="6"/>
      <c r="AP448" s="6"/>
      <c r="AQ448" s="6"/>
      <c r="AS448" s="6"/>
      <c r="AT448" s="6"/>
      <c r="AU448" s="6"/>
    </row>
    <row r="449" spans="2:51" x14ac:dyDescent="0.25">
      <c r="AK449" s="6"/>
      <c r="AL449" s="6"/>
      <c r="AM449" s="6"/>
      <c r="AO449" s="6"/>
      <c r="AP449" s="6"/>
      <c r="AQ449" s="6"/>
      <c r="AS449" s="6"/>
      <c r="AT449" s="6"/>
      <c r="AU449" s="6"/>
      <c r="AW449" s="6"/>
      <c r="AX449" s="6"/>
      <c r="AY449" s="6"/>
    </row>
    <row r="450" spans="2:51" s="9" customFormat="1" x14ac:dyDescent="0.25">
      <c r="AK450" s="14"/>
      <c r="AL450" s="14"/>
      <c r="AM450" s="14"/>
      <c r="AN450" s="14"/>
      <c r="AO450" s="14"/>
      <c r="AP450" s="14"/>
      <c r="AQ450" s="14"/>
    </row>
    <row r="451" spans="2:51" s="9" customFormat="1" x14ac:dyDescent="0.25">
      <c r="AK451" s="14"/>
      <c r="AL451" s="14"/>
      <c r="AM451" s="14"/>
      <c r="AN451" s="14"/>
      <c r="AO451" s="14"/>
      <c r="AP451" s="14"/>
      <c r="AQ451" s="14"/>
      <c r="AS451" s="10"/>
    </row>
    <row r="452" spans="2:5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K452" s="12"/>
      <c r="AL452" s="12"/>
      <c r="AM452" s="12"/>
      <c r="AN452" s="13"/>
      <c r="AO452" s="12"/>
      <c r="AP452" s="12"/>
      <c r="AQ452" s="12"/>
      <c r="AS452" s="12"/>
      <c r="AT452" s="12"/>
      <c r="AU452" s="12"/>
    </row>
    <row r="453" spans="2:5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K453" s="12"/>
      <c r="AL453" s="12"/>
      <c r="AM453" s="12"/>
      <c r="AN453" s="13"/>
      <c r="AO453" s="12"/>
      <c r="AP453" s="12"/>
      <c r="AQ453" s="12"/>
    </row>
    <row r="454" spans="2:5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K454" s="12"/>
      <c r="AL454" s="12"/>
      <c r="AM454" s="12"/>
      <c r="AN454" s="13"/>
      <c r="AO454" s="12"/>
      <c r="AP454" s="12"/>
      <c r="AQ454" s="12"/>
    </row>
    <row r="455" spans="2:5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K455" s="12"/>
      <c r="AL455" s="12"/>
      <c r="AM455" s="12"/>
      <c r="AN455" s="13"/>
      <c r="AO455" s="12"/>
      <c r="AP455" s="12"/>
      <c r="AQ455" s="12"/>
    </row>
    <row r="456" spans="2:5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K456" s="12"/>
      <c r="AL456" s="12"/>
      <c r="AM456" s="12"/>
      <c r="AN456" s="13"/>
      <c r="AO456" s="12"/>
      <c r="AP456" s="12"/>
      <c r="AQ456" s="12"/>
    </row>
    <row r="457" spans="2:5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K457" s="12"/>
      <c r="AL457" s="12"/>
      <c r="AM457" s="12"/>
      <c r="AN457" s="13"/>
      <c r="AO457" s="12"/>
      <c r="AP457" s="12"/>
      <c r="AQ457" s="12"/>
    </row>
    <row r="458" spans="2:5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K458" s="12"/>
      <c r="AL458" s="12"/>
      <c r="AM458" s="12"/>
      <c r="AN458" s="13"/>
      <c r="AO458" s="12"/>
      <c r="AP458" s="12"/>
      <c r="AQ458" s="12"/>
    </row>
    <row r="459" spans="2:5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K459" s="12"/>
      <c r="AL459" s="12"/>
      <c r="AM459" s="12"/>
      <c r="AN459" s="13"/>
      <c r="AO459" s="12"/>
      <c r="AP459" s="12"/>
      <c r="AQ459" s="12"/>
    </row>
    <row r="460" spans="2:5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K460" s="12"/>
      <c r="AL460" s="12"/>
      <c r="AM460" s="12"/>
      <c r="AN460" s="13"/>
      <c r="AO460" s="12"/>
      <c r="AP460" s="12"/>
      <c r="AQ460" s="12"/>
    </row>
    <row r="461" spans="2:5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K461" s="12"/>
      <c r="AL461" s="12"/>
      <c r="AM461" s="12"/>
      <c r="AN461" s="13"/>
      <c r="AO461" s="12"/>
      <c r="AP461" s="12"/>
      <c r="AQ461" s="12"/>
    </row>
    <row r="462" spans="2:5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K462" s="12"/>
      <c r="AL462" s="12"/>
      <c r="AM462" s="12"/>
      <c r="AN462" s="13"/>
      <c r="AO462" s="12"/>
      <c r="AP462" s="12"/>
      <c r="AQ462" s="12"/>
    </row>
    <row r="463" spans="2:5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K463" s="12"/>
      <c r="AL463" s="12"/>
      <c r="AM463" s="12"/>
      <c r="AN463" s="13"/>
      <c r="AO463" s="12"/>
      <c r="AP463" s="12"/>
      <c r="AQ463" s="12"/>
    </row>
    <row r="464" spans="2:5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K464" s="12"/>
      <c r="AL464" s="12"/>
      <c r="AM464" s="12"/>
      <c r="AN464" s="13"/>
      <c r="AO464" s="12"/>
      <c r="AP464" s="12"/>
      <c r="AQ464" s="12"/>
    </row>
    <row r="465" spans="2:43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K465" s="12"/>
      <c r="AL465" s="12"/>
      <c r="AM465" s="12"/>
      <c r="AN465" s="13"/>
      <c r="AO465" s="12"/>
      <c r="AP465" s="12"/>
      <c r="AQ465" s="12"/>
    </row>
    <row r="466" spans="2:43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K466" s="12"/>
      <c r="AL466" s="12"/>
      <c r="AM466" s="12"/>
      <c r="AN466" s="13"/>
      <c r="AO466" s="12"/>
      <c r="AP466" s="12"/>
      <c r="AQ466" s="12"/>
    </row>
    <row r="467" spans="2:43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K467" s="12"/>
      <c r="AL467" s="12"/>
      <c r="AM467" s="12"/>
      <c r="AN467" s="13"/>
      <c r="AO467" s="12"/>
      <c r="AP467" s="12"/>
      <c r="AQ467" s="12"/>
    </row>
    <row r="468" spans="2:43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K468" s="12"/>
      <c r="AL468" s="12"/>
      <c r="AM468" s="12"/>
      <c r="AN468" s="13"/>
      <c r="AO468" s="12"/>
      <c r="AP468" s="12"/>
      <c r="AQ468" s="12"/>
    </row>
    <row r="469" spans="2:43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K469" s="12"/>
      <c r="AL469" s="12"/>
      <c r="AM469" s="12"/>
      <c r="AN469" s="13"/>
      <c r="AO469" s="12"/>
      <c r="AP469" s="12"/>
      <c r="AQ469" s="12"/>
    </row>
    <row r="470" spans="2:43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K470" s="12"/>
      <c r="AL470" s="12"/>
      <c r="AM470" s="12"/>
      <c r="AN470" s="13"/>
      <c r="AO470" s="12"/>
      <c r="AP470" s="12"/>
      <c r="AQ470" s="12"/>
    </row>
    <row r="471" spans="2:43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K471" s="12"/>
      <c r="AL471" s="12"/>
      <c r="AM471" s="12"/>
      <c r="AN471" s="13"/>
      <c r="AO471" s="12"/>
      <c r="AP471" s="12"/>
      <c r="AQ471" s="12"/>
    </row>
    <row r="472" spans="2:43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K472" s="12"/>
      <c r="AL472" s="12"/>
      <c r="AM472" s="12"/>
      <c r="AN472" s="13"/>
      <c r="AO472" s="12"/>
      <c r="AP472" s="12"/>
      <c r="AQ472" s="12"/>
    </row>
  </sheetData>
  <pageMargins left="0.7" right="0.7" top="0.75" bottom="0.75" header="0.3" footer="0.3"/>
  <pageSetup orientation="portrait" horizontalDpi="4294967293" verticalDpi="429496729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7D99-01E8-4CA1-97C6-1478E5B4BF42}">
  <sheetPr codeName="Sheet113"/>
  <dimension ref="A1:BS472"/>
  <sheetViews>
    <sheetView zoomScale="80" zoomScaleNormal="80" workbookViewId="0"/>
  </sheetViews>
  <sheetFormatPr defaultColWidth="9.140625" defaultRowHeight="15" x14ac:dyDescent="0.25"/>
  <cols>
    <col min="1" max="1" width="26.7109375" style="34" customWidth="1"/>
    <col min="2" max="2" width="25" style="34" customWidth="1"/>
    <col min="3" max="5" width="22.42578125" style="34" customWidth="1"/>
    <col min="6" max="8" width="23.7109375" style="34" customWidth="1"/>
    <col min="9" max="12" width="23.7109375" style="9" customWidth="1"/>
    <col min="13" max="13" width="23.85546875" style="34" bestFit="1" customWidth="1"/>
    <col min="14" max="14" width="22.28515625" style="34" bestFit="1" customWidth="1"/>
    <col min="15" max="15" width="22.140625" style="34" customWidth="1"/>
    <col min="16" max="16" width="21.5703125" style="34" customWidth="1"/>
    <col min="17" max="18" width="21" style="34" customWidth="1"/>
    <col min="19" max="19" width="22.140625" style="34" customWidth="1"/>
    <col min="20" max="21" width="21" style="34" customWidth="1"/>
    <col min="22" max="25" width="22.140625" style="9" customWidth="1"/>
    <col min="26" max="26" width="22.28515625" style="34" bestFit="1" customWidth="1"/>
    <col min="27" max="27" width="21" style="34" customWidth="1"/>
    <col min="28" max="29" width="22.140625" style="34" customWidth="1"/>
    <col min="30" max="30" width="21" style="40" customWidth="1"/>
    <col min="31" max="34" width="22.140625" style="9" customWidth="1"/>
    <col min="35" max="36" width="22.28515625" style="40" bestFit="1" customWidth="1"/>
    <col min="37" max="37" width="12" style="40" customWidth="1"/>
    <col min="38" max="38" width="5.42578125" style="40" bestFit="1" customWidth="1"/>
    <col min="39" max="42" width="18.42578125" style="40" bestFit="1" customWidth="1"/>
    <col min="43" max="48" width="19.42578125" style="40" bestFit="1" customWidth="1"/>
    <col min="49" max="49" width="18.42578125" style="40" bestFit="1" customWidth="1"/>
    <col min="50" max="53" width="19.42578125" style="40" bestFit="1" customWidth="1"/>
    <col min="54" max="54" width="21" style="40" bestFit="1" customWidth="1"/>
    <col min="55" max="57" width="20.42578125" style="40" bestFit="1" customWidth="1"/>
    <col min="58" max="58" width="21" style="40" bestFit="1" customWidth="1"/>
    <col min="59" max="59" width="18.42578125" style="40" bestFit="1" customWidth="1"/>
    <col min="60" max="60" width="19.42578125" style="40" bestFit="1" customWidth="1"/>
    <col min="61" max="62" width="18.42578125" style="40" bestFit="1" customWidth="1"/>
    <col min="63" max="66" width="19.42578125" style="40" bestFit="1" customWidth="1"/>
    <col min="67" max="67" width="21" style="40" bestFit="1" customWidth="1"/>
    <col min="68" max="69" width="19.42578125" style="40" bestFit="1" customWidth="1"/>
    <col min="70" max="70" width="18.42578125" style="40" bestFit="1" customWidth="1"/>
    <col min="71" max="71" width="19.42578125" style="40" bestFit="1" customWidth="1"/>
    <col min="72" max="72" width="19.42578125" style="34" bestFit="1" customWidth="1"/>
    <col min="73" max="73" width="20" style="34" bestFit="1" customWidth="1"/>
    <col min="74" max="74" width="19.42578125" style="34" bestFit="1" customWidth="1"/>
    <col min="75" max="75" width="21" style="34" bestFit="1" customWidth="1"/>
    <col min="76" max="77" width="20.42578125" style="34" bestFit="1" customWidth="1"/>
    <col min="78" max="78" width="22.140625" style="34" bestFit="1" customWidth="1"/>
    <col min="79" max="79" width="21" style="34" bestFit="1" customWidth="1"/>
    <col min="80" max="16384" width="9.140625" style="34"/>
  </cols>
  <sheetData>
    <row r="1" spans="1:35" x14ac:dyDescent="0.25">
      <c r="A1" s="6" t="s">
        <v>31</v>
      </c>
      <c r="B1" s="34">
        <v>0.03</v>
      </c>
      <c r="I1" s="34"/>
      <c r="J1" s="34"/>
      <c r="K1" s="34"/>
      <c r="L1" s="34"/>
      <c r="V1" s="34"/>
      <c r="W1" s="34"/>
      <c r="X1" s="34"/>
      <c r="Y1" s="34"/>
      <c r="AE1" s="40"/>
      <c r="AF1" s="40"/>
      <c r="AG1" s="40"/>
      <c r="AH1" s="40"/>
    </row>
    <row r="2" spans="1:35" x14ac:dyDescent="0.25">
      <c r="A2" s="34" t="s">
        <v>0</v>
      </c>
      <c r="I2" s="34"/>
      <c r="J2" s="34"/>
      <c r="K2" s="34"/>
      <c r="L2" s="34"/>
      <c r="V2" s="34"/>
      <c r="W2" s="34"/>
      <c r="X2" s="34"/>
      <c r="Y2" s="34"/>
      <c r="AC2" s="6"/>
      <c r="AD2" s="6"/>
      <c r="AE2" s="6"/>
      <c r="AF2" s="40"/>
      <c r="AG2" s="6"/>
      <c r="AH2" s="6"/>
      <c r="AI2" s="6"/>
    </row>
    <row r="3" spans="1:35" s="16" customFormat="1" x14ac:dyDescent="0.25">
      <c r="A3" s="34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4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4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4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4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4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4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4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4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4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4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4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4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4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4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4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4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4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4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4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4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4"/>
      <c r="J24" s="34"/>
      <c r="K24" s="34"/>
      <c r="L24" s="34"/>
      <c r="V24" s="34"/>
      <c r="W24" s="34"/>
      <c r="X24" s="34"/>
      <c r="Y24" s="34"/>
      <c r="AE24" s="40"/>
      <c r="AF24" s="40"/>
      <c r="AG24" s="40"/>
      <c r="AH24" s="40"/>
    </row>
    <row r="25" spans="1:35" x14ac:dyDescent="0.25">
      <c r="A25" s="6" t="s">
        <v>30</v>
      </c>
      <c r="I25" s="34"/>
      <c r="J25" s="34"/>
      <c r="K25" s="34"/>
      <c r="L25" s="34"/>
      <c r="V25" s="34"/>
      <c r="W25" s="34"/>
      <c r="X25" s="34"/>
      <c r="Y25" s="34"/>
      <c r="AE25" s="40"/>
      <c r="AF25" s="40"/>
      <c r="AG25" s="40"/>
      <c r="AH25" s="40"/>
    </row>
    <row r="26" spans="1:35" ht="45" x14ac:dyDescent="0.25">
      <c r="A26" s="6" t="s">
        <v>67</v>
      </c>
      <c r="I26" s="34"/>
      <c r="J26" s="34"/>
      <c r="K26" s="34"/>
      <c r="L26" s="34"/>
      <c r="V26" s="34"/>
      <c r="W26" s="34"/>
      <c r="X26" s="34"/>
      <c r="Y26" s="34"/>
      <c r="AE26" s="40"/>
      <c r="AF26" s="40"/>
      <c r="AG26" s="40"/>
      <c r="AH26" s="40"/>
    </row>
    <row r="27" spans="1:35" x14ac:dyDescent="0.25">
      <c r="A27" s="6"/>
      <c r="B27" s="5" t="s">
        <v>57</v>
      </c>
      <c r="C27" s="5"/>
      <c r="D27" s="5"/>
      <c r="E27" s="5"/>
      <c r="F27" s="5"/>
      <c r="G27" s="5"/>
      <c r="H27" s="5"/>
      <c r="I27" s="5"/>
      <c r="J27" s="34"/>
      <c r="K27" s="5" t="s">
        <v>58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40"/>
      <c r="AF27" s="40"/>
      <c r="AG27" s="40"/>
      <c r="AH27" s="40"/>
    </row>
    <row r="28" spans="1:35" ht="30" x14ac:dyDescent="0.25">
      <c r="A28" s="34" t="s">
        <v>0</v>
      </c>
      <c r="B28" s="34" t="s">
        <v>4</v>
      </c>
      <c r="C28" s="34" t="s">
        <v>5</v>
      </c>
      <c r="D28" s="34" t="s">
        <v>6</v>
      </c>
      <c r="E28" s="34" t="s">
        <v>7</v>
      </c>
      <c r="F28" s="34" t="s">
        <v>8</v>
      </c>
      <c r="G28" s="34" t="s">
        <v>9</v>
      </c>
      <c r="H28" s="34" t="s">
        <v>10</v>
      </c>
      <c r="I28" s="34" t="s">
        <v>14</v>
      </c>
      <c r="J28" s="34"/>
      <c r="K28" s="34" t="s">
        <v>4</v>
      </c>
      <c r="L28" s="34" t="s">
        <v>5</v>
      </c>
      <c r="M28" s="34" t="s">
        <v>6</v>
      </c>
      <c r="N28" s="34" t="s">
        <v>7</v>
      </c>
      <c r="O28" s="34" t="s">
        <v>8</v>
      </c>
      <c r="P28" s="34" t="s">
        <v>9</v>
      </c>
      <c r="Q28" s="34" t="s">
        <v>10</v>
      </c>
      <c r="R28" s="34" t="s">
        <v>14</v>
      </c>
      <c r="T28" s="34" t="s">
        <v>4</v>
      </c>
      <c r="U28" s="34" t="s">
        <v>5</v>
      </c>
      <c r="V28" s="34" t="s">
        <v>6</v>
      </c>
      <c r="W28" s="34" t="s">
        <v>7</v>
      </c>
      <c r="X28" s="34" t="s">
        <v>8</v>
      </c>
      <c r="Y28" s="34" t="s">
        <v>9</v>
      </c>
      <c r="Z28" s="34" t="s">
        <v>10</v>
      </c>
      <c r="AA28" s="34" t="s">
        <v>14</v>
      </c>
      <c r="AC28" s="6"/>
      <c r="AD28" s="6"/>
      <c r="AE28" s="6"/>
      <c r="AF28" s="40"/>
      <c r="AG28" s="6"/>
      <c r="AH28" s="6"/>
      <c r="AI28" s="6"/>
    </row>
    <row r="29" spans="1:35" s="16" customFormat="1" x14ac:dyDescent="0.25">
      <c r="A29" s="34">
        <v>2020</v>
      </c>
      <c r="B29" s="3">
        <f>'SGR Undiscounted'!B4/((1+$B$1)^($A29-$A$3))</f>
        <v>0</v>
      </c>
      <c r="C29" s="3">
        <f>'SGR Undiscounted'!C4/((1+$B$1)^($A29-$A$3))</f>
        <v>0</v>
      </c>
      <c r="D29" s="3">
        <f>'SGR Undiscounted'!D4/((1+$B$1)^($A29-$A$3))</f>
        <v>0</v>
      </c>
      <c r="E29" s="3">
        <f>'SGR Undiscounted'!E4/((1+$B$1)^($A29-$A$3))</f>
        <v>0</v>
      </c>
      <c r="F29" s="3">
        <f>'SGR Undiscounted'!F4/((1+$B$1)^($A29-$A$3))</f>
        <v>0</v>
      </c>
      <c r="G29" s="3">
        <f>'SGR Undiscounted'!G4/((1+$B$1)^($A29-$A$3))</f>
        <v>0</v>
      </c>
      <c r="H29" s="3">
        <f>'SGR Undiscounted'!H4/((1+$B$1)^($A29-$A$3))</f>
        <v>0</v>
      </c>
      <c r="I29" s="3">
        <f>'SGR Undiscounted'!I4/((1+$B$1)^($A29-$A$3))</f>
        <v>0</v>
      </c>
      <c r="J29" s="14"/>
      <c r="K29" s="3">
        <f>'SGR Undiscounted'!K4/((1+$B$1)^($A29-$A$3))</f>
        <v>0</v>
      </c>
      <c r="L29" s="3">
        <f>'SGR Undiscounted'!L4/((1+$B$1)^($A29-$A$3))</f>
        <v>0</v>
      </c>
      <c r="M29" s="3">
        <f>'SGR Undiscounted'!M4/((1+$B$1)^($A29-$A$3))</f>
        <v>0</v>
      </c>
      <c r="N29" s="3">
        <f>'SGR Undiscounted'!N4/((1+$B$1)^($A29-$A$3))</f>
        <v>0</v>
      </c>
      <c r="O29" s="3">
        <f>'SGR Undiscounted'!O4/((1+$B$1)^($A29-$A$3))</f>
        <v>0</v>
      </c>
      <c r="P29" s="3">
        <f>'SGR Undiscounted'!P4/((1+$B$1)^($A29-$A$3))</f>
        <v>0</v>
      </c>
      <c r="Q29" s="3">
        <f>'SGR Undiscounted'!Q4/((1+$B$1)^($A29-$A$3))</f>
        <v>0</v>
      </c>
      <c r="R29" s="3">
        <f>'SGR Undiscounted'!R4/((1+$B$1)^($A29-$A$3))</f>
        <v>0</v>
      </c>
      <c r="S29" s="14"/>
      <c r="T29" s="3">
        <f>'SGR Undiscounted'!T4/((1+$B$1)^($A29-$A$3))</f>
        <v>0</v>
      </c>
      <c r="U29" s="3">
        <f>'SGR Undiscounted'!U4/((1+$B$1)^($A29-$A$3))</f>
        <v>0</v>
      </c>
      <c r="V29" s="3">
        <f>'SGR Undiscounted'!V4/((1+$B$1)^($A29-$A$3))</f>
        <v>0</v>
      </c>
      <c r="W29" s="3">
        <f>'SGR Undiscounted'!W4/((1+$B$1)^($A29-$A$3))</f>
        <v>0</v>
      </c>
      <c r="X29" s="3">
        <f>'SGR Undiscounted'!X4/((1+$B$1)^($A29-$A$3))</f>
        <v>0</v>
      </c>
      <c r="Y29" s="3">
        <f>'SGR Undiscounted'!Y4/((1+$B$1)^($A29-$A$3))</f>
        <v>0</v>
      </c>
      <c r="Z29" s="3">
        <f>'SGR Undiscounted'!Z4/((1+$B$1)^($A29-$A$3))</f>
        <v>0</v>
      </c>
      <c r="AA29" s="3">
        <f>'SGR Undiscounted'!AA4/((1+$B$1)^($A29-$A$3))</f>
        <v>0</v>
      </c>
      <c r="AB29" s="14"/>
    </row>
    <row r="30" spans="1:35" s="16" customFormat="1" x14ac:dyDescent="0.25">
      <c r="A30" s="34">
        <v>2021</v>
      </c>
      <c r="B30" s="3">
        <f>'SGR Undiscounted'!B5/((1+$B$1)^($A30-$A$3))</f>
        <v>0</v>
      </c>
      <c r="C30" s="3">
        <f>'SGR Undiscounted'!C5/((1+$B$1)^($A30-$A$3))</f>
        <v>0</v>
      </c>
      <c r="D30" s="3">
        <f>'SGR Undiscounted'!D5/((1+$B$1)^($A30-$A$3))</f>
        <v>0</v>
      </c>
      <c r="E30" s="3">
        <f>'SGR Undiscounted'!E5/((1+$B$1)^($A30-$A$3))</f>
        <v>0</v>
      </c>
      <c r="F30" s="3">
        <f>'SGR Undiscounted'!F5/((1+$B$1)^($A30-$A$3))</f>
        <v>0</v>
      </c>
      <c r="G30" s="3">
        <f>'SGR Undiscounted'!G5/((1+$B$1)^($A30-$A$3))</f>
        <v>0</v>
      </c>
      <c r="H30" s="3">
        <f>'SGR Undiscounted'!H5/((1+$B$1)^($A30-$A$3))</f>
        <v>0</v>
      </c>
      <c r="I30" s="3">
        <f>'SGR Undiscounted'!I5/((1+$B$1)^($A30-$A$3))</f>
        <v>0</v>
      </c>
      <c r="J30" s="14"/>
      <c r="K30" s="3">
        <f>'SGR Undiscounted'!K5/((1+$B$1)^($A30-$A$3))</f>
        <v>0</v>
      </c>
      <c r="L30" s="3">
        <f>'SGR Undiscounted'!L5/((1+$B$1)^($A30-$A$3))</f>
        <v>0</v>
      </c>
      <c r="M30" s="3">
        <f>'SGR Undiscounted'!M5/((1+$B$1)^($A30-$A$3))</f>
        <v>0</v>
      </c>
      <c r="N30" s="3">
        <f>'SGR Undiscounted'!N5/((1+$B$1)^($A30-$A$3))</f>
        <v>0</v>
      </c>
      <c r="O30" s="3">
        <f>'SGR Undiscounted'!O5/((1+$B$1)^($A30-$A$3))</f>
        <v>0</v>
      </c>
      <c r="P30" s="3">
        <f>'SGR Undiscounted'!P5/((1+$B$1)^($A30-$A$3))</f>
        <v>0</v>
      </c>
      <c r="Q30" s="3">
        <f>'SGR Undiscounted'!Q5/((1+$B$1)^($A30-$A$3))</f>
        <v>0</v>
      </c>
      <c r="R30" s="3">
        <f>'SGR Undiscounted'!R5/((1+$B$1)^($A30-$A$3))</f>
        <v>0</v>
      </c>
      <c r="S30" s="14"/>
      <c r="T30" s="3">
        <f>'SGR Undiscounted'!T5/((1+$B$1)^($A30-$A$3))</f>
        <v>0</v>
      </c>
      <c r="U30" s="3">
        <f>'SGR Undiscounted'!U5/((1+$B$1)^($A30-$A$3))</f>
        <v>0</v>
      </c>
      <c r="V30" s="3">
        <f>'SGR Undiscounted'!V5/((1+$B$1)^($A30-$A$3))</f>
        <v>0</v>
      </c>
      <c r="W30" s="3">
        <f>'SGR Undiscounted'!W5/((1+$B$1)^($A30-$A$3))</f>
        <v>0</v>
      </c>
      <c r="X30" s="3">
        <f>'SGR Undiscounted'!X5/((1+$B$1)^($A30-$A$3))</f>
        <v>0</v>
      </c>
      <c r="Y30" s="3">
        <f>'SGR Undiscounted'!Y5/((1+$B$1)^($A30-$A$3))</f>
        <v>0</v>
      </c>
      <c r="Z30" s="3">
        <f>'SGR Undiscounted'!Z5/((1+$B$1)^($A30-$A$3))</f>
        <v>0</v>
      </c>
      <c r="AA30" s="3">
        <f>'SGR Undiscounted'!AA5/((1+$B$1)^($A30-$A$3))</f>
        <v>0</v>
      </c>
      <c r="AB30" s="14"/>
    </row>
    <row r="31" spans="1:35" s="16" customFormat="1" x14ac:dyDescent="0.25">
      <c r="A31" s="34">
        <v>2022</v>
      </c>
      <c r="B31" s="3">
        <f>'SGR Undiscounted'!B6/((1+$B$1)^($A31-$A$3))</f>
        <v>0</v>
      </c>
      <c r="C31" s="3">
        <f>'SGR Undiscounted'!C6/((1+$B$1)^($A31-$A$3))</f>
        <v>0</v>
      </c>
      <c r="D31" s="3">
        <f>'SGR Undiscounted'!D6/((1+$B$1)^($A31-$A$3))</f>
        <v>0</v>
      </c>
      <c r="E31" s="3">
        <f>'SGR Undiscounted'!E6/((1+$B$1)^($A31-$A$3))</f>
        <v>0</v>
      </c>
      <c r="F31" s="3">
        <f>'SGR Undiscounted'!F6/((1+$B$1)^($A31-$A$3))</f>
        <v>0</v>
      </c>
      <c r="G31" s="3">
        <f>'SGR Undiscounted'!G6/((1+$B$1)^($A31-$A$3))</f>
        <v>0</v>
      </c>
      <c r="H31" s="3">
        <f>'SGR Undiscounted'!H6/((1+$B$1)^($A31-$A$3))</f>
        <v>0</v>
      </c>
      <c r="I31" s="3">
        <f>'SGR Undiscounted'!I6/((1+$B$1)^($A31-$A$3))</f>
        <v>0</v>
      </c>
      <c r="J31" s="14"/>
      <c r="K31" s="3">
        <f>'SGR Undiscounted'!K6/((1+$B$1)^($A31-$A$3))</f>
        <v>0</v>
      </c>
      <c r="L31" s="3">
        <f>'SGR Undiscounted'!L6/((1+$B$1)^($A31-$A$3))</f>
        <v>0</v>
      </c>
      <c r="M31" s="3">
        <f>'SGR Undiscounted'!M6/((1+$B$1)^($A31-$A$3))</f>
        <v>0</v>
      </c>
      <c r="N31" s="3">
        <f>'SGR Undiscounted'!N6/((1+$B$1)^($A31-$A$3))</f>
        <v>0</v>
      </c>
      <c r="O31" s="3">
        <f>'SGR Undiscounted'!O6/((1+$B$1)^($A31-$A$3))</f>
        <v>0</v>
      </c>
      <c r="P31" s="3">
        <f>'SGR Undiscounted'!P6/((1+$B$1)^($A31-$A$3))</f>
        <v>0</v>
      </c>
      <c r="Q31" s="3">
        <f>'SGR Undiscounted'!Q6/((1+$B$1)^($A31-$A$3))</f>
        <v>0</v>
      </c>
      <c r="R31" s="3">
        <f>'SGR Undiscounted'!R6/((1+$B$1)^($A31-$A$3))</f>
        <v>0</v>
      </c>
      <c r="S31" s="14"/>
      <c r="T31" s="3">
        <f>'SGR Undiscounted'!T6/((1+$B$1)^($A31-$A$3))</f>
        <v>0</v>
      </c>
      <c r="U31" s="3">
        <f>'SGR Undiscounted'!U6/((1+$B$1)^($A31-$A$3))</f>
        <v>0</v>
      </c>
      <c r="V31" s="3">
        <f>'SGR Undiscounted'!V6/((1+$B$1)^($A31-$A$3))</f>
        <v>0</v>
      </c>
      <c r="W31" s="3">
        <f>'SGR Undiscounted'!W6/((1+$B$1)^($A31-$A$3))</f>
        <v>0</v>
      </c>
      <c r="X31" s="3">
        <f>'SGR Undiscounted'!X6/((1+$B$1)^($A31-$A$3))</f>
        <v>0</v>
      </c>
      <c r="Y31" s="3">
        <f>'SGR Undiscounted'!Y6/((1+$B$1)^($A31-$A$3))</f>
        <v>0</v>
      </c>
      <c r="Z31" s="3">
        <f>'SGR Undiscounted'!Z6/((1+$B$1)^($A31-$A$3))</f>
        <v>0</v>
      </c>
      <c r="AA31" s="3">
        <f>'SGR Undiscounted'!AA6/((1+$B$1)^($A31-$A$3))</f>
        <v>0</v>
      </c>
      <c r="AB31" s="14"/>
    </row>
    <row r="32" spans="1:35" s="16" customFormat="1" x14ac:dyDescent="0.25">
      <c r="A32" s="34">
        <v>2023</v>
      </c>
      <c r="B32" s="3">
        <f>'SGR Undiscounted'!B7/((1+$B$1)^($A32-$A$3))</f>
        <v>0</v>
      </c>
      <c r="C32" s="3">
        <f>'SGR Undiscounted'!C7/((1+$B$1)^($A32-$A$3))</f>
        <v>0</v>
      </c>
      <c r="D32" s="3">
        <f>'SGR Undiscounted'!D7/((1+$B$1)^($A32-$A$3))</f>
        <v>0</v>
      </c>
      <c r="E32" s="3">
        <f>'SGR Undiscounted'!E7/((1+$B$1)^($A32-$A$3))</f>
        <v>0</v>
      </c>
      <c r="F32" s="3">
        <f>'SGR Undiscounted'!F7/((1+$B$1)^($A32-$A$3))</f>
        <v>0</v>
      </c>
      <c r="G32" s="3">
        <f>'SGR Undiscounted'!G7/((1+$B$1)^($A32-$A$3))</f>
        <v>0</v>
      </c>
      <c r="H32" s="3">
        <f>'SGR Undiscounted'!H7/((1+$B$1)^($A32-$A$3))</f>
        <v>0</v>
      </c>
      <c r="I32" s="3">
        <f>'SGR Undiscounted'!I7/((1+$B$1)^($A32-$A$3))</f>
        <v>0</v>
      </c>
      <c r="J32" s="14"/>
      <c r="K32" s="3">
        <f>'SGR Undiscounted'!K7/((1+$B$1)^($A32-$A$3))</f>
        <v>0</v>
      </c>
      <c r="L32" s="3">
        <f>'SGR Undiscounted'!L7/((1+$B$1)^($A32-$A$3))</f>
        <v>0</v>
      </c>
      <c r="M32" s="3">
        <f>'SGR Undiscounted'!M7/((1+$B$1)^($A32-$A$3))</f>
        <v>0</v>
      </c>
      <c r="N32" s="3">
        <f>'SGR Undiscounted'!N7/((1+$B$1)^($A32-$A$3))</f>
        <v>0</v>
      </c>
      <c r="O32" s="3">
        <f>'SGR Undiscounted'!O7/((1+$B$1)^($A32-$A$3))</f>
        <v>0</v>
      </c>
      <c r="P32" s="3">
        <f>'SGR Undiscounted'!P7/((1+$B$1)^($A32-$A$3))</f>
        <v>0</v>
      </c>
      <c r="Q32" s="3">
        <f>'SGR Undiscounted'!Q7/((1+$B$1)^($A32-$A$3))</f>
        <v>0</v>
      </c>
      <c r="R32" s="3">
        <f>'SGR Undiscounted'!R7/((1+$B$1)^($A32-$A$3))</f>
        <v>0</v>
      </c>
      <c r="S32" s="14"/>
      <c r="T32" s="3">
        <f>'SGR Undiscounted'!T7/((1+$B$1)^($A32-$A$3))</f>
        <v>0</v>
      </c>
      <c r="U32" s="3">
        <f>'SGR Undiscounted'!U7/((1+$B$1)^($A32-$A$3))</f>
        <v>0</v>
      </c>
      <c r="V32" s="3">
        <f>'SGR Undiscounted'!V7/((1+$B$1)^($A32-$A$3))</f>
        <v>0</v>
      </c>
      <c r="W32" s="3">
        <f>'SGR Undiscounted'!W7/((1+$B$1)^($A32-$A$3))</f>
        <v>0</v>
      </c>
      <c r="X32" s="3">
        <f>'SGR Undiscounted'!X7/((1+$B$1)^($A32-$A$3))</f>
        <v>0</v>
      </c>
      <c r="Y32" s="3">
        <f>'SGR Undiscounted'!Y7/((1+$B$1)^($A32-$A$3))</f>
        <v>0</v>
      </c>
      <c r="Z32" s="3">
        <f>'SGR Undiscounted'!Z7/((1+$B$1)^($A32-$A$3))</f>
        <v>0</v>
      </c>
      <c r="AA32" s="3">
        <f>'SGR Undiscounted'!AA7/((1+$B$1)^($A32-$A$3))</f>
        <v>0</v>
      </c>
      <c r="AB32" s="14"/>
    </row>
    <row r="33" spans="1:28" s="16" customFormat="1" x14ac:dyDescent="0.25">
      <c r="A33" s="34">
        <v>2024</v>
      </c>
      <c r="B33" s="3">
        <f>'SGR Undiscounted'!B8/((1+$B$1)^($A33-$A$3))</f>
        <v>0</v>
      </c>
      <c r="C33" s="3">
        <f>'SGR Undiscounted'!C8/((1+$B$1)^($A33-$A$3))</f>
        <v>0</v>
      </c>
      <c r="D33" s="3">
        <f>'SGR Undiscounted'!D8/((1+$B$1)^($A33-$A$3))</f>
        <v>0</v>
      </c>
      <c r="E33" s="3">
        <f>'SGR Undiscounted'!E8/((1+$B$1)^($A33-$A$3))</f>
        <v>0</v>
      </c>
      <c r="F33" s="3">
        <f>'SGR Undiscounted'!F8/((1+$B$1)^($A33-$A$3))</f>
        <v>0</v>
      </c>
      <c r="G33" s="3">
        <f>'SGR Undiscounted'!G8/((1+$B$1)^($A33-$A$3))</f>
        <v>0</v>
      </c>
      <c r="H33" s="3">
        <f>'SGR Undiscounted'!H8/((1+$B$1)^($A33-$A$3))</f>
        <v>0</v>
      </c>
      <c r="I33" s="3">
        <f>'SGR Undiscounted'!I8/((1+$B$1)^($A33-$A$3))</f>
        <v>0</v>
      </c>
      <c r="J33" s="14"/>
      <c r="K33" s="3">
        <f>'SGR Undiscounted'!K8/((1+$B$1)^($A33-$A$3))</f>
        <v>0</v>
      </c>
      <c r="L33" s="3">
        <f>'SGR Undiscounted'!L8/((1+$B$1)^($A33-$A$3))</f>
        <v>0</v>
      </c>
      <c r="M33" s="3">
        <f>'SGR Undiscounted'!M8/((1+$B$1)^($A33-$A$3))</f>
        <v>0</v>
      </c>
      <c r="N33" s="3">
        <f>'SGR Undiscounted'!N8/((1+$B$1)^($A33-$A$3))</f>
        <v>0</v>
      </c>
      <c r="O33" s="3">
        <f>'SGR Undiscounted'!O8/((1+$B$1)^($A33-$A$3))</f>
        <v>0</v>
      </c>
      <c r="P33" s="3">
        <f>'SGR Undiscounted'!P8/((1+$B$1)^($A33-$A$3))</f>
        <v>0</v>
      </c>
      <c r="Q33" s="3">
        <f>'SGR Undiscounted'!Q8/((1+$B$1)^($A33-$A$3))</f>
        <v>0</v>
      </c>
      <c r="R33" s="3">
        <f>'SGR Undiscounted'!R8/((1+$B$1)^($A33-$A$3))</f>
        <v>0</v>
      </c>
      <c r="S33" s="14"/>
      <c r="T33" s="3">
        <f>'SGR Undiscounted'!T8/((1+$B$1)^($A33-$A$3))</f>
        <v>0</v>
      </c>
      <c r="U33" s="3">
        <f>'SGR Undiscounted'!U8/((1+$B$1)^($A33-$A$3))</f>
        <v>0</v>
      </c>
      <c r="V33" s="3">
        <f>'SGR Undiscounted'!V8/((1+$B$1)^($A33-$A$3))</f>
        <v>0</v>
      </c>
      <c r="W33" s="3">
        <f>'SGR Undiscounted'!W8/((1+$B$1)^($A33-$A$3))</f>
        <v>0</v>
      </c>
      <c r="X33" s="3">
        <f>'SGR Undiscounted'!X8/((1+$B$1)^($A33-$A$3))</f>
        <v>0</v>
      </c>
      <c r="Y33" s="3">
        <f>'SGR Undiscounted'!Y8/((1+$B$1)^($A33-$A$3))</f>
        <v>0</v>
      </c>
      <c r="Z33" s="3">
        <f>'SGR Undiscounted'!Z8/((1+$B$1)^($A33-$A$3))</f>
        <v>0</v>
      </c>
      <c r="AA33" s="3">
        <f>'SGR Undiscounted'!AA8/((1+$B$1)^($A33-$A$3))</f>
        <v>0</v>
      </c>
      <c r="AB33" s="14"/>
    </row>
    <row r="34" spans="1:28" s="16" customFormat="1" x14ac:dyDescent="0.25">
      <c r="A34" s="34">
        <v>2025</v>
      </c>
      <c r="B34" s="3">
        <f>'SGR Undiscounted'!B9/((1+$B$1)^($A34-$A$3))</f>
        <v>0</v>
      </c>
      <c r="C34" s="3">
        <f>'SGR Undiscounted'!C9/((1+$B$1)^($A34-$A$3))</f>
        <v>0</v>
      </c>
      <c r="D34" s="3">
        <f>'SGR Undiscounted'!D9/((1+$B$1)^($A34-$A$3))</f>
        <v>0</v>
      </c>
      <c r="E34" s="3">
        <f>'SGR Undiscounted'!E9/((1+$B$1)^($A34-$A$3))</f>
        <v>0</v>
      </c>
      <c r="F34" s="3">
        <f>'SGR Undiscounted'!F9/((1+$B$1)^($A34-$A$3))</f>
        <v>0</v>
      </c>
      <c r="G34" s="3">
        <f>'SGR Undiscounted'!G9/((1+$B$1)^($A34-$A$3))</f>
        <v>0</v>
      </c>
      <c r="H34" s="3">
        <f>'SGR Undiscounted'!H9/((1+$B$1)^($A34-$A$3))</f>
        <v>0</v>
      </c>
      <c r="I34" s="3">
        <f>'SGR Undiscounted'!I9/((1+$B$1)^($A34-$A$3))</f>
        <v>0</v>
      </c>
      <c r="J34" s="14"/>
      <c r="K34" s="3">
        <f>'SGR Undiscounted'!K9/((1+$B$1)^($A34-$A$3))</f>
        <v>0</v>
      </c>
      <c r="L34" s="3">
        <f>'SGR Undiscounted'!L9/((1+$B$1)^($A34-$A$3))</f>
        <v>0</v>
      </c>
      <c r="M34" s="3">
        <f>'SGR Undiscounted'!M9/((1+$B$1)^($A34-$A$3))</f>
        <v>0</v>
      </c>
      <c r="N34" s="3">
        <f>'SGR Undiscounted'!N9/((1+$B$1)^($A34-$A$3))</f>
        <v>0</v>
      </c>
      <c r="O34" s="3">
        <f>'SGR Undiscounted'!O9/((1+$B$1)^($A34-$A$3))</f>
        <v>0</v>
      </c>
      <c r="P34" s="3">
        <f>'SGR Undiscounted'!P9/((1+$B$1)^($A34-$A$3))</f>
        <v>0</v>
      </c>
      <c r="Q34" s="3">
        <f>'SGR Undiscounted'!Q9/((1+$B$1)^($A34-$A$3))</f>
        <v>0</v>
      </c>
      <c r="R34" s="3">
        <f>'SGR Undiscounted'!R9/((1+$B$1)^($A34-$A$3))</f>
        <v>0</v>
      </c>
      <c r="S34" s="14"/>
      <c r="T34" s="3">
        <f>'SGR Undiscounted'!T9/((1+$B$1)^($A34-$A$3))</f>
        <v>0</v>
      </c>
      <c r="U34" s="3">
        <f>'SGR Undiscounted'!U9/((1+$B$1)^($A34-$A$3))</f>
        <v>0</v>
      </c>
      <c r="V34" s="3">
        <f>'SGR Undiscounted'!V9/((1+$B$1)^($A34-$A$3))</f>
        <v>0</v>
      </c>
      <c r="W34" s="3">
        <f>'SGR Undiscounted'!W9/((1+$B$1)^($A34-$A$3))</f>
        <v>0</v>
      </c>
      <c r="X34" s="3">
        <f>'SGR Undiscounted'!X9/((1+$B$1)^($A34-$A$3))</f>
        <v>0</v>
      </c>
      <c r="Y34" s="3">
        <f>'SGR Undiscounted'!Y9/((1+$B$1)^($A34-$A$3))</f>
        <v>0</v>
      </c>
      <c r="Z34" s="3">
        <f>'SGR Undiscounted'!Z9/((1+$B$1)^($A34-$A$3))</f>
        <v>0</v>
      </c>
      <c r="AA34" s="3">
        <f>'SGR Undiscounted'!AA9/((1+$B$1)^($A34-$A$3))</f>
        <v>0</v>
      </c>
      <c r="AB34" s="14"/>
    </row>
    <row r="35" spans="1:28" s="16" customFormat="1" x14ac:dyDescent="0.25">
      <c r="A35" s="34">
        <v>2026</v>
      </c>
      <c r="B35" s="3">
        <f>'SGR Undiscounted'!B10/((1+$B$1)^($A35-$A$3))</f>
        <v>0</v>
      </c>
      <c r="C35" s="3">
        <f>'SGR Undiscounted'!C10/((1+$B$1)^($A35-$A$3))</f>
        <v>0</v>
      </c>
      <c r="D35" s="3">
        <f>'SGR Undiscounted'!D10/((1+$B$1)^($A35-$A$3))</f>
        <v>0</v>
      </c>
      <c r="E35" s="3">
        <f>'SGR Undiscounted'!E10/((1+$B$1)^($A35-$A$3))</f>
        <v>0</v>
      </c>
      <c r="F35" s="3">
        <f>'SGR Undiscounted'!F10/((1+$B$1)^($A35-$A$3))</f>
        <v>0</v>
      </c>
      <c r="G35" s="3">
        <f>'SGR Undiscounted'!G10/((1+$B$1)^($A35-$A$3))</f>
        <v>0</v>
      </c>
      <c r="H35" s="3">
        <f>'SGR Undiscounted'!H10/((1+$B$1)^($A35-$A$3))</f>
        <v>0</v>
      </c>
      <c r="I35" s="3">
        <f>'SGR Undiscounted'!I10/((1+$B$1)^($A35-$A$3))</f>
        <v>0</v>
      </c>
      <c r="J35" s="14"/>
      <c r="K35" s="3">
        <f>'SGR Undiscounted'!K10/((1+$B$1)^($A35-$A$3))</f>
        <v>0</v>
      </c>
      <c r="L35" s="3">
        <f>'SGR Undiscounted'!L10/((1+$B$1)^($A35-$A$3))</f>
        <v>0</v>
      </c>
      <c r="M35" s="3">
        <f>'SGR Undiscounted'!M10/((1+$B$1)^($A35-$A$3))</f>
        <v>0</v>
      </c>
      <c r="N35" s="3">
        <f>'SGR Undiscounted'!N10/((1+$B$1)^($A35-$A$3))</f>
        <v>0</v>
      </c>
      <c r="O35" s="3">
        <f>'SGR Undiscounted'!O10/((1+$B$1)^($A35-$A$3))</f>
        <v>0</v>
      </c>
      <c r="P35" s="3">
        <f>'SGR Undiscounted'!P10/((1+$B$1)^($A35-$A$3))</f>
        <v>0</v>
      </c>
      <c r="Q35" s="3">
        <f>'SGR Undiscounted'!Q10/((1+$B$1)^($A35-$A$3))</f>
        <v>0</v>
      </c>
      <c r="R35" s="3">
        <f>'SGR Undiscounted'!R10/((1+$B$1)^($A35-$A$3))</f>
        <v>0</v>
      </c>
      <c r="S35" s="14"/>
      <c r="T35" s="3">
        <f>'SGR Undiscounted'!T10/((1+$B$1)^($A35-$A$3))</f>
        <v>0</v>
      </c>
      <c r="U35" s="3">
        <f>'SGR Undiscounted'!U10/((1+$B$1)^($A35-$A$3))</f>
        <v>0</v>
      </c>
      <c r="V35" s="3">
        <f>'SGR Undiscounted'!V10/((1+$B$1)^($A35-$A$3))</f>
        <v>0</v>
      </c>
      <c r="W35" s="3">
        <f>'SGR Undiscounted'!W10/((1+$B$1)^($A35-$A$3))</f>
        <v>0</v>
      </c>
      <c r="X35" s="3">
        <f>'SGR Undiscounted'!X10/((1+$B$1)^($A35-$A$3))</f>
        <v>0</v>
      </c>
      <c r="Y35" s="3">
        <f>'SGR Undiscounted'!Y10/((1+$B$1)^($A35-$A$3))</f>
        <v>0</v>
      </c>
      <c r="Z35" s="3">
        <f>'SGR Undiscounted'!Z10/((1+$B$1)^($A35-$A$3))</f>
        <v>0</v>
      </c>
      <c r="AA35" s="3">
        <f>'SGR Undiscounted'!AA10/((1+$B$1)^($A35-$A$3))</f>
        <v>0</v>
      </c>
      <c r="AB35" s="14"/>
    </row>
    <row r="36" spans="1:28" s="16" customFormat="1" x14ac:dyDescent="0.25">
      <c r="A36" s="34">
        <v>2027</v>
      </c>
      <c r="B36" s="3">
        <f>'SGR Undiscounted'!B11/((1+$B$1)^($A36-$A$3))</f>
        <v>0</v>
      </c>
      <c r="C36" s="3">
        <f>'SGR Undiscounted'!C11/((1+$B$1)^($A36-$A$3))</f>
        <v>0</v>
      </c>
      <c r="D36" s="3">
        <f>'SGR Undiscounted'!D11/((1+$B$1)^($A36-$A$3))</f>
        <v>0</v>
      </c>
      <c r="E36" s="3">
        <f>'SGR Undiscounted'!E11/((1+$B$1)^($A36-$A$3))</f>
        <v>0</v>
      </c>
      <c r="F36" s="3">
        <f>'SGR Undiscounted'!F11/((1+$B$1)^($A36-$A$3))</f>
        <v>0</v>
      </c>
      <c r="G36" s="3">
        <f>'SGR Undiscounted'!G11/((1+$B$1)^($A36-$A$3))</f>
        <v>0</v>
      </c>
      <c r="H36" s="3">
        <f>'SGR Undiscounted'!H11/((1+$B$1)^($A36-$A$3))</f>
        <v>0</v>
      </c>
      <c r="I36" s="3">
        <f>'SGR Undiscounted'!I11/((1+$B$1)^($A36-$A$3))</f>
        <v>0</v>
      </c>
      <c r="J36" s="14"/>
      <c r="K36" s="3">
        <f>'SGR Undiscounted'!K11/((1+$B$1)^($A36-$A$3))</f>
        <v>0</v>
      </c>
      <c r="L36" s="3">
        <f>'SGR Undiscounted'!L11/((1+$B$1)^($A36-$A$3))</f>
        <v>0</v>
      </c>
      <c r="M36" s="3">
        <f>'SGR Undiscounted'!M11/((1+$B$1)^($A36-$A$3))</f>
        <v>0</v>
      </c>
      <c r="N36" s="3">
        <f>'SGR Undiscounted'!N11/((1+$B$1)^($A36-$A$3))</f>
        <v>0</v>
      </c>
      <c r="O36" s="3">
        <f>'SGR Undiscounted'!O11/((1+$B$1)^($A36-$A$3))</f>
        <v>0</v>
      </c>
      <c r="P36" s="3">
        <f>'SGR Undiscounted'!P11/((1+$B$1)^($A36-$A$3))</f>
        <v>0</v>
      </c>
      <c r="Q36" s="3">
        <f>'SGR Undiscounted'!Q11/((1+$B$1)^($A36-$A$3))</f>
        <v>0</v>
      </c>
      <c r="R36" s="3">
        <f>'SGR Undiscounted'!R11/((1+$B$1)^($A36-$A$3))</f>
        <v>0</v>
      </c>
      <c r="S36" s="14"/>
      <c r="T36" s="3">
        <f>'SGR Undiscounted'!T11/((1+$B$1)^($A36-$A$3))</f>
        <v>0</v>
      </c>
      <c r="U36" s="3">
        <f>'SGR Undiscounted'!U11/((1+$B$1)^($A36-$A$3))</f>
        <v>0</v>
      </c>
      <c r="V36" s="3">
        <f>'SGR Undiscounted'!V11/((1+$B$1)^($A36-$A$3))</f>
        <v>0</v>
      </c>
      <c r="W36" s="3">
        <f>'SGR Undiscounted'!W11/((1+$B$1)^($A36-$A$3))</f>
        <v>0</v>
      </c>
      <c r="X36" s="3">
        <f>'SGR Undiscounted'!X11/((1+$B$1)^($A36-$A$3))</f>
        <v>0</v>
      </c>
      <c r="Y36" s="3">
        <f>'SGR Undiscounted'!Y11/((1+$B$1)^($A36-$A$3))</f>
        <v>0</v>
      </c>
      <c r="Z36" s="3">
        <f>'SGR Undiscounted'!Z11/((1+$B$1)^($A36-$A$3))</f>
        <v>0</v>
      </c>
      <c r="AA36" s="3">
        <f>'SGR Undiscounted'!AA11/((1+$B$1)^($A36-$A$3))</f>
        <v>0</v>
      </c>
      <c r="AB36" s="14"/>
    </row>
    <row r="37" spans="1:28" s="16" customFormat="1" x14ac:dyDescent="0.25">
      <c r="A37" s="34">
        <v>2028</v>
      </c>
      <c r="B37" s="3">
        <f>'SGR Undiscounted'!B12/((1+$B$1)^($A37-$A$3))</f>
        <v>0</v>
      </c>
      <c r="C37" s="3">
        <f>'SGR Undiscounted'!C12/((1+$B$1)^($A37-$A$3))</f>
        <v>0</v>
      </c>
      <c r="D37" s="3">
        <f>'SGR Undiscounted'!D12/((1+$B$1)^($A37-$A$3))</f>
        <v>0</v>
      </c>
      <c r="E37" s="3">
        <f>'SGR Undiscounted'!E12/((1+$B$1)^($A37-$A$3))</f>
        <v>0</v>
      </c>
      <c r="F37" s="3">
        <f>'SGR Undiscounted'!F12/((1+$B$1)^($A37-$A$3))</f>
        <v>0</v>
      </c>
      <c r="G37" s="3">
        <f>'SGR Undiscounted'!G12/((1+$B$1)^($A37-$A$3))</f>
        <v>0</v>
      </c>
      <c r="H37" s="3">
        <f>'SGR Undiscounted'!H12/((1+$B$1)^($A37-$A$3))</f>
        <v>0</v>
      </c>
      <c r="I37" s="3">
        <f>'SGR Undiscounted'!I12/((1+$B$1)^($A37-$A$3))</f>
        <v>0</v>
      </c>
      <c r="J37" s="14"/>
      <c r="K37" s="3">
        <f>'SGR Undiscounted'!K12/((1+$B$1)^($A37-$A$3))</f>
        <v>0</v>
      </c>
      <c r="L37" s="3">
        <f>'SGR Undiscounted'!L12/((1+$B$1)^($A37-$A$3))</f>
        <v>0</v>
      </c>
      <c r="M37" s="3">
        <f>'SGR Undiscounted'!M12/((1+$B$1)^($A37-$A$3))</f>
        <v>0</v>
      </c>
      <c r="N37" s="3">
        <f>'SGR Undiscounted'!N12/((1+$B$1)^($A37-$A$3))</f>
        <v>0</v>
      </c>
      <c r="O37" s="3">
        <f>'SGR Undiscounted'!O12/((1+$B$1)^($A37-$A$3))</f>
        <v>0</v>
      </c>
      <c r="P37" s="3">
        <f>'SGR Undiscounted'!P12/((1+$B$1)^($A37-$A$3))</f>
        <v>0</v>
      </c>
      <c r="Q37" s="3">
        <f>'SGR Undiscounted'!Q12/((1+$B$1)^($A37-$A$3))</f>
        <v>0</v>
      </c>
      <c r="R37" s="3">
        <f>'SGR Undiscounted'!R12/((1+$B$1)^($A37-$A$3))</f>
        <v>0</v>
      </c>
      <c r="S37" s="14"/>
      <c r="T37" s="3">
        <f>'SGR Undiscounted'!T12/((1+$B$1)^($A37-$A$3))</f>
        <v>0</v>
      </c>
      <c r="U37" s="3">
        <f>'SGR Undiscounted'!U12/((1+$B$1)^($A37-$A$3))</f>
        <v>0</v>
      </c>
      <c r="V37" s="3">
        <f>'SGR Undiscounted'!V12/((1+$B$1)^($A37-$A$3))</f>
        <v>0</v>
      </c>
      <c r="W37" s="3">
        <f>'SGR Undiscounted'!W12/((1+$B$1)^($A37-$A$3))</f>
        <v>0</v>
      </c>
      <c r="X37" s="3">
        <f>'SGR Undiscounted'!X12/((1+$B$1)^($A37-$A$3))</f>
        <v>0</v>
      </c>
      <c r="Y37" s="3">
        <f>'SGR Undiscounted'!Y12/((1+$B$1)^($A37-$A$3))</f>
        <v>0</v>
      </c>
      <c r="Z37" s="3">
        <f>'SGR Undiscounted'!Z12/((1+$B$1)^($A37-$A$3))</f>
        <v>0</v>
      </c>
      <c r="AA37" s="3">
        <f>'SGR Undiscounted'!AA12/((1+$B$1)^($A37-$A$3))</f>
        <v>0</v>
      </c>
      <c r="AB37" s="14"/>
    </row>
    <row r="38" spans="1:28" s="16" customFormat="1" x14ac:dyDescent="0.25">
      <c r="A38" s="34">
        <v>2029</v>
      </c>
      <c r="B38" s="3">
        <f>'SGR Undiscounted'!B13/((1+$B$1)^($A38-$A$3))</f>
        <v>0</v>
      </c>
      <c r="C38" s="3">
        <f>'SGR Undiscounted'!C13/((1+$B$1)^($A38-$A$3))</f>
        <v>0</v>
      </c>
      <c r="D38" s="3">
        <f>'SGR Undiscounted'!D13/((1+$B$1)^($A38-$A$3))</f>
        <v>0</v>
      </c>
      <c r="E38" s="3">
        <f>'SGR Undiscounted'!E13/((1+$B$1)^($A38-$A$3))</f>
        <v>0</v>
      </c>
      <c r="F38" s="3">
        <f>'SGR Undiscounted'!F13/((1+$B$1)^($A38-$A$3))</f>
        <v>0</v>
      </c>
      <c r="G38" s="3">
        <f>'SGR Undiscounted'!G13/((1+$B$1)^($A38-$A$3))</f>
        <v>0</v>
      </c>
      <c r="H38" s="3">
        <f>'SGR Undiscounted'!H13/((1+$B$1)^($A38-$A$3))</f>
        <v>0</v>
      </c>
      <c r="I38" s="3">
        <f>'SGR Undiscounted'!I13/((1+$B$1)^($A38-$A$3))</f>
        <v>0</v>
      </c>
      <c r="J38" s="14"/>
      <c r="K38" s="3">
        <f>'SGR Undiscounted'!K13/((1+$B$1)^($A38-$A$3))</f>
        <v>0</v>
      </c>
      <c r="L38" s="3">
        <f>'SGR Undiscounted'!L13/((1+$B$1)^($A38-$A$3))</f>
        <v>0</v>
      </c>
      <c r="M38" s="3">
        <f>'SGR Undiscounted'!M13/((1+$B$1)^($A38-$A$3))</f>
        <v>0</v>
      </c>
      <c r="N38" s="3">
        <f>'SGR Undiscounted'!N13/((1+$B$1)^($A38-$A$3))</f>
        <v>0</v>
      </c>
      <c r="O38" s="3">
        <f>'SGR Undiscounted'!O13/((1+$B$1)^($A38-$A$3))</f>
        <v>0</v>
      </c>
      <c r="P38" s="3">
        <f>'SGR Undiscounted'!P13/((1+$B$1)^($A38-$A$3))</f>
        <v>0</v>
      </c>
      <c r="Q38" s="3">
        <f>'SGR Undiscounted'!Q13/((1+$B$1)^($A38-$A$3))</f>
        <v>0</v>
      </c>
      <c r="R38" s="3">
        <f>'SGR Undiscounted'!R13/((1+$B$1)^($A38-$A$3))</f>
        <v>0</v>
      </c>
      <c r="S38" s="14"/>
      <c r="T38" s="3">
        <f>'SGR Undiscounted'!T13/((1+$B$1)^($A38-$A$3))</f>
        <v>0</v>
      </c>
      <c r="U38" s="3">
        <f>'SGR Undiscounted'!U13/((1+$B$1)^($A38-$A$3))</f>
        <v>0</v>
      </c>
      <c r="V38" s="3">
        <f>'SGR Undiscounted'!V13/((1+$B$1)^($A38-$A$3))</f>
        <v>0</v>
      </c>
      <c r="W38" s="3">
        <f>'SGR Undiscounted'!W13/((1+$B$1)^($A38-$A$3))</f>
        <v>0</v>
      </c>
      <c r="X38" s="3">
        <f>'SGR Undiscounted'!X13/((1+$B$1)^($A38-$A$3))</f>
        <v>0</v>
      </c>
      <c r="Y38" s="3">
        <f>'SGR Undiscounted'!Y13/((1+$B$1)^($A38-$A$3))</f>
        <v>0</v>
      </c>
      <c r="Z38" s="3">
        <f>'SGR Undiscounted'!Z13/((1+$B$1)^($A38-$A$3))</f>
        <v>0</v>
      </c>
      <c r="AA38" s="3">
        <f>'SGR Undiscounted'!AA13/((1+$B$1)^($A38-$A$3))</f>
        <v>0</v>
      </c>
      <c r="AB38" s="14"/>
    </row>
    <row r="39" spans="1:28" s="16" customFormat="1" x14ac:dyDescent="0.25">
      <c r="A39" s="34">
        <v>2030</v>
      </c>
      <c r="B39" s="3">
        <f>'SGR Undiscounted'!B14/((1+$B$1)^($A39-$A$3))</f>
        <v>0</v>
      </c>
      <c r="C39" s="3">
        <f>'SGR Undiscounted'!C14/((1+$B$1)^($A39-$A$3))</f>
        <v>0</v>
      </c>
      <c r="D39" s="3">
        <f>'SGR Undiscounted'!D14/((1+$B$1)^($A39-$A$3))</f>
        <v>0</v>
      </c>
      <c r="E39" s="3">
        <f>'SGR Undiscounted'!E14/((1+$B$1)^($A39-$A$3))</f>
        <v>0</v>
      </c>
      <c r="F39" s="3">
        <f>'SGR Undiscounted'!F14/((1+$B$1)^($A39-$A$3))</f>
        <v>0</v>
      </c>
      <c r="G39" s="3">
        <f>'SGR Undiscounted'!G14/((1+$B$1)^($A39-$A$3))</f>
        <v>0</v>
      </c>
      <c r="H39" s="3">
        <f>'SGR Undiscounted'!H14/((1+$B$1)^($A39-$A$3))</f>
        <v>0</v>
      </c>
      <c r="I39" s="3">
        <f>'SGR Undiscounted'!I14/((1+$B$1)^($A39-$A$3))</f>
        <v>0</v>
      </c>
      <c r="J39" s="14"/>
      <c r="K39" s="3">
        <f>'SGR Undiscounted'!K14/((1+$B$1)^($A39-$A$3))</f>
        <v>0</v>
      </c>
      <c r="L39" s="3">
        <f>'SGR Undiscounted'!L14/((1+$B$1)^($A39-$A$3))</f>
        <v>0</v>
      </c>
      <c r="M39" s="3">
        <f>'SGR Undiscounted'!M14/((1+$B$1)^($A39-$A$3))</f>
        <v>0</v>
      </c>
      <c r="N39" s="3">
        <f>'SGR Undiscounted'!N14/((1+$B$1)^($A39-$A$3))</f>
        <v>0</v>
      </c>
      <c r="O39" s="3">
        <f>'SGR Undiscounted'!O14/((1+$B$1)^($A39-$A$3))</f>
        <v>0</v>
      </c>
      <c r="P39" s="3">
        <f>'SGR Undiscounted'!P14/((1+$B$1)^($A39-$A$3))</f>
        <v>0</v>
      </c>
      <c r="Q39" s="3">
        <f>'SGR Undiscounted'!Q14/((1+$B$1)^($A39-$A$3))</f>
        <v>0</v>
      </c>
      <c r="R39" s="3">
        <f>'SGR Undiscounted'!R14/((1+$B$1)^($A39-$A$3))</f>
        <v>0</v>
      </c>
      <c r="S39" s="14"/>
      <c r="T39" s="3">
        <f>'SGR Undiscounted'!T14/((1+$B$1)^($A39-$A$3))</f>
        <v>0</v>
      </c>
      <c r="U39" s="3">
        <f>'SGR Undiscounted'!U14/((1+$B$1)^($A39-$A$3))</f>
        <v>0</v>
      </c>
      <c r="V39" s="3">
        <f>'SGR Undiscounted'!V14/((1+$B$1)^($A39-$A$3))</f>
        <v>0</v>
      </c>
      <c r="W39" s="3">
        <f>'SGR Undiscounted'!W14/((1+$B$1)^($A39-$A$3))</f>
        <v>0</v>
      </c>
      <c r="X39" s="3">
        <f>'SGR Undiscounted'!X14/((1+$B$1)^($A39-$A$3))</f>
        <v>0</v>
      </c>
      <c r="Y39" s="3">
        <f>'SGR Undiscounted'!Y14/((1+$B$1)^($A39-$A$3))</f>
        <v>0</v>
      </c>
      <c r="Z39" s="3">
        <f>'SGR Undiscounted'!Z14/((1+$B$1)^($A39-$A$3))</f>
        <v>0</v>
      </c>
      <c r="AA39" s="3">
        <f>'SGR Undiscounted'!AA14/((1+$B$1)^($A39-$A$3))</f>
        <v>0</v>
      </c>
      <c r="AB39" s="14"/>
    </row>
    <row r="40" spans="1:28" s="16" customFormat="1" x14ac:dyDescent="0.25">
      <c r="A40" s="34">
        <v>2031</v>
      </c>
      <c r="B40" s="3">
        <f>'SGR Undiscounted'!B15/((1+$B$1)^($A40-$A$3))</f>
        <v>0</v>
      </c>
      <c r="C40" s="3">
        <f>'SGR Undiscounted'!C15/((1+$B$1)^($A40-$A$3))</f>
        <v>0</v>
      </c>
      <c r="D40" s="3">
        <f>'SGR Undiscounted'!D15/((1+$B$1)^($A40-$A$3))</f>
        <v>0</v>
      </c>
      <c r="E40" s="3">
        <f>'SGR Undiscounted'!E15/((1+$B$1)^($A40-$A$3))</f>
        <v>0</v>
      </c>
      <c r="F40" s="3">
        <f>'SGR Undiscounted'!F15/((1+$B$1)^($A40-$A$3))</f>
        <v>0</v>
      </c>
      <c r="G40" s="3">
        <f>'SGR Undiscounted'!G15/((1+$B$1)^($A40-$A$3))</f>
        <v>0</v>
      </c>
      <c r="H40" s="3">
        <f>'SGR Undiscounted'!H15/((1+$B$1)^($A40-$A$3))</f>
        <v>0</v>
      </c>
      <c r="I40" s="3">
        <f>'SGR Undiscounted'!I15/((1+$B$1)^($A40-$A$3))</f>
        <v>0</v>
      </c>
      <c r="J40" s="14"/>
      <c r="K40" s="3">
        <f>'SGR Undiscounted'!K15/((1+$B$1)^($A40-$A$3))</f>
        <v>0</v>
      </c>
      <c r="L40" s="3">
        <f>'SGR Undiscounted'!L15/((1+$B$1)^($A40-$A$3))</f>
        <v>0</v>
      </c>
      <c r="M40" s="3">
        <f>'SGR Undiscounted'!M15/((1+$B$1)^($A40-$A$3))</f>
        <v>0</v>
      </c>
      <c r="N40" s="3">
        <f>'SGR Undiscounted'!N15/((1+$B$1)^($A40-$A$3))</f>
        <v>0</v>
      </c>
      <c r="O40" s="3">
        <f>'SGR Undiscounted'!O15/((1+$B$1)^($A40-$A$3))</f>
        <v>0</v>
      </c>
      <c r="P40" s="3">
        <f>'SGR Undiscounted'!P15/((1+$B$1)^($A40-$A$3))</f>
        <v>0</v>
      </c>
      <c r="Q40" s="3">
        <f>'SGR Undiscounted'!Q15/((1+$B$1)^($A40-$A$3))</f>
        <v>0</v>
      </c>
      <c r="R40" s="3">
        <f>'SGR Undiscounted'!R15/((1+$B$1)^($A40-$A$3))</f>
        <v>0</v>
      </c>
      <c r="S40" s="14"/>
      <c r="T40" s="3">
        <f>'SGR Undiscounted'!T15/((1+$B$1)^($A40-$A$3))</f>
        <v>0</v>
      </c>
      <c r="U40" s="3">
        <f>'SGR Undiscounted'!U15/((1+$B$1)^($A40-$A$3))</f>
        <v>0</v>
      </c>
      <c r="V40" s="3">
        <f>'SGR Undiscounted'!V15/((1+$B$1)^($A40-$A$3))</f>
        <v>0</v>
      </c>
      <c r="W40" s="3">
        <f>'SGR Undiscounted'!W15/((1+$B$1)^($A40-$A$3))</f>
        <v>0</v>
      </c>
      <c r="X40" s="3">
        <f>'SGR Undiscounted'!X15/((1+$B$1)^($A40-$A$3))</f>
        <v>0</v>
      </c>
      <c r="Y40" s="3">
        <f>'SGR Undiscounted'!Y15/((1+$B$1)^($A40-$A$3))</f>
        <v>0</v>
      </c>
      <c r="Z40" s="3">
        <f>'SGR Undiscounted'!Z15/((1+$B$1)^($A40-$A$3))</f>
        <v>0</v>
      </c>
      <c r="AA40" s="3">
        <f>'SGR Undiscounted'!AA15/((1+$B$1)^($A40-$A$3))</f>
        <v>0</v>
      </c>
      <c r="AB40" s="14"/>
    </row>
    <row r="41" spans="1:28" s="16" customFormat="1" x14ac:dyDescent="0.25">
      <c r="A41" s="34">
        <v>2032</v>
      </c>
      <c r="B41" s="3">
        <f>'SGR Undiscounted'!B16/((1+$B$1)^($A41-$A$3))</f>
        <v>0</v>
      </c>
      <c r="C41" s="3">
        <f>'SGR Undiscounted'!C16/((1+$B$1)^($A41-$A$3))</f>
        <v>0</v>
      </c>
      <c r="D41" s="3">
        <f>'SGR Undiscounted'!D16/((1+$B$1)^($A41-$A$3))</f>
        <v>0</v>
      </c>
      <c r="E41" s="3">
        <f>'SGR Undiscounted'!E16/((1+$B$1)^($A41-$A$3))</f>
        <v>0</v>
      </c>
      <c r="F41" s="3">
        <f>'SGR Undiscounted'!F16/((1+$B$1)^($A41-$A$3))</f>
        <v>0</v>
      </c>
      <c r="G41" s="3">
        <f>'SGR Undiscounted'!G16/((1+$B$1)^($A41-$A$3))</f>
        <v>0</v>
      </c>
      <c r="H41" s="3">
        <f>'SGR Undiscounted'!H16/((1+$B$1)^($A41-$A$3))</f>
        <v>0</v>
      </c>
      <c r="I41" s="3">
        <f>'SGR Undiscounted'!I16/((1+$B$1)^($A41-$A$3))</f>
        <v>0</v>
      </c>
      <c r="J41" s="14"/>
      <c r="K41" s="3">
        <f>'SGR Undiscounted'!K16/((1+$B$1)^($A41-$A$3))</f>
        <v>0</v>
      </c>
      <c r="L41" s="3">
        <f>'SGR Undiscounted'!L16/((1+$B$1)^($A41-$A$3))</f>
        <v>0</v>
      </c>
      <c r="M41" s="3">
        <f>'SGR Undiscounted'!M16/((1+$B$1)^($A41-$A$3))</f>
        <v>0</v>
      </c>
      <c r="N41" s="3">
        <f>'SGR Undiscounted'!N16/((1+$B$1)^($A41-$A$3))</f>
        <v>0</v>
      </c>
      <c r="O41" s="3">
        <f>'SGR Undiscounted'!O16/((1+$B$1)^($A41-$A$3))</f>
        <v>0</v>
      </c>
      <c r="P41" s="3">
        <f>'SGR Undiscounted'!P16/((1+$B$1)^($A41-$A$3))</f>
        <v>0</v>
      </c>
      <c r="Q41" s="3">
        <f>'SGR Undiscounted'!Q16/((1+$B$1)^($A41-$A$3))</f>
        <v>0</v>
      </c>
      <c r="R41" s="3">
        <f>'SGR Undiscounted'!R16/((1+$B$1)^($A41-$A$3))</f>
        <v>0</v>
      </c>
      <c r="S41" s="14"/>
      <c r="T41" s="3">
        <f>'SGR Undiscounted'!T16/((1+$B$1)^($A41-$A$3))</f>
        <v>0</v>
      </c>
      <c r="U41" s="3">
        <f>'SGR Undiscounted'!U16/((1+$B$1)^($A41-$A$3))</f>
        <v>0</v>
      </c>
      <c r="V41" s="3">
        <f>'SGR Undiscounted'!V16/((1+$B$1)^($A41-$A$3))</f>
        <v>0</v>
      </c>
      <c r="W41" s="3">
        <f>'SGR Undiscounted'!W16/((1+$B$1)^($A41-$A$3))</f>
        <v>0</v>
      </c>
      <c r="X41" s="3">
        <f>'SGR Undiscounted'!X16/((1+$B$1)^($A41-$A$3))</f>
        <v>0</v>
      </c>
      <c r="Y41" s="3">
        <f>'SGR Undiscounted'!Y16/((1+$B$1)^($A41-$A$3))</f>
        <v>0</v>
      </c>
      <c r="Z41" s="3">
        <f>'SGR Undiscounted'!Z16/((1+$B$1)^($A41-$A$3))</f>
        <v>0</v>
      </c>
      <c r="AA41" s="3">
        <f>'SGR Undiscounted'!AA16/((1+$B$1)^($A41-$A$3))</f>
        <v>0</v>
      </c>
      <c r="AB41" s="14"/>
    </row>
    <row r="42" spans="1:28" s="16" customFormat="1" x14ac:dyDescent="0.25">
      <c r="A42" s="34">
        <v>2033</v>
      </c>
      <c r="B42" s="3">
        <f>'SGR Undiscounted'!B17/((1+$B$1)^($A42-$A$3))</f>
        <v>0</v>
      </c>
      <c r="C42" s="3">
        <f>'SGR Undiscounted'!C17/((1+$B$1)^($A42-$A$3))</f>
        <v>0</v>
      </c>
      <c r="D42" s="3">
        <f>'SGR Undiscounted'!D17/((1+$B$1)^($A42-$A$3))</f>
        <v>0</v>
      </c>
      <c r="E42" s="3">
        <f>'SGR Undiscounted'!E17/((1+$B$1)^($A42-$A$3))</f>
        <v>0</v>
      </c>
      <c r="F42" s="3">
        <f>'SGR Undiscounted'!F17/((1+$B$1)^($A42-$A$3))</f>
        <v>0</v>
      </c>
      <c r="G42" s="3">
        <f>'SGR Undiscounted'!G17/((1+$B$1)^($A42-$A$3))</f>
        <v>0</v>
      </c>
      <c r="H42" s="3">
        <f>'SGR Undiscounted'!H17/((1+$B$1)^($A42-$A$3))</f>
        <v>0</v>
      </c>
      <c r="I42" s="3">
        <f>'SGR Undiscounted'!I17/((1+$B$1)^($A42-$A$3))</f>
        <v>0</v>
      </c>
      <c r="J42" s="14"/>
      <c r="K42" s="3">
        <f>'SGR Undiscounted'!K17/((1+$B$1)^($A42-$A$3))</f>
        <v>0</v>
      </c>
      <c r="L42" s="3">
        <f>'SGR Undiscounted'!L17/((1+$B$1)^($A42-$A$3))</f>
        <v>0</v>
      </c>
      <c r="M42" s="3">
        <f>'SGR Undiscounted'!M17/((1+$B$1)^($A42-$A$3))</f>
        <v>0</v>
      </c>
      <c r="N42" s="3">
        <f>'SGR Undiscounted'!N17/((1+$B$1)^($A42-$A$3))</f>
        <v>0</v>
      </c>
      <c r="O42" s="3">
        <f>'SGR Undiscounted'!O17/((1+$B$1)^($A42-$A$3))</f>
        <v>0</v>
      </c>
      <c r="P42" s="3">
        <f>'SGR Undiscounted'!P17/((1+$B$1)^($A42-$A$3))</f>
        <v>0</v>
      </c>
      <c r="Q42" s="3">
        <f>'SGR Undiscounted'!Q17/((1+$B$1)^($A42-$A$3))</f>
        <v>0</v>
      </c>
      <c r="R42" s="3">
        <f>'SGR Undiscounted'!R17/((1+$B$1)^($A42-$A$3))</f>
        <v>0</v>
      </c>
      <c r="S42" s="14"/>
      <c r="T42" s="3">
        <f>'SGR Undiscounted'!T17/((1+$B$1)^($A42-$A$3))</f>
        <v>0</v>
      </c>
      <c r="U42" s="3">
        <f>'SGR Undiscounted'!U17/((1+$B$1)^($A42-$A$3))</f>
        <v>0</v>
      </c>
      <c r="V42" s="3">
        <f>'SGR Undiscounted'!V17/((1+$B$1)^($A42-$A$3))</f>
        <v>0</v>
      </c>
      <c r="W42" s="3">
        <f>'SGR Undiscounted'!W17/((1+$B$1)^($A42-$A$3))</f>
        <v>0</v>
      </c>
      <c r="X42" s="3">
        <f>'SGR Undiscounted'!X17/((1+$B$1)^($A42-$A$3))</f>
        <v>0</v>
      </c>
      <c r="Y42" s="3">
        <f>'SGR Undiscounted'!Y17/((1+$B$1)^($A42-$A$3))</f>
        <v>0</v>
      </c>
      <c r="Z42" s="3">
        <f>'SGR Undiscounted'!Z17/((1+$B$1)^($A42-$A$3))</f>
        <v>0</v>
      </c>
      <c r="AA42" s="3">
        <f>'SGR Undiscounted'!AA17/((1+$B$1)^($A42-$A$3))</f>
        <v>0</v>
      </c>
      <c r="AB42" s="14"/>
    </row>
    <row r="43" spans="1:28" s="16" customFormat="1" x14ac:dyDescent="0.25">
      <c r="A43" s="34">
        <v>2034</v>
      </c>
      <c r="B43" s="3">
        <f>'SGR Undiscounted'!B18/((1+$B$1)^($A43-$A$3))</f>
        <v>0</v>
      </c>
      <c r="C43" s="3">
        <f>'SGR Undiscounted'!C18/((1+$B$1)^($A43-$A$3))</f>
        <v>0</v>
      </c>
      <c r="D43" s="3">
        <f>'SGR Undiscounted'!D18/((1+$B$1)^($A43-$A$3))</f>
        <v>0</v>
      </c>
      <c r="E43" s="3">
        <f>'SGR Undiscounted'!E18/((1+$B$1)^($A43-$A$3))</f>
        <v>0</v>
      </c>
      <c r="F43" s="3">
        <f>'SGR Undiscounted'!F18/((1+$B$1)^($A43-$A$3))</f>
        <v>0</v>
      </c>
      <c r="G43" s="3">
        <f>'SGR Undiscounted'!G18/((1+$B$1)^($A43-$A$3))</f>
        <v>0</v>
      </c>
      <c r="H43" s="3">
        <f>'SGR Undiscounted'!H18/((1+$B$1)^($A43-$A$3))</f>
        <v>0</v>
      </c>
      <c r="I43" s="3">
        <f>'SGR Undiscounted'!I18/((1+$B$1)^($A43-$A$3))</f>
        <v>0</v>
      </c>
      <c r="J43" s="14"/>
      <c r="K43" s="3">
        <f>'SGR Undiscounted'!K18/((1+$B$1)^($A43-$A$3))</f>
        <v>0</v>
      </c>
      <c r="L43" s="3">
        <f>'SGR Undiscounted'!L18/((1+$B$1)^($A43-$A$3))</f>
        <v>0</v>
      </c>
      <c r="M43" s="3">
        <f>'SGR Undiscounted'!M18/((1+$B$1)^($A43-$A$3))</f>
        <v>0</v>
      </c>
      <c r="N43" s="3">
        <f>'SGR Undiscounted'!N18/((1+$B$1)^($A43-$A$3))</f>
        <v>0</v>
      </c>
      <c r="O43" s="3">
        <f>'SGR Undiscounted'!O18/((1+$B$1)^($A43-$A$3))</f>
        <v>0</v>
      </c>
      <c r="P43" s="3">
        <f>'SGR Undiscounted'!P18/((1+$B$1)^($A43-$A$3))</f>
        <v>0</v>
      </c>
      <c r="Q43" s="3">
        <f>'SGR Undiscounted'!Q18/((1+$B$1)^($A43-$A$3))</f>
        <v>0</v>
      </c>
      <c r="R43" s="3">
        <f>'SGR Undiscounted'!R18/((1+$B$1)^($A43-$A$3))</f>
        <v>0</v>
      </c>
      <c r="S43" s="14"/>
      <c r="T43" s="3">
        <f>'SGR Undiscounted'!T18/((1+$B$1)^($A43-$A$3))</f>
        <v>0</v>
      </c>
      <c r="U43" s="3">
        <f>'SGR Undiscounted'!U18/((1+$B$1)^($A43-$A$3))</f>
        <v>0</v>
      </c>
      <c r="V43" s="3">
        <f>'SGR Undiscounted'!V18/((1+$B$1)^($A43-$A$3))</f>
        <v>0</v>
      </c>
      <c r="W43" s="3">
        <f>'SGR Undiscounted'!W18/((1+$B$1)^($A43-$A$3))</f>
        <v>0</v>
      </c>
      <c r="X43" s="3">
        <f>'SGR Undiscounted'!X18/((1+$B$1)^($A43-$A$3))</f>
        <v>0</v>
      </c>
      <c r="Y43" s="3">
        <f>'SGR Undiscounted'!Y18/((1+$B$1)^($A43-$A$3))</f>
        <v>0</v>
      </c>
      <c r="Z43" s="3">
        <f>'SGR Undiscounted'!Z18/((1+$B$1)^($A43-$A$3))</f>
        <v>0</v>
      </c>
      <c r="AA43" s="3">
        <f>'SGR Undiscounted'!AA18/((1+$B$1)^($A43-$A$3))</f>
        <v>0</v>
      </c>
      <c r="AB43" s="14"/>
    </row>
    <row r="44" spans="1:28" s="16" customFormat="1" x14ac:dyDescent="0.25">
      <c r="A44" s="34">
        <v>2035</v>
      </c>
      <c r="B44" s="3">
        <f>'SGR Undiscounted'!B19/((1+$B$1)^($A44-$A$3))</f>
        <v>0</v>
      </c>
      <c r="C44" s="3">
        <f>'SGR Undiscounted'!C19/((1+$B$1)^($A44-$A$3))</f>
        <v>0</v>
      </c>
      <c r="D44" s="3">
        <f>'SGR Undiscounted'!D19/((1+$B$1)^($A44-$A$3))</f>
        <v>0</v>
      </c>
      <c r="E44" s="3">
        <f>'SGR Undiscounted'!E19/((1+$B$1)^($A44-$A$3))</f>
        <v>0</v>
      </c>
      <c r="F44" s="3">
        <f>'SGR Undiscounted'!F19/((1+$B$1)^($A44-$A$3))</f>
        <v>0</v>
      </c>
      <c r="G44" s="3">
        <f>'SGR Undiscounted'!G19/((1+$B$1)^($A44-$A$3))</f>
        <v>0</v>
      </c>
      <c r="H44" s="3">
        <f>'SGR Undiscounted'!H19/((1+$B$1)^($A44-$A$3))</f>
        <v>0</v>
      </c>
      <c r="I44" s="3">
        <f>'SGR Undiscounted'!I19/((1+$B$1)^($A44-$A$3))</f>
        <v>0</v>
      </c>
      <c r="J44" s="14"/>
      <c r="K44" s="3">
        <f>'SGR Undiscounted'!K19/((1+$B$1)^($A44-$A$3))</f>
        <v>0</v>
      </c>
      <c r="L44" s="3">
        <f>'SGR Undiscounted'!L19/((1+$B$1)^($A44-$A$3))</f>
        <v>0</v>
      </c>
      <c r="M44" s="3">
        <f>'SGR Undiscounted'!M19/((1+$B$1)^($A44-$A$3))</f>
        <v>0</v>
      </c>
      <c r="N44" s="3">
        <f>'SGR Undiscounted'!N19/((1+$B$1)^($A44-$A$3))</f>
        <v>0</v>
      </c>
      <c r="O44" s="3">
        <f>'SGR Undiscounted'!O19/((1+$B$1)^($A44-$A$3))</f>
        <v>0</v>
      </c>
      <c r="P44" s="3">
        <f>'SGR Undiscounted'!P19/((1+$B$1)^($A44-$A$3))</f>
        <v>0</v>
      </c>
      <c r="Q44" s="3">
        <f>'SGR Undiscounted'!Q19/((1+$B$1)^($A44-$A$3))</f>
        <v>0</v>
      </c>
      <c r="R44" s="3">
        <f>'SGR Undiscounted'!R19/((1+$B$1)^($A44-$A$3))</f>
        <v>0</v>
      </c>
      <c r="S44" s="14"/>
      <c r="T44" s="3">
        <f>'SGR Undiscounted'!T19/((1+$B$1)^($A44-$A$3))</f>
        <v>0</v>
      </c>
      <c r="U44" s="3">
        <f>'SGR Undiscounted'!U19/((1+$B$1)^($A44-$A$3))</f>
        <v>0</v>
      </c>
      <c r="V44" s="3">
        <f>'SGR Undiscounted'!V19/((1+$B$1)^($A44-$A$3))</f>
        <v>0</v>
      </c>
      <c r="W44" s="3">
        <f>'SGR Undiscounted'!W19/((1+$B$1)^($A44-$A$3))</f>
        <v>0</v>
      </c>
      <c r="X44" s="3">
        <f>'SGR Undiscounted'!X19/((1+$B$1)^($A44-$A$3))</f>
        <v>0</v>
      </c>
      <c r="Y44" s="3">
        <f>'SGR Undiscounted'!Y19/((1+$B$1)^($A44-$A$3))</f>
        <v>0</v>
      </c>
      <c r="Z44" s="3">
        <f>'SGR Undiscounted'!Z19/((1+$B$1)^($A44-$A$3))</f>
        <v>0</v>
      </c>
      <c r="AA44" s="3">
        <f>'SGR Undiscounted'!AA19/((1+$B$1)^($A44-$A$3))</f>
        <v>0</v>
      </c>
      <c r="AB44" s="14"/>
    </row>
    <row r="45" spans="1:28" s="16" customFormat="1" x14ac:dyDescent="0.25">
      <c r="A45" s="34">
        <v>2036</v>
      </c>
      <c r="B45" s="3">
        <f>'SGR Undiscounted'!B20/((1+$B$1)^($A45-$A$3))</f>
        <v>0</v>
      </c>
      <c r="C45" s="3">
        <f>'SGR Undiscounted'!C20/((1+$B$1)^($A45-$A$3))</f>
        <v>0</v>
      </c>
      <c r="D45" s="3">
        <f>'SGR Undiscounted'!D20/((1+$B$1)^($A45-$A$3))</f>
        <v>0</v>
      </c>
      <c r="E45" s="3">
        <f>'SGR Undiscounted'!E20/((1+$B$1)^($A45-$A$3))</f>
        <v>0</v>
      </c>
      <c r="F45" s="3">
        <f>'SGR Undiscounted'!F20/((1+$B$1)^($A45-$A$3))</f>
        <v>0</v>
      </c>
      <c r="G45" s="3">
        <f>'SGR Undiscounted'!G20/((1+$B$1)^($A45-$A$3))</f>
        <v>0</v>
      </c>
      <c r="H45" s="3">
        <f>'SGR Undiscounted'!H20/((1+$B$1)^($A45-$A$3))</f>
        <v>0</v>
      </c>
      <c r="I45" s="3">
        <f>'SGR Undiscounted'!I20/((1+$B$1)^($A45-$A$3))</f>
        <v>0</v>
      </c>
      <c r="J45" s="14"/>
      <c r="K45" s="3">
        <f>'SGR Undiscounted'!K20/((1+$B$1)^($A45-$A$3))</f>
        <v>0</v>
      </c>
      <c r="L45" s="3">
        <f>'SGR Undiscounted'!L20/((1+$B$1)^($A45-$A$3))</f>
        <v>0</v>
      </c>
      <c r="M45" s="3">
        <f>'SGR Undiscounted'!M20/((1+$B$1)^($A45-$A$3))</f>
        <v>0</v>
      </c>
      <c r="N45" s="3">
        <f>'SGR Undiscounted'!N20/((1+$B$1)^($A45-$A$3))</f>
        <v>0</v>
      </c>
      <c r="O45" s="3">
        <f>'SGR Undiscounted'!O20/((1+$B$1)^($A45-$A$3))</f>
        <v>0</v>
      </c>
      <c r="P45" s="3">
        <f>'SGR Undiscounted'!P20/((1+$B$1)^($A45-$A$3))</f>
        <v>0</v>
      </c>
      <c r="Q45" s="3">
        <f>'SGR Undiscounted'!Q20/((1+$B$1)^($A45-$A$3))</f>
        <v>0</v>
      </c>
      <c r="R45" s="3">
        <f>'SGR Undiscounted'!R20/((1+$B$1)^($A45-$A$3))</f>
        <v>0</v>
      </c>
      <c r="S45" s="14"/>
      <c r="T45" s="3">
        <f>'SGR Undiscounted'!T20/((1+$B$1)^($A45-$A$3))</f>
        <v>0</v>
      </c>
      <c r="U45" s="3">
        <f>'SGR Undiscounted'!U20/((1+$B$1)^($A45-$A$3))</f>
        <v>0</v>
      </c>
      <c r="V45" s="3">
        <f>'SGR Undiscounted'!V20/((1+$B$1)^($A45-$A$3))</f>
        <v>0</v>
      </c>
      <c r="W45" s="3">
        <f>'SGR Undiscounted'!W20/((1+$B$1)^($A45-$A$3))</f>
        <v>0</v>
      </c>
      <c r="X45" s="3">
        <f>'SGR Undiscounted'!X20/((1+$B$1)^($A45-$A$3))</f>
        <v>0</v>
      </c>
      <c r="Y45" s="3">
        <f>'SGR Undiscounted'!Y20/((1+$B$1)^($A45-$A$3))</f>
        <v>0</v>
      </c>
      <c r="Z45" s="3">
        <f>'SGR Undiscounted'!Z20/((1+$B$1)^($A45-$A$3))</f>
        <v>0</v>
      </c>
      <c r="AA45" s="3">
        <f>'SGR Undiscounted'!AA20/((1+$B$1)^($A45-$A$3))</f>
        <v>0</v>
      </c>
      <c r="AB45" s="14"/>
    </row>
    <row r="46" spans="1:28" s="16" customFormat="1" x14ac:dyDescent="0.25">
      <c r="A46" s="34">
        <v>2037</v>
      </c>
      <c r="B46" s="3">
        <f>'SGR Undiscounted'!B21/((1+$B$1)^($A46-$A$3))</f>
        <v>0</v>
      </c>
      <c r="C46" s="3">
        <f>'SGR Undiscounted'!C21/((1+$B$1)^($A46-$A$3))</f>
        <v>0</v>
      </c>
      <c r="D46" s="3">
        <f>'SGR Undiscounted'!D21/((1+$B$1)^($A46-$A$3))</f>
        <v>0</v>
      </c>
      <c r="E46" s="3">
        <f>'SGR Undiscounted'!E21/((1+$B$1)^($A46-$A$3))</f>
        <v>0</v>
      </c>
      <c r="F46" s="3">
        <f>'SGR Undiscounted'!F21/((1+$B$1)^($A46-$A$3))</f>
        <v>0</v>
      </c>
      <c r="G46" s="3">
        <f>'SGR Undiscounted'!G21/((1+$B$1)^($A46-$A$3))</f>
        <v>0</v>
      </c>
      <c r="H46" s="3">
        <f>'SGR Undiscounted'!H21/((1+$B$1)^($A46-$A$3))</f>
        <v>0</v>
      </c>
      <c r="I46" s="3">
        <f>'SGR Undiscounted'!I21/((1+$B$1)^($A46-$A$3))</f>
        <v>0</v>
      </c>
      <c r="J46" s="14"/>
      <c r="K46" s="3">
        <f>'SGR Undiscounted'!K21/((1+$B$1)^($A46-$A$3))</f>
        <v>0</v>
      </c>
      <c r="L46" s="3">
        <f>'SGR Undiscounted'!L21/((1+$B$1)^($A46-$A$3))</f>
        <v>0</v>
      </c>
      <c r="M46" s="3">
        <f>'SGR Undiscounted'!M21/((1+$B$1)^($A46-$A$3))</f>
        <v>0</v>
      </c>
      <c r="N46" s="3">
        <f>'SGR Undiscounted'!N21/((1+$B$1)^($A46-$A$3))</f>
        <v>0</v>
      </c>
      <c r="O46" s="3">
        <f>'SGR Undiscounted'!O21/((1+$B$1)^($A46-$A$3))</f>
        <v>0</v>
      </c>
      <c r="P46" s="3">
        <f>'SGR Undiscounted'!P21/((1+$B$1)^($A46-$A$3))</f>
        <v>0</v>
      </c>
      <c r="Q46" s="3">
        <f>'SGR Undiscounted'!Q21/((1+$B$1)^($A46-$A$3))</f>
        <v>0</v>
      </c>
      <c r="R46" s="3">
        <f>'SGR Undiscounted'!R21/((1+$B$1)^($A46-$A$3))</f>
        <v>0</v>
      </c>
      <c r="S46" s="14"/>
      <c r="T46" s="3">
        <f>'SGR Undiscounted'!T21/((1+$B$1)^($A46-$A$3))</f>
        <v>0</v>
      </c>
      <c r="U46" s="3">
        <f>'SGR Undiscounted'!U21/((1+$B$1)^($A46-$A$3))</f>
        <v>0</v>
      </c>
      <c r="V46" s="3">
        <f>'SGR Undiscounted'!V21/((1+$B$1)^($A46-$A$3))</f>
        <v>0</v>
      </c>
      <c r="W46" s="3">
        <f>'SGR Undiscounted'!W21/((1+$B$1)^($A46-$A$3))</f>
        <v>0</v>
      </c>
      <c r="X46" s="3">
        <f>'SGR Undiscounted'!X21/((1+$B$1)^($A46-$A$3))</f>
        <v>0</v>
      </c>
      <c r="Y46" s="3">
        <f>'SGR Undiscounted'!Y21/((1+$B$1)^($A46-$A$3))</f>
        <v>0</v>
      </c>
      <c r="Z46" s="3">
        <f>'SGR Undiscounted'!Z21/((1+$B$1)^($A46-$A$3))</f>
        <v>0</v>
      </c>
      <c r="AA46" s="3">
        <f>'SGR Undiscounted'!AA21/((1+$B$1)^($A46-$A$3))</f>
        <v>0</v>
      </c>
      <c r="AB46" s="14"/>
    </row>
    <row r="47" spans="1:28" s="16" customFormat="1" x14ac:dyDescent="0.25">
      <c r="A47" s="34">
        <v>2038</v>
      </c>
      <c r="B47" s="3">
        <f>'SGR Undiscounted'!B22/((1+$B$1)^($A47-$A$3))</f>
        <v>0</v>
      </c>
      <c r="C47" s="3">
        <f>'SGR Undiscounted'!C22/((1+$B$1)^($A47-$A$3))</f>
        <v>0</v>
      </c>
      <c r="D47" s="3">
        <f>'SGR Undiscounted'!D22/((1+$B$1)^($A47-$A$3))</f>
        <v>0</v>
      </c>
      <c r="E47" s="3">
        <f>'SGR Undiscounted'!E22/((1+$B$1)^($A47-$A$3))</f>
        <v>0</v>
      </c>
      <c r="F47" s="3">
        <f>'SGR Undiscounted'!F22/((1+$B$1)^($A47-$A$3))</f>
        <v>0</v>
      </c>
      <c r="G47" s="3">
        <f>'SGR Undiscounted'!G22/((1+$B$1)^($A47-$A$3))</f>
        <v>0</v>
      </c>
      <c r="H47" s="3">
        <f>'SGR Undiscounted'!H22/((1+$B$1)^($A47-$A$3))</f>
        <v>0</v>
      </c>
      <c r="I47" s="3">
        <f>'SGR Undiscounted'!I22/((1+$B$1)^($A47-$A$3))</f>
        <v>0</v>
      </c>
      <c r="J47" s="14"/>
      <c r="K47" s="3">
        <f>'SGR Undiscounted'!K22/((1+$B$1)^($A47-$A$3))</f>
        <v>0</v>
      </c>
      <c r="L47" s="3">
        <f>'SGR Undiscounted'!L22/((1+$B$1)^($A47-$A$3))</f>
        <v>0</v>
      </c>
      <c r="M47" s="3">
        <f>'SGR Undiscounted'!M22/((1+$B$1)^($A47-$A$3))</f>
        <v>0</v>
      </c>
      <c r="N47" s="3">
        <f>'SGR Undiscounted'!N22/((1+$B$1)^($A47-$A$3))</f>
        <v>0</v>
      </c>
      <c r="O47" s="3">
        <f>'SGR Undiscounted'!O22/((1+$B$1)^($A47-$A$3))</f>
        <v>0</v>
      </c>
      <c r="P47" s="3">
        <f>'SGR Undiscounted'!P22/((1+$B$1)^($A47-$A$3))</f>
        <v>0</v>
      </c>
      <c r="Q47" s="3">
        <f>'SGR Undiscounted'!Q22/((1+$B$1)^($A47-$A$3))</f>
        <v>0</v>
      </c>
      <c r="R47" s="3">
        <f>'SGR Undiscounted'!R22/((1+$B$1)^($A47-$A$3))</f>
        <v>0</v>
      </c>
      <c r="S47" s="14"/>
      <c r="T47" s="3">
        <f>'SGR Undiscounted'!T22/((1+$B$1)^($A47-$A$3))</f>
        <v>0</v>
      </c>
      <c r="U47" s="3">
        <f>'SGR Undiscounted'!U22/((1+$B$1)^($A47-$A$3))</f>
        <v>0</v>
      </c>
      <c r="V47" s="3">
        <f>'SGR Undiscounted'!V22/((1+$B$1)^($A47-$A$3))</f>
        <v>0</v>
      </c>
      <c r="W47" s="3">
        <f>'SGR Undiscounted'!W22/((1+$B$1)^($A47-$A$3))</f>
        <v>0</v>
      </c>
      <c r="X47" s="3">
        <f>'SGR Undiscounted'!X22/((1+$B$1)^($A47-$A$3))</f>
        <v>0</v>
      </c>
      <c r="Y47" s="3">
        <f>'SGR Undiscounted'!Y22/((1+$B$1)^($A47-$A$3))</f>
        <v>0</v>
      </c>
      <c r="Z47" s="3">
        <f>'SGR Undiscounted'!Z22/((1+$B$1)^($A47-$A$3))</f>
        <v>0</v>
      </c>
      <c r="AA47" s="3">
        <f>'SGR Undiscounted'!AA22/((1+$B$1)^($A47-$A$3))</f>
        <v>0</v>
      </c>
      <c r="AB47" s="14"/>
    </row>
    <row r="48" spans="1:28" s="16" customFormat="1" x14ac:dyDescent="0.25">
      <c r="A48" s="34">
        <v>2039</v>
      </c>
      <c r="B48" s="3">
        <f>'SGR Undiscounted'!B23/((1+$B$1)^($A48-$A$3))</f>
        <v>0</v>
      </c>
      <c r="C48" s="3">
        <f>'SGR Undiscounted'!C23/((1+$B$1)^($A48-$A$3))</f>
        <v>0</v>
      </c>
      <c r="D48" s="3">
        <f>'SGR Undiscounted'!D23/((1+$B$1)^($A48-$A$3))</f>
        <v>0</v>
      </c>
      <c r="E48" s="3">
        <f>'SGR Undiscounted'!E23/((1+$B$1)^($A48-$A$3))</f>
        <v>0</v>
      </c>
      <c r="F48" s="3">
        <f>'SGR Undiscounted'!F23/((1+$B$1)^($A48-$A$3))</f>
        <v>0</v>
      </c>
      <c r="G48" s="3">
        <f>'SGR Undiscounted'!G23/((1+$B$1)^($A48-$A$3))</f>
        <v>0</v>
      </c>
      <c r="H48" s="3">
        <f>'SGR Undiscounted'!H23/((1+$B$1)^($A48-$A$3))</f>
        <v>0</v>
      </c>
      <c r="I48" s="3">
        <f>'SGR Undiscounted'!I23/((1+$B$1)^($A48-$A$3))</f>
        <v>0</v>
      </c>
      <c r="J48" s="14"/>
      <c r="K48" s="3">
        <f>'SGR Undiscounted'!K23/((1+$B$1)^($A48-$A$3))</f>
        <v>0</v>
      </c>
      <c r="L48" s="3">
        <f>'SGR Undiscounted'!L23/((1+$B$1)^($A48-$A$3))</f>
        <v>0</v>
      </c>
      <c r="M48" s="3">
        <f>'SGR Undiscounted'!M23/((1+$B$1)^($A48-$A$3))</f>
        <v>0</v>
      </c>
      <c r="N48" s="3">
        <f>'SGR Undiscounted'!N23/((1+$B$1)^($A48-$A$3))</f>
        <v>0</v>
      </c>
      <c r="O48" s="3">
        <f>'SGR Undiscounted'!O23/((1+$B$1)^($A48-$A$3))</f>
        <v>0</v>
      </c>
      <c r="P48" s="3">
        <f>'SGR Undiscounted'!P23/((1+$B$1)^($A48-$A$3))</f>
        <v>0</v>
      </c>
      <c r="Q48" s="3">
        <f>'SGR Undiscounted'!Q23/((1+$B$1)^($A48-$A$3))</f>
        <v>0</v>
      </c>
      <c r="R48" s="3">
        <f>'SGR Undiscounted'!R23/((1+$B$1)^($A48-$A$3))</f>
        <v>0</v>
      </c>
      <c r="S48" s="14"/>
      <c r="T48" s="3">
        <f>'SGR Undiscounted'!T23/((1+$B$1)^($A48-$A$3))</f>
        <v>0</v>
      </c>
      <c r="U48" s="3">
        <f>'SGR Undiscounted'!U23/((1+$B$1)^($A48-$A$3))</f>
        <v>0</v>
      </c>
      <c r="V48" s="3">
        <f>'SGR Undiscounted'!V23/((1+$B$1)^($A48-$A$3))</f>
        <v>0</v>
      </c>
      <c r="W48" s="3">
        <f>'SGR Undiscounted'!W23/((1+$B$1)^($A48-$A$3))</f>
        <v>0</v>
      </c>
      <c r="X48" s="3">
        <f>'SGR Undiscounted'!X23/((1+$B$1)^($A48-$A$3))</f>
        <v>0</v>
      </c>
      <c r="Y48" s="3">
        <f>'SGR Undiscounted'!Y23/((1+$B$1)^($A48-$A$3))</f>
        <v>0</v>
      </c>
      <c r="Z48" s="3">
        <f>'SGR Undiscounted'!Z23/((1+$B$1)^($A48-$A$3))</f>
        <v>0</v>
      </c>
      <c r="AA48" s="3">
        <f>'SGR Undiscounted'!AA23/((1+$B$1)^($A48-$A$3))</f>
        <v>0</v>
      </c>
      <c r="AB48" s="14"/>
    </row>
    <row r="49" spans="1:35" s="16" customFormat="1" x14ac:dyDescent="0.25">
      <c r="A49" s="34">
        <v>2040</v>
      </c>
      <c r="B49" s="3">
        <f>'SGR Undiscounted'!B24/((1+$B$1)^($A49-$A$3))</f>
        <v>0</v>
      </c>
      <c r="C49" s="3">
        <f>'SGR Undiscounted'!C24/((1+$B$1)^($A49-$A$3))</f>
        <v>0</v>
      </c>
      <c r="D49" s="3">
        <f>'SGR Undiscounted'!D24/((1+$B$1)^($A49-$A$3))</f>
        <v>0</v>
      </c>
      <c r="E49" s="3">
        <f>'SGR Undiscounted'!E24/((1+$B$1)^($A49-$A$3))</f>
        <v>0</v>
      </c>
      <c r="F49" s="3">
        <f>'SGR Undiscounted'!F24/((1+$B$1)^($A49-$A$3))</f>
        <v>0</v>
      </c>
      <c r="G49" s="3">
        <f>'SGR Undiscounted'!G24/((1+$B$1)^($A49-$A$3))</f>
        <v>0</v>
      </c>
      <c r="H49" s="3">
        <f>'SGR Undiscounted'!H24/((1+$B$1)^($A49-$A$3))</f>
        <v>0</v>
      </c>
      <c r="I49" s="3">
        <f>'SGR Undiscounted'!I24/((1+$B$1)^($A49-$A$3))</f>
        <v>0</v>
      </c>
      <c r="J49" s="14"/>
      <c r="K49" s="3">
        <f>'SGR Undiscounted'!K24/((1+$B$1)^($A49-$A$3))</f>
        <v>0</v>
      </c>
      <c r="L49" s="3">
        <f>'SGR Undiscounted'!L24/((1+$B$1)^($A49-$A$3))</f>
        <v>0</v>
      </c>
      <c r="M49" s="3">
        <f>'SGR Undiscounted'!M24/((1+$B$1)^($A49-$A$3))</f>
        <v>0</v>
      </c>
      <c r="N49" s="3">
        <f>'SGR Undiscounted'!N24/((1+$B$1)^($A49-$A$3))</f>
        <v>0</v>
      </c>
      <c r="O49" s="3">
        <f>'SGR Undiscounted'!O24/((1+$B$1)^($A49-$A$3))</f>
        <v>0</v>
      </c>
      <c r="P49" s="3">
        <f>'SGR Undiscounted'!P24/((1+$B$1)^($A49-$A$3))</f>
        <v>0</v>
      </c>
      <c r="Q49" s="3">
        <f>'SGR Undiscounted'!Q24/((1+$B$1)^($A49-$A$3))</f>
        <v>0</v>
      </c>
      <c r="R49" s="3">
        <f>'SGR Undiscounted'!R24/((1+$B$1)^($A49-$A$3))</f>
        <v>0</v>
      </c>
      <c r="S49" s="14"/>
      <c r="T49" s="3">
        <f>'SGR Undiscounted'!T24/((1+$B$1)^($A49-$A$3))</f>
        <v>0</v>
      </c>
      <c r="U49" s="3">
        <f>'SGR Undiscounted'!U24/((1+$B$1)^($A49-$A$3))</f>
        <v>0</v>
      </c>
      <c r="V49" s="3">
        <f>'SGR Undiscounted'!V24/((1+$B$1)^($A49-$A$3))</f>
        <v>0</v>
      </c>
      <c r="W49" s="3">
        <f>'SGR Undiscounted'!W24/((1+$B$1)^($A49-$A$3))</f>
        <v>0</v>
      </c>
      <c r="X49" s="3">
        <f>'SGR Undiscounted'!X24/((1+$B$1)^($A49-$A$3))</f>
        <v>0</v>
      </c>
      <c r="Y49" s="3">
        <f>'SGR Undiscounted'!Y24/((1+$B$1)^($A49-$A$3))</f>
        <v>0</v>
      </c>
      <c r="Z49" s="3">
        <f>'SGR Undiscounted'!Z24/((1+$B$1)^($A49-$A$3))</f>
        <v>0</v>
      </c>
      <c r="AA49" s="3">
        <f>'SGR Undiscounted'!AA24/((1+$B$1)^($A49-$A$3))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4"/>
      <c r="J51" s="34"/>
      <c r="K51" s="34"/>
      <c r="L51" s="34"/>
      <c r="V51" s="34"/>
      <c r="W51" s="34"/>
      <c r="X51" s="34"/>
      <c r="Y51" s="34"/>
      <c r="AE51" s="40"/>
      <c r="AF51" s="40"/>
      <c r="AG51" s="40"/>
      <c r="AH51" s="40"/>
    </row>
    <row r="52" spans="1:35" x14ac:dyDescent="0.25">
      <c r="I52" s="34"/>
      <c r="J52" s="34"/>
      <c r="K52" s="34"/>
      <c r="L52" s="34"/>
      <c r="V52" s="34"/>
      <c r="W52" s="34"/>
      <c r="X52" s="34"/>
      <c r="Y52" s="34"/>
      <c r="AE52" s="40"/>
      <c r="AF52" s="40"/>
      <c r="AG52" s="40"/>
      <c r="AH52" s="40"/>
    </row>
    <row r="53" spans="1:35" ht="30" x14ac:dyDescent="0.25">
      <c r="A53" s="6" t="s">
        <v>68</v>
      </c>
      <c r="I53" s="34"/>
      <c r="J53" s="34"/>
      <c r="K53" s="34"/>
      <c r="L53" s="34"/>
      <c r="V53" s="34"/>
      <c r="W53" s="34"/>
      <c r="X53" s="34"/>
      <c r="Y53" s="34"/>
      <c r="AE53" s="40"/>
      <c r="AF53" s="40"/>
      <c r="AG53" s="40"/>
      <c r="AH53" s="40"/>
    </row>
    <row r="54" spans="1:35" x14ac:dyDescent="0.25">
      <c r="A54" s="6"/>
      <c r="B54" s="5" t="s">
        <v>57</v>
      </c>
      <c r="C54" s="5"/>
      <c r="D54" s="5"/>
      <c r="E54" s="5"/>
      <c r="F54" s="5"/>
      <c r="G54" s="5"/>
      <c r="H54" s="5"/>
      <c r="I54" s="5"/>
      <c r="J54" s="34"/>
      <c r="K54" s="5" t="s">
        <v>58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40"/>
      <c r="AF54" s="40"/>
      <c r="AG54" s="40"/>
      <c r="AH54" s="40"/>
    </row>
    <row r="55" spans="1:35" ht="30" x14ac:dyDescent="0.25">
      <c r="A55" s="34" t="s">
        <v>0</v>
      </c>
      <c r="B55" s="34" t="s">
        <v>4</v>
      </c>
      <c r="C55" s="34" t="s">
        <v>5</v>
      </c>
      <c r="D55" s="34" t="s">
        <v>6</v>
      </c>
      <c r="E55" s="34" t="s">
        <v>7</v>
      </c>
      <c r="F55" s="34" t="s">
        <v>8</v>
      </c>
      <c r="G55" s="34" t="s">
        <v>9</v>
      </c>
      <c r="H55" s="34" t="s">
        <v>10</v>
      </c>
      <c r="I55" s="34" t="s">
        <v>14</v>
      </c>
      <c r="J55" s="34"/>
      <c r="K55" s="34" t="s">
        <v>4</v>
      </c>
      <c r="L55" s="34" t="s">
        <v>5</v>
      </c>
      <c r="M55" s="34" t="s">
        <v>6</v>
      </c>
      <c r="N55" s="34" t="s">
        <v>7</v>
      </c>
      <c r="O55" s="34" t="s">
        <v>8</v>
      </c>
      <c r="P55" s="34" t="s">
        <v>9</v>
      </c>
      <c r="Q55" s="34" t="s">
        <v>10</v>
      </c>
      <c r="R55" s="34" t="s">
        <v>14</v>
      </c>
      <c r="T55" s="34" t="s">
        <v>4</v>
      </c>
      <c r="U55" s="34" t="s">
        <v>5</v>
      </c>
      <c r="V55" s="34" t="s">
        <v>6</v>
      </c>
      <c r="W55" s="34" t="s">
        <v>7</v>
      </c>
      <c r="X55" s="34" t="s">
        <v>8</v>
      </c>
      <c r="Y55" s="34" t="s">
        <v>9</v>
      </c>
      <c r="Z55" s="34" t="s">
        <v>10</v>
      </c>
      <c r="AA55" s="34" t="s">
        <v>14</v>
      </c>
      <c r="AC55" s="6"/>
      <c r="AD55" s="6"/>
      <c r="AE55" s="6"/>
      <c r="AF55" s="40"/>
      <c r="AG55" s="6"/>
      <c r="AH55" s="6"/>
      <c r="AI55" s="6"/>
    </row>
    <row r="56" spans="1:35" s="16" customFormat="1" x14ac:dyDescent="0.25">
      <c r="A56" s="34">
        <v>2020</v>
      </c>
      <c r="B56" s="3">
        <f>'SGR Undiscounted'!B31/((1+$B$1)^($A56-$A$3))</f>
        <v>0</v>
      </c>
      <c r="C56" s="3">
        <f>'SGR Undiscounted'!C31/((1+$B$1)^($A56-$A$3))</f>
        <v>0</v>
      </c>
      <c r="D56" s="3">
        <f>'SGR Undiscounted'!D31/((1+$B$1)^($A56-$A$3))</f>
        <v>0</v>
      </c>
      <c r="E56" s="3">
        <f>'SGR Undiscounted'!E31/((1+$B$1)^($A56-$A$3))</f>
        <v>0</v>
      </c>
      <c r="F56" s="3">
        <f>'SGR Undiscounted'!F31/((1+$B$1)^($A56-$A$3))</f>
        <v>0</v>
      </c>
      <c r="G56" s="3">
        <f>'SGR Undiscounted'!G31/((1+$B$1)^($A56-$A$3))</f>
        <v>0</v>
      </c>
      <c r="H56" s="3">
        <f>'SGR Undiscounted'!H31/((1+$B$1)^($A56-$A$3))</f>
        <v>0</v>
      </c>
      <c r="I56" s="3">
        <f>'SGR Undiscounted'!I31/((1+$B$1)^($A56-$A$3))</f>
        <v>0</v>
      </c>
      <c r="J56" s="14"/>
      <c r="K56" s="3">
        <f>'SGR Undiscounted'!K31/((1+$B$1)^($A56-$A$3))</f>
        <v>0</v>
      </c>
      <c r="L56" s="3">
        <f>'SGR Undiscounted'!L31/((1+$B$1)^($A56-$A$3))</f>
        <v>0</v>
      </c>
      <c r="M56" s="3">
        <f>'SGR Undiscounted'!M31/((1+$B$1)^($A56-$A$3))</f>
        <v>0</v>
      </c>
      <c r="N56" s="3">
        <f>'SGR Undiscounted'!N31/((1+$B$1)^($A56-$A$3))</f>
        <v>0</v>
      </c>
      <c r="O56" s="3">
        <f>'SGR Undiscounted'!O31/((1+$B$1)^($A56-$A$3))</f>
        <v>0</v>
      </c>
      <c r="P56" s="3">
        <f>'SGR Undiscounted'!P31/((1+$B$1)^($A56-$A$3))</f>
        <v>0</v>
      </c>
      <c r="Q56" s="3">
        <f>'SGR Undiscounted'!Q31/((1+$B$1)^($A56-$A$3))</f>
        <v>0</v>
      </c>
      <c r="R56" s="3">
        <f>'SGR Undiscounted'!R31/((1+$B$1)^($A56-$A$3))</f>
        <v>0</v>
      </c>
      <c r="S56" s="14"/>
      <c r="T56" s="3">
        <f>'SGR Undiscounted'!T31/((1+$B$1)^($A56-$A$3))</f>
        <v>0</v>
      </c>
      <c r="U56" s="3">
        <f>'SGR Undiscounted'!U31/((1+$B$1)^($A56-$A$3))</f>
        <v>0</v>
      </c>
      <c r="V56" s="3">
        <f>'SGR Undiscounted'!V31/((1+$B$1)^($A56-$A$3))</f>
        <v>0</v>
      </c>
      <c r="W56" s="3">
        <f>'SGR Undiscounted'!W31/((1+$B$1)^($A56-$A$3))</f>
        <v>0</v>
      </c>
      <c r="X56" s="3">
        <f>'SGR Undiscounted'!X31/((1+$B$1)^($A56-$A$3))</f>
        <v>0</v>
      </c>
      <c r="Y56" s="3">
        <f>'SGR Undiscounted'!Y31/((1+$B$1)^($A56-$A$3))</f>
        <v>0</v>
      </c>
      <c r="Z56" s="3">
        <f>'SGR Undiscounted'!Z31/((1+$B$1)^($A56-$A$3))</f>
        <v>0</v>
      </c>
      <c r="AA56" s="3">
        <f>'SGR Undiscounted'!AA31/((1+$B$1)^($A56-$A$3))</f>
        <v>0</v>
      </c>
      <c r="AB56" s="14"/>
    </row>
    <row r="57" spans="1:35" s="16" customFormat="1" x14ac:dyDescent="0.25">
      <c r="A57" s="34">
        <v>2021</v>
      </c>
      <c r="B57" s="3">
        <f>'SGR Undiscounted'!B32/((1+$B$1)^($A57-$A$3))</f>
        <v>0</v>
      </c>
      <c r="C57" s="3">
        <f>'SGR Undiscounted'!C32/((1+$B$1)^($A57-$A$3))</f>
        <v>0</v>
      </c>
      <c r="D57" s="3">
        <f>'SGR Undiscounted'!D32/((1+$B$1)^($A57-$A$3))</f>
        <v>0</v>
      </c>
      <c r="E57" s="3">
        <f>'SGR Undiscounted'!E32/((1+$B$1)^($A57-$A$3))</f>
        <v>0</v>
      </c>
      <c r="F57" s="3">
        <f>'SGR Undiscounted'!F32/((1+$B$1)^($A57-$A$3))</f>
        <v>0</v>
      </c>
      <c r="G57" s="3">
        <f>'SGR Undiscounted'!G32/((1+$B$1)^($A57-$A$3))</f>
        <v>0</v>
      </c>
      <c r="H57" s="3">
        <f>'SGR Undiscounted'!H32/((1+$B$1)^($A57-$A$3))</f>
        <v>0</v>
      </c>
      <c r="I57" s="3">
        <f>'SGR Undiscounted'!I32/((1+$B$1)^($A57-$A$3))</f>
        <v>0</v>
      </c>
      <c r="J57" s="14"/>
      <c r="K57" s="3">
        <f>'SGR Undiscounted'!K32/((1+$B$1)^($A57-$A$3))</f>
        <v>0</v>
      </c>
      <c r="L57" s="3">
        <f>'SGR Undiscounted'!L32/((1+$B$1)^($A57-$A$3))</f>
        <v>0</v>
      </c>
      <c r="M57" s="3">
        <f>'SGR Undiscounted'!M32/((1+$B$1)^($A57-$A$3))</f>
        <v>0</v>
      </c>
      <c r="N57" s="3">
        <f>'SGR Undiscounted'!N32/((1+$B$1)^($A57-$A$3))</f>
        <v>0</v>
      </c>
      <c r="O57" s="3">
        <f>'SGR Undiscounted'!O32/((1+$B$1)^($A57-$A$3))</f>
        <v>0</v>
      </c>
      <c r="P57" s="3">
        <f>'SGR Undiscounted'!P32/((1+$B$1)^($A57-$A$3))</f>
        <v>0</v>
      </c>
      <c r="Q57" s="3">
        <f>'SGR Undiscounted'!Q32/((1+$B$1)^($A57-$A$3))</f>
        <v>0</v>
      </c>
      <c r="R57" s="3">
        <f>'SGR Undiscounted'!R32/((1+$B$1)^($A57-$A$3))</f>
        <v>0</v>
      </c>
      <c r="S57" s="14"/>
      <c r="T57" s="3">
        <f>'SGR Undiscounted'!T32/((1+$B$1)^($A57-$A$3))</f>
        <v>0</v>
      </c>
      <c r="U57" s="3">
        <f>'SGR Undiscounted'!U32/((1+$B$1)^($A57-$A$3))</f>
        <v>0</v>
      </c>
      <c r="V57" s="3">
        <f>'SGR Undiscounted'!V32/((1+$B$1)^($A57-$A$3))</f>
        <v>0</v>
      </c>
      <c r="W57" s="3">
        <f>'SGR Undiscounted'!W32/((1+$B$1)^($A57-$A$3))</f>
        <v>0</v>
      </c>
      <c r="X57" s="3">
        <f>'SGR Undiscounted'!X32/((1+$B$1)^($A57-$A$3))</f>
        <v>0</v>
      </c>
      <c r="Y57" s="3">
        <f>'SGR Undiscounted'!Y32/((1+$B$1)^($A57-$A$3))</f>
        <v>0</v>
      </c>
      <c r="Z57" s="3">
        <f>'SGR Undiscounted'!Z32/((1+$B$1)^($A57-$A$3))</f>
        <v>0</v>
      </c>
      <c r="AA57" s="3">
        <f>'SGR Undiscounted'!AA32/((1+$B$1)^($A57-$A$3))</f>
        <v>0</v>
      </c>
      <c r="AB57" s="14"/>
    </row>
    <row r="58" spans="1:35" s="16" customFormat="1" x14ac:dyDescent="0.25">
      <c r="A58" s="34">
        <v>2022</v>
      </c>
      <c r="B58" s="3">
        <f>'SGR Undiscounted'!B33/((1+$B$1)^($A58-$A$3))</f>
        <v>0</v>
      </c>
      <c r="C58" s="3">
        <f>'SGR Undiscounted'!C33/((1+$B$1)^($A58-$A$3))</f>
        <v>0</v>
      </c>
      <c r="D58" s="3">
        <f>'SGR Undiscounted'!D33/((1+$B$1)^($A58-$A$3))</f>
        <v>0</v>
      </c>
      <c r="E58" s="3">
        <f>'SGR Undiscounted'!E33/((1+$B$1)^($A58-$A$3))</f>
        <v>0</v>
      </c>
      <c r="F58" s="3">
        <f>'SGR Undiscounted'!F33/((1+$B$1)^($A58-$A$3))</f>
        <v>0</v>
      </c>
      <c r="G58" s="3">
        <f>'SGR Undiscounted'!G33/((1+$B$1)^($A58-$A$3))</f>
        <v>0</v>
      </c>
      <c r="H58" s="3">
        <f>'SGR Undiscounted'!H33/((1+$B$1)^($A58-$A$3))</f>
        <v>0</v>
      </c>
      <c r="I58" s="3">
        <f>'SGR Undiscounted'!I33/((1+$B$1)^($A58-$A$3))</f>
        <v>0</v>
      </c>
      <c r="J58" s="14"/>
      <c r="K58" s="3">
        <f>'SGR Undiscounted'!K33/((1+$B$1)^($A58-$A$3))</f>
        <v>0</v>
      </c>
      <c r="L58" s="3">
        <f>'SGR Undiscounted'!L33/((1+$B$1)^($A58-$A$3))</f>
        <v>0</v>
      </c>
      <c r="M58" s="3">
        <f>'SGR Undiscounted'!M33/((1+$B$1)^($A58-$A$3))</f>
        <v>0</v>
      </c>
      <c r="N58" s="3">
        <f>'SGR Undiscounted'!N33/((1+$B$1)^($A58-$A$3))</f>
        <v>0</v>
      </c>
      <c r="O58" s="3">
        <f>'SGR Undiscounted'!O33/((1+$B$1)^($A58-$A$3))</f>
        <v>0</v>
      </c>
      <c r="P58" s="3">
        <f>'SGR Undiscounted'!P33/((1+$B$1)^($A58-$A$3))</f>
        <v>0</v>
      </c>
      <c r="Q58" s="3">
        <f>'SGR Undiscounted'!Q33/((1+$B$1)^($A58-$A$3))</f>
        <v>0</v>
      </c>
      <c r="R58" s="3">
        <f>'SGR Undiscounted'!R33/((1+$B$1)^($A58-$A$3))</f>
        <v>0</v>
      </c>
      <c r="S58" s="14"/>
      <c r="T58" s="3">
        <f>'SGR Undiscounted'!T33/((1+$B$1)^($A58-$A$3))</f>
        <v>0</v>
      </c>
      <c r="U58" s="3">
        <f>'SGR Undiscounted'!U33/((1+$B$1)^($A58-$A$3))</f>
        <v>0</v>
      </c>
      <c r="V58" s="3">
        <f>'SGR Undiscounted'!V33/((1+$B$1)^($A58-$A$3))</f>
        <v>0</v>
      </c>
      <c r="W58" s="3">
        <f>'SGR Undiscounted'!W33/((1+$B$1)^($A58-$A$3))</f>
        <v>0</v>
      </c>
      <c r="X58" s="3">
        <f>'SGR Undiscounted'!X33/((1+$B$1)^($A58-$A$3))</f>
        <v>0</v>
      </c>
      <c r="Y58" s="3">
        <f>'SGR Undiscounted'!Y33/((1+$B$1)^($A58-$A$3))</f>
        <v>0</v>
      </c>
      <c r="Z58" s="3">
        <f>'SGR Undiscounted'!Z33/((1+$B$1)^($A58-$A$3))</f>
        <v>0</v>
      </c>
      <c r="AA58" s="3">
        <f>'SGR Undiscounted'!AA33/((1+$B$1)^($A58-$A$3))</f>
        <v>0</v>
      </c>
      <c r="AB58" s="14"/>
    </row>
    <row r="59" spans="1:35" s="16" customFormat="1" x14ac:dyDescent="0.25">
      <c r="A59" s="34">
        <v>2023</v>
      </c>
      <c r="B59" s="3">
        <f>'SGR Undiscounted'!B34/((1+$B$1)^($A59-$A$3))</f>
        <v>0</v>
      </c>
      <c r="C59" s="3">
        <f>'SGR Undiscounted'!C34/((1+$B$1)^($A59-$A$3))</f>
        <v>0</v>
      </c>
      <c r="D59" s="3">
        <f>'SGR Undiscounted'!D34/((1+$B$1)^($A59-$A$3))</f>
        <v>0</v>
      </c>
      <c r="E59" s="3">
        <f>'SGR Undiscounted'!E34/((1+$B$1)^($A59-$A$3))</f>
        <v>0</v>
      </c>
      <c r="F59" s="3">
        <f>'SGR Undiscounted'!F34/((1+$B$1)^($A59-$A$3))</f>
        <v>0</v>
      </c>
      <c r="G59" s="3">
        <f>'SGR Undiscounted'!G34/((1+$B$1)^($A59-$A$3))</f>
        <v>0</v>
      </c>
      <c r="H59" s="3">
        <f>'SGR Undiscounted'!H34/((1+$B$1)^($A59-$A$3))</f>
        <v>0</v>
      </c>
      <c r="I59" s="3">
        <f>'SGR Undiscounted'!I34/((1+$B$1)^($A59-$A$3))</f>
        <v>0</v>
      </c>
      <c r="J59" s="14"/>
      <c r="K59" s="3">
        <f>'SGR Undiscounted'!K34/((1+$B$1)^($A59-$A$3))</f>
        <v>0</v>
      </c>
      <c r="L59" s="3">
        <f>'SGR Undiscounted'!L34/((1+$B$1)^($A59-$A$3))</f>
        <v>0</v>
      </c>
      <c r="M59" s="3">
        <f>'SGR Undiscounted'!M34/((1+$B$1)^($A59-$A$3))</f>
        <v>0</v>
      </c>
      <c r="N59" s="3">
        <f>'SGR Undiscounted'!N34/((1+$B$1)^($A59-$A$3))</f>
        <v>0</v>
      </c>
      <c r="O59" s="3">
        <f>'SGR Undiscounted'!O34/((1+$B$1)^($A59-$A$3))</f>
        <v>0</v>
      </c>
      <c r="P59" s="3">
        <f>'SGR Undiscounted'!P34/((1+$B$1)^($A59-$A$3))</f>
        <v>0</v>
      </c>
      <c r="Q59" s="3">
        <f>'SGR Undiscounted'!Q34/((1+$B$1)^($A59-$A$3))</f>
        <v>0</v>
      </c>
      <c r="R59" s="3">
        <f>'SGR Undiscounted'!R34/((1+$B$1)^($A59-$A$3))</f>
        <v>0</v>
      </c>
      <c r="S59" s="14"/>
      <c r="T59" s="3">
        <f>'SGR Undiscounted'!T34/((1+$B$1)^($A59-$A$3))</f>
        <v>0</v>
      </c>
      <c r="U59" s="3">
        <f>'SGR Undiscounted'!U34/((1+$B$1)^($A59-$A$3))</f>
        <v>0</v>
      </c>
      <c r="V59" s="3">
        <f>'SGR Undiscounted'!V34/((1+$B$1)^($A59-$A$3))</f>
        <v>0</v>
      </c>
      <c r="W59" s="3">
        <f>'SGR Undiscounted'!W34/((1+$B$1)^($A59-$A$3))</f>
        <v>0</v>
      </c>
      <c r="X59" s="3">
        <f>'SGR Undiscounted'!X34/((1+$B$1)^($A59-$A$3))</f>
        <v>0</v>
      </c>
      <c r="Y59" s="3">
        <f>'SGR Undiscounted'!Y34/((1+$B$1)^($A59-$A$3))</f>
        <v>0</v>
      </c>
      <c r="Z59" s="3">
        <f>'SGR Undiscounted'!Z34/((1+$B$1)^($A59-$A$3))</f>
        <v>0</v>
      </c>
      <c r="AA59" s="3">
        <f>'SGR Undiscounted'!AA34/((1+$B$1)^($A59-$A$3))</f>
        <v>0</v>
      </c>
      <c r="AB59" s="14"/>
    </row>
    <row r="60" spans="1:35" s="16" customFormat="1" x14ac:dyDescent="0.25">
      <c r="A60" s="34">
        <v>2024</v>
      </c>
      <c r="B60" s="3">
        <f>'SGR Undiscounted'!B35/((1+$B$1)^($A60-$A$3))</f>
        <v>0</v>
      </c>
      <c r="C60" s="3">
        <f>'SGR Undiscounted'!C35/((1+$B$1)^($A60-$A$3))</f>
        <v>0</v>
      </c>
      <c r="D60" s="3">
        <f>'SGR Undiscounted'!D35/((1+$B$1)^($A60-$A$3))</f>
        <v>0</v>
      </c>
      <c r="E60" s="3">
        <f>'SGR Undiscounted'!E35/((1+$B$1)^($A60-$A$3))</f>
        <v>0</v>
      </c>
      <c r="F60" s="3">
        <f>'SGR Undiscounted'!F35/((1+$B$1)^($A60-$A$3))</f>
        <v>0</v>
      </c>
      <c r="G60" s="3">
        <f>'SGR Undiscounted'!G35/((1+$B$1)^($A60-$A$3))</f>
        <v>0</v>
      </c>
      <c r="H60" s="3">
        <f>'SGR Undiscounted'!H35/((1+$B$1)^($A60-$A$3))</f>
        <v>0</v>
      </c>
      <c r="I60" s="3">
        <f>'SGR Undiscounted'!I35/((1+$B$1)^($A60-$A$3))</f>
        <v>0</v>
      </c>
      <c r="J60" s="14"/>
      <c r="K60" s="3">
        <f>'SGR Undiscounted'!K35/((1+$B$1)^($A60-$A$3))</f>
        <v>0</v>
      </c>
      <c r="L60" s="3">
        <f>'SGR Undiscounted'!L35/((1+$B$1)^($A60-$A$3))</f>
        <v>0</v>
      </c>
      <c r="M60" s="3">
        <f>'SGR Undiscounted'!M35/((1+$B$1)^($A60-$A$3))</f>
        <v>0</v>
      </c>
      <c r="N60" s="3">
        <f>'SGR Undiscounted'!N35/((1+$B$1)^($A60-$A$3))</f>
        <v>0</v>
      </c>
      <c r="O60" s="3">
        <f>'SGR Undiscounted'!O35/((1+$B$1)^($A60-$A$3))</f>
        <v>0</v>
      </c>
      <c r="P60" s="3">
        <f>'SGR Undiscounted'!P35/((1+$B$1)^($A60-$A$3))</f>
        <v>0</v>
      </c>
      <c r="Q60" s="3">
        <f>'SGR Undiscounted'!Q35/((1+$B$1)^($A60-$A$3))</f>
        <v>0</v>
      </c>
      <c r="R60" s="3">
        <f>'SGR Undiscounted'!R35/((1+$B$1)^($A60-$A$3))</f>
        <v>0</v>
      </c>
      <c r="S60" s="14"/>
      <c r="T60" s="3">
        <f>'SGR Undiscounted'!T35/((1+$B$1)^($A60-$A$3))</f>
        <v>0</v>
      </c>
      <c r="U60" s="3">
        <f>'SGR Undiscounted'!U35/((1+$B$1)^($A60-$A$3))</f>
        <v>0</v>
      </c>
      <c r="V60" s="3">
        <f>'SGR Undiscounted'!V35/((1+$B$1)^($A60-$A$3))</f>
        <v>0</v>
      </c>
      <c r="W60" s="3">
        <f>'SGR Undiscounted'!W35/((1+$B$1)^($A60-$A$3))</f>
        <v>0</v>
      </c>
      <c r="X60" s="3">
        <f>'SGR Undiscounted'!X35/((1+$B$1)^($A60-$A$3))</f>
        <v>0</v>
      </c>
      <c r="Y60" s="3">
        <f>'SGR Undiscounted'!Y35/((1+$B$1)^($A60-$A$3))</f>
        <v>0</v>
      </c>
      <c r="Z60" s="3">
        <f>'SGR Undiscounted'!Z35/((1+$B$1)^($A60-$A$3))</f>
        <v>0</v>
      </c>
      <c r="AA60" s="3">
        <f>'SGR Undiscounted'!AA35/((1+$B$1)^($A60-$A$3))</f>
        <v>0</v>
      </c>
      <c r="AB60" s="14"/>
    </row>
    <row r="61" spans="1:35" s="16" customFormat="1" x14ac:dyDescent="0.25">
      <c r="A61" s="34">
        <v>2025</v>
      </c>
      <c r="B61" s="3">
        <f>'SGR Undiscounted'!B36/((1+$B$1)^($A61-$A$3))</f>
        <v>0</v>
      </c>
      <c r="C61" s="3">
        <f>'SGR Undiscounted'!C36/((1+$B$1)^($A61-$A$3))</f>
        <v>0</v>
      </c>
      <c r="D61" s="3">
        <f>'SGR Undiscounted'!D36/((1+$B$1)^($A61-$A$3))</f>
        <v>0</v>
      </c>
      <c r="E61" s="3">
        <f>'SGR Undiscounted'!E36/((1+$B$1)^($A61-$A$3))</f>
        <v>0</v>
      </c>
      <c r="F61" s="3">
        <f>'SGR Undiscounted'!F36/((1+$B$1)^($A61-$A$3))</f>
        <v>0</v>
      </c>
      <c r="G61" s="3">
        <f>'SGR Undiscounted'!G36/((1+$B$1)^($A61-$A$3))</f>
        <v>0</v>
      </c>
      <c r="H61" s="3">
        <f>'SGR Undiscounted'!H36/((1+$B$1)^($A61-$A$3))</f>
        <v>0</v>
      </c>
      <c r="I61" s="3">
        <f>'SGR Undiscounted'!I36/((1+$B$1)^($A61-$A$3))</f>
        <v>0</v>
      </c>
      <c r="J61" s="14"/>
      <c r="K61" s="3">
        <f>'SGR Undiscounted'!K36/((1+$B$1)^($A61-$A$3))</f>
        <v>0</v>
      </c>
      <c r="L61" s="3">
        <f>'SGR Undiscounted'!L36/((1+$B$1)^($A61-$A$3))</f>
        <v>0</v>
      </c>
      <c r="M61" s="3">
        <f>'SGR Undiscounted'!M36/((1+$B$1)^($A61-$A$3))</f>
        <v>0</v>
      </c>
      <c r="N61" s="3">
        <f>'SGR Undiscounted'!N36/((1+$B$1)^($A61-$A$3))</f>
        <v>0</v>
      </c>
      <c r="O61" s="3">
        <f>'SGR Undiscounted'!O36/((1+$B$1)^($A61-$A$3))</f>
        <v>0</v>
      </c>
      <c r="P61" s="3">
        <f>'SGR Undiscounted'!P36/((1+$B$1)^($A61-$A$3))</f>
        <v>0</v>
      </c>
      <c r="Q61" s="3">
        <f>'SGR Undiscounted'!Q36/((1+$B$1)^($A61-$A$3))</f>
        <v>0</v>
      </c>
      <c r="R61" s="3">
        <f>'SGR Undiscounted'!R36/((1+$B$1)^($A61-$A$3))</f>
        <v>0</v>
      </c>
      <c r="S61" s="14"/>
      <c r="T61" s="3">
        <f>'SGR Undiscounted'!T36/((1+$B$1)^($A61-$A$3))</f>
        <v>0</v>
      </c>
      <c r="U61" s="3">
        <f>'SGR Undiscounted'!U36/((1+$B$1)^($A61-$A$3))</f>
        <v>0</v>
      </c>
      <c r="V61" s="3">
        <f>'SGR Undiscounted'!V36/((1+$B$1)^($A61-$A$3))</f>
        <v>0</v>
      </c>
      <c r="W61" s="3">
        <f>'SGR Undiscounted'!W36/((1+$B$1)^($A61-$A$3))</f>
        <v>0</v>
      </c>
      <c r="X61" s="3">
        <f>'SGR Undiscounted'!X36/((1+$B$1)^($A61-$A$3))</f>
        <v>0</v>
      </c>
      <c r="Y61" s="3">
        <f>'SGR Undiscounted'!Y36/((1+$B$1)^($A61-$A$3))</f>
        <v>0</v>
      </c>
      <c r="Z61" s="3">
        <f>'SGR Undiscounted'!Z36/((1+$B$1)^($A61-$A$3))</f>
        <v>0</v>
      </c>
      <c r="AA61" s="3">
        <f>'SGR Undiscounted'!AA36/((1+$B$1)^($A61-$A$3))</f>
        <v>0</v>
      </c>
      <c r="AB61" s="14"/>
    </row>
    <row r="62" spans="1:35" s="16" customFormat="1" x14ac:dyDescent="0.25">
      <c r="A62" s="34">
        <v>2026</v>
      </c>
      <c r="B62" s="3">
        <f>'SGR Undiscounted'!B37/((1+$B$1)^($A62-$A$3))</f>
        <v>0</v>
      </c>
      <c r="C62" s="3">
        <f>'SGR Undiscounted'!C37/((1+$B$1)^($A62-$A$3))</f>
        <v>0</v>
      </c>
      <c r="D62" s="3">
        <f>'SGR Undiscounted'!D37/((1+$B$1)^($A62-$A$3))</f>
        <v>0</v>
      </c>
      <c r="E62" s="3">
        <f>'SGR Undiscounted'!E37/((1+$B$1)^($A62-$A$3))</f>
        <v>0</v>
      </c>
      <c r="F62" s="3">
        <f>'SGR Undiscounted'!F37/((1+$B$1)^($A62-$A$3))</f>
        <v>0</v>
      </c>
      <c r="G62" s="3">
        <f>'SGR Undiscounted'!G37/((1+$B$1)^($A62-$A$3))</f>
        <v>0</v>
      </c>
      <c r="H62" s="3">
        <f>'SGR Undiscounted'!H37/((1+$B$1)^($A62-$A$3))</f>
        <v>0</v>
      </c>
      <c r="I62" s="3">
        <f>'SGR Undiscounted'!I37/((1+$B$1)^($A62-$A$3))</f>
        <v>0</v>
      </c>
      <c r="J62" s="14"/>
      <c r="K62" s="3">
        <f>'SGR Undiscounted'!K37/((1+$B$1)^($A62-$A$3))</f>
        <v>0</v>
      </c>
      <c r="L62" s="3">
        <f>'SGR Undiscounted'!L37/((1+$B$1)^($A62-$A$3))</f>
        <v>0</v>
      </c>
      <c r="M62" s="3">
        <f>'SGR Undiscounted'!M37/((1+$B$1)^($A62-$A$3))</f>
        <v>0</v>
      </c>
      <c r="N62" s="3">
        <f>'SGR Undiscounted'!N37/((1+$B$1)^($A62-$A$3))</f>
        <v>0</v>
      </c>
      <c r="O62" s="3">
        <f>'SGR Undiscounted'!O37/((1+$B$1)^($A62-$A$3))</f>
        <v>0</v>
      </c>
      <c r="P62" s="3">
        <f>'SGR Undiscounted'!P37/((1+$B$1)^($A62-$A$3))</f>
        <v>0</v>
      </c>
      <c r="Q62" s="3">
        <f>'SGR Undiscounted'!Q37/((1+$B$1)^($A62-$A$3))</f>
        <v>0</v>
      </c>
      <c r="R62" s="3">
        <f>'SGR Undiscounted'!R37/((1+$B$1)^($A62-$A$3))</f>
        <v>0</v>
      </c>
      <c r="S62" s="14"/>
      <c r="T62" s="3">
        <f>'SGR Undiscounted'!T37/((1+$B$1)^($A62-$A$3))</f>
        <v>0</v>
      </c>
      <c r="U62" s="3">
        <f>'SGR Undiscounted'!U37/((1+$B$1)^($A62-$A$3))</f>
        <v>0</v>
      </c>
      <c r="V62" s="3">
        <f>'SGR Undiscounted'!V37/((1+$B$1)^($A62-$A$3))</f>
        <v>0</v>
      </c>
      <c r="W62" s="3">
        <f>'SGR Undiscounted'!W37/((1+$B$1)^($A62-$A$3))</f>
        <v>0</v>
      </c>
      <c r="X62" s="3">
        <f>'SGR Undiscounted'!X37/((1+$B$1)^($A62-$A$3))</f>
        <v>0</v>
      </c>
      <c r="Y62" s="3">
        <f>'SGR Undiscounted'!Y37/((1+$B$1)^($A62-$A$3))</f>
        <v>0</v>
      </c>
      <c r="Z62" s="3">
        <f>'SGR Undiscounted'!Z37/((1+$B$1)^($A62-$A$3))</f>
        <v>0</v>
      </c>
      <c r="AA62" s="3">
        <f>'SGR Undiscounted'!AA37/((1+$B$1)^($A62-$A$3))</f>
        <v>0</v>
      </c>
      <c r="AB62" s="14"/>
    </row>
    <row r="63" spans="1:35" s="16" customFormat="1" x14ac:dyDescent="0.25">
      <c r="A63" s="34">
        <v>2027</v>
      </c>
      <c r="B63" s="3">
        <f>'SGR Undiscounted'!B38/((1+$B$1)^($A63-$A$3))</f>
        <v>0</v>
      </c>
      <c r="C63" s="3">
        <f>'SGR Undiscounted'!C38/((1+$B$1)^($A63-$A$3))</f>
        <v>0</v>
      </c>
      <c r="D63" s="3">
        <f>'SGR Undiscounted'!D38/((1+$B$1)^($A63-$A$3))</f>
        <v>0</v>
      </c>
      <c r="E63" s="3">
        <f>'SGR Undiscounted'!E38/((1+$B$1)^($A63-$A$3))</f>
        <v>0</v>
      </c>
      <c r="F63" s="3">
        <f>'SGR Undiscounted'!F38/((1+$B$1)^($A63-$A$3))</f>
        <v>0</v>
      </c>
      <c r="G63" s="3">
        <f>'SGR Undiscounted'!G38/((1+$B$1)^($A63-$A$3))</f>
        <v>0</v>
      </c>
      <c r="H63" s="3">
        <f>'SGR Undiscounted'!H38/((1+$B$1)^($A63-$A$3))</f>
        <v>0</v>
      </c>
      <c r="I63" s="3">
        <f>'SGR Undiscounted'!I38/((1+$B$1)^($A63-$A$3))</f>
        <v>0</v>
      </c>
      <c r="J63" s="14"/>
      <c r="K63" s="3">
        <f>'SGR Undiscounted'!K38/((1+$B$1)^($A63-$A$3))</f>
        <v>0</v>
      </c>
      <c r="L63" s="3">
        <f>'SGR Undiscounted'!L38/((1+$B$1)^($A63-$A$3))</f>
        <v>0</v>
      </c>
      <c r="M63" s="3">
        <f>'SGR Undiscounted'!M38/((1+$B$1)^($A63-$A$3))</f>
        <v>0</v>
      </c>
      <c r="N63" s="3">
        <f>'SGR Undiscounted'!N38/((1+$B$1)^($A63-$A$3))</f>
        <v>0</v>
      </c>
      <c r="O63" s="3">
        <f>'SGR Undiscounted'!O38/((1+$B$1)^($A63-$A$3))</f>
        <v>0</v>
      </c>
      <c r="P63" s="3">
        <f>'SGR Undiscounted'!P38/((1+$B$1)^($A63-$A$3))</f>
        <v>0</v>
      </c>
      <c r="Q63" s="3">
        <f>'SGR Undiscounted'!Q38/((1+$B$1)^($A63-$A$3))</f>
        <v>0</v>
      </c>
      <c r="R63" s="3">
        <f>'SGR Undiscounted'!R38/((1+$B$1)^($A63-$A$3))</f>
        <v>0</v>
      </c>
      <c r="S63" s="14"/>
      <c r="T63" s="3">
        <f>'SGR Undiscounted'!T38/((1+$B$1)^($A63-$A$3))</f>
        <v>0</v>
      </c>
      <c r="U63" s="3">
        <f>'SGR Undiscounted'!U38/((1+$B$1)^($A63-$A$3))</f>
        <v>0</v>
      </c>
      <c r="V63" s="3">
        <f>'SGR Undiscounted'!V38/((1+$B$1)^($A63-$A$3))</f>
        <v>0</v>
      </c>
      <c r="W63" s="3">
        <f>'SGR Undiscounted'!W38/((1+$B$1)^($A63-$A$3))</f>
        <v>0</v>
      </c>
      <c r="X63" s="3">
        <f>'SGR Undiscounted'!X38/((1+$B$1)^($A63-$A$3))</f>
        <v>0</v>
      </c>
      <c r="Y63" s="3">
        <f>'SGR Undiscounted'!Y38/((1+$B$1)^($A63-$A$3))</f>
        <v>0</v>
      </c>
      <c r="Z63" s="3">
        <f>'SGR Undiscounted'!Z38/((1+$B$1)^($A63-$A$3))</f>
        <v>0</v>
      </c>
      <c r="AA63" s="3">
        <f>'SGR Undiscounted'!AA38/((1+$B$1)^($A63-$A$3))</f>
        <v>0</v>
      </c>
      <c r="AB63" s="14"/>
    </row>
    <row r="64" spans="1:35" s="16" customFormat="1" x14ac:dyDescent="0.25">
      <c r="A64" s="34">
        <v>2028</v>
      </c>
      <c r="B64" s="3">
        <f>'SGR Undiscounted'!B39/((1+$B$1)^($A64-$A$3))</f>
        <v>0</v>
      </c>
      <c r="C64" s="3">
        <f>'SGR Undiscounted'!C39/((1+$B$1)^($A64-$A$3))</f>
        <v>0</v>
      </c>
      <c r="D64" s="3">
        <f>'SGR Undiscounted'!D39/((1+$B$1)^($A64-$A$3))</f>
        <v>0</v>
      </c>
      <c r="E64" s="3">
        <f>'SGR Undiscounted'!E39/((1+$B$1)^($A64-$A$3))</f>
        <v>0</v>
      </c>
      <c r="F64" s="3">
        <f>'SGR Undiscounted'!F39/((1+$B$1)^($A64-$A$3))</f>
        <v>0</v>
      </c>
      <c r="G64" s="3">
        <f>'SGR Undiscounted'!G39/((1+$B$1)^($A64-$A$3))</f>
        <v>0</v>
      </c>
      <c r="H64" s="3">
        <f>'SGR Undiscounted'!H39/((1+$B$1)^($A64-$A$3))</f>
        <v>0</v>
      </c>
      <c r="I64" s="3">
        <f>'SGR Undiscounted'!I39/((1+$B$1)^($A64-$A$3))</f>
        <v>0</v>
      </c>
      <c r="J64" s="14"/>
      <c r="K64" s="3">
        <f>'SGR Undiscounted'!K39/((1+$B$1)^($A64-$A$3))</f>
        <v>0</v>
      </c>
      <c r="L64" s="3">
        <f>'SGR Undiscounted'!L39/((1+$B$1)^($A64-$A$3))</f>
        <v>0</v>
      </c>
      <c r="M64" s="3">
        <f>'SGR Undiscounted'!M39/((1+$B$1)^($A64-$A$3))</f>
        <v>0</v>
      </c>
      <c r="N64" s="3">
        <f>'SGR Undiscounted'!N39/((1+$B$1)^($A64-$A$3))</f>
        <v>0</v>
      </c>
      <c r="O64" s="3">
        <f>'SGR Undiscounted'!O39/((1+$B$1)^($A64-$A$3))</f>
        <v>0</v>
      </c>
      <c r="P64" s="3">
        <f>'SGR Undiscounted'!P39/((1+$B$1)^($A64-$A$3))</f>
        <v>0</v>
      </c>
      <c r="Q64" s="3">
        <f>'SGR Undiscounted'!Q39/((1+$B$1)^($A64-$A$3))</f>
        <v>0</v>
      </c>
      <c r="R64" s="3">
        <f>'SGR Undiscounted'!R39/((1+$B$1)^($A64-$A$3))</f>
        <v>0</v>
      </c>
      <c r="S64" s="14"/>
      <c r="T64" s="3">
        <f>'SGR Undiscounted'!T39/((1+$B$1)^($A64-$A$3))</f>
        <v>0</v>
      </c>
      <c r="U64" s="3">
        <f>'SGR Undiscounted'!U39/((1+$B$1)^($A64-$A$3))</f>
        <v>0</v>
      </c>
      <c r="V64" s="3">
        <f>'SGR Undiscounted'!V39/((1+$B$1)^($A64-$A$3))</f>
        <v>0</v>
      </c>
      <c r="W64" s="3">
        <f>'SGR Undiscounted'!W39/((1+$B$1)^($A64-$A$3))</f>
        <v>0</v>
      </c>
      <c r="X64" s="3">
        <f>'SGR Undiscounted'!X39/((1+$B$1)^($A64-$A$3))</f>
        <v>0</v>
      </c>
      <c r="Y64" s="3">
        <f>'SGR Undiscounted'!Y39/((1+$B$1)^($A64-$A$3))</f>
        <v>0</v>
      </c>
      <c r="Z64" s="3">
        <f>'SGR Undiscounted'!Z39/((1+$B$1)^($A64-$A$3))</f>
        <v>0</v>
      </c>
      <c r="AA64" s="3">
        <f>'SGR Undiscounted'!AA39/((1+$B$1)^($A64-$A$3))</f>
        <v>0</v>
      </c>
      <c r="AB64" s="14"/>
    </row>
    <row r="65" spans="1:34" s="16" customFormat="1" x14ac:dyDescent="0.25">
      <c r="A65" s="34">
        <v>2029</v>
      </c>
      <c r="B65" s="3">
        <f>'SGR Undiscounted'!B40/((1+$B$1)^($A65-$A$3))</f>
        <v>0</v>
      </c>
      <c r="C65" s="3">
        <f>'SGR Undiscounted'!C40/((1+$B$1)^($A65-$A$3))</f>
        <v>0</v>
      </c>
      <c r="D65" s="3">
        <f>'SGR Undiscounted'!D40/((1+$B$1)^($A65-$A$3))</f>
        <v>0</v>
      </c>
      <c r="E65" s="3">
        <f>'SGR Undiscounted'!E40/((1+$B$1)^($A65-$A$3))</f>
        <v>0</v>
      </c>
      <c r="F65" s="3">
        <f>'SGR Undiscounted'!F40/((1+$B$1)^($A65-$A$3))</f>
        <v>0</v>
      </c>
      <c r="G65" s="3">
        <f>'SGR Undiscounted'!G40/((1+$B$1)^($A65-$A$3))</f>
        <v>0</v>
      </c>
      <c r="H65" s="3">
        <f>'SGR Undiscounted'!H40/((1+$B$1)^($A65-$A$3))</f>
        <v>0</v>
      </c>
      <c r="I65" s="3">
        <f>'SGR Undiscounted'!I40/((1+$B$1)^($A65-$A$3))</f>
        <v>0</v>
      </c>
      <c r="J65" s="14"/>
      <c r="K65" s="3">
        <f>'SGR Undiscounted'!K40/((1+$B$1)^($A65-$A$3))</f>
        <v>0</v>
      </c>
      <c r="L65" s="3">
        <f>'SGR Undiscounted'!L40/((1+$B$1)^($A65-$A$3))</f>
        <v>0</v>
      </c>
      <c r="M65" s="3">
        <f>'SGR Undiscounted'!M40/((1+$B$1)^($A65-$A$3))</f>
        <v>0</v>
      </c>
      <c r="N65" s="3">
        <f>'SGR Undiscounted'!N40/((1+$B$1)^($A65-$A$3))</f>
        <v>0</v>
      </c>
      <c r="O65" s="3">
        <f>'SGR Undiscounted'!O40/((1+$B$1)^($A65-$A$3))</f>
        <v>0</v>
      </c>
      <c r="P65" s="3">
        <f>'SGR Undiscounted'!P40/((1+$B$1)^($A65-$A$3))</f>
        <v>0</v>
      </c>
      <c r="Q65" s="3">
        <f>'SGR Undiscounted'!Q40/((1+$B$1)^($A65-$A$3))</f>
        <v>0</v>
      </c>
      <c r="R65" s="3">
        <f>'SGR Undiscounted'!R40/((1+$B$1)^($A65-$A$3))</f>
        <v>0</v>
      </c>
      <c r="S65" s="14"/>
      <c r="T65" s="3">
        <f>'SGR Undiscounted'!T40/((1+$B$1)^($A65-$A$3))</f>
        <v>0</v>
      </c>
      <c r="U65" s="3">
        <f>'SGR Undiscounted'!U40/((1+$B$1)^($A65-$A$3))</f>
        <v>0</v>
      </c>
      <c r="V65" s="3">
        <f>'SGR Undiscounted'!V40/((1+$B$1)^($A65-$A$3))</f>
        <v>0</v>
      </c>
      <c r="W65" s="3">
        <f>'SGR Undiscounted'!W40/((1+$B$1)^($A65-$A$3))</f>
        <v>0</v>
      </c>
      <c r="X65" s="3">
        <f>'SGR Undiscounted'!X40/((1+$B$1)^($A65-$A$3))</f>
        <v>0</v>
      </c>
      <c r="Y65" s="3">
        <f>'SGR Undiscounted'!Y40/((1+$B$1)^($A65-$A$3))</f>
        <v>0</v>
      </c>
      <c r="Z65" s="3">
        <f>'SGR Undiscounted'!Z40/((1+$B$1)^($A65-$A$3))</f>
        <v>0</v>
      </c>
      <c r="AA65" s="3">
        <f>'SGR Undiscounted'!AA40/((1+$B$1)^($A65-$A$3))</f>
        <v>0</v>
      </c>
      <c r="AB65" s="14"/>
    </row>
    <row r="66" spans="1:34" s="16" customFormat="1" x14ac:dyDescent="0.25">
      <c r="A66" s="34">
        <v>2030</v>
      </c>
      <c r="B66" s="3">
        <f>'SGR Undiscounted'!B41/((1+$B$1)^($A66-$A$3))</f>
        <v>0</v>
      </c>
      <c r="C66" s="3">
        <f>'SGR Undiscounted'!C41/((1+$B$1)^($A66-$A$3))</f>
        <v>0</v>
      </c>
      <c r="D66" s="3">
        <f>'SGR Undiscounted'!D41/((1+$B$1)^($A66-$A$3))</f>
        <v>0</v>
      </c>
      <c r="E66" s="3">
        <f>'SGR Undiscounted'!E41/((1+$B$1)^($A66-$A$3))</f>
        <v>0</v>
      </c>
      <c r="F66" s="3">
        <f>'SGR Undiscounted'!F41/((1+$B$1)^($A66-$A$3))</f>
        <v>0</v>
      </c>
      <c r="G66" s="3">
        <f>'SGR Undiscounted'!G41/((1+$B$1)^($A66-$A$3))</f>
        <v>0</v>
      </c>
      <c r="H66" s="3">
        <f>'SGR Undiscounted'!H41/((1+$B$1)^($A66-$A$3))</f>
        <v>0</v>
      </c>
      <c r="I66" s="3">
        <f>'SGR Undiscounted'!I41/((1+$B$1)^($A66-$A$3))</f>
        <v>0</v>
      </c>
      <c r="J66" s="14"/>
      <c r="K66" s="3">
        <f>'SGR Undiscounted'!K41/((1+$B$1)^($A66-$A$3))</f>
        <v>0</v>
      </c>
      <c r="L66" s="3">
        <f>'SGR Undiscounted'!L41/((1+$B$1)^($A66-$A$3))</f>
        <v>0</v>
      </c>
      <c r="M66" s="3">
        <f>'SGR Undiscounted'!M41/((1+$B$1)^($A66-$A$3))</f>
        <v>0</v>
      </c>
      <c r="N66" s="3">
        <f>'SGR Undiscounted'!N41/((1+$B$1)^($A66-$A$3))</f>
        <v>0</v>
      </c>
      <c r="O66" s="3">
        <f>'SGR Undiscounted'!O41/((1+$B$1)^($A66-$A$3))</f>
        <v>0</v>
      </c>
      <c r="P66" s="3">
        <f>'SGR Undiscounted'!P41/((1+$B$1)^($A66-$A$3))</f>
        <v>0</v>
      </c>
      <c r="Q66" s="3">
        <f>'SGR Undiscounted'!Q41/((1+$B$1)^($A66-$A$3))</f>
        <v>0</v>
      </c>
      <c r="R66" s="3">
        <f>'SGR Undiscounted'!R41/((1+$B$1)^($A66-$A$3))</f>
        <v>0</v>
      </c>
      <c r="S66" s="14"/>
      <c r="T66" s="3">
        <f>'SGR Undiscounted'!T41/((1+$B$1)^($A66-$A$3))</f>
        <v>0</v>
      </c>
      <c r="U66" s="3">
        <f>'SGR Undiscounted'!U41/((1+$B$1)^($A66-$A$3))</f>
        <v>0</v>
      </c>
      <c r="V66" s="3">
        <f>'SGR Undiscounted'!V41/((1+$B$1)^($A66-$A$3))</f>
        <v>0</v>
      </c>
      <c r="W66" s="3">
        <f>'SGR Undiscounted'!W41/((1+$B$1)^($A66-$A$3))</f>
        <v>0</v>
      </c>
      <c r="X66" s="3">
        <f>'SGR Undiscounted'!X41/((1+$B$1)^($A66-$A$3))</f>
        <v>0</v>
      </c>
      <c r="Y66" s="3">
        <f>'SGR Undiscounted'!Y41/((1+$B$1)^($A66-$A$3))</f>
        <v>0</v>
      </c>
      <c r="Z66" s="3">
        <f>'SGR Undiscounted'!Z41/((1+$B$1)^($A66-$A$3))</f>
        <v>0</v>
      </c>
      <c r="AA66" s="3">
        <f>'SGR Undiscounted'!AA41/((1+$B$1)^($A66-$A$3))</f>
        <v>0</v>
      </c>
      <c r="AB66" s="14"/>
    </row>
    <row r="67" spans="1:34" s="16" customFormat="1" x14ac:dyDescent="0.25">
      <c r="A67" s="34">
        <v>2031</v>
      </c>
      <c r="B67" s="3">
        <f>'SGR Undiscounted'!B42/((1+$B$1)^($A67-$A$3))</f>
        <v>0</v>
      </c>
      <c r="C67" s="3">
        <f>'SGR Undiscounted'!C42/((1+$B$1)^($A67-$A$3))</f>
        <v>0</v>
      </c>
      <c r="D67" s="3">
        <f>'SGR Undiscounted'!D42/((1+$B$1)^($A67-$A$3))</f>
        <v>0</v>
      </c>
      <c r="E67" s="3">
        <f>'SGR Undiscounted'!E42/((1+$B$1)^($A67-$A$3))</f>
        <v>0</v>
      </c>
      <c r="F67" s="3">
        <f>'SGR Undiscounted'!F42/((1+$B$1)^($A67-$A$3))</f>
        <v>0</v>
      </c>
      <c r="G67" s="3">
        <f>'SGR Undiscounted'!G42/((1+$B$1)^($A67-$A$3))</f>
        <v>0</v>
      </c>
      <c r="H67" s="3">
        <f>'SGR Undiscounted'!H42/((1+$B$1)^($A67-$A$3))</f>
        <v>0</v>
      </c>
      <c r="I67" s="3">
        <f>'SGR Undiscounted'!I42/((1+$B$1)^($A67-$A$3))</f>
        <v>0</v>
      </c>
      <c r="J67" s="14"/>
      <c r="K67" s="3">
        <f>'SGR Undiscounted'!K42/((1+$B$1)^($A67-$A$3))</f>
        <v>0</v>
      </c>
      <c r="L67" s="3">
        <f>'SGR Undiscounted'!L42/((1+$B$1)^($A67-$A$3))</f>
        <v>0</v>
      </c>
      <c r="M67" s="3">
        <f>'SGR Undiscounted'!M42/((1+$B$1)^($A67-$A$3))</f>
        <v>0</v>
      </c>
      <c r="N67" s="3">
        <f>'SGR Undiscounted'!N42/((1+$B$1)^($A67-$A$3))</f>
        <v>0</v>
      </c>
      <c r="O67" s="3">
        <f>'SGR Undiscounted'!O42/((1+$B$1)^($A67-$A$3))</f>
        <v>0</v>
      </c>
      <c r="P67" s="3">
        <f>'SGR Undiscounted'!P42/((1+$B$1)^($A67-$A$3))</f>
        <v>0</v>
      </c>
      <c r="Q67" s="3">
        <f>'SGR Undiscounted'!Q42/((1+$B$1)^($A67-$A$3))</f>
        <v>0</v>
      </c>
      <c r="R67" s="3">
        <f>'SGR Undiscounted'!R42/((1+$B$1)^($A67-$A$3))</f>
        <v>0</v>
      </c>
      <c r="S67" s="14"/>
      <c r="T67" s="3">
        <f>'SGR Undiscounted'!T42/((1+$B$1)^($A67-$A$3))</f>
        <v>0</v>
      </c>
      <c r="U67" s="3">
        <f>'SGR Undiscounted'!U42/((1+$B$1)^($A67-$A$3))</f>
        <v>0</v>
      </c>
      <c r="V67" s="3">
        <f>'SGR Undiscounted'!V42/((1+$B$1)^($A67-$A$3))</f>
        <v>0</v>
      </c>
      <c r="W67" s="3">
        <f>'SGR Undiscounted'!W42/((1+$B$1)^($A67-$A$3))</f>
        <v>0</v>
      </c>
      <c r="X67" s="3">
        <f>'SGR Undiscounted'!X42/((1+$B$1)^($A67-$A$3))</f>
        <v>0</v>
      </c>
      <c r="Y67" s="3">
        <f>'SGR Undiscounted'!Y42/((1+$B$1)^($A67-$A$3))</f>
        <v>0</v>
      </c>
      <c r="Z67" s="3">
        <f>'SGR Undiscounted'!Z42/((1+$B$1)^($A67-$A$3))</f>
        <v>0</v>
      </c>
      <c r="AA67" s="3">
        <f>'SGR Undiscounted'!AA42/((1+$B$1)^($A67-$A$3))</f>
        <v>0</v>
      </c>
      <c r="AB67" s="14"/>
    </row>
    <row r="68" spans="1:34" s="16" customFormat="1" x14ac:dyDescent="0.25">
      <c r="A68" s="34">
        <v>2032</v>
      </c>
      <c r="B68" s="3">
        <f>'SGR Undiscounted'!B43/((1+$B$1)^($A68-$A$3))</f>
        <v>0</v>
      </c>
      <c r="C68" s="3">
        <f>'SGR Undiscounted'!C43/((1+$B$1)^($A68-$A$3))</f>
        <v>0</v>
      </c>
      <c r="D68" s="3">
        <f>'SGR Undiscounted'!D43/((1+$B$1)^($A68-$A$3))</f>
        <v>0</v>
      </c>
      <c r="E68" s="3">
        <f>'SGR Undiscounted'!E43/((1+$B$1)^($A68-$A$3))</f>
        <v>0</v>
      </c>
      <c r="F68" s="3">
        <f>'SGR Undiscounted'!F43/((1+$B$1)^($A68-$A$3))</f>
        <v>0</v>
      </c>
      <c r="G68" s="3">
        <f>'SGR Undiscounted'!G43/((1+$B$1)^($A68-$A$3))</f>
        <v>0</v>
      </c>
      <c r="H68" s="3">
        <f>'SGR Undiscounted'!H43/((1+$B$1)^($A68-$A$3))</f>
        <v>0</v>
      </c>
      <c r="I68" s="3">
        <f>'SGR Undiscounted'!I43/((1+$B$1)^($A68-$A$3))</f>
        <v>0</v>
      </c>
      <c r="J68" s="14"/>
      <c r="K68" s="3">
        <f>'SGR Undiscounted'!K43/((1+$B$1)^($A68-$A$3))</f>
        <v>0</v>
      </c>
      <c r="L68" s="3">
        <f>'SGR Undiscounted'!L43/((1+$B$1)^($A68-$A$3))</f>
        <v>0</v>
      </c>
      <c r="M68" s="3">
        <f>'SGR Undiscounted'!M43/((1+$B$1)^($A68-$A$3))</f>
        <v>0</v>
      </c>
      <c r="N68" s="3">
        <f>'SGR Undiscounted'!N43/((1+$B$1)^($A68-$A$3))</f>
        <v>0</v>
      </c>
      <c r="O68" s="3">
        <f>'SGR Undiscounted'!O43/((1+$B$1)^($A68-$A$3))</f>
        <v>0</v>
      </c>
      <c r="P68" s="3">
        <f>'SGR Undiscounted'!P43/((1+$B$1)^($A68-$A$3))</f>
        <v>0</v>
      </c>
      <c r="Q68" s="3">
        <f>'SGR Undiscounted'!Q43/((1+$B$1)^($A68-$A$3))</f>
        <v>0</v>
      </c>
      <c r="R68" s="3">
        <f>'SGR Undiscounted'!R43/((1+$B$1)^($A68-$A$3))</f>
        <v>0</v>
      </c>
      <c r="S68" s="14"/>
      <c r="T68" s="3">
        <f>'SGR Undiscounted'!T43/((1+$B$1)^($A68-$A$3))</f>
        <v>0</v>
      </c>
      <c r="U68" s="3">
        <f>'SGR Undiscounted'!U43/((1+$B$1)^($A68-$A$3))</f>
        <v>0</v>
      </c>
      <c r="V68" s="3">
        <f>'SGR Undiscounted'!V43/((1+$B$1)^($A68-$A$3))</f>
        <v>0</v>
      </c>
      <c r="W68" s="3">
        <f>'SGR Undiscounted'!W43/((1+$B$1)^($A68-$A$3))</f>
        <v>0</v>
      </c>
      <c r="X68" s="3">
        <f>'SGR Undiscounted'!X43/((1+$B$1)^($A68-$A$3))</f>
        <v>0</v>
      </c>
      <c r="Y68" s="3">
        <f>'SGR Undiscounted'!Y43/((1+$B$1)^($A68-$A$3))</f>
        <v>0</v>
      </c>
      <c r="Z68" s="3">
        <f>'SGR Undiscounted'!Z43/((1+$B$1)^($A68-$A$3))</f>
        <v>0</v>
      </c>
      <c r="AA68" s="3">
        <f>'SGR Undiscounted'!AA43/((1+$B$1)^($A68-$A$3))</f>
        <v>0</v>
      </c>
      <c r="AB68" s="14"/>
    </row>
    <row r="69" spans="1:34" s="16" customFormat="1" x14ac:dyDescent="0.25">
      <c r="A69" s="34">
        <v>2033</v>
      </c>
      <c r="B69" s="3">
        <f>'SGR Undiscounted'!B44/((1+$B$1)^($A69-$A$3))</f>
        <v>0</v>
      </c>
      <c r="C69" s="3">
        <f>'SGR Undiscounted'!C44/((1+$B$1)^($A69-$A$3))</f>
        <v>0</v>
      </c>
      <c r="D69" s="3">
        <f>'SGR Undiscounted'!D44/((1+$B$1)^($A69-$A$3))</f>
        <v>0</v>
      </c>
      <c r="E69" s="3">
        <f>'SGR Undiscounted'!E44/((1+$B$1)^($A69-$A$3))</f>
        <v>0</v>
      </c>
      <c r="F69" s="3">
        <f>'SGR Undiscounted'!F44/((1+$B$1)^($A69-$A$3))</f>
        <v>0</v>
      </c>
      <c r="G69" s="3">
        <f>'SGR Undiscounted'!G44/((1+$B$1)^($A69-$A$3))</f>
        <v>0</v>
      </c>
      <c r="H69" s="3">
        <f>'SGR Undiscounted'!H44/((1+$B$1)^($A69-$A$3))</f>
        <v>0</v>
      </c>
      <c r="I69" s="3">
        <f>'SGR Undiscounted'!I44/((1+$B$1)^($A69-$A$3))</f>
        <v>0</v>
      </c>
      <c r="J69" s="14"/>
      <c r="K69" s="3">
        <f>'SGR Undiscounted'!K44/((1+$B$1)^($A69-$A$3))</f>
        <v>0</v>
      </c>
      <c r="L69" s="3">
        <f>'SGR Undiscounted'!L44/((1+$B$1)^($A69-$A$3))</f>
        <v>0</v>
      </c>
      <c r="M69" s="3">
        <f>'SGR Undiscounted'!M44/((1+$B$1)^($A69-$A$3))</f>
        <v>0</v>
      </c>
      <c r="N69" s="3">
        <f>'SGR Undiscounted'!N44/((1+$B$1)^($A69-$A$3))</f>
        <v>0</v>
      </c>
      <c r="O69" s="3">
        <f>'SGR Undiscounted'!O44/((1+$B$1)^($A69-$A$3))</f>
        <v>0</v>
      </c>
      <c r="P69" s="3">
        <f>'SGR Undiscounted'!P44/((1+$B$1)^($A69-$A$3))</f>
        <v>0</v>
      </c>
      <c r="Q69" s="3">
        <f>'SGR Undiscounted'!Q44/((1+$B$1)^($A69-$A$3))</f>
        <v>0</v>
      </c>
      <c r="R69" s="3">
        <f>'SGR Undiscounted'!R44/((1+$B$1)^($A69-$A$3))</f>
        <v>0</v>
      </c>
      <c r="S69" s="14"/>
      <c r="T69" s="3">
        <f>'SGR Undiscounted'!T44/((1+$B$1)^($A69-$A$3))</f>
        <v>0</v>
      </c>
      <c r="U69" s="3">
        <f>'SGR Undiscounted'!U44/((1+$B$1)^($A69-$A$3))</f>
        <v>0</v>
      </c>
      <c r="V69" s="3">
        <f>'SGR Undiscounted'!V44/((1+$B$1)^($A69-$A$3))</f>
        <v>0</v>
      </c>
      <c r="W69" s="3">
        <f>'SGR Undiscounted'!W44/((1+$B$1)^($A69-$A$3))</f>
        <v>0</v>
      </c>
      <c r="X69" s="3">
        <f>'SGR Undiscounted'!X44/((1+$B$1)^($A69-$A$3))</f>
        <v>0</v>
      </c>
      <c r="Y69" s="3">
        <f>'SGR Undiscounted'!Y44/((1+$B$1)^($A69-$A$3))</f>
        <v>0</v>
      </c>
      <c r="Z69" s="3">
        <f>'SGR Undiscounted'!Z44/((1+$B$1)^($A69-$A$3))</f>
        <v>0</v>
      </c>
      <c r="AA69" s="3">
        <f>'SGR Undiscounted'!AA44/((1+$B$1)^($A69-$A$3))</f>
        <v>0</v>
      </c>
      <c r="AB69" s="14"/>
    </row>
    <row r="70" spans="1:34" s="16" customFormat="1" x14ac:dyDescent="0.25">
      <c r="A70" s="34">
        <v>2034</v>
      </c>
      <c r="B70" s="3">
        <f>'SGR Undiscounted'!B45/((1+$B$1)^($A70-$A$3))</f>
        <v>0</v>
      </c>
      <c r="C70" s="3">
        <f>'SGR Undiscounted'!C45/((1+$B$1)^($A70-$A$3))</f>
        <v>0</v>
      </c>
      <c r="D70" s="3">
        <f>'SGR Undiscounted'!D45/((1+$B$1)^($A70-$A$3))</f>
        <v>0</v>
      </c>
      <c r="E70" s="3">
        <f>'SGR Undiscounted'!E45/((1+$B$1)^($A70-$A$3))</f>
        <v>0</v>
      </c>
      <c r="F70" s="3">
        <f>'SGR Undiscounted'!F45/((1+$B$1)^($A70-$A$3))</f>
        <v>0</v>
      </c>
      <c r="G70" s="3">
        <f>'SGR Undiscounted'!G45/((1+$B$1)^($A70-$A$3))</f>
        <v>0</v>
      </c>
      <c r="H70" s="3">
        <f>'SGR Undiscounted'!H45/((1+$B$1)^($A70-$A$3))</f>
        <v>0</v>
      </c>
      <c r="I70" s="3">
        <f>'SGR Undiscounted'!I45/((1+$B$1)^($A70-$A$3))</f>
        <v>0</v>
      </c>
      <c r="J70" s="14"/>
      <c r="K70" s="3">
        <f>'SGR Undiscounted'!K45/((1+$B$1)^($A70-$A$3))</f>
        <v>0</v>
      </c>
      <c r="L70" s="3">
        <f>'SGR Undiscounted'!L45/((1+$B$1)^($A70-$A$3))</f>
        <v>0</v>
      </c>
      <c r="M70" s="3">
        <f>'SGR Undiscounted'!M45/((1+$B$1)^($A70-$A$3))</f>
        <v>0</v>
      </c>
      <c r="N70" s="3">
        <f>'SGR Undiscounted'!N45/((1+$B$1)^($A70-$A$3))</f>
        <v>0</v>
      </c>
      <c r="O70" s="3">
        <f>'SGR Undiscounted'!O45/((1+$B$1)^($A70-$A$3))</f>
        <v>0</v>
      </c>
      <c r="P70" s="3">
        <f>'SGR Undiscounted'!P45/((1+$B$1)^($A70-$A$3))</f>
        <v>0</v>
      </c>
      <c r="Q70" s="3">
        <f>'SGR Undiscounted'!Q45/((1+$B$1)^($A70-$A$3))</f>
        <v>0</v>
      </c>
      <c r="R70" s="3">
        <f>'SGR Undiscounted'!R45/((1+$B$1)^($A70-$A$3))</f>
        <v>0</v>
      </c>
      <c r="S70" s="14"/>
      <c r="T70" s="3">
        <f>'SGR Undiscounted'!T45/((1+$B$1)^($A70-$A$3))</f>
        <v>0</v>
      </c>
      <c r="U70" s="3">
        <f>'SGR Undiscounted'!U45/((1+$B$1)^($A70-$A$3))</f>
        <v>0</v>
      </c>
      <c r="V70" s="3">
        <f>'SGR Undiscounted'!V45/((1+$B$1)^($A70-$A$3))</f>
        <v>0</v>
      </c>
      <c r="W70" s="3">
        <f>'SGR Undiscounted'!W45/((1+$B$1)^($A70-$A$3))</f>
        <v>0</v>
      </c>
      <c r="X70" s="3">
        <f>'SGR Undiscounted'!X45/((1+$B$1)^($A70-$A$3))</f>
        <v>0</v>
      </c>
      <c r="Y70" s="3">
        <f>'SGR Undiscounted'!Y45/((1+$B$1)^($A70-$A$3))</f>
        <v>0</v>
      </c>
      <c r="Z70" s="3">
        <f>'SGR Undiscounted'!Z45/((1+$B$1)^($A70-$A$3))</f>
        <v>0</v>
      </c>
      <c r="AA70" s="3">
        <f>'SGR Undiscounted'!AA45/((1+$B$1)^($A70-$A$3))</f>
        <v>0</v>
      </c>
      <c r="AB70" s="14"/>
    </row>
    <row r="71" spans="1:34" s="16" customFormat="1" x14ac:dyDescent="0.25">
      <c r="A71" s="34">
        <v>2035</v>
      </c>
      <c r="B71" s="3">
        <f>'SGR Undiscounted'!B46/((1+$B$1)^($A71-$A$3))</f>
        <v>0</v>
      </c>
      <c r="C71" s="3">
        <f>'SGR Undiscounted'!C46/((1+$B$1)^($A71-$A$3))</f>
        <v>0</v>
      </c>
      <c r="D71" s="3">
        <f>'SGR Undiscounted'!D46/((1+$B$1)^($A71-$A$3))</f>
        <v>0</v>
      </c>
      <c r="E71" s="3">
        <f>'SGR Undiscounted'!E46/((1+$B$1)^($A71-$A$3))</f>
        <v>0</v>
      </c>
      <c r="F71" s="3">
        <f>'SGR Undiscounted'!F46/((1+$B$1)^($A71-$A$3))</f>
        <v>0</v>
      </c>
      <c r="G71" s="3">
        <f>'SGR Undiscounted'!G46/((1+$B$1)^($A71-$A$3))</f>
        <v>0</v>
      </c>
      <c r="H71" s="3">
        <f>'SGR Undiscounted'!H46/((1+$B$1)^($A71-$A$3))</f>
        <v>0</v>
      </c>
      <c r="I71" s="3">
        <f>'SGR Undiscounted'!I46/((1+$B$1)^($A71-$A$3))</f>
        <v>0</v>
      </c>
      <c r="J71" s="14"/>
      <c r="K71" s="3">
        <f>'SGR Undiscounted'!K46/((1+$B$1)^($A71-$A$3))</f>
        <v>0</v>
      </c>
      <c r="L71" s="3">
        <f>'SGR Undiscounted'!L46/((1+$B$1)^($A71-$A$3))</f>
        <v>0</v>
      </c>
      <c r="M71" s="3">
        <f>'SGR Undiscounted'!M46/((1+$B$1)^($A71-$A$3))</f>
        <v>0</v>
      </c>
      <c r="N71" s="3">
        <f>'SGR Undiscounted'!N46/((1+$B$1)^($A71-$A$3))</f>
        <v>0</v>
      </c>
      <c r="O71" s="3">
        <f>'SGR Undiscounted'!O46/((1+$B$1)^($A71-$A$3))</f>
        <v>0</v>
      </c>
      <c r="P71" s="3">
        <f>'SGR Undiscounted'!P46/((1+$B$1)^($A71-$A$3))</f>
        <v>0</v>
      </c>
      <c r="Q71" s="3">
        <f>'SGR Undiscounted'!Q46/((1+$B$1)^($A71-$A$3))</f>
        <v>0</v>
      </c>
      <c r="R71" s="3">
        <f>'SGR Undiscounted'!R46/((1+$B$1)^($A71-$A$3))</f>
        <v>0</v>
      </c>
      <c r="S71" s="14"/>
      <c r="T71" s="3">
        <f>'SGR Undiscounted'!T46/((1+$B$1)^($A71-$A$3))</f>
        <v>0</v>
      </c>
      <c r="U71" s="3">
        <f>'SGR Undiscounted'!U46/((1+$B$1)^($A71-$A$3))</f>
        <v>0</v>
      </c>
      <c r="V71" s="3">
        <f>'SGR Undiscounted'!V46/((1+$B$1)^($A71-$A$3))</f>
        <v>0</v>
      </c>
      <c r="W71" s="3">
        <f>'SGR Undiscounted'!W46/((1+$B$1)^($A71-$A$3))</f>
        <v>0</v>
      </c>
      <c r="X71" s="3">
        <f>'SGR Undiscounted'!X46/((1+$B$1)^($A71-$A$3))</f>
        <v>0</v>
      </c>
      <c r="Y71" s="3">
        <f>'SGR Undiscounted'!Y46/((1+$B$1)^($A71-$A$3))</f>
        <v>0</v>
      </c>
      <c r="Z71" s="3">
        <f>'SGR Undiscounted'!Z46/((1+$B$1)^($A71-$A$3))</f>
        <v>0</v>
      </c>
      <c r="AA71" s="3">
        <f>'SGR Undiscounted'!AA46/((1+$B$1)^($A71-$A$3))</f>
        <v>0</v>
      </c>
      <c r="AB71" s="14"/>
    </row>
    <row r="72" spans="1:34" s="16" customFormat="1" x14ac:dyDescent="0.25">
      <c r="A72" s="34">
        <v>2036</v>
      </c>
      <c r="B72" s="3">
        <f>'SGR Undiscounted'!B47/((1+$B$1)^($A72-$A$3))</f>
        <v>0</v>
      </c>
      <c r="C72" s="3">
        <f>'SGR Undiscounted'!C47/((1+$B$1)^($A72-$A$3))</f>
        <v>0</v>
      </c>
      <c r="D72" s="3">
        <f>'SGR Undiscounted'!D47/((1+$B$1)^($A72-$A$3))</f>
        <v>0</v>
      </c>
      <c r="E72" s="3">
        <f>'SGR Undiscounted'!E47/((1+$B$1)^($A72-$A$3))</f>
        <v>0</v>
      </c>
      <c r="F72" s="3">
        <f>'SGR Undiscounted'!F47/((1+$B$1)^($A72-$A$3))</f>
        <v>0</v>
      </c>
      <c r="G72" s="3">
        <f>'SGR Undiscounted'!G47/((1+$B$1)^($A72-$A$3))</f>
        <v>0</v>
      </c>
      <c r="H72" s="3">
        <f>'SGR Undiscounted'!H47/((1+$B$1)^($A72-$A$3))</f>
        <v>0</v>
      </c>
      <c r="I72" s="3">
        <f>'SGR Undiscounted'!I47/((1+$B$1)^($A72-$A$3))</f>
        <v>0</v>
      </c>
      <c r="J72" s="14"/>
      <c r="K72" s="3">
        <f>'SGR Undiscounted'!K47/((1+$B$1)^($A72-$A$3))</f>
        <v>0</v>
      </c>
      <c r="L72" s="3">
        <f>'SGR Undiscounted'!L47/((1+$B$1)^($A72-$A$3))</f>
        <v>0</v>
      </c>
      <c r="M72" s="3">
        <f>'SGR Undiscounted'!M47/((1+$B$1)^($A72-$A$3))</f>
        <v>0</v>
      </c>
      <c r="N72" s="3">
        <f>'SGR Undiscounted'!N47/((1+$B$1)^($A72-$A$3))</f>
        <v>0</v>
      </c>
      <c r="O72" s="3">
        <f>'SGR Undiscounted'!O47/((1+$B$1)^($A72-$A$3))</f>
        <v>0</v>
      </c>
      <c r="P72" s="3">
        <f>'SGR Undiscounted'!P47/((1+$B$1)^($A72-$A$3))</f>
        <v>0</v>
      </c>
      <c r="Q72" s="3">
        <f>'SGR Undiscounted'!Q47/((1+$B$1)^($A72-$A$3))</f>
        <v>0</v>
      </c>
      <c r="R72" s="3">
        <f>'SGR Undiscounted'!R47/((1+$B$1)^($A72-$A$3))</f>
        <v>0</v>
      </c>
      <c r="S72" s="14"/>
      <c r="T72" s="3">
        <f>'SGR Undiscounted'!T47/((1+$B$1)^($A72-$A$3))</f>
        <v>0</v>
      </c>
      <c r="U72" s="3">
        <f>'SGR Undiscounted'!U47/((1+$B$1)^($A72-$A$3))</f>
        <v>0</v>
      </c>
      <c r="V72" s="3">
        <f>'SGR Undiscounted'!V47/((1+$B$1)^($A72-$A$3))</f>
        <v>0</v>
      </c>
      <c r="W72" s="3">
        <f>'SGR Undiscounted'!W47/((1+$B$1)^($A72-$A$3))</f>
        <v>0</v>
      </c>
      <c r="X72" s="3">
        <f>'SGR Undiscounted'!X47/((1+$B$1)^($A72-$A$3))</f>
        <v>0</v>
      </c>
      <c r="Y72" s="3">
        <f>'SGR Undiscounted'!Y47/((1+$B$1)^($A72-$A$3))</f>
        <v>0</v>
      </c>
      <c r="Z72" s="3">
        <f>'SGR Undiscounted'!Z47/((1+$B$1)^($A72-$A$3))</f>
        <v>0</v>
      </c>
      <c r="AA72" s="3">
        <f>'SGR Undiscounted'!AA47/((1+$B$1)^($A72-$A$3))</f>
        <v>0</v>
      </c>
      <c r="AB72" s="14"/>
    </row>
    <row r="73" spans="1:34" s="16" customFormat="1" x14ac:dyDescent="0.25">
      <c r="A73" s="34">
        <v>2037</v>
      </c>
      <c r="B73" s="3">
        <f>'SGR Undiscounted'!B48/((1+$B$1)^($A73-$A$3))</f>
        <v>0</v>
      </c>
      <c r="C73" s="3">
        <f>'SGR Undiscounted'!C48/((1+$B$1)^($A73-$A$3))</f>
        <v>0</v>
      </c>
      <c r="D73" s="3">
        <f>'SGR Undiscounted'!D48/((1+$B$1)^($A73-$A$3))</f>
        <v>0</v>
      </c>
      <c r="E73" s="3">
        <f>'SGR Undiscounted'!E48/((1+$B$1)^($A73-$A$3))</f>
        <v>0</v>
      </c>
      <c r="F73" s="3">
        <f>'SGR Undiscounted'!F48/((1+$B$1)^($A73-$A$3))</f>
        <v>0</v>
      </c>
      <c r="G73" s="3">
        <f>'SGR Undiscounted'!G48/((1+$B$1)^($A73-$A$3))</f>
        <v>0</v>
      </c>
      <c r="H73" s="3">
        <f>'SGR Undiscounted'!H48/((1+$B$1)^($A73-$A$3))</f>
        <v>0</v>
      </c>
      <c r="I73" s="3">
        <f>'SGR Undiscounted'!I48/((1+$B$1)^($A73-$A$3))</f>
        <v>0</v>
      </c>
      <c r="J73" s="14"/>
      <c r="K73" s="3">
        <f>'SGR Undiscounted'!K48/((1+$B$1)^($A73-$A$3))</f>
        <v>0</v>
      </c>
      <c r="L73" s="3">
        <f>'SGR Undiscounted'!L48/((1+$B$1)^($A73-$A$3))</f>
        <v>0</v>
      </c>
      <c r="M73" s="3">
        <f>'SGR Undiscounted'!M48/((1+$B$1)^($A73-$A$3))</f>
        <v>0</v>
      </c>
      <c r="N73" s="3">
        <f>'SGR Undiscounted'!N48/((1+$B$1)^($A73-$A$3))</f>
        <v>0</v>
      </c>
      <c r="O73" s="3">
        <f>'SGR Undiscounted'!O48/((1+$B$1)^($A73-$A$3))</f>
        <v>0</v>
      </c>
      <c r="P73" s="3">
        <f>'SGR Undiscounted'!P48/((1+$B$1)^($A73-$A$3))</f>
        <v>0</v>
      </c>
      <c r="Q73" s="3">
        <f>'SGR Undiscounted'!Q48/((1+$B$1)^($A73-$A$3))</f>
        <v>0</v>
      </c>
      <c r="R73" s="3">
        <f>'SGR Undiscounted'!R48/((1+$B$1)^($A73-$A$3))</f>
        <v>0</v>
      </c>
      <c r="S73" s="14"/>
      <c r="T73" s="3">
        <f>'SGR Undiscounted'!T48/((1+$B$1)^($A73-$A$3))</f>
        <v>0</v>
      </c>
      <c r="U73" s="3">
        <f>'SGR Undiscounted'!U48/((1+$B$1)^($A73-$A$3))</f>
        <v>0</v>
      </c>
      <c r="V73" s="3">
        <f>'SGR Undiscounted'!V48/((1+$B$1)^($A73-$A$3))</f>
        <v>0</v>
      </c>
      <c r="W73" s="3">
        <f>'SGR Undiscounted'!W48/((1+$B$1)^($A73-$A$3))</f>
        <v>0</v>
      </c>
      <c r="X73" s="3">
        <f>'SGR Undiscounted'!X48/((1+$B$1)^($A73-$A$3))</f>
        <v>0</v>
      </c>
      <c r="Y73" s="3">
        <f>'SGR Undiscounted'!Y48/((1+$B$1)^($A73-$A$3))</f>
        <v>0</v>
      </c>
      <c r="Z73" s="3">
        <f>'SGR Undiscounted'!Z48/((1+$B$1)^($A73-$A$3))</f>
        <v>0</v>
      </c>
      <c r="AA73" s="3">
        <f>'SGR Undiscounted'!AA48/((1+$B$1)^($A73-$A$3))</f>
        <v>0</v>
      </c>
      <c r="AB73" s="14"/>
    </row>
    <row r="74" spans="1:34" s="16" customFormat="1" x14ac:dyDescent="0.25">
      <c r="A74" s="34">
        <v>2038</v>
      </c>
      <c r="B74" s="3">
        <f>'SGR Undiscounted'!B49/((1+$B$1)^($A74-$A$3))</f>
        <v>0</v>
      </c>
      <c r="C74" s="3">
        <f>'SGR Undiscounted'!C49/((1+$B$1)^($A74-$A$3))</f>
        <v>0</v>
      </c>
      <c r="D74" s="3">
        <f>'SGR Undiscounted'!D49/((1+$B$1)^($A74-$A$3))</f>
        <v>0</v>
      </c>
      <c r="E74" s="3">
        <f>'SGR Undiscounted'!E49/((1+$B$1)^($A74-$A$3))</f>
        <v>0</v>
      </c>
      <c r="F74" s="3">
        <f>'SGR Undiscounted'!F49/((1+$B$1)^($A74-$A$3))</f>
        <v>0</v>
      </c>
      <c r="G74" s="3">
        <f>'SGR Undiscounted'!G49/((1+$B$1)^($A74-$A$3))</f>
        <v>0</v>
      </c>
      <c r="H74" s="3">
        <f>'SGR Undiscounted'!H49/((1+$B$1)^($A74-$A$3))</f>
        <v>0</v>
      </c>
      <c r="I74" s="3">
        <f>'SGR Undiscounted'!I49/((1+$B$1)^($A74-$A$3))</f>
        <v>0</v>
      </c>
      <c r="J74" s="14"/>
      <c r="K74" s="3">
        <f>'SGR Undiscounted'!K49/((1+$B$1)^($A74-$A$3))</f>
        <v>0</v>
      </c>
      <c r="L74" s="3">
        <f>'SGR Undiscounted'!L49/((1+$B$1)^($A74-$A$3))</f>
        <v>0</v>
      </c>
      <c r="M74" s="3">
        <f>'SGR Undiscounted'!M49/((1+$B$1)^($A74-$A$3))</f>
        <v>0</v>
      </c>
      <c r="N74" s="3">
        <f>'SGR Undiscounted'!N49/((1+$B$1)^($A74-$A$3))</f>
        <v>0</v>
      </c>
      <c r="O74" s="3">
        <f>'SGR Undiscounted'!O49/((1+$B$1)^($A74-$A$3))</f>
        <v>0</v>
      </c>
      <c r="P74" s="3">
        <f>'SGR Undiscounted'!P49/((1+$B$1)^($A74-$A$3))</f>
        <v>0</v>
      </c>
      <c r="Q74" s="3">
        <f>'SGR Undiscounted'!Q49/((1+$B$1)^($A74-$A$3))</f>
        <v>0</v>
      </c>
      <c r="R74" s="3">
        <f>'SGR Undiscounted'!R49/((1+$B$1)^($A74-$A$3))</f>
        <v>0</v>
      </c>
      <c r="S74" s="14"/>
      <c r="T74" s="3">
        <f>'SGR Undiscounted'!T49/((1+$B$1)^($A74-$A$3))</f>
        <v>0</v>
      </c>
      <c r="U74" s="3">
        <f>'SGR Undiscounted'!U49/((1+$B$1)^($A74-$A$3))</f>
        <v>0</v>
      </c>
      <c r="V74" s="3">
        <f>'SGR Undiscounted'!V49/((1+$B$1)^($A74-$A$3))</f>
        <v>0</v>
      </c>
      <c r="W74" s="3">
        <f>'SGR Undiscounted'!W49/((1+$B$1)^($A74-$A$3))</f>
        <v>0</v>
      </c>
      <c r="X74" s="3">
        <f>'SGR Undiscounted'!X49/((1+$B$1)^($A74-$A$3))</f>
        <v>0</v>
      </c>
      <c r="Y74" s="3">
        <f>'SGR Undiscounted'!Y49/((1+$B$1)^($A74-$A$3))</f>
        <v>0</v>
      </c>
      <c r="Z74" s="3">
        <f>'SGR Undiscounted'!Z49/((1+$B$1)^($A74-$A$3))</f>
        <v>0</v>
      </c>
      <c r="AA74" s="3">
        <f>'SGR Undiscounted'!AA49/((1+$B$1)^($A74-$A$3))</f>
        <v>0</v>
      </c>
      <c r="AB74" s="14"/>
    </row>
    <row r="75" spans="1:34" s="16" customFormat="1" x14ac:dyDescent="0.25">
      <c r="A75" s="34">
        <v>2039</v>
      </c>
      <c r="B75" s="3">
        <f>'SGR Undiscounted'!B50/((1+$B$1)^($A75-$A$3))</f>
        <v>0</v>
      </c>
      <c r="C75" s="3">
        <f>'SGR Undiscounted'!C50/((1+$B$1)^($A75-$A$3))</f>
        <v>0</v>
      </c>
      <c r="D75" s="3">
        <f>'SGR Undiscounted'!D50/((1+$B$1)^($A75-$A$3))</f>
        <v>0</v>
      </c>
      <c r="E75" s="3">
        <f>'SGR Undiscounted'!E50/((1+$B$1)^($A75-$A$3))</f>
        <v>0</v>
      </c>
      <c r="F75" s="3">
        <f>'SGR Undiscounted'!F50/((1+$B$1)^($A75-$A$3))</f>
        <v>0</v>
      </c>
      <c r="G75" s="3">
        <f>'SGR Undiscounted'!G50/((1+$B$1)^($A75-$A$3))</f>
        <v>0</v>
      </c>
      <c r="H75" s="3">
        <f>'SGR Undiscounted'!H50/((1+$B$1)^($A75-$A$3))</f>
        <v>0</v>
      </c>
      <c r="I75" s="3">
        <f>'SGR Undiscounted'!I50/((1+$B$1)^($A75-$A$3))</f>
        <v>0</v>
      </c>
      <c r="J75" s="14"/>
      <c r="K75" s="3">
        <f>'SGR Undiscounted'!K50/((1+$B$1)^($A75-$A$3))</f>
        <v>0</v>
      </c>
      <c r="L75" s="3">
        <f>'SGR Undiscounted'!L50/((1+$B$1)^($A75-$A$3))</f>
        <v>0</v>
      </c>
      <c r="M75" s="3">
        <f>'SGR Undiscounted'!M50/((1+$B$1)^($A75-$A$3))</f>
        <v>0</v>
      </c>
      <c r="N75" s="3">
        <f>'SGR Undiscounted'!N50/((1+$B$1)^($A75-$A$3))</f>
        <v>0</v>
      </c>
      <c r="O75" s="3">
        <f>'SGR Undiscounted'!O50/((1+$B$1)^($A75-$A$3))</f>
        <v>0</v>
      </c>
      <c r="P75" s="3">
        <f>'SGR Undiscounted'!P50/((1+$B$1)^($A75-$A$3))</f>
        <v>0</v>
      </c>
      <c r="Q75" s="3">
        <f>'SGR Undiscounted'!Q50/((1+$B$1)^($A75-$A$3))</f>
        <v>0</v>
      </c>
      <c r="R75" s="3">
        <f>'SGR Undiscounted'!R50/((1+$B$1)^($A75-$A$3))</f>
        <v>0</v>
      </c>
      <c r="S75" s="14"/>
      <c r="T75" s="3">
        <f>'SGR Undiscounted'!T50/((1+$B$1)^($A75-$A$3))</f>
        <v>0</v>
      </c>
      <c r="U75" s="3">
        <f>'SGR Undiscounted'!U50/((1+$B$1)^($A75-$A$3))</f>
        <v>0</v>
      </c>
      <c r="V75" s="3">
        <f>'SGR Undiscounted'!V50/((1+$B$1)^($A75-$A$3))</f>
        <v>0</v>
      </c>
      <c r="W75" s="3">
        <f>'SGR Undiscounted'!W50/((1+$B$1)^($A75-$A$3))</f>
        <v>0</v>
      </c>
      <c r="X75" s="3">
        <f>'SGR Undiscounted'!X50/((1+$B$1)^($A75-$A$3))</f>
        <v>0</v>
      </c>
      <c r="Y75" s="3">
        <f>'SGR Undiscounted'!Y50/((1+$B$1)^($A75-$A$3))</f>
        <v>0</v>
      </c>
      <c r="Z75" s="3">
        <f>'SGR Undiscounted'!Z50/((1+$B$1)^($A75-$A$3))</f>
        <v>0</v>
      </c>
      <c r="AA75" s="3">
        <f>'SGR Undiscounted'!AA50/((1+$B$1)^($A75-$A$3))</f>
        <v>0</v>
      </c>
      <c r="AB75" s="14"/>
    </row>
    <row r="76" spans="1:34" s="16" customFormat="1" x14ac:dyDescent="0.25">
      <c r="A76" s="34">
        <v>2040</v>
      </c>
      <c r="B76" s="3">
        <f>'SGR Undiscounted'!B51/((1+$B$1)^($A76-$A$3))</f>
        <v>0</v>
      </c>
      <c r="C76" s="3">
        <f>'SGR Undiscounted'!C51/((1+$B$1)^($A76-$A$3))</f>
        <v>0</v>
      </c>
      <c r="D76" s="3">
        <f>'SGR Undiscounted'!D51/((1+$B$1)^($A76-$A$3))</f>
        <v>0</v>
      </c>
      <c r="E76" s="3">
        <f>'SGR Undiscounted'!E51/((1+$B$1)^($A76-$A$3))</f>
        <v>0</v>
      </c>
      <c r="F76" s="3">
        <f>'SGR Undiscounted'!F51/((1+$B$1)^($A76-$A$3))</f>
        <v>0</v>
      </c>
      <c r="G76" s="3">
        <f>'SGR Undiscounted'!G51/((1+$B$1)^($A76-$A$3))</f>
        <v>0</v>
      </c>
      <c r="H76" s="3">
        <f>'SGR Undiscounted'!H51/((1+$B$1)^($A76-$A$3))</f>
        <v>0</v>
      </c>
      <c r="I76" s="3">
        <f>'SGR Undiscounted'!I51/((1+$B$1)^($A76-$A$3))</f>
        <v>0</v>
      </c>
      <c r="J76" s="14"/>
      <c r="K76" s="3">
        <f>'SGR Undiscounted'!K51/((1+$B$1)^($A76-$A$3))</f>
        <v>0</v>
      </c>
      <c r="L76" s="3">
        <f>'SGR Undiscounted'!L51/((1+$B$1)^($A76-$A$3))</f>
        <v>0</v>
      </c>
      <c r="M76" s="3">
        <f>'SGR Undiscounted'!M51/((1+$B$1)^($A76-$A$3))</f>
        <v>0</v>
      </c>
      <c r="N76" s="3">
        <f>'SGR Undiscounted'!N51/((1+$B$1)^($A76-$A$3))</f>
        <v>0</v>
      </c>
      <c r="O76" s="3">
        <f>'SGR Undiscounted'!O51/((1+$B$1)^($A76-$A$3))</f>
        <v>0</v>
      </c>
      <c r="P76" s="3">
        <f>'SGR Undiscounted'!P51/((1+$B$1)^($A76-$A$3))</f>
        <v>0</v>
      </c>
      <c r="Q76" s="3">
        <f>'SGR Undiscounted'!Q51/((1+$B$1)^($A76-$A$3))</f>
        <v>0</v>
      </c>
      <c r="R76" s="3">
        <f>'SGR Undiscounted'!R51/((1+$B$1)^($A76-$A$3))</f>
        <v>0</v>
      </c>
      <c r="S76" s="14"/>
      <c r="T76" s="3">
        <f>'SGR Undiscounted'!T51/((1+$B$1)^($A76-$A$3))</f>
        <v>0</v>
      </c>
      <c r="U76" s="3">
        <f>'SGR Undiscounted'!U51/((1+$B$1)^($A76-$A$3))</f>
        <v>0</v>
      </c>
      <c r="V76" s="3">
        <f>'SGR Undiscounted'!V51/((1+$B$1)^($A76-$A$3))</f>
        <v>0</v>
      </c>
      <c r="W76" s="3">
        <f>'SGR Undiscounted'!W51/((1+$B$1)^($A76-$A$3))</f>
        <v>0</v>
      </c>
      <c r="X76" s="3">
        <f>'SGR Undiscounted'!X51/((1+$B$1)^($A76-$A$3))</f>
        <v>0</v>
      </c>
      <c r="Y76" s="3">
        <f>'SGR Undiscounted'!Y51/((1+$B$1)^($A76-$A$3))</f>
        <v>0</v>
      </c>
      <c r="Z76" s="3">
        <f>'SGR Undiscounted'!Z51/((1+$B$1)^($A76-$A$3))</f>
        <v>0</v>
      </c>
      <c r="AA76" s="3">
        <f>'SGR Undiscounted'!AA51/((1+$B$1)^($A76-$A$3))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4"/>
      <c r="J78" s="34"/>
      <c r="K78" s="34"/>
      <c r="L78" s="34"/>
      <c r="V78" s="34"/>
      <c r="W78" s="34"/>
      <c r="X78" s="34"/>
      <c r="Y78" s="34"/>
      <c r="AE78" s="40"/>
      <c r="AF78" s="40"/>
      <c r="AG78" s="40"/>
      <c r="AH78" s="40"/>
    </row>
    <row r="79" spans="1:34" x14ac:dyDescent="0.25">
      <c r="I79" s="34"/>
      <c r="J79" s="34"/>
      <c r="K79" s="34"/>
      <c r="L79" s="34"/>
      <c r="V79" s="34"/>
      <c r="W79" s="34"/>
      <c r="X79" s="34"/>
      <c r="Y79" s="34"/>
      <c r="AE79" s="40"/>
      <c r="AF79" s="40"/>
      <c r="AG79" s="40"/>
      <c r="AH79" s="40"/>
    </row>
    <row r="80" spans="1:34" ht="30" x14ac:dyDescent="0.25">
      <c r="A80" s="6" t="s">
        <v>69</v>
      </c>
      <c r="I80" s="34"/>
      <c r="J80" s="34"/>
      <c r="K80" s="34"/>
      <c r="L80" s="34"/>
      <c r="V80" s="34"/>
      <c r="W80" s="34"/>
      <c r="X80" s="34"/>
      <c r="Y80" s="34"/>
      <c r="AE80" s="40"/>
      <c r="AF80" s="40"/>
      <c r="AG80" s="40"/>
      <c r="AH80" s="40"/>
    </row>
    <row r="81" spans="1:71" x14ac:dyDescent="0.25">
      <c r="A81" s="6"/>
      <c r="B81" s="5" t="s">
        <v>57</v>
      </c>
      <c r="C81" s="5"/>
      <c r="D81" s="5"/>
      <c r="E81" s="5"/>
      <c r="F81" s="5"/>
      <c r="G81" s="5"/>
      <c r="H81" s="5"/>
      <c r="I81" s="5"/>
      <c r="J81" s="34"/>
      <c r="K81" s="5" t="s">
        <v>58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4" t="s">
        <v>0</v>
      </c>
      <c r="B82" s="34" t="s">
        <v>4</v>
      </c>
      <c r="C82" s="34" t="s">
        <v>5</v>
      </c>
      <c r="D82" s="34" t="s">
        <v>6</v>
      </c>
      <c r="E82" s="34" t="s">
        <v>7</v>
      </c>
      <c r="F82" s="34" t="s">
        <v>8</v>
      </c>
      <c r="G82" s="34" t="s">
        <v>9</v>
      </c>
      <c r="H82" s="34" t="s">
        <v>10</v>
      </c>
      <c r="I82" s="34" t="s">
        <v>14</v>
      </c>
      <c r="J82" s="34"/>
      <c r="K82" s="34" t="s">
        <v>4</v>
      </c>
      <c r="L82" s="34" t="s">
        <v>5</v>
      </c>
      <c r="M82" s="34" t="s">
        <v>6</v>
      </c>
      <c r="N82" s="34" t="s">
        <v>7</v>
      </c>
      <c r="O82" s="34" t="s">
        <v>8</v>
      </c>
      <c r="P82" s="34" t="s">
        <v>9</v>
      </c>
      <c r="Q82" s="34" t="s">
        <v>10</v>
      </c>
      <c r="R82" s="34" t="s">
        <v>14</v>
      </c>
      <c r="T82" s="34" t="s">
        <v>4</v>
      </c>
      <c r="U82" s="34" t="s">
        <v>5</v>
      </c>
      <c r="V82" s="34" t="s">
        <v>6</v>
      </c>
      <c r="W82" s="34" t="s">
        <v>7</v>
      </c>
      <c r="X82" s="34" t="s">
        <v>8</v>
      </c>
      <c r="Y82" s="34" t="s">
        <v>9</v>
      </c>
      <c r="Z82" s="34" t="s">
        <v>10</v>
      </c>
      <c r="AA82" s="34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4">
        <v>2020</v>
      </c>
      <c r="B83" s="3">
        <f>'SGR Undiscounted'!B58/((1+$B$1)^($A83-$A$3))</f>
        <v>0</v>
      </c>
      <c r="C83" s="3">
        <f>'SGR Undiscounted'!C58/((1+$B$1)^($A83-$A$3))</f>
        <v>0</v>
      </c>
      <c r="D83" s="3">
        <f>'SGR Undiscounted'!D58/((1+$B$1)^($A83-$A$3))</f>
        <v>0</v>
      </c>
      <c r="E83" s="3">
        <f>'SGR Undiscounted'!E58/((1+$B$1)^($A83-$A$3))</f>
        <v>0</v>
      </c>
      <c r="F83" s="3">
        <f>'SGR Undiscounted'!F58/((1+$B$1)^($A83-$A$3))</f>
        <v>0</v>
      </c>
      <c r="G83" s="3">
        <f>'SGR Undiscounted'!G58/((1+$B$1)^($A83-$A$3))</f>
        <v>0</v>
      </c>
      <c r="H83" s="3">
        <f>'SGR Undiscounted'!H58/((1+$B$1)^($A83-$A$3))</f>
        <v>0</v>
      </c>
      <c r="I83" s="3">
        <f>'SGR Undiscounted'!I58/((1+$B$1)^($A83-$A$3))</f>
        <v>0</v>
      </c>
      <c r="J83" s="14"/>
      <c r="K83" s="3">
        <f>'SGR Undiscounted'!K58/((1+$B$1)^($A83-$A$3))</f>
        <v>0</v>
      </c>
      <c r="L83" s="3">
        <f>'SGR Undiscounted'!L58/((1+$B$1)^($A83-$A$3))</f>
        <v>0</v>
      </c>
      <c r="M83" s="3">
        <f>'SGR Undiscounted'!M58/((1+$B$1)^($A83-$A$3))</f>
        <v>0</v>
      </c>
      <c r="N83" s="3">
        <f>'SGR Undiscounted'!N58/((1+$B$1)^($A83-$A$3))</f>
        <v>0</v>
      </c>
      <c r="O83" s="3">
        <f>'SGR Undiscounted'!O58/((1+$B$1)^($A83-$A$3))</f>
        <v>0</v>
      </c>
      <c r="P83" s="3">
        <f>'SGR Undiscounted'!P58/((1+$B$1)^($A83-$A$3))</f>
        <v>0</v>
      </c>
      <c r="Q83" s="3">
        <f>'SGR Undiscounted'!Q58/((1+$B$1)^($A83-$A$3))</f>
        <v>0</v>
      </c>
      <c r="R83" s="3">
        <f>'SGR Undiscounted'!R58/((1+$B$1)^($A83-$A$3))</f>
        <v>0</v>
      </c>
      <c r="S83" s="14"/>
      <c r="T83" s="3">
        <f>'SGR Undiscounted'!T58/((1+$B$1)^($A83-$A$3))</f>
        <v>0</v>
      </c>
      <c r="U83" s="3">
        <f>'SGR Undiscounted'!U58/((1+$B$1)^($A83-$A$3))</f>
        <v>0</v>
      </c>
      <c r="V83" s="3">
        <f>'SGR Undiscounted'!V58/((1+$B$1)^($A83-$A$3))</f>
        <v>0</v>
      </c>
      <c r="W83" s="3">
        <f>'SGR Undiscounted'!W58/((1+$B$1)^($A83-$A$3))</f>
        <v>0</v>
      </c>
      <c r="X83" s="3">
        <f>'SGR Undiscounted'!X58/((1+$B$1)^($A83-$A$3))</f>
        <v>0</v>
      </c>
      <c r="Y83" s="3">
        <f>'SGR Undiscounted'!Y58/((1+$B$1)^($A83-$A$3))</f>
        <v>0</v>
      </c>
      <c r="Z83" s="3">
        <f>'SGR Undiscounted'!Z58/((1+$B$1)^($A83-$A$3))</f>
        <v>0</v>
      </c>
      <c r="AA83" s="3">
        <f>'SGR Undiscounted'!AA58/((1+$B$1)^($A83-$A$3))</f>
        <v>0</v>
      </c>
      <c r="AB83" s="14"/>
      <c r="AD83" s="35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4">
        <v>2021</v>
      </c>
      <c r="B84" s="3">
        <f>'SGR Undiscounted'!B59/((1+$B$1)^($A84-$A$3))</f>
        <v>0</v>
      </c>
      <c r="C84" s="3">
        <f>'SGR Undiscounted'!C59/((1+$B$1)^($A84-$A$3))</f>
        <v>0</v>
      </c>
      <c r="D84" s="3">
        <f>'SGR Undiscounted'!D59/((1+$B$1)^($A84-$A$3))</f>
        <v>0</v>
      </c>
      <c r="E84" s="3">
        <f>'SGR Undiscounted'!E59/((1+$B$1)^($A84-$A$3))</f>
        <v>0</v>
      </c>
      <c r="F84" s="3">
        <f>'SGR Undiscounted'!F59/((1+$B$1)^($A84-$A$3))</f>
        <v>0</v>
      </c>
      <c r="G84" s="3">
        <f>'SGR Undiscounted'!G59/((1+$B$1)^($A84-$A$3))</f>
        <v>0</v>
      </c>
      <c r="H84" s="3">
        <f>'SGR Undiscounted'!H59/((1+$B$1)^($A84-$A$3))</f>
        <v>0</v>
      </c>
      <c r="I84" s="3">
        <f>'SGR Undiscounted'!I59/((1+$B$1)^($A84-$A$3))</f>
        <v>0</v>
      </c>
      <c r="J84" s="14"/>
      <c r="K84" s="3">
        <f>'SGR Undiscounted'!K59/((1+$B$1)^($A84-$A$3))</f>
        <v>0</v>
      </c>
      <c r="L84" s="3">
        <f>'SGR Undiscounted'!L59/((1+$B$1)^($A84-$A$3))</f>
        <v>0</v>
      </c>
      <c r="M84" s="3">
        <f>'SGR Undiscounted'!M59/((1+$B$1)^($A84-$A$3))</f>
        <v>0</v>
      </c>
      <c r="N84" s="3">
        <f>'SGR Undiscounted'!N59/((1+$B$1)^($A84-$A$3))</f>
        <v>0</v>
      </c>
      <c r="O84" s="3">
        <f>'SGR Undiscounted'!O59/((1+$B$1)^($A84-$A$3))</f>
        <v>0</v>
      </c>
      <c r="P84" s="3">
        <f>'SGR Undiscounted'!P59/((1+$B$1)^($A84-$A$3))</f>
        <v>0</v>
      </c>
      <c r="Q84" s="3">
        <f>'SGR Undiscounted'!Q59/((1+$B$1)^($A84-$A$3))</f>
        <v>0</v>
      </c>
      <c r="R84" s="3">
        <f>'SGR Undiscounted'!R59/((1+$B$1)^($A84-$A$3))</f>
        <v>0</v>
      </c>
      <c r="S84" s="14"/>
      <c r="T84" s="3">
        <f>'SGR Undiscounted'!T59/((1+$B$1)^($A84-$A$3))</f>
        <v>0</v>
      </c>
      <c r="U84" s="3">
        <f>'SGR Undiscounted'!U59/((1+$B$1)^($A84-$A$3))</f>
        <v>0</v>
      </c>
      <c r="V84" s="3">
        <f>'SGR Undiscounted'!V59/((1+$B$1)^($A84-$A$3))</f>
        <v>0</v>
      </c>
      <c r="W84" s="3">
        <f>'SGR Undiscounted'!W59/((1+$B$1)^($A84-$A$3))</f>
        <v>0</v>
      </c>
      <c r="X84" s="3">
        <f>'SGR Undiscounted'!X59/((1+$B$1)^($A84-$A$3))</f>
        <v>0</v>
      </c>
      <c r="Y84" s="3">
        <f>'SGR Undiscounted'!Y59/((1+$B$1)^($A84-$A$3))</f>
        <v>0</v>
      </c>
      <c r="Z84" s="3">
        <f>'SGR Undiscounted'!Z59/((1+$B$1)^($A84-$A$3))</f>
        <v>0</v>
      </c>
      <c r="AA84" s="3">
        <f>'SGR Undiscounted'!AA59/((1+$B$1)^($A84-$A$3))</f>
        <v>0</v>
      </c>
      <c r="AB84" s="14"/>
      <c r="AD84" s="35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4">
        <v>2022</v>
      </c>
      <c r="B85" s="3">
        <f>'SGR Undiscounted'!B60/((1+$B$1)^($A85-$A$3))</f>
        <v>0</v>
      </c>
      <c r="C85" s="3">
        <f>'SGR Undiscounted'!C60/((1+$B$1)^($A85-$A$3))</f>
        <v>0</v>
      </c>
      <c r="D85" s="3">
        <f>'SGR Undiscounted'!D60/((1+$B$1)^($A85-$A$3))</f>
        <v>0</v>
      </c>
      <c r="E85" s="3">
        <f>'SGR Undiscounted'!E60/((1+$B$1)^($A85-$A$3))</f>
        <v>0</v>
      </c>
      <c r="F85" s="3">
        <f>'SGR Undiscounted'!F60/((1+$B$1)^($A85-$A$3))</f>
        <v>0</v>
      </c>
      <c r="G85" s="3">
        <f>'SGR Undiscounted'!G60/((1+$B$1)^($A85-$A$3))</f>
        <v>0</v>
      </c>
      <c r="H85" s="3">
        <f>'SGR Undiscounted'!H60/((1+$B$1)^($A85-$A$3))</f>
        <v>0</v>
      </c>
      <c r="I85" s="3">
        <f>'SGR Undiscounted'!I60/((1+$B$1)^($A85-$A$3))</f>
        <v>0</v>
      </c>
      <c r="J85" s="14"/>
      <c r="K85" s="3">
        <f>'SGR Undiscounted'!K60/((1+$B$1)^($A85-$A$3))</f>
        <v>0</v>
      </c>
      <c r="L85" s="3">
        <f>'SGR Undiscounted'!L60/((1+$B$1)^($A85-$A$3))</f>
        <v>0</v>
      </c>
      <c r="M85" s="3">
        <f>'SGR Undiscounted'!M60/((1+$B$1)^($A85-$A$3))</f>
        <v>0</v>
      </c>
      <c r="N85" s="3">
        <f>'SGR Undiscounted'!N60/((1+$B$1)^($A85-$A$3))</f>
        <v>0</v>
      </c>
      <c r="O85" s="3">
        <f>'SGR Undiscounted'!O60/((1+$B$1)^($A85-$A$3))</f>
        <v>0</v>
      </c>
      <c r="P85" s="3">
        <f>'SGR Undiscounted'!P60/((1+$B$1)^($A85-$A$3))</f>
        <v>0</v>
      </c>
      <c r="Q85" s="3">
        <f>'SGR Undiscounted'!Q60/((1+$B$1)^($A85-$A$3))</f>
        <v>0</v>
      </c>
      <c r="R85" s="3">
        <f>'SGR Undiscounted'!R60/((1+$B$1)^($A85-$A$3))</f>
        <v>0</v>
      </c>
      <c r="S85" s="14"/>
      <c r="T85" s="3">
        <f>'SGR Undiscounted'!T60/((1+$B$1)^($A85-$A$3))</f>
        <v>0</v>
      </c>
      <c r="U85" s="3">
        <f>'SGR Undiscounted'!U60/((1+$B$1)^($A85-$A$3))</f>
        <v>0</v>
      </c>
      <c r="V85" s="3">
        <f>'SGR Undiscounted'!V60/((1+$B$1)^($A85-$A$3))</f>
        <v>0</v>
      </c>
      <c r="W85" s="3">
        <f>'SGR Undiscounted'!W60/((1+$B$1)^($A85-$A$3))</f>
        <v>0</v>
      </c>
      <c r="X85" s="3">
        <f>'SGR Undiscounted'!X60/((1+$B$1)^($A85-$A$3))</f>
        <v>0</v>
      </c>
      <c r="Y85" s="3">
        <f>'SGR Undiscounted'!Y60/((1+$B$1)^($A85-$A$3))</f>
        <v>0</v>
      </c>
      <c r="Z85" s="3">
        <f>'SGR Undiscounted'!Z60/((1+$B$1)^($A85-$A$3))</f>
        <v>0</v>
      </c>
      <c r="AA85" s="3">
        <f>'SGR Undiscounted'!AA60/((1+$B$1)^($A85-$A$3))</f>
        <v>0</v>
      </c>
      <c r="AB85" s="14"/>
      <c r="AD85" s="35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4">
        <v>2023</v>
      </c>
      <c r="B86" s="3">
        <f>'SGR Undiscounted'!B61/((1+$B$1)^($A86-$A$3))</f>
        <v>0</v>
      </c>
      <c r="C86" s="3">
        <f>'SGR Undiscounted'!C61/((1+$B$1)^($A86-$A$3))</f>
        <v>0</v>
      </c>
      <c r="D86" s="3">
        <f>'SGR Undiscounted'!D61/((1+$B$1)^($A86-$A$3))</f>
        <v>0</v>
      </c>
      <c r="E86" s="3">
        <f>'SGR Undiscounted'!E61/((1+$B$1)^($A86-$A$3))</f>
        <v>0</v>
      </c>
      <c r="F86" s="3">
        <f>'SGR Undiscounted'!F61/((1+$B$1)^($A86-$A$3))</f>
        <v>0</v>
      </c>
      <c r="G86" s="3">
        <f>'SGR Undiscounted'!G61/((1+$B$1)^($A86-$A$3))</f>
        <v>0</v>
      </c>
      <c r="H86" s="3">
        <f>'SGR Undiscounted'!H61/((1+$B$1)^($A86-$A$3))</f>
        <v>0</v>
      </c>
      <c r="I86" s="3">
        <f>'SGR Undiscounted'!I61/((1+$B$1)^($A86-$A$3))</f>
        <v>0</v>
      </c>
      <c r="J86" s="14"/>
      <c r="K86" s="3">
        <f>'SGR Undiscounted'!K61/((1+$B$1)^($A86-$A$3))</f>
        <v>0</v>
      </c>
      <c r="L86" s="3">
        <f>'SGR Undiscounted'!L61/((1+$B$1)^($A86-$A$3))</f>
        <v>0</v>
      </c>
      <c r="M86" s="3">
        <f>'SGR Undiscounted'!M61/((1+$B$1)^($A86-$A$3))</f>
        <v>0</v>
      </c>
      <c r="N86" s="3">
        <f>'SGR Undiscounted'!N61/((1+$B$1)^($A86-$A$3))</f>
        <v>0</v>
      </c>
      <c r="O86" s="3">
        <f>'SGR Undiscounted'!O61/((1+$B$1)^($A86-$A$3))</f>
        <v>0</v>
      </c>
      <c r="P86" s="3">
        <f>'SGR Undiscounted'!P61/((1+$B$1)^($A86-$A$3))</f>
        <v>0</v>
      </c>
      <c r="Q86" s="3">
        <f>'SGR Undiscounted'!Q61/((1+$B$1)^($A86-$A$3))</f>
        <v>0</v>
      </c>
      <c r="R86" s="3">
        <f>'SGR Undiscounted'!R61/((1+$B$1)^($A86-$A$3))</f>
        <v>0</v>
      </c>
      <c r="S86" s="14"/>
      <c r="T86" s="3">
        <f>'SGR Undiscounted'!T61/((1+$B$1)^($A86-$A$3))</f>
        <v>0</v>
      </c>
      <c r="U86" s="3">
        <f>'SGR Undiscounted'!U61/((1+$B$1)^($A86-$A$3))</f>
        <v>0</v>
      </c>
      <c r="V86" s="3">
        <f>'SGR Undiscounted'!V61/((1+$B$1)^($A86-$A$3))</f>
        <v>0</v>
      </c>
      <c r="W86" s="3">
        <f>'SGR Undiscounted'!W61/((1+$B$1)^($A86-$A$3))</f>
        <v>0</v>
      </c>
      <c r="X86" s="3">
        <f>'SGR Undiscounted'!X61/((1+$B$1)^($A86-$A$3))</f>
        <v>0</v>
      </c>
      <c r="Y86" s="3">
        <f>'SGR Undiscounted'!Y61/((1+$B$1)^($A86-$A$3))</f>
        <v>0</v>
      </c>
      <c r="Z86" s="3">
        <f>'SGR Undiscounted'!Z61/((1+$B$1)^($A86-$A$3))</f>
        <v>0</v>
      </c>
      <c r="AA86" s="3">
        <f>'SGR Undiscounted'!AA61/((1+$B$1)^($A86-$A$3))</f>
        <v>0</v>
      </c>
      <c r="AB86" s="14"/>
      <c r="AD86" s="35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4">
        <v>2024</v>
      </c>
      <c r="B87" s="3">
        <f>'SGR Undiscounted'!B62/((1+$B$1)^($A87-$A$3))</f>
        <v>0</v>
      </c>
      <c r="C87" s="3">
        <f>'SGR Undiscounted'!C62/((1+$B$1)^($A87-$A$3))</f>
        <v>0</v>
      </c>
      <c r="D87" s="3">
        <f>'SGR Undiscounted'!D62/((1+$B$1)^($A87-$A$3))</f>
        <v>0</v>
      </c>
      <c r="E87" s="3">
        <f>'SGR Undiscounted'!E62/((1+$B$1)^($A87-$A$3))</f>
        <v>0</v>
      </c>
      <c r="F87" s="3">
        <f>'SGR Undiscounted'!F62/((1+$B$1)^($A87-$A$3))</f>
        <v>0</v>
      </c>
      <c r="G87" s="3">
        <f>'SGR Undiscounted'!G62/((1+$B$1)^($A87-$A$3))</f>
        <v>0</v>
      </c>
      <c r="H87" s="3">
        <f>'SGR Undiscounted'!H62/((1+$B$1)^($A87-$A$3))</f>
        <v>0</v>
      </c>
      <c r="I87" s="3">
        <f>'SGR Undiscounted'!I62/((1+$B$1)^($A87-$A$3))</f>
        <v>0</v>
      </c>
      <c r="J87" s="14"/>
      <c r="K87" s="3">
        <f>'SGR Undiscounted'!K62/((1+$B$1)^($A87-$A$3))</f>
        <v>0</v>
      </c>
      <c r="L87" s="3">
        <f>'SGR Undiscounted'!L62/((1+$B$1)^($A87-$A$3))</f>
        <v>0</v>
      </c>
      <c r="M87" s="3">
        <f>'SGR Undiscounted'!M62/((1+$B$1)^($A87-$A$3))</f>
        <v>0</v>
      </c>
      <c r="N87" s="3">
        <f>'SGR Undiscounted'!N62/((1+$B$1)^($A87-$A$3))</f>
        <v>0</v>
      </c>
      <c r="O87" s="3">
        <f>'SGR Undiscounted'!O62/((1+$B$1)^($A87-$A$3))</f>
        <v>0</v>
      </c>
      <c r="P87" s="3">
        <f>'SGR Undiscounted'!P62/((1+$B$1)^($A87-$A$3))</f>
        <v>0</v>
      </c>
      <c r="Q87" s="3">
        <f>'SGR Undiscounted'!Q62/((1+$B$1)^($A87-$A$3))</f>
        <v>0</v>
      </c>
      <c r="R87" s="3">
        <f>'SGR Undiscounted'!R62/((1+$B$1)^($A87-$A$3))</f>
        <v>0</v>
      </c>
      <c r="S87" s="14"/>
      <c r="T87" s="3">
        <f>'SGR Undiscounted'!T62/((1+$B$1)^($A87-$A$3))</f>
        <v>0</v>
      </c>
      <c r="U87" s="3">
        <f>'SGR Undiscounted'!U62/((1+$B$1)^($A87-$A$3))</f>
        <v>0</v>
      </c>
      <c r="V87" s="3">
        <f>'SGR Undiscounted'!V62/((1+$B$1)^($A87-$A$3))</f>
        <v>0</v>
      </c>
      <c r="W87" s="3">
        <f>'SGR Undiscounted'!W62/((1+$B$1)^($A87-$A$3))</f>
        <v>0</v>
      </c>
      <c r="X87" s="3">
        <f>'SGR Undiscounted'!X62/((1+$B$1)^($A87-$A$3))</f>
        <v>0</v>
      </c>
      <c r="Y87" s="3">
        <f>'SGR Undiscounted'!Y62/((1+$B$1)^($A87-$A$3))</f>
        <v>0</v>
      </c>
      <c r="Z87" s="3">
        <f>'SGR Undiscounted'!Z62/((1+$B$1)^($A87-$A$3))</f>
        <v>0</v>
      </c>
      <c r="AA87" s="3">
        <f>'SGR Undiscounted'!AA62/((1+$B$1)^($A87-$A$3))</f>
        <v>0</v>
      </c>
      <c r="AB87" s="14"/>
      <c r="AD87" s="35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4">
        <v>2025</v>
      </c>
      <c r="B88" s="3">
        <f>'SGR Undiscounted'!B63/((1+$B$1)^($A88-$A$3))</f>
        <v>0</v>
      </c>
      <c r="C88" s="3">
        <f>'SGR Undiscounted'!C63/((1+$B$1)^($A88-$A$3))</f>
        <v>0</v>
      </c>
      <c r="D88" s="3">
        <f>'SGR Undiscounted'!D63/((1+$B$1)^($A88-$A$3))</f>
        <v>0</v>
      </c>
      <c r="E88" s="3">
        <f>'SGR Undiscounted'!E63/((1+$B$1)^($A88-$A$3))</f>
        <v>0</v>
      </c>
      <c r="F88" s="3">
        <f>'SGR Undiscounted'!F63/((1+$B$1)^($A88-$A$3))</f>
        <v>0</v>
      </c>
      <c r="G88" s="3">
        <f>'SGR Undiscounted'!G63/((1+$B$1)^($A88-$A$3))</f>
        <v>0</v>
      </c>
      <c r="H88" s="3">
        <f>'SGR Undiscounted'!H63/((1+$B$1)^($A88-$A$3))</f>
        <v>0</v>
      </c>
      <c r="I88" s="3">
        <f>'SGR Undiscounted'!I63/((1+$B$1)^($A88-$A$3))</f>
        <v>0</v>
      </c>
      <c r="J88" s="14"/>
      <c r="K88" s="3">
        <f>'SGR Undiscounted'!K63/((1+$B$1)^($A88-$A$3))</f>
        <v>0</v>
      </c>
      <c r="L88" s="3">
        <f>'SGR Undiscounted'!L63/((1+$B$1)^($A88-$A$3))</f>
        <v>0</v>
      </c>
      <c r="M88" s="3">
        <f>'SGR Undiscounted'!M63/((1+$B$1)^($A88-$A$3))</f>
        <v>0</v>
      </c>
      <c r="N88" s="3">
        <f>'SGR Undiscounted'!N63/((1+$B$1)^($A88-$A$3))</f>
        <v>0</v>
      </c>
      <c r="O88" s="3">
        <f>'SGR Undiscounted'!O63/((1+$B$1)^($A88-$A$3))</f>
        <v>0</v>
      </c>
      <c r="P88" s="3">
        <f>'SGR Undiscounted'!P63/((1+$B$1)^($A88-$A$3))</f>
        <v>0</v>
      </c>
      <c r="Q88" s="3">
        <f>'SGR Undiscounted'!Q63/((1+$B$1)^($A88-$A$3))</f>
        <v>0</v>
      </c>
      <c r="R88" s="3">
        <f>'SGR Undiscounted'!R63/((1+$B$1)^($A88-$A$3))</f>
        <v>0</v>
      </c>
      <c r="S88" s="14"/>
      <c r="T88" s="3">
        <f>'SGR Undiscounted'!T63/((1+$B$1)^($A88-$A$3))</f>
        <v>0</v>
      </c>
      <c r="U88" s="3">
        <f>'SGR Undiscounted'!U63/((1+$B$1)^($A88-$A$3))</f>
        <v>0</v>
      </c>
      <c r="V88" s="3">
        <f>'SGR Undiscounted'!V63/((1+$B$1)^($A88-$A$3))</f>
        <v>0</v>
      </c>
      <c r="W88" s="3">
        <f>'SGR Undiscounted'!W63/((1+$B$1)^($A88-$A$3))</f>
        <v>0</v>
      </c>
      <c r="X88" s="3">
        <f>'SGR Undiscounted'!X63/((1+$B$1)^($A88-$A$3))</f>
        <v>0</v>
      </c>
      <c r="Y88" s="3">
        <f>'SGR Undiscounted'!Y63/((1+$B$1)^($A88-$A$3))</f>
        <v>0</v>
      </c>
      <c r="Z88" s="3">
        <f>'SGR Undiscounted'!Z63/((1+$B$1)^($A88-$A$3))</f>
        <v>0</v>
      </c>
      <c r="AA88" s="3">
        <f>'SGR Undiscounted'!AA63/((1+$B$1)^($A88-$A$3))</f>
        <v>0</v>
      </c>
      <c r="AB88" s="14"/>
      <c r="AD88" s="35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4">
        <v>2026</v>
      </c>
      <c r="B89" s="3">
        <f>'SGR Undiscounted'!B64/((1+$B$1)^($A89-$A$3))</f>
        <v>0</v>
      </c>
      <c r="C89" s="3">
        <f>'SGR Undiscounted'!C64/((1+$B$1)^($A89-$A$3))</f>
        <v>0</v>
      </c>
      <c r="D89" s="3">
        <f>'SGR Undiscounted'!D64/((1+$B$1)^($A89-$A$3))</f>
        <v>0</v>
      </c>
      <c r="E89" s="3">
        <f>'SGR Undiscounted'!E64/((1+$B$1)^($A89-$A$3))</f>
        <v>0</v>
      </c>
      <c r="F89" s="3">
        <f>'SGR Undiscounted'!F64/((1+$B$1)^($A89-$A$3))</f>
        <v>0</v>
      </c>
      <c r="G89" s="3">
        <f>'SGR Undiscounted'!G64/((1+$B$1)^($A89-$A$3))</f>
        <v>0</v>
      </c>
      <c r="H89" s="3">
        <f>'SGR Undiscounted'!H64/((1+$B$1)^($A89-$A$3))</f>
        <v>0</v>
      </c>
      <c r="I89" s="3">
        <f>'SGR Undiscounted'!I64/((1+$B$1)^($A89-$A$3))</f>
        <v>0</v>
      </c>
      <c r="J89" s="14"/>
      <c r="K89" s="3">
        <f>'SGR Undiscounted'!K64/((1+$B$1)^($A89-$A$3))</f>
        <v>0</v>
      </c>
      <c r="L89" s="3">
        <f>'SGR Undiscounted'!L64/((1+$B$1)^($A89-$A$3))</f>
        <v>0</v>
      </c>
      <c r="M89" s="3">
        <f>'SGR Undiscounted'!M64/((1+$B$1)^($A89-$A$3))</f>
        <v>0</v>
      </c>
      <c r="N89" s="3">
        <f>'SGR Undiscounted'!N64/((1+$B$1)^($A89-$A$3))</f>
        <v>0</v>
      </c>
      <c r="O89" s="3">
        <f>'SGR Undiscounted'!O64/((1+$B$1)^($A89-$A$3))</f>
        <v>0</v>
      </c>
      <c r="P89" s="3">
        <f>'SGR Undiscounted'!P64/((1+$B$1)^($A89-$A$3))</f>
        <v>0</v>
      </c>
      <c r="Q89" s="3">
        <f>'SGR Undiscounted'!Q64/((1+$B$1)^($A89-$A$3))</f>
        <v>0</v>
      </c>
      <c r="R89" s="3">
        <f>'SGR Undiscounted'!R64/((1+$B$1)^($A89-$A$3))</f>
        <v>0</v>
      </c>
      <c r="S89" s="14"/>
      <c r="T89" s="3">
        <f>'SGR Undiscounted'!T64/((1+$B$1)^($A89-$A$3))</f>
        <v>0</v>
      </c>
      <c r="U89" s="3">
        <f>'SGR Undiscounted'!U64/((1+$B$1)^($A89-$A$3))</f>
        <v>0</v>
      </c>
      <c r="V89" s="3">
        <f>'SGR Undiscounted'!V64/((1+$B$1)^($A89-$A$3))</f>
        <v>0</v>
      </c>
      <c r="W89" s="3">
        <f>'SGR Undiscounted'!W64/((1+$B$1)^($A89-$A$3))</f>
        <v>0</v>
      </c>
      <c r="X89" s="3">
        <f>'SGR Undiscounted'!X64/((1+$B$1)^($A89-$A$3))</f>
        <v>0</v>
      </c>
      <c r="Y89" s="3">
        <f>'SGR Undiscounted'!Y64/((1+$B$1)^($A89-$A$3))</f>
        <v>0</v>
      </c>
      <c r="Z89" s="3">
        <f>'SGR Undiscounted'!Z64/((1+$B$1)^($A89-$A$3))</f>
        <v>0</v>
      </c>
      <c r="AA89" s="3">
        <f>'SGR Undiscounted'!AA64/((1+$B$1)^($A89-$A$3))</f>
        <v>0</v>
      </c>
      <c r="AB89" s="14"/>
      <c r="AD89" s="35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4">
        <v>2027</v>
      </c>
      <c r="B90" s="3">
        <f>'SGR Undiscounted'!B65/((1+$B$1)^($A90-$A$3))</f>
        <v>0</v>
      </c>
      <c r="C90" s="3">
        <f>'SGR Undiscounted'!C65/((1+$B$1)^($A90-$A$3))</f>
        <v>0</v>
      </c>
      <c r="D90" s="3">
        <f>'SGR Undiscounted'!D65/((1+$B$1)^($A90-$A$3))</f>
        <v>0</v>
      </c>
      <c r="E90" s="3">
        <f>'SGR Undiscounted'!E65/((1+$B$1)^($A90-$A$3))</f>
        <v>0</v>
      </c>
      <c r="F90" s="3">
        <f>'SGR Undiscounted'!F65/((1+$B$1)^($A90-$A$3))</f>
        <v>0</v>
      </c>
      <c r="G90" s="3">
        <f>'SGR Undiscounted'!G65/((1+$B$1)^($A90-$A$3))</f>
        <v>0</v>
      </c>
      <c r="H90" s="3">
        <f>'SGR Undiscounted'!H65/((1+$B$1)^($A90-$A$3))</f>
        <v>0</v>
      </c>
      <c r="I90" s="3">
        <f>'SGR Undiscounted'!I65/((1+$B$1)^($A90-$A$3))</f>
        <v>0</v>
      </c>
      <c r="J90" s="14"/>
      <c r="K90" s="3">
        <f>'SGR Undiscounted'!K65/((1+$B$1)^($A90-$A$3))</f>
        <v>0</v>
      </c>
      <c r="L90" s="3">
        <f>'SGR Undiscounted'!L65/((1+$B$1)^($A90-$A$3))</f>
        <v>0</v>
      </c>
      <c r="M90" s="3">
        <f>'SGR Undiscounted'!M65/((1+$B$1)^($A90-$A$3))</f>
        <v>0</v>
      </c>
      <c r="N90" s="3">
        <f>'SGR Undiscounted'!N65/((1+$B$1)^($A90-$A$3))</f>
        <v>0</v>
      </c>
      <c r="O90" s="3">
        <f>'SGR Undiscounted'!O65/((1+$B$1)^($A90-$A$3))</f>
        <v>0</v>
      </c>
      <c r="P90" s="3">
        <f>'SGR Undiscounted'!P65/((1+$B$1)^($A90-$A$3))</f>
        <v>0</v>
      </c>
      <c r="Q90" s="3">
        <f>'SGR Undiscounted'!Q65/((1+$B$1)^($A90-$A$3))</f>
        <v>0</v>
      </c>
      <c r="R90" s="3">
        <f>'SGR Undiscounted'!R65/((1+$B$1)^($A90-$A$3))</f>
        <v>0</v>
      </c>
      <c r="S90" s="14"/>
      <c r="T90" s="3">
        <f>'SGR Undiscounted'!T65/((1+$B$1)^($A90-$A$3))</f>
        <v>0</v>
      </c>
      <c r="U90" s="3">
        <f>'SGR Undiscounted'!U65/((1+$B$1)^($A90-$A$3))</f>
        <v>0</v>
      </c>
      <c r="V90" s="3">
        <f>'SGR Undiscounted'!V65/((1+$B$1)^($A90-$A$3))</f>
        <v>0</v>
      </c>
      <c r="W90" s="3">
        <f>'SGR Undiscounted'!W65/((1+$B$1)^($A90-$A$3))</f>
        <v>0</v>
      </c>
      <c r="X90" s="3">
        <f>'SGR Undiscounted'!X65/((1+$B$1)^($A90-$A$3))</f>
        <v>0</v>
      </c>
      <c r="Y90" s="3">
        <f>'SGR Undiscounted'!Y65/((1+$B$1)^($A90-$A$3))</f>
        <v>0</v>
      </c>
      <c r="Z90" s="3">
        <f>'SGR Undiscounted'!Z65/((1+$B$1)^($A90-$A$3))</f>
        <v>0</v>
      </c>
      <c r="AA90" s="3">
        <f>'SGR Undiscounted'!AA65/((1+$B$1)^($A90-$A$3))</f>
        <v>0</v>
      </c>
      <c r="AB90" s="14"/>
      <c r="AD90" s="35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4">
        <v>2028</v>
      </c>
      <c r="B91" s="3">
        <f>'SGR Undiscounted'!B66/((1+$B$1)^($A91-$A$3))</f>
        <v>0</v>
      </c>
      <c r="C91" s="3">
        <f>'SGR Undiscounted'!C66/((1+$B$1)^($A91-$A$3))</f>
        <v>0</v>
      </c>
      <c r="D91" s="3">
        <f>'SGR Undiscounted'!D66/((1+$B$1)^($A91-$A$3))</f>
        <v>0</v>
      </c>
      <c r="E91" s="3">
        <f>'SGR Undiscounted'!E66/((1+$B$1)^($A91-$A$3))</f>
        <v>0</v>
      </c>
      <c r="F91" s="3">
        <f>'SGR Undiscounted'!F66/((1+$B$1)^($A91-$A$3))</f>
        <v>0</v>
      </c>
      <c r="G91" s="3">
        <f>'SGR Undiscounted'!G66/((1+$B$1)^($A91-$A$3))</f>
        <v>0</v>
      </c>
      <c r="H91" s="3">
        <f>'SGR Undiscounted'!H66/((1+$B$1)^($A91-$A$3))</f>
        <v>0</v>
      </c>
      <c r="I91" s="3">
        <f>'SGR Undiscounted'!I66/((1+$B$1)^($A91-$A$3))</f>
        <v>0</v>
      </c>
      <c r="J91" s="14"/>
      <c r="K91" s="3">
        <f>'SGR Undiscounted'!K66/((1+$B$1)^($A91-$A$3))</f>
        <v>0</v>
      </c>
      <c r="L91" s="3">
        <f>'SGR Undiscounted'!L66/((1+$B$1)^($A91-$A$3))</f>
        <v>0</v>
      </c>
      <c r="M91" s="3">
        <f>'SGR Undiscounted'!M66/((1+$B$1)^($A91-$A$3))</f>
        <v>0</v>
      </c>
      <c r="N91" s="3">
        <f>'SGR Undiscounted'!N66/((1+$B$1)^($A91-$A$3))</f>
        <v>0</v>
      </c>
      <c r="O91" s="3">
        <f>'SGR Undiscounted'!O66/((1+$B$1)^($A91-$A$3))</f>
        <v>0</v>
      </c>
      <c r="P91" s="3">
        <f>'SGR Undiscounted'!P66/((1+$B$1)^($A91-$A$3))</f>
        <v>0</v>
      </c>
      <c r="Q91" s="3">
        <f>'SGR Undiscounted'!Q66/((1+$B$1)^($A91-$A$3))</f>
        <v>0</v>
      </c>
      <c r="R91" s="3">
        <f>'SGR Undiscounted'!R66/((1+$B$1)^($A91-$A$3))</f>
        <v>0</v>
      </c>
      <c r="S91" s="14"/>
      <c r="T91" s="3">
        <f>'SGR Undiscounted'!T66/((1+$B$1)^($A91-$A$3))</f>
        <v>0</v>
      </c>
      <c r="U91" s="3">
        <f>'SGR Undiscounted'!U66/((1+$B$1)^($A91-$A$3))</f>
        <v>0</v>
      </c>
      <c r="V91" s="3">
        <f>'SGR Undiscounted'!V66/((1+$B$1)^($A91-$A$3))</f>
        <v>0</v>
      </c>
      <c r="W91" s="3">
        <f>'SGR Undiscounted'!W66/((1+$B$1)^($A91-$A$3))</f>
        <v>0</v>
      </c>
      <c r="X91" s="3">
        <f>'SGR Undiscounted'!X66/((1+$B$1)^($A91-$A$3))</f>
        <v>0</v>
      </c>
      <c r="Y91" s="3">
        <f>'SGR Undiscounted'!Y66/((1+$B$1)^($A91-$A$3))</f>
        <v>0</v>
      </c>
      <c r="Z91" s="3">
        <f>'SGR Undiscounted'!Z66/((1+$B$1)^($A91-$A$3))</f>
        <v>0</v>
      </c>
      <c r="AA91" s="3">
        <f>'SGR Undiscounted'!AA66/((1+$B$1)^($A91-$A$3))</f>
        <v>0</v>
      </c>
      <c r="AB91" s="14"/>
      <c r="AD91" s="35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4">
        <v>2029</v>
      </c>
      <c r="B92" s="3">
        <f>'SGR Undiscounted'!B67/((1+$B$1)^($A92-$A$3))</f>
        <v>0</v>
      </c>
      <c r="C92" s="3">
        <f>'SGR Undiscounted'!C67/((1+$B$1)^($A92-$A$3))</f>
        <v>0</v>
      </c>
      <c r="D92" s="3">
        <f>'SGR Undiscounted'!D67/((1+$B$1)^($A92-$A$3))</f>
        <v>0</v>
      </c>
      <c r="E92" s="3">
        <f>'SGR Undiscounted'!E67/((1+$B$1)^($A92-$A$3))</f>
        <v>0</v>
      </c>
      <c r="F92" s="3">
        <f>'SGR Undiscounted'!F67/((1+$B$1)^($A92-$A$3))</f>
        <v>0</v>
      </c>
      <c r="G92" s="3">
        <f>'SGR Undiscounted'!G67/((1+$B$1)^($A92-$A$3))</f>
        <v>0</v>
      </c>
      <c r="H92" s="3">
        <f>'SGR Undiscounted'!H67/((1+$B$1)^($A92-$A$3))</f>
        <v>0</v>
      </c>
      <c r="I92" s="3">
        <f>'SGR Undiscounted'!I67/((1+$B$1)^($A92-$A$3))</f>
        <v>0</v>
      </c>
      <c r="J92" s="14"/>
      <c r="K92" s="3">
        <f>'SGR Undiscounted'!K67/((1+$B$1)^($A92-$A$3))</f>
        <v>0</v>
      </c>
      <c r="L92" s="3">
        <f>'SGR Undiscounted'!L67/((1+$B$1)^($A92-$A$3))</f>
        <v>0</v>
      </c>
      <c r="M92" s="3">
        <f>'SGR Undiscounted'!M67/((1+$B$1)^($A92-$A$3))</f>
        <v>0</v>
      </c>
      <c r="N92" s="3">
        <f>'SGR Undiscounted'!N67/((1+$B$1)^($A92-$A$3))</f>
        <v>0</v>
      </c>
      <c r="O92" s="3">
        <f>'SGR Undiscounted'!O67/((1+$B$1)^($A92-$A$3))</f>
        <v>0</v>
      </c>
      <c r="P92" s="3">
        <f>'SGR Undiscounted'!P67/((1+$B$1)^($A92-$A$3))</f>
        <v>0</v>
      </c>
      <c r="Q92" s="3">
        <f>'SGR Undiscounted'!Q67/((1+$B$1)^($A92-$A$3))</f>
        <v>0</v>
      </c>
      <c r="R92" s="3">
        <f>'SGR Undiscounted'!R67/((1+$B$1)^($A92-$A$3))</f>
        <v>0</v>
      </c>
      <c r="S92" s="14"/>
      <c r="T92" s="3">
        <f>'SGR Undiscounted'!T67/((1+$B$1)^($A92-$A$3))</f>
        <v>0</v>
      </c>
      <c r="U92" s="3">
        <f>'SGR Undiscounted'!U67/((1+$B$1)^($A92-$A$3))</f>
        <v>0</v>
      </c>
      <c r="V92" s="3">
        <f>'SGR Undiscounted'!V67/((1+$B$1)^($A92-$A$3))</f>
        <v>0</v>
      </c>
      <c r="W92" s="3">
        <f>'SGR Undiscounted'!W67/((1+$B$1)^($A92-$A$3))</f>
        <v>0</v>
      </c>
      <c r="X92" s="3">
        <f>'SGR Undiscounted'!X67/((1+$B$1)^($A92-$A$3))</f>
        <v>0</v>
      </c>
      <c r="Y92" s="3">
        <f>'SGR Undiscounted'!Y67/((1+$B$1)^($A92-$A$3))</f>
        <v>0</v>
      </c>
      <c r="Z92" s="3">
        <f>'SGR Undiscounted'!Z67/((1+$B$1)^($A92-$A$3))</f>
        <v>0</v>
      </c>
      <c r="AA92" s="3">
        <f>'SGR Undiscounted'!AA67/((1+$B$1)^($A92-$A$3))</f>
        <v>0</v>
      </c>
      <c r="AB92" s="14"/>
      <c r="AD92" s="35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4">
        <v>2030</v>
      </c>
      <c r="B93" s="3">
        <f>'SGR Undiscounted'!B68/((1+$B$1)^($A93-$A$3))</f>
        <v>0</v>
      </c>
      <c r="C93" s="3">
        <f>'SGR Undiscounted'!C68/((1+$B$1)^($A93-$A$3))</f>
        <v>0</v>
      </c>
      <c r="D93" s="3">
        <f>'SGR Undiscounted'!D68/((1+$B$1)^($A93-$A$3))</f>
        <v>0</v>
      </c>
      <c r="E93" s="3">
        <f>'SGR Undiscounted'!E68/((1+$B$1)^($A93-$A$3))</f>
        <v>0</v>
      </c>
      <c r="F93" s="3">
        <f>'SGR Undiscounted'!F68/((1+$B$1)^($A93-$A$3))</f>
        <v>0</v>
      </c>
      <c r="G93" s="3">
        <f>'SGR Undiscounted'!G68/((1+$B$1)^($A93-$A$3))</f>
        <v>0</v>
      </c>
      <c r="H93" s="3">
        <f>'SGR Undiscounted'!H68/((1+$B$1)^($A93-$A$3))</f>
        <v>0</v>
      </c>
      <c r="I93" s="3">
        <f>'SGR Undiscounted'!I68/((1+$B$1)^($A93-$A$3))</f>
        <v>0</v>
      </c>
      <c r="J93" s="14"/>
      <c r="K93" s="3">
        <f>'SGR Undiscounted'!K68/((1+$B$1)^($A93-$A$3))</f>
        <v>0</v>
      </c>
      <c r="L93" s="3">
        <f>'SGR Undiscounted'!L68/((1+$B$1)^($A93-$A$3))</f>
        <v>0</v>
      </c>
      <c r="M93" s="3">
        <f>'SGR Undiscounted'!M68/((1+$B$1)^($A93-$A$3))</f>
        <v>0</v>
      </c>
      <c r="N93" s="3">
        <f>'SGR Undiscounted'!N68/((1+$B$1)^($A93-$A$3))</f>
        <v>0</v>
      </c>
      <c r="O93" s="3">
        <f>'SGR Undiscounted'!O68/((1+$B$1)^($A93-$A$3))</f>
        <v>0</v>
      </c>
      <c r="P93" s="3">
        <f>'SGR Undiscounted'!P68/((1+$B$1)^($A93-$A$3))</f>
        <v>0</v>
      </c>
      <c r="Q93" s="3">
        <f>'SGR Undiscounted'!Q68/((1+$B$1)^($A93-$A$3))</f>
        <v>0</v>
      </c>
      <c r="R93" s="3">
        <f>'SGR Undiscounted'!R68/((1+$B$1)^($A93-$A$3))</f>
        <v>0</v>
      </c>
      <c r="S93" s="14"/>
      <c r="T93" s="3">
        <f>'SGR Undiscounted'!T68/((1+$B$1)^($A93-$A$3))</f>
        <v>0</v>
      </c>
      <c r="U93" s="3">
        <f>'SGR Undiscounted'!U68/((1+$B$1)^($A93-$A$3))</f>
        <v>0</v>
      </c>
      <c r="V93" s="3">
        <f>'SGR Undiscounted'!V68/((1+$B$1)^($A93-$A$3))</f>
        <v>0</v>
      </c>
      <c r="W93" s="3">
        <f>'SGR Undiscounted'!W68/((1+$B$1)^($A93-$A$3))</f>
        <v>0</v>
      </c>
      <c r="X93" s="3">
        <f>'SGR Undiscounted'!X68/((1+$B$1)^($A93-$A$3))</f>
        <v>0</v>
      </c>
      <c r="Y93" s="3">
        <f>'SGR Undiscounted'!Y68/((1+$B$1)^($A93-$A$3))</f>
        <v>0</v>
      </c>
      <c r="Z93" s="3">
        <f>'SGR Undiscounted'!Z68/((1+$B$1)^($A93-$A$3))</f>
        <v>0</v>
      </c>
      <c r="AA93" s="3">
        <f>'SGR Undiscounted'!AA68/((1+$B$1)^($A93-$A$3))</f>
        <v>0</v>
      </c>
      <c r="AB93" s="14"/>
      <c r="AD93" s="35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4">
        <v>2031</v>
      </c>
      <c r="B94" s="3">
        <f>'SGR Undiscounted'!B69/((1+$B$1)^($A94-$A$3))</f>
        <v>0</v>
      </c>
      <c r="C94" s="3">
        <f>'SGR Undiscounted'!C69/((1+$B$1)^($A94-$A$3))</f>
        <v>0</v>
      </c>
      <c r="D94" s="3">
        <f>'SGR Undiscounted'!D69/((1+$B$1)^($A94-$A$3))</f>
        <v>0</v>
      </c>
      <c r="E94" s="3">
        <f>'SGR Undiscounted'!E69/((1+$B$1)^($A94-$A$3))</f>
        <v>0</v>
      </c>
      <c r="F94" s="3">
        <f>'SGR Undiscounted'!F69/((1+$B$1)^($A94-$A$3))</f>
        <v>0</v>
      </c>
      <c r="G94" s="3">
        <f>'SGR Undiscounted'!G69/((1+$B$1)^($A94-$A$3))</f>
        <v>0</v>
      </c>
      <c r="H94" s="3">
        <f>'SGR Undiscounted'!H69/((1+$B$1)^($A94-$A$3))</f>
        <v>0</v>
      </c>
      <c r="I94" s="3">
        <f>'SGR Undiscounted'!I69/((1+$B$1)^($A94-$A$3))</f>
        <v>0</v>
      </c>
      <c r="J94" s="14"/>
      <c r="K94" s="3">
        <f>'SGR Undiscounted'!K69/((1+$B$1)^($A94-$A$3))</f>
        <v>0</v>
      </c>
      <c r="L94" s="3">
        <f>'SGR Undiscounted'!L69/((1+$B$1)^($A94-$A$3))</f>
        <v>0</v>
      </c>
      <c r="M94" s="3">
        <f>'SGR Undiscounted'!M69/((1+$B$1)^($A94-$A$3))</f>
        <v>0</v>
      </c>
      <c r="N94" s="3">
        <f>'SGR Undiscounted'!N69/((1+$B$1)^($A94-$A$3))</f>
        <v>0</v>
      </c>
      <c r="O94" s="3">
        <f>'SGR Undiscounted'!O69/((1+$B$1)^($A94-$A$3))</f>
        <v>0</v>
      </c>
      <c r="P94" s="3">
        <f>'SGR Undiscounted'!P69/((1+$B$1)^($A94-$A$3))</f>
        <v>0</v>
      </c>
      <c r="Q94" s="3">
        <f>'SGR Undiscounted'!Q69/((1+$B$1)^($A94-$A$3))</f>
        <v>0</v>
      </c>
      <c r="R94" s="3">
        <f>'SGR Undiscounted'!R69/((1+$B$1)^($A94-$A$3))</f>
        <v>0</v>
      </c>
      <c r="S94" s="14"/>
      <c r="T94" s="3">
        <f>'SGR Undiscounted'!T69/((1+$B$1)^($A94-$A$3))</f>
        <v>0</v>
      </c>
      <c r="U94" s="3">
        <f>'SGR Undiscounted'!U69/((1+$B$1)^($A94-$A$3))</f>
        <v>0</v>
      </c>
      <c r="V94" s="3">
        <f>'SGR Undiscounted'!V69/((1+$B$1)^($A94-$A$3))</f>
        <v>0</v>
      </c>
      <c r="W94" s="3">
        <f>'SGR Undiscounted'!W69/((1+$B$1)^($A94-$A$3))</f>
        <v>0</v>
      </c>
      <c r="X94" s="3">
        <f>'SGR Undiscounted'!X69/((1+$B$1)^($A94-$A$3))</f>
        <v>0</v>
      </c>
      <c r="Y94" s="3">
        <f>'SGR Undiscounted'!Y69/((1+$B$1)^($A94-$A$3))</f>
        <v>0</v>
      </c>
      <c r="Z94" s="3">
        <f>'SGR Undiscounted'!Z69/((1+$B$1)^($A94-$A$3))</f>
        <v>0</v>
      </c>
      <c r="AA94" s="3">
        <f>'SGR Undiscounted'!AA69/((1+$B$1)^($A94-$A$3))</f>
        <v>0</v>
      </c>
      <c r="AB94" s="14"/>
      <c r="AD94" s="35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4">
        <v>2032</v>
      </c>
      <c r="B95" s="3">
        <f>'SGR Undiscounted'!B70/((1+$B$1)^($A95-$A$3))</f>
        <v>0</v>
      </c>
      <c r="C95" s="3">
        <f>'SGR Undiscounted'!C70/((1+$B$1)^($A95-$A$3))</f>
        <v>0</v>
      </c>
      <c r="D95" s="3">
        <f>'SGR Undiscounted'!D70/((1+$B$1)^($A95-$A$3))</f>
        <v>0</v>
      </c>
      <c r="E95" s="3">
        <f>'SGR Undiscounted'!E70/((1+$B$1)^($A95-$A$3))</f>
        <v>0</v>
      </c>
      <c r="F95" s="3">
        <f>'SGR Undiscounted'!F70/((1+$B$1)^($A95-$A$3))</f>
        <v>0</v>
      </c>
      <c r="G95" s="3">
        <f>'SGR Undiscounted'!G70/((1+$B$1)^($A95-$A$3))</f>
        <v>0</v>
      </c>
      <c r="H95" s="3">
        <f>'SGR Undiscounted'!H70/((1+$B$1)^($A95-$A$3))</f>
        <v>0</v>
      </c>
      <c r="I95" s="3">
        <f>'SGR Undiscounted'!I70/((1+$B$1)^($A95-$A$3))</f>
        <v>0</v>
      </c>
      <c r="J95" s="14"/>
      <c r="K95" s="3">
        <f>'SGR Undiscounted'!K70/((1+$B$1)^($A95-$A$3))</f>
        <v>0</v>
      </c>
      <c r="L95" s="3">
        <f>'SGR Undiscounted'!L70/((1+$B$1)^($A95-$A$3))</f>
        <v>0</v>
      </c>
      <c r="M95" s="3">
        <f>'SGR Undiscounted'!M70/((1+$B$1)^($A95-$A$3))</f>
        <v>0</v>
      </c>
      <c r="N95" s="3">
        <f>'SGR Undiscounted'!N70/((1+$B$1)^($A95-$A$3))</f>
        <v>0</v>
      </c>
      <c r="O95" s="3">
        <f>'SGR Undiscounted'!O70/((1+$B$1)^($A95-$A$3))</f>
        <v>0</v>
      </c>
      <c r="P95" s="3">
        <f>'SGR Undiscounted'!P70/((1+$B$1)^($A95-$A$3))</f>
        <v>0</v>
      </c>
      <c r="Q95" s="3">
        <f>'SGR Undiscounted'!Q70/((1+$B$1)^($A95-$A$3))</f>
        <v>0</v>
      </c>
      <c r="R95" s="3">
        <f>'SGR Undiscounted'!R70/((1+$B$1)^($A95-$A$3))</f>
        <v>0</v>
      </c>
      <c r="S95" s="14"/>
      <c r="T95" s="3">
        <f>'SGR Undiscounted'!T70/((1+$B$1)^($A95-$A$3))</f>
        <v>0</v>
      </c>
      <c r="U95" s="3">
        <f>'SGR Undiscounted'!U70/((1+$B$1)^($A95-$A$3))</f>
        <v>0</v>
      </c>
      <c r="V95" s="3">
        <f>'SGR Undiscounted'!V70/((1+$B$1)^($A95-$A$3))</f>
        <v>0</v>
      </c>
      <c r="W95" s="3">
        <f>'SGR Undiscounted'!W70/((1+$B$1)^($A95-$A$3))</f>
        <v>0</v>
      </c>
      <c r="X95" s="3">
        <f>'SGR Undiscounted'!X70/((1+$B$1)^($A95-$A$3))</f>
        <v>0</v>
      </c>
      <c r="Y95" s="3">
        <f>'SGR Undiscounted'!Y70/((1+$B$1)^($A95-$A$3))</f>
        <v>0</v>
      </c>
      <c r="Z95" s="3">
        <f>'SGR Undiscounted'!Z70/((1+$B$1)^($A95-$A$3))</f>
        <v>0</v>
      </c>
      <c r="AA95" s="3">
        <f>'SGR Undiscounted'!AA70/((1+$B$1)^($A95-$A$3))</f>
        <v>0</v>
      </c>
      <c r="AB95" s="14"/>
      <c r="AD95" s="35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4">
        <v>2033</v>
      </c>
      <c r="B96" s="3">
        <f>'SGR Undiscounted'!B71/((1+$B$1)^($A96-$A$3))</f>
        <v>0</v>
      </c>
      <c r="C96" s="3">
        <f>'SGR Undiscounted'!C71/((1+$B$1)^($A96-$A$3))</f>
        <v>0</v>
      </c>
      <c r="D96" s="3">
        <f>'SGR Undiscounted'!D71/((1+$B$1)^($A96-$A$3))</f>
        <v>0</v>
      </c>
      <c r="E96" s="3">
        <f>'SGR Undiscounted'!E71/((1+$B$1)^($A96-$A$3))</f>
        <v>0</v>
      </c>
      <c r="F96" s="3">
        <f>'SGR Undiscounted'!F71/((1+$B$1)^($A96-$A$3))</f>
        <v>0</v>
      </c>
      <c r="G96" s="3">
        <f>'SGR Undiscounted'!G71/((1+$B$1)^($A96-$A$3))</f>
        <v>0</v>
      </c>
      <c r="H96" s="3">
        <f>'SGR Undiscounted'!H71/((1+$B$1)^($A96-$A$3))</f>
        <v>0</v>
      </c>
      <c r="I96" s="3">
        <f>'SGR Undiscounted'!I71/((1+$B$1)^($A96-$A$3))</f>
        <v>0</v>
      </c>
      <c r="J96" s="14"/>
      <c r="K96" s="3">
        <f>'SGR Undiscounted'!K71/((1+$B$1)^($A96-$A$3))</f>
        <v>0</v>
      </c>
      <c r="L96" s="3">
        <f>'SGR Undiscounted'!L71/((1+$B$1)^($A96-$A$3))</f>
        <v>0</v>
      </c>
      <c r="M96" s="3">
        <f>'SGR Undiscounted'!M71/((1+$B$1)^($A96-$A$3))</f>
        <v>0</v>
      </c>
      <c r="N96" s="3">
        <f>'SGR Undiscounted'!N71/((1+$B$1)^($A96-$A$3))</f>
        <v>0</v>
      </c>
      <c r="O96" s="3">
        <f>'SGR Undiscounted'!O71/((1+$B$1)^($A96-$A$3))</f>
        <v>0</v>
      </c>
      <c r="P96" s="3">
        <f>'SGR Undiscounted'!P71/((1+$B$1)^($A96-$A$3))</f>
        <v>0</v>
      </c>
      <c r="Q96" s="3">
        <f>'SGR Undiscounted'!Q71/((1+$B$1)^($A96-$A$3))</f>
        <v>0</v>
      </c>
      <c r="R96" s="3">
        <f>'SGR Undiscounted'!R71/((1+$B$1)^($A96-$A$3))</f>
        <v>0</v>
      </c>
      <c r="S96" s="14"/>
      <c r="T96" s="3">
        <f>'SGR Undiscounted'!T71/((1+$B$1)^($A96-$A$3))</f>
        <v>0</v>
      </c>
      <c r="U96" s="3">
        <f>'SGR Undiscounted'!U71/((1+$B$1)^($A96-$A$3))</f>
        <v>0</v>
      </c>
      <c r="V96" s="3">
        <f>'SGR Undiscounted'!V71/((1+$B$1)^($A96-$A$3))</f>
        <v>0</v>
      </c>
      <c r="W96" s="3">
        <f>'SGR Undiscounted'!W71/((1+$B$1)^($A96-$A$3))</f>
        <v>0</v>
      </c>
      <c r="X96" s="3">
        <f>'SGR Undiscounted'!X71/((1+$B$1)^($A96-$A$3))</f>
        <v>0</v>
      </c>
      <c r="Y96" s="3">
        <f>'SGR Undiscounted'!Y71/((1+$B$1)^($A96-$A$3))</f>
        <v>0</v>
      </c>
      <c r="Z96" s="3">
        <f>'SGR Undiscounted'!Z71/((1+$B$1)^($A96-$A$3))</f>
        <v>0</v>
      </c>
      <c r="AA96" s="3">
        <f>'SGR Undiscounted'!AA71/((1+$B$1)^($A96-$A$3))</f>
        <v>0</v>
      </c>
      <c r="AB96" s="14"/>
      <c r="AD96" s="35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4">
        <v>2034</v>
      </c>
      <c r="B97" s="3">
        <f>'SGR Undiscounted'!B72/((1+$B$1)^($A97-$A$3))</f>
        <v>0</v>
      </c>
      <c r="C97" s="3">
        <f>'SGR Undiscounted'!C72/((1+$B$1)^($A97-$A$3))</f>
        <v>0</v>
      </c>
      <c r="D97" s="3">
        <f>'SGR Undiscounted'!D72/((1+$B$1)^($A97-$A$3))</f>
        <v>0</v>
      </c>
      <c r="E97" s="3">
        <f>'SGR Undiscounted'!E72/((1+$B$1)^($A97-$A$3))</f>
        <v>0</v>
      </c>
      <c r="F97" s="3">
        <f>'SGR Undiscounted'!F72/((1+$B$1)^($A97-$A$3))</f>
        <v>0</v>
      </c>
      <c r="G97" s="3">
        <f>'SGR Undiscounted'!G72/((1+$B$1)^($A97-$A$3))</f>
        <v>0</v>
      </c>
      <c r="H97" s="3">
        <f>'SGR Undiscounted'!H72/((1+$B$1)^($A97-$A$3))</f>
        <v>0</v>
      </c>
      <c r="I97" s="3">
        <f>'SGR Undiscounted'!I72/((1+$B$1)^($A97-$A$3))</f>
        <v>0</v>
      </c>
      <c r="J97" s="14"/>
      <c r="K97" s="3">
        <f>'SGR Undiscounted'!K72/((1+$B$1)^($A97-$A$3))</f>
        <v>0</v>
      </c>
      <c r="L97" s="3">
        <f>'SGR Undiscounted'!L72/((1+$B$1)^($A97-$A$3))</f>
        <v>0</v>
      </c>
      <c r="M97" s="3">
        <f>'SGR Undiscounted'!M72/((1+$B$1)^($A97-$A$3))</f>
        <v>0</v>
      </c>
      <c r="N97" s="3">
        <f>'SGR Undiscounted'!N72/((1+$B$1)^($A97-$A$3))</f>
        <v>0</v>
      </c>
      <c r="O97" s="3">
        <f>'SGR Undiscounted'!O72/((1+$B$1)^($A97-$A$3))</f>
        <v>0</v>
      </c>
      <c r="P97" s="3">
        <f>'SGR Undiscounted'!P72/((1+$B$1)^($A97-$A$3))</f>
        <v>0</v>
      </c>
      <c r="Q97" s="3">
        <f>'SGR Undiscounted'!Q72/((1+$B$1)^($A97-$A$3))</f>
        <v>0</v>
      </c>
      <c r="R97" s="3">
        <f>'SGR Undiscounted'!R72/((1+$B$1)^($A97-$A$3))</f>
        <v>0</v>
      </c>
      <c r="S97" s="14"/>
      <c r="T97" s="3">
        <f>'SGR Undiscounted'!T72/((1+$B$1)^($A97-$A$3))</f>
        <v>0</v>
      </c>
      <c r="U97" s="3">
        <f>'SGR Undiscounted'!U72/((1+$B$1)^($A97-$A$3))</f>
        <v>0</v>
      </c>
      <c r="V97" s="3">
        <f>'SGR Undiscounted'!V72/((1+$B$1)^($A97-$A$3))</f>
        <v>0</v>
      </c>
      <c r="W97" s="3">
        <f>'SGR Undiscounted'!W72/((1+$B$1)^($A97-$A$3))</f>
        <v>0</v>
      </c>
      <c r="X97" s="3">
        <f>'SGR Undiscounted'!X72/((1+$B$1)^($A97-$A$3))</f>
        <v>0</v>
      </c>
      <c r="Y97" s="3">
        <f>'SGR Undiscounted'!Y72/((1+$B$1)^($A97-$A$3))</f>
        <v>0</v>
      </c>
      <c r="Z97" s="3">
        <f>'SGR Undiscounted'!Z72/((1+$B$1)^($A97-$A$3))</f>
        <v>0</v>
      </c>
      <c r="AA97" s="3">
        <f>'SGR Undiscounted'!AA72/((1+$B$1)^($A97-$A$3))</f>
        <v>0</v>
      </c>
      <c r="AB97" s="14"/>
      <c r="AD97" s="35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4">
        <v>2035</v>
      </c>
      <c r="B98" s="3">
        <f>'SGR Undiscounted'!B73/((1+$B$1)^($A98-$A$3))</f>
        <v>0</v>
      </c>
      <c r="C98" s="3">
        <f>'SGR Undiscounted'!C73/((1+$B$1)^($A98-$A$3))</f>
        <v>0</v>
      </c>
      <c r="D98" s="3">
        <f>'SGR Undiscounted'!D73/((1+$B$1)^($A98-$A$3))</f>
        <v>0</v>
      </c>
      <c r="E98" s="3">
        <f>'SGR Undiscounted'!E73/((1+$B$1)^($A98-$A$3))</f>
        <v>0</v>
      </c>
      <c r="F98" s="3">
        <f>'SGR Undiscounted'!F73/((1+$B$1)^($A98-$A$3))</f>
        <v>0</v>
      </c>
      <c r="G98" s="3">
        <f>'SGR Undiscounted'!G73/((1+$B$1)^($A98-$A$3))</f>
        <v>0</v>
      </c>
      <c r="H98" s="3">
        <f>'SGR Undiscounted'!H73/((1+$B$1)^($A98-$A$3))</f>
        <v>0</v>
      </c>
      <c r="I98" s="3">
        <f>'SGR Undiscounted'!I73/((1+$B$1)^($A98-$A$3))</f>
        <v>0</v>
      </c>
      <c r="J98" s="14"/>
      <c r="K98" s="3">
        <f>'SGR Undiscounted'!K73/((1+$B$1)^($A98-$A$3))</f>
        <v>0</v>
      </c>
      <c r="L98" s="3">
        <f>'SGR Undiscounted'!L73/((1+$B$1)^($A98-$A$3))</f>
        <v>0</v>
      </c>
      <c r="M98" s="3">
        <f>'SGR Undiscounted'!M73/((1+$B$1)^($A98-$A$3))</f>
        <v>0</v>
      </c>
      <c r="N98" s="3">
        <f>'SGR Undiscounted'!N73/((1+$B$1)^($A98-$A$3))</f>
        <v>0</v>
      </c>
      <c r="O98" s="3">
        <f>'SGR Undiscounted'!O73/((1+$B$1)^($A98-$A$3))</f>
        <v>0</v>
      </c>
      <c r="P98" s="3">
        <f>'SGR Undiscounted'!P73/((1+$B$1)^($A98-$A$3))</f>
        <v>0</v>
      </c>
      <c r="Q98" s="3">
        <f>'SGR Undiscounted'!Q73/((1+$B$1)^($A98-$A$3))</f>
        <v>0</v>
      </c>
      <c r="R98" s="3">
        <f>'SGR Undiscounted'!R73/((1+$B$1)^($A98-$A$3))</f>
        <v>0</v>
      </c>
      <c r="S98" s="14"/>
      <c r="T98" s="3">
        <f>'SGR Undiscounted'!T73/((1+$B$1)^($A98-$A$3))</f>
        <v>0</v>
      </c>
      <c r="U98" s="3">
        <f>'SGR Undiscounted'!U73/((1+$B$1)^($A98-$A$3))</f>
        <v>0</v>
      </c>
      <c r="V98" s="3">
        <f>'SGR Undiscounted'!V73/((1+$B$1)^($A98-$A$3))</f>
        <v>0</v>
      </c>
      <c r="W98" s="3">
        <f>'SGR Undiscounted'!W73/((1+$B$1)^($A98-$A$3))</f>
        <v>0</v>
      </c>
      <c r="X98" s="3">
        <f>'SGR Undiscounted'!X73/((1+$B$1)^($A98-$A$3))</f>
        <v>0</v>
      </c>
      <c r="Y98" s="3">
        <f>'SGR Undiscounted'!Y73/((1+$B$1)^($A98-$A$3))</f>
        <v>0</v>
      </c>
      <c r="Z98" s="3">
        <f>'SGR Undiscounted'!Z73/((1+$B$1)^($A98-$A$3))</f>
        <v>0</v>
      </c>
      <c r="AA98" s="3">
        <f>'SGR Undiscounted'!AA73/((1+$B$1)^($A98-$A$3))</f>
        <v>0</v>
      </c>
      <c r="AB98" s="14"/>
      <c r="AD98" s="35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4">
        <v>2036</v>
      </c>
      <c r="B99" s="3">
        <f>'SGR Undiscounted'!B74/((1+$B$1)^($A99-$A$3))</f>
        <v>0</v>
      </c>
      <c r="C99" s="3">
        <f>'SGR Undiscounted'!C74/((1+$B$1)^($A99-$A$3))</f>
        <v>0</v>
      </c>
      <c r="D99" s="3">
        <f>'SGR Undiscounted'!D74/((1+$B$1)^($A99-$A$3))</f>
        <v>0</v>
      </c>
      <c r="E99" s="3">
        <f>'SGR Undiscounted'!E74/((1+$B$1)^($A99-$A$3))</f>
        <v>0</v>
      </c>
      <c r="F99" s="3">
        <f>'SGR Undiscounted'!F74/((1+$B$1)^($A99-$A$3))</f>
        <v>0</v>
      </c>
      <c r="G99" s="3">
        <f>'SGR Undiscounted'!G74/((1+$B$1)^($A99-$A$3))</f>
        <v>0</v>
      </c>
      <c r="H99" s="3">
        <f>'SGR Undiscounted'!H74/((1+$B$1)^($A99-$A$3))</f>
        <v>0</v>
      </c>
      <c r="I99" s="3">
        <f>'SGR Undiscounted'!I74/((1+$B$1)^($A99-$A$3))</f>
        <v>0</v>
      </c>
      <c r="J99" s="14"/>
      <c r="K99" s="3">
        <f>'SGR Undiscounted'!K74/((1+$B$1)^($A99-$A$3))</f>
        <v>0</v>
      </c>
      <c r="L99" s="3">
        <f>'SGR Undiscounted'!L74/((1+$B$1)^($A99-$A$3))</f>
        <v>0</v>
      </c>
      <c r="M99" s="3">
        <f>'SGR Undiscounted'!M74/((1+$B$1)^($A99-$A$3))</f>
        <v>0</v>
      </c>
      <c r="N99" s="3">
        <f>'SGR Undiscounted'!N74/((1+$B$1)^($A99-$A$3))</f>
        <v>0</v>
      </c>
      <c r="O99" s="3">
        <f>'SGR Undiscounted'!O74/((1+$B$1)^($A99-$A$3))</f>
        <v>0</v>
      </c>
      <c r="P99" s="3">
        <f>'SGR Undiscounted'!P74/((1+$B$1)^($A99-$A$3))</f>
        <v>0</v>
      </c>
      <c r="Q99" s="3">
        <f>'SGR Undiscounted'!Q74/((1+$B$1)^($A99-$A$3))</f>
        <v>0</v>
      </c>
      <c r="R99" s="3">
        <f>'SGR Undiscounted'!R74/((1+$B$1)^($A99-$A$3))</f>
        <v>0</v>
      </c>
      <c r="S99" s="14"/>
      <c r="T99" s="3">
        <f>'SGR Undiscounted'!T74/((1+$B$1)^($A99-$A$3))</f>
        <v>0</v>
      </c>
      <c r="U99" s="3">
        <f>'SGR Undiscounted'!U74/((1+$B$1)^($A99-$A$3))</f>
        <v>0</v>
      </c>
      <c r="V99" s="3">
        <f>'SGR Undiscounted'!V74/((1+$B$1)^($A99-$A$3))</f>
        <v>0</v>
      </c>
      <c r="W99" s="3">
        <f>'SGR Undiscounted'!W74/((1+$B$1)^($A99-$A$3))</f>
        <v>0</v>
      </c>
      <c r="X99" s="3">
        <f>'SGR Undiscounted'!X74/((1+$B$1)^($A99-$A$3))</f>
        <v>0</v>
      </c>
      <c r="Y99" s="3">
        <f>'SGR Undiscounted'!Y74/((1+$B$1)^($A99-$A$3))</f>
        <v>0</v>
      </c>
      <c r="Z99" s="3">
        <f>'SGR Undiscounted'!Z74/((1+$B$1)^($A99-$A$3))</f>
        <v>0</v>
      </c>
      <c r="AA99" s="3">
        <f>'SGR Undiscounted'!AA74/((1+$B$1)^($A99-$A$3))</f>
        <v>0</v>
      </c>
      <c r="AB99" s="14"/>
      <c r="AD99" s="35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4">
        <v>2037</v>
      </c>
      <c r="B100" s="3">
        <f>'SGR Undiscounted'!B75/((1+$B$1)^($A100-$A$3))</f>
        <v>0</v>
      </c>
      <c r="C100" s="3">
        <f>'SGR Undiscounted'!C75/((1+$B$1)^($A100-$A$3))</f>
        <v>0</v>
      </c>
      <c r="D100" s="3">
        <f>'SGR Undiscounted'!D75/((1+$B$1)^($A100-$A$3))</f>
        <v>0</v>
      </c>
      <c r="E100" s="3">
        <f>'SGR Undiscounted'!E75/((1+$B$1)^($A100-$A$3))</f>
        <v>0</v>
      </c>
      <c r="F100" s="3">
        <f>'SGR Undiscounted'!F75/((1+$B$1)^($A100-$A$3))</f>
        <v>0</v>
      </c>
      <c r="G100" s="3">
        <f>'SGR Undiscounted'!G75/((1+$B$1)^($A100-$A$3))</f>
        <v>0</v>
      </c>
      <c r="H100" s="3">
        <f>'SGR Undiscounted'!H75/((1+$B$1)^($A100-$A$3))</f>
        <v>0</v>
      </c>
      <c r="I100" s="3">
        <f>'SGR Undiscounted'!I75/((1+$B$1)^($A100-$A$3))</f>
        <v>0</v>
      </c>
      <c r="J100" s="14"/>
      <c r="K100" s="3">
        <f>'SGR Undiscounted'!K75/((1+$B$1)^($A100-$A$3))</f>
        <v>0</v>
      </c>
      <c r="L100" s="3">
        <f>'SGR Undiscounted'!L75/((1+$B$1)^($A100-$A$3))</f>
        <v>0</v>
      </c>
      <c r="M100" s="3">
        <f>'SGR Undiscounted'!M75/((1+$B$1)^($A100-$A$3))</f>
        <v>0</v>
      </c>
      <c r="N100" s="3">
        <f>'SGR Undiscounted'!N75/((1+$B$1)^($A100-$A$3))</f>
        <v>0</v>
      </c>
      <c r="O100" s="3">
        <f>'SGR Undiscounted'!O75/((1+$B$1)^($A100-$A$3))</f>
        <v>0</v>
      </c>
      <c r="P100" s="3">
        <f>'SGR Undiscounted'!P75/((1+$B$1)^($A100-$A$3))</f>
        <v>0</v>
      </c>
      <c r="Q100" s="3">
        <f>'SGR Undiscounted'!Q75/((1+$B$1)^($A100-$A$3))</f>
        <v>0</v>
      </c>
      <c r="R100" s="3">
        <f>'SGR Undiscounted'!R75/((1+$B$1)^($A100-$A$3))</f>
        <v>0</v>
      </c>
      <c r="S100" s="14"/>
      <c r="T100" s="3">
        <f>'SGR Undiscounted'!T75/((1+$B$1)^($A100-$A$3))</f>
        <v>0</v>
      </c>
      <c r="U100" s="3">
        <f>'SGR Undiscounted'!U75/((1+$B$1)^($A100-$A$3))</f>
        <v>0</v>
      </c>
      <c r="V100" s="3">
        <f>'SGR Undiscounted'!V75/((1+$B$1)^($A100-$A$3))</f>
        <v>0</v>
      </c>
      <c r="W100" s="3">
        <f>'SGR Undiscounted'!W75/((1+$B$1)^($A100-$A$3))</f>
        <v>0</v>
      </c>
      <c r="X100" s="3">
        <f>'SGR Undiscounted'!X75/((1+$B$1)^($A100-$A$3))</f>
        <v>0</v>
      </c>
      <c r="Y100" s="3">
        <f>'SGR Undiscounted'!Y75/((1+$B$1)^($A100-$A$3))</f>
        <v>0</v>
      </c>
      <c r="Z100" s="3">
        <f>'SGR Undiscounted'!Z75/((1+$B$1)^($A100-$A$3))</f>
        <v>0</v>
      </c>
      <c r="AA100" s="3">
        <f>'SGR Undiscounted'!AA75/((1+$B$1)^($A100-$A$3))</f>
        <v>0</v>
      </c>
      <c r="AB100" s="14"/>
      <c r="AD100" s="35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4">
        <v>2038</v>
      </c>
      <c r="B101" s="3">
        <f>'SGR Undiscounted'!B76/((1+$B$1)^($A101-$A$3))</f>
        <v>0</v>
      </c>
      <c r="C101" s="3">
        <f>'SGR Undiscounted'!C76/((1+$B$1)^($A101-$A$3))</f>
        <v>0</v>
      </c>
      <c r="D101" s="3">
        <f>'SGR Undiscounted'!D76/((1+$B$1)^($A101-$A$3))</f>
        <v>0</v>
      </c>
      <c r="E101" s="3">
        <f>'SGR Undiscounted'!E76/((1+$B$1)^($A101-$A$3))</f>
        <v>0</v>
      </c>
      <c r="F101" s="3">
        <f>'SGR Undiscounted'!F76/((1+$B$1)^($A101-$A$3))</f>
        <v>0</v>
      </c>
      <c r="G101" s="3">
        <f>'SGR Undiscounted'!G76/((1+$B$1)^($A101-$A$3))</f>
        <v>0</v>
      </c>
      <c r="H101" s="3">
        <f>'SGR Undiscounted'!H76/((1+$B$1)^($A101-$A$3))</f>
        <v>0</v>
      </c>
      <c r="I101" s="3">
        <f>'SGR Undiscounted'!I76/((1+$B$1)^($A101-$A$3))</f>
        <v>0</v>
      </c>
      <c r="J101" s="14"/>
      <c r="K101" s="3">
        <f>'SGR Undiscounted'!K76/((1+$B$1)^($A101-$A$3))</f>
        <v>0</v>
      </c>
      <c r="L101" s="3">
        <f>'SGR Undiscounted'!L76/((1+$B$1)^($A101-$A$3))</f>
        <v>0</v>
      </c>
      <c r="M101" s="3">
        <f>'SGR Undiscounted'!M76/((1+$B$1)^($A101-$A$3))</f>
        <v>0</v>
      </c>
      <c r="N101" s="3">
        <f>'SGR Undiscounted'!N76/((1+$B$1)^($A101-$A$3))</f>
        <v>0</v>
      </c>
      <c r="O101" s="3">
        <f>'SGR Undiscounted'!O76/((1+$B$1)^($A101-$A$3))</f>
        <v>0</v>
      </c>
      <c r="P101" s="3">
        <f>'SGR Undiscounted'!P76/((1+$B$1)^($A101-$A$3))</f>
        <v>0</v>
      </c>
      <c r="Q101" s="3">
        <f>'SGR Undiscounted'!Q76/((1+$B$1)^($A101-$A$3))</f>
        <v>0</v>
      </c>
      <c r="R101" s="3">
        <f>'SGR Undiscounted'!R76/((1+$B$1)^($A101-$A$3))</f>
        <v>0</v>
      </c>
      <c r="S101" s="14"/>
      <c r="T101" s="3">
        <f>'SGR Undiscounted'!T76/((1+$B$1)^($A101-$A$3))</f>
        <v>0</v>
      </c>
      <c r="U101" s="3">
        <f>'SGR Undiscounted'!U76/((1+$B$1)^($A101-$A$3))</f>
        <v>0</v>
      </c>
      <c r="V101" s="3">
        <f>'SGR Undiscounted'!V76/((1+$B$1)^($A101-$A$3))</f>
        <v>0</v>
      </c>
      <c r="W101" s="3">
        <f>'SGR Undiscounted'!W76/((1+$B$1)^($A101-$A$3))</f>
        <v>0</v>
      </c>
      <c r="X101" s="3">
        <f>'SGR Undiscounted'!X76/((1+$B$1)^($A101-$A$3))</f>
        <v>0</v>
      </c>
      <c r="Y101" s="3">
        <f>'SGR Undiscounted'!Y76/((1+$B$1)^($A101-$A$3))</f>
        <v>0</v>
      </c>
      <c r="Z101" s="3">
        <f>'SGR Undiscounted'!Z76/((1+$B$1)^($A101-$A$3))</f>
        <v>0</v>
      </c>
      <c r="AA101" s="3">
        <f>'SGR Undiscounted'!AA76/((1+$B$1)^($A101-$A$3))</f>
        <v>0</v>
      </c>
      <c r="AB101" s="14"/>
      <c r="AD101" s="35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4">
        <v>2039</v>
      </c>
      <c r="B102" s="3">
        <f>'SGR Undiscounted'!B77/((1+$B$1)^($A102-$A$3))</f>
        <v>0</v>
      </c>
      <c r="C102" s="3">
        <f>'SGR Undiscounted'!C77/((1+$B$1)^($A102-$A$3))</f>
        <v>0</v>
      </c>
      <c r="D102" s="3">
        <f>'SGR Undiscounted'!D77/((1+$B$1)^($A102-$A$3))</f>
        <v>0</v>
      </c>
      <c r="E102" s="3">
        <f>'SGR Undiscounted'!E77/((1+$B$1)^($A102-$A$3))</f>
        <v>0</v>
      </c>
      <c r="F102" s="3">
        <f>'SGR Undiscounted'!F77/((1+$B$1)^($A102-$A$3))</f>
        <v>0</v>
      </c>
      <c r="G102" s="3">
        <f>'SGR Undiscounted'!G77/((1+$B$1)^($A102-$A$3))</f>
        <v>0</v>
      </c>
      <c r="H102" s="3">
        <f>'SGR Undiscounted'!H77/((1+$B$1)^($A102-$A$3))</f>
        <v>0</v>
      </c>
      <c r="I102" s="3">
        <f>'SGR Undiscounted'!I77/((1+$B$1)^($A102-$A$3))</f>
        <v>0</v>
      </c>
      <c r="J102" s="14"/>
      <c r="K102" s="3">
        <f>'SGR Undiscounted'!K77/((1+$B$1)^($A102-$A$3))</f>
        <v>0</v>
      </c>
      <c r="L102" s="3">
        <f>'SGR Undiscounted'!L77/((1+$B$1)^($A102-$A$3))</f>
        <v>0</v>
      </c>
      <c r="M102" s="3">
        <f>'SGR Undiscounted'!M77/((1+$B$1)^($A102-$A$3))</f>
        <v>0</v>
      </c>
      <c r="N102" s="3">
        <f>'SGR Undiscounted'!N77/((1+$B$1)^($A102-$A$3))</f>
        <v>0</v>
      </c>
      <c r="O102" s="3">
        <f>'SGR Undiscounted'!O77/((1+$B$1)^($A102-$A$3))</f>
        <v>0</v>
      </c>
      <c r="P102" s="3">
        <f>'SGR Undiscounted'!P77/((1+$B$1)^($A102-$A$3))</f>
        <v>0</v>
      </c>
      <c r="Q102" s="3">
        <f>'SGR Undiscounted'!Q77/((1+$B$1)^($A102-$A$3))</f>
        <v>0</v>
      </c>
      <c r="R102" s="3">
        <f>'SGR Undiscounted'!R77/((1+$B$1)^($A102-$A$3))</f>
        <v>0</v>
      </c>
      <c r="S102" s="14"/>
      <c r="T102" s="3">
        <f>'SGR Undiscounted'!T77/((1+$B$1)^($A102-$A$3))</f>
        <v>0</v>
      </c>
      <c r="U102" s="3">
        <f>'SGR Undiscounted'!U77/((1+$B$1)^($A102-$A$3))</f>
        <v>0</v>
      </c>
      <c r="V102" s="3">
        <f>'SGR Undiscounted'!V77/((1+$B$1)^($A102-$A$3))</f>
        <v>0</v>
      </c>
      <c r="W102" s="3">
        <f>'SGR Undiscounted'!W77/((1+$B$1)^($A102-$A$3))</f>
        <v>0</v>
      </c>
      <c r="X102" s="3">
        <f>'SGR Undiscounted'!X77/((1+$B$1)^($A102-$A$3))</f>
        <v>0</v>
      </c>
      <c r="Y102" s="3">
        <f>'SGR Undiscounted'!Y77/((1+$B$1)^($A102-$A$3))</f>
        <v>0</v>
      </c>
      <c r="Z102" s="3">
        <f>'SGR Undiscounted'!Z77/((1+$B$1)^($A102-$A$3))</f>
        <v>0</v>
      </c>
      <c r="AA102" s="3">
        <f>'SGR Undiscounted'!AA77/((1+$B$1)^($A102-$A$3))</f>
        <v>0</v>
      </c>
      <c r="AB102" s="14"/>
      <c r="AD102" s="35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4">
        <v>2040</v>
      </c>
      <c r="B103" s="3">
        <f>'SGR Undiscounted'!B78/((1+$B$1)^($A103-$A$3))</f>
        <v>0</v>
      </c>
      <c r="C103" s="3">
        <f>'SGR Undiscounted'!C78/((1+$B$1)^($A103-$A$3))</f>
        <v>0</v>
      </c>
      <c r="D103" s="3">
        <f>'SGR Undiscounted'!D78/((1+$B$1)^($A103-$A$3))</f>
        <v>0</v>
      </c>
      <c r="E103" s="3">
        <f>'SGR Undiscounted'!E78/((1+$B$1)^($A103-$A$3))</f>
        <v>0</v>
      </c>
      <c r="F103" s="3">
        <f>'SGR Undiscounted'!F78/((1+$B$1)^($A103-$A$3))</f>
        <v>0</v>
      </c>
      <c r="G103" s="3">
        <f>'SGR Undiscounted'!G78/((1+$B$1)^($A103-$A$3))</f>
        <v>0</v>
      </c>
      <c r="H103" s="3">
        <f>'SGR Undiscounted'!H78/((1+$B$1)^($A103-$A$3))</f>
        <v>0</v>
      </c>
      <c r="I103" s="3">
        <f>'SGR Undiscounted'!I78/((1+$B$1)^($A103-$A$3))</f>
        <v>0</v>
      </c>
      <c r="J103" s="14"/>
      <c r="K103" s="3">
        <f>'SGR Undiscounted'!K78/((1+$B$1)^($A103-$A$3))</f>
        <v>0</v>
      </c>
      <c r="L103" s="3">
        <f>'SGR Undiscounted'!L78/((1+$B$1)^($A103-$A$3))</f>
        <v>0</v>
      </c>
      <c r="M103" s="3">
        <f>'SGR Undiscounted'!M78/((1+$B$1)^($A103-$A$3))</f>
        <v>0</v>
      </c>
      <c r="N103" s="3">
        <f>'SGR Undiscounted'!N78/((1+$B$1)^($A103-$A$3))</f>
        <v>0</v>
      </c>
      <c r="O103" s="3">
        <f>'SGR Undiscounted'!O78/((1+$B$1)^($A103-$A$3))</f>
        <v>0</v>
      </c>
      <c r="P103" s="3">
        <f>'SGR Undiscounted'!P78/((1+$B$1)^($A103-$A$3))</f>
        <v>0</v>
      </c>
      <c r="Q103" s="3">
        <f>'SGR Undiscounted'!Q78/((1+$B$1)^($A103-$A$3))</f>
        <v>0</v>
      </c>
      <c r="R103" s="3">
        <f>'SGR Undiscounted'!R78/((1+$B$1)^($A103-$A$3))</f>
        <v>0</v>
      </c>
      <c r="S103" s="14"/>
      <c r="T103" s="3">
        <f>'SGR Undiscounted'!T78/((1+$B$1)^($A103-$A$3))</f>
        <v>0</v>
      </c>
      <c r="U103" s="3">
        <f>'SGR Undiscounted'!U78/((1+$B$1)^($A103-$A$3))</f>
        <v>0</v>
      </c>
      <c r="V103" s="3">
        <f>'SGR Undiscounted'!V78/((1+$B$1)^($A103-$A$3))</f>
        <v>0</v>
      </c>
      <c r="W103" s="3">
        <f>'SGR Undiscounted'!W78/((1+$B$1)^($A103-$A$3))</f>
        <v>0</v>
      </c>
      <c r="X103" s="3">
        <f>'SGR Undiscounted'!X78/((1+$B$1)^($A103-$A$3))</f>
        <v>0</v>
      </c>
      <c r="Y103" s="3">
        <f>'SGR Undiscounted'!Y78/((1+$B$1)^($A103-$A$3))</f>
        <v>0</v>
      </c>
      <c r="Z103" s="3">
        <f>'SGR Undiscounted'!Z78/((1+$B$1)^($A103-$A$3))</f>
        <v>0</v>
      </c>
      <c r="AA103" s="3">
        <f>'SGR Undiscounted'!AA78/((1+$B$1)^($A103-$A$3))</f>
        <v>0</v>
      </c>
      <c r="AB103" s="14"/>
      <c r="AD103" s="35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4"/>
      <c r="J105" s="34"/>
      <c r="K105" s="34"/>
      <c r="L105" s="34"/>
      <c r="V105" s="34"/>
      <c r="W105" s="34"/>
      <c r="X105" s="34"/>
      <c r="Y105" s="34"/>
      <c r="AE105" s="40"/>
      <c r="AF105" s="40"/>
      <c r="AG105" s="40"/>
      <c r="AH105" s="40"/>
      <c r="AW105" s="18"/>
      <c r="BR105" s="18"/>
    </row>
    <row r="106" spans="1:71" x14ac:dyDescent="0.25">
      <c r="I106" s="34"/>
      <c r="J106" s="34"/>
      <c r="K106" s="34"/>
      <c r="L106" s="34"/>
      <c r="V106" s="34"/>
      <c r="W106" s="34"/>
      <c r="X106" s="34"/>
      <c r="Y106" s="34"/>
      <c r="AE106" s="40"/>
      <c r="AF106" s="40"/>
      <c r="AG106" s="40"/>
      <c r="AH106" s="40"/>
    </row>
    <row r="107" spans="1:71" x14ac:dyDescent="0.25">
      <c r="A107" s="6" t="s">
        <v>70</v>
      </c>
      <c r="I107" s="34"/>
      <c r="J107" s="34"/>
      <c r="K107" s="34"/>
      <c r="L107" s="34"/>
      <c r="V107" s="34"/>
      <c r="W107" s="34"/>
      <c r="X107" s="34"/>
      <c r="Y107" s="34"/>
      <c r="AE107" s="40"/>
      <c r="AF107" s="40"/>
      <c r="AG107" s="40"/>
      <c r="AH107" s="40"/>
    </row>
    <row r="108" spans="1:71" x14ac:dyDescent="0.25">
      <c r="A108" s="6"/>
      <c r="B108" s="5" t="s">
        <v>57</v>
      </c>
      <c r="C108" s="5"/>
      <c r="D108" s="5"/>
      <c r="E108" s="5"/>
      <c r="F108" s="5"/>
      <c r="G108" s="5"/>
      <c r="H108" s="5"/>
      <c r="I108" s="5"/>
      <c r="J108" s="34"/>
      <c r="K108" s="5" t="s">
        <v>58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40"/>
      <c r="AF108" s="40"/>
      <c r="AG108" s="40"/>
      <c r="AH108" s="40"/>
    </row>
    <row r="109" spans="1:71" ht="30" x14ac:dyDescent="0.25">
      <c r="A109" s="34" t="s">
        <v>0</v>
      </c>
      <c r="B109" s="34" t="s">
        <v>4</v>
      </c>
      <c r="C109" s="34" t="s">
        <v>5</v>
      </c>
      <c r="D109" s="34" t="s">
        <v>6</v>
      </c>
      <c r="E109" s="34" t="s">
        <v>7</v>
      </c>
      <c r="F109" s="34" t="s">
        <v>8</v>
      </c>
      <c r="G109" s="34" t="s">
        <v>9</v>
      </c>
      <c r="H109" s="34" t="s">
        <v>10</v>
      </c>
      <c r="I109" s="34" t="s">
        <v>14</v>
      </c>
      <c r="J109" s="34"/>
      <c r="K109" s="34" t="s">
        <v>4</v>
      </c>
      <c r="L109" s="34" t="s">
        <v>5</v>
      </c>
      <c r="M109" s="34" t="s">
        <v>6</v>
      </c>
      <c r="N109" s="34" t="s">
        <v>7</v>
      </c>
      <c r="O109" s="34" t="s">
        <v>8</v>
      </c>
      <c r="P109" s="34" t="s">
        <v>9</v>
      </c>
      <c r="Q109" s="34" t="s">
        <v>10</v>
      </c>
      <c r="R109" s="34" t="s">
        <v>14</v>
      </c>
      <c r="T109" s="34" t="s">
        <v>4</v>
      </c>
      <c r="U109" s="34" t="s">
        <v>5</v>
      </c>
      <c r="V109" s="34" t="s">
        <v>6</v>
      </c>
      <c r="W109" s="34" t="s">
        <v>7</v>
      </c>
      <c r="X109" s="34" t="s">
        <v>8</v>
      </c>
      <c r="Y109" s="34" t="s">
        <v>9</v>
      </c>
      <c r="Z109" s="34" t="s">
        <v>10</v>
      </c>
      <c r="AA109" s="34" t="s">
        <v>14</v>
      </c>
      <c r="AC109" s="6"/>
      <c r="AD109" s="6"/>
      <c r="AE109" s="6"/>
      <c r="AF109" s="40"/>
      <c r="AG109" s="6"/>
      <c r="AH109" s="6"/>
      <c r="AI109" s="6"/>
    </row>
    <row r="110" spans="1:71" s="16" customFormat="1" x14ac:dyDescent="0.25">
      <c r="A110" s="34">
        <v>2020</v>
      </c>
      <c r="B110" s="3">
        <f>'SGR Undiscounted'!B85/((1+$B$1)^($A110-$A$3))</f>
        <v>0</v>
      </c>
      <c r="C110" s="3">
        <f>'SGR Undiscounted'!C85/((1+$B$1)^($A110-$A$3))</f>
        <v>0</v>
      </c>
      <c r="D110" s="3">
        <f>'SGR Undiscounted'!D85/((1+$B$1)^($A110-$A$3))</f>
        <v>0</v>
      </c>
      <c r="E110" s="3">
        <f>'SGR Undiscounted'!E85/((1+$B$1)^($A110-$A$3))</f>
        <v>0</v>
      </c>
      <c r="F110" s="3">
        <f>'SGR Undiscounted'!F85/((1+$B$1)^($A110-$A$3))</f>
        <v>0</v>
      </c>
      <c r="G110" s="3">
        <f>'SGR Undiscounted'!G85/((1+$B$1)^($A110-$A$3))</f>
        <v>0</v>
      </c>
      <c r="H110" s="3">
        <f>'SGR Undiscounted'!H85/((1+$B$1)^($A110-$A$3))</f>
        <v>0</v>
      </c>
      <c r="I110" s="3">
        <f>'SGR Undiscounted'!I85/((1+$B$1)^($A110-$A$3))</f>
        <v>0</v>
      </c>
      <c r="J110" s="14"/>
      <c r="K110" s="3">
        <f>'SGR Undiscounted'!K85/((1+$B$1)^($A110-$A$3))</f>
        <v>0</v>
      </c>
      <c r="L110" s="3">
        <f>'SGR Undiscounted'!L85/((1+$B$1)^($A110-$A$3))</f>
        <v>0</v>
      </c>
      <c r="M110" s="3">
        <f>'SGR Undiscounted'!M85/((1+$B$1)^($A110-$A$3))</f>
        <v>0</v>
      </c>
      <c r="N110" s="3">
        <f>'SGR Undiscounted'!N85/((1+$B$1)^($A110-$A$3))</f>
        <v>0</v>
      </c>
      <c r="O110" s="3">
        <f>'SGR Undiscounted'!O85/((1+$B$1)^($A110-$A$3))</f>
        <v>0</v>
      </c>
      <c r="P110" s="3">
        <f>'SGR Undiscounted'!P85/((1+$B$1)^($A110-$A$3))</f>
        <v>0</v>
      </c>
      <c r="Q110" s="3">
        <f>'SGR Undiscounted'!Q85/((1+$B$1)^($A110-$A$3))</f>
        <v>0</v>
      </c>
      <c r="R110" s="3">
        <f>'SGR Undiscounted'!R85/((1+$B$1)^($A110-$A$3))</f>
        <v>0</v>
      </c>
      <c r="S110" s="14"/>
      <c r="T110" s="3">
        <f>'SGR Undiscounted'!T85/((1+$B$1)^($A110-$A$3))</f>
        <v>0</v>
      </c>
      <c r="U110" s="3">
        <f>'SGR Undiscounted'!U85/((1+$B$1)^($A110-$A$3))</f>
        <v>0</v>
      </c>
      <c r="V110" s="3">
        <f>'SGR Undiscounted'!V85/((1+$B$1)^($A110-$A$3))</f>
        <v>0</v>
      </c>
      <c r="W110" s="3">
        <f>'SGR Undiscounted'!W85/((1+$B$1)^($A110-$A$3))</f>
        <v>0</v>
      </c>
      <c r="X110" s="3">
        <f>'SGR Undiscounted'!X85/((1+$B$1)^($A110-$A$3))</f>
        <v>0</v>
      </c>
      <c r="Y110" s="3">
        <f>'SGR Undiscounted'!Y85/((1+$B$1)^($A110-$A$3))</f>
        <v>0</v>
      </c>
      <c r="Z110" s="3">
        <f>'SGR Undiscounted'!Z85/((1+$B$1)^($A110-$A$3))</f>
        <v>0</v>
      </c>
      <c r="AA110" s="3">
        <f>'SGR Undiscounted'!AA85/((1+$B$1)^($A110-$A$3))</f>
        <v>0</v>
      </c>
      <c r="AB110" s="14"/>
    </row>
    <row r="111" spans="1:71" s="16" customFormat="1" x14ac:dyDescent="0.25">
      <c r="A111" s="34">
        <v>2021</v>
      </c>
      <c r="B111" s="3">
        <f>'SGR Undiscounted'!B86/((1+$B$1)^($A111-$A$3))</f>
        <v>0</v>
      </c>
      <c r="C111" s="3">
        <f>'SGR Undiscounted'!C86/((1+$B$1)^($A111-$A$3))</f>
        <v>0</v>
      </c>
      <c r="D111" s="3">
        <f>'SGR Undiscounted'!D86/((1+$B$1)^($A111-$A$3))</f>
        <v>0</v>
      </c>
      <c r="E111" s="3">
        <f>'SGR Undiscounted'!E86/((1+$B$1)^($A111-$A$3))</f>
        <v>0</v>
      </c>
      <c r="F111" s="3">
        <f>'SGR Undiscounted'!F86/((1+$B$1)^($A111-$A$3))</f>
        <v>0</v>
      </c>
      <c r="G111" s="3">
        <f>'SGR Undiscounted'!G86/((1+$B$1)^($A111-$A$3))</f>
        <v>0</v>
      </c>
      <c r="H111" s="3">
        <f>'SGR Undiscounted'!H86/((1+$B$1)^($A111-$A$3))</f>
        <v>0</v>
      </c>
      <c r="I111" s="3">
        <f>'SGR Undiscounted'!I86/((1+$B$1)^($A111-$A$3))</f>
        <v>0</v>
      </c>
      <c r="J111" s="14"/>
      <c r="K111" s="3">
        <f>'SGR Undiscounted'!K86/((1+$B$1)^($A111-$A$3))</f>
        <v>0</v>
      </c>
      <c r="L111" s="3">
        <f>'SGR Undiscounted'!L86/((1+$B$1)^($A111-$A$3))</f>
        <v>0</v>
      </c>
      <c r="M111" s="3">
        <f>'SGR Undiscounted'!M86/((1+$B$1)^($A111-$A$3))</f>
        <v>0</v>
      </c>
      <c r="N111" s="3">
        <f>'SGR Undiscounted'!N86/((1+$B$1)^($A111-$A$3))</f>
        <v>0</v>
      </c>
      <c r="O111" s="3">
        <f>'SGR Undiscounted'!O86/((1+$B$1)^($A111-$A$3))</f>
        <v>0</v>
      </c>
      <c r="P111" s="3">
        <f>'SGR Undiscounted'!P86/((1+$B$1)^($A111-$A$3))</f>
        <v>0</v>
      </c>
      <c r="Q111" s="3">
        <f>'SGR Undiscounted'!Q86/((1+$B$1)^($A111-$A$3))</f>
        <v>0</v>
      </c>
      <c r="R111" s="3">
        <f>'SGR Undiscounted'!R86/((1+$B$1)^($A111-$A$3))</f>
        <v>0</v>
      </c>
      <c r="S111" s="14"/>
      <c r="T111" s="3">
        <f>'SGR Undiscounted'!T86/((1+$B$1)^($A111-$A$3))</f>
        <v>0</v>
      </c>
      <c r="U111" s="3">
        <f>'SGR Undiscounted'!U86/((1+$B$1)^($A111-$A$3))</f>
        <v>0</v>
      </c>
      <c r="V111" s="3">
        <f>'SGR Undiscounted'!V86/((1+$B$1)^($A111-$A$3))</f>
        <v>0</v>
      </c>
      <c r="W111" s="3">
        <f>'SGR Undiscounted'!W86/((1+$B$1)^($A111-$A$3))</f>
        <v>0</v>
      </c>
      <c r="X111" s="3">
        <f>'SGR Undiscounted'!X86/((1+$B$1)^($A111-$A$3))</f>
        <v>0</v>
      </c>
      <c r="Y111" s="3">
        <f>'SGR Undiscounted'!Y86/((1+$B$1)^($A111-$A$3))</f>
        <v>0</v>
      </c>
      <c r="Z111" s="3">
        <f>'SGR Undiscounted'!Z86/((1+$B$1)^($A111-$A$3))</f>
        <v>0</v>
      </c>
      <c r="AA111" s="3">
        <f>'SGR Undiscounted'!AA86/((1+$B$1)^($A111-$A$3))</f>
        <v>0</v>
      </c>
      <c r="AB111" s="14"/>
    </row>
    <row r="112" spans="1:71" s="16" customFormat="1" x14ac:dyDescent="0.25">
      <c r="A112" s="34">
        <v>2022</v>
      </c>
      <c r="B112" s="3">
        <f>'SGR Undiscounted'!B87/((1+$B$1)^($A112-$A$3))</f>
        <v>0</v>
      </c>
      <c r="C112" s="3">
        <f>'SGR Undiscounted'!C87/((1+$B$1)^($A112-$A$3))</f>
        <v>0</v>
      </c>
      <c r="D112" s="3">
        <f>'SGR Undiscounted'!D87/((1+$B$1)^($A112-$A$3))</f>
        <v>0</v>
      </c>
      <c r="E112" s="3">
        <f>'SGR Undiscounted'!E87/((1+$B$1)^($A112-$A$3))</f>
        <v>0</v>
      </c>
      <c r="F112" s="3">
        <f>'SGR Undiscounted'!F87/((1+$B$1)^($A112-$A$3))</f>
        <v>0</v>
      </c>
      <c r="G112" s="3">
        <f>'SGR Undiscounted'!G87/((1+$B$1)^($A112-$A$3))</f>
        <v>0</v>
      </c>
      <c r="H112" s="3">
        <f>'SGR Undiscounted'!H87/((1+$B$1)^($A112-$A$3))</f>
        <v>0</v>
      </c>
      <c r="I112" s="3">
        <f>'SGR Undiscounted'!I87/((1+$B$1)^($A112-$A$3))</f>
        <v>0</v>
      </c>
      <c r="J112" s="14"/>
      <c r="K112" s="3">
        <f>'SGR Undiscounted'!K87/((1+$B$1)^($A112-$A$3))</f>
        <v>0</v>
      </c>
      <c r="L112" s="3">
        <f>'SGR Undiscounted'!L87/((1+$B$1)^($A112-$A$3))</f>
        <v>0</v>
      </c>
      <c r="M112" s="3">
        <f>'SGR Undiscounted'!M87/((1+$B$1)^($A112-$A$3))</f>
        <v>0</v>
      </c>
      <c r="N112" s="3">
        <f>'SGR Undiscounted'!N87/((1+$B$1)^($A112-$A$3))</f>
        <v>0</v>
      </c>
      <c r="O112" s="3">
        <f>'SGR Undiscounted'!O87/((1+$B$1)^($A112-$A$3))</f>
        <v>0</v>
      </c>
      <c r="P112" s="3">
        <f>'SGR Undiscounted'!P87/((1+$B$1)^($A112-$A$3))</f>
        <v>0</v>
      </c>
      <c r="Q112" s="3">
        <f>'SGR Undiscounted'!Q87/((1+$B$1)^($A112-$A$3))</f>
        <v>0</v>
      </c>
      <c r="R112" s="3">
        <f>'SGR Undiscounted'!R87/((1+$B$1)^($A112-$A$3))</f>
        <v>0</v>
      </c>
      <c r="S112" s="14"/>
      <c r="T112" s="3">
        <f>'SGR Undiscounted'!T87/((1+$B$1)^($A112-$A$3))</f>
        <v>0</v>
      </c>
      <c r="U112" s="3">
        <f>'SGR Undiscounted'!U87/((1+$B$1)^($A112-$A$3))</f>
        <v>0</v>
      </c>
      <c r="V112" s="3">
        <f>'SGR Undiscounted'!V87/((1+$B$1)^($A112-$A$3))</f>
        <v>0</v>
      </c>
      <c r="W112" s="3">
        <f>'SGR Undiscounted'!W87/((1+$B$1)^($A112-$A$3))</f>
        <v>0</v>
      </c>
      <c r="X112" s="3">
        <f>'SGR Undiscounted'!X87/((1+$B$1)^($A112-$A$3))</f>
        <v>0</v>
      </c>
      <c r="Y112" s="3">
        <f>'SGR Undiscounted'!Y87/((1+$B$1)^($A112-$A$3))</f>
        <v>0</v>
      </c>
      <c r="Z112" s="3">
        <f>'SGR Undiscounted'!Z87/((1+$B$1)^($A112-$A$3))</f>
        <v>0</v>
      </c>
      <c r="AA112" s="3">
        <f>'SGR Undiscounted'!AA87/((1+$B$1)^($A112-$A$3))</f>
        <v>0</v>
      </c>
      <c r="AB112" s="14"/>
    </row>
    <row r="113" spans="1:28" s="16" customFormat="1" x14ac:dyDescent="0.25">
      <c r="A113" s="34">
        <v>2023</v>
      </c>
      <c r="B113" s="3">
        <f>'SGR Undiscounted'!B88/((1+$B$1)^($A113-$A$3))</f>
        <v>0</v>
      </c>
      <c r="C113" s="3">
        <f>'SGR Undiscounted'!C88/((1+$B$1)^($A113-$A$3))</f>
        <v>0</v>
      </c>
      <c r="D113" s="3">
        <f>'SGR Undiscounted'!D88/((1+$B$1)^($A113-$A$3))</f>
        <v>0</v>
      </c>
      <c r="E113" s="3">
        <f>'SGR Undiscounted'!E88/((1+$B$1)^($A113-$A$3))</f>
        <v>0</v>
      </c>
      <c r="F113" s="3">
        <f>'SGR Undiscounted'!F88/((1+$B$1)^($A113-$A$3))</f>
        <v>0</v>
      </c>
      <c r="G113" s="3">
        <f>'SGR Undiscounted'!G88/((1+$B$1)^($A113-$A$3))</f>
        <v>0</v>
      </c>
      <c r="H113" s="3">
        <f>'SGR Undiscounted'!H88/((1+$B$1)^($A113-$A$3))</f>
        <v>0</v>
      </c>
      <c r="I113" s="3">
        <f>'SGR Undiscounted'!I88/((1+$B$1)^($A113-$A$3))</f>
        <v>0</v>
      </c>
      <c r="J113" s="14"/>
      <c r="K113" s="3">
        <f>'SGR Undiscounted'!K88/((1+$B$1)^($A113-$A$3))</f>
        <v>0</v>
      </c>
      <c r="L113" s="3">
        <f>'SGR Undiscounted'!L88/((1+$B$1)^($A113-$A$3))</f>
        <v>0</v>
      </c>
      <c r="M113" s="3">
        <f>'SGR Undiscounted'!M88/((1+$B$1)^($A113-$A$3))</f>
        <v>0</v>
      </c>
      <c r="N113" s="3">
        <f>'SGR Undiscounted'!N88/((1+$B$1)^($A113-$A$3))</f>
        <v>0</v>
      </c>
      <c r="O113" s="3">
        <f>'SGR Undiscounted'!O88/((1+$B$1)^($A113-$A$3))</f>
        <v>0</v>
      </c>
      <c r="P113" s="3">
        <f>'SGR Undiscounted'!P88/((1+$B$1)^($A113-$A$3))</f>
        <v>0</v>
      </c>
      <c r="Q113" s="3">
        <f>'SGR Undiscounted'!Q88/((1+$B$1)^($A113-$A$3))</f>
        <v>0</v>
      </c>
      <c r="R113" s="3">
        <f>'SGR Undiscounted'!R88/((1+$B$1)^($A113-$A$3))</f>
        <v>0</v>
      </c>
      <c r="S113" s="14"/>
      <c r="T113" s="3">
        <f>'SGR Undiscounted'!T88/((1+$B$1)^($A113-$A$3))</f>
        <v>0</v>
      </c>
      <c r="U113" s="3">
        <f>'SGR Undiscounted'!U88/((1+$B$1)^($A113-$A$3))</f>
        <v>0</v>
      </c>
      <c r="V113" s="3">
        <f>'SGR Undiscounted'!V88/((1+$B$1)^($A113-$A$3))</f>
        <v>0</v>
      </c>
      <c r="W113" s="3">
        <f>'SGR Undiscounted'!W88/((1+$B$1)^($A113-$A$3))</f>
        <v>0</v>
      </c>
      <c r="X113" s="3">
        <f>'SGR Undiscounted'!X88/((1+$B$1)^($A113-$A$3))</f>
        <v>0</v>
      </c>
      <c r="Y113" s="3">
        <f>'SGR Undiscounted'!Y88/((1+$B$1)^($A113-$A$3))</f>
        <v>0</v>
      </c>
      <c r="Z113" s="3">
        <f>'SGR Undiscounted'!Z88/((1+$B$1)^($A113-$A$3))</f>
        <v>0</v>
      </c>
      <c r="AA113" s="3">
        <f>'SGR Undiscounted'!AA88/((1+$B$1)^($A113-$A$3))</f>
        <v>0</v>
      </c>
      <c r="AB113" s="14"/>
    </row>
    <row r="114" spans="1:28" s="16" customFormat="1" x14ac:dyDescent="0.25">
      <c r="A114" s="34">
        <v>2024</v>
      </c>
      <c r="B114" s="3">
        <f>'SGR Undiscounted'!B89/((1+$B$1)^($A114-$A$3))</f>
        <v>0</v>
      </c>
      <c r="C114" s="3">
        <f>'SGR Undiscounted'!C89/((1+$B$1)^($A114-$A$3))</f>
        <v>0</v>
      </c>
      <c r="D114" s="3">
        <f>'SGR Undiscounted'!D89/((1+$B$1)^($A114-$A$3))</f>
        <v>0</v>
      </c>
      <c r="E114" s="3">
        <f>'SGR Undiscounted'!E89/((1+$B$1)^($A114-$A$3))</f>
        <v>0</v>
      </c>
      <c r="F114" s="3">
        <f>'SGR Undiscounted'!F89/((1+$B$1)^($A114-$A$3))</f>
        <v>0</v>
      </c>
      <c r="G114" s="3">
        <f>'SGR Undiscounted'!G89/((1+$B$1)^($A114-$A$3))</f>
        <v>0</v>
      </c>
      <c r="H114" s="3">
        <f>'SGR Undiscounted'!H89/((1+$B$1)^($A114-$A$3))</f>
        <v>0</v>
      </c>
      <c r="I114" s="3">
        <f>'SGR Undiscounted'!I89/((1+$B$1)^($A114-$A$3))</f>
        <v>0</v>
      </c>
      <c r="J114" s="14"/>
      <c r="K114" s="3">
        <f>'SGR Undiscounted'!K89/((1+$B$1)^($A114-$A$3))</f>
        <v>0</v>
      </c>
      <c r="L114" s="3">
        <f>'SGR Undiscounted'!L89/((1+$B$1)^($A114-$A$3))</f>
        <v>0</v>
      </c>
      <c r="M114" s="3">
        <f>'SGR Undiscounted'!M89/((1+$B$1)^($A114-$A$3))</f>
        <v>0</v>
      </c>
      <c r="N114" s="3">
        <f>'SGR Undiscounted'!N89/((1+$B$1)^($A114-$A$3))</f>
        <v>0</v>
      </c>
      <c r="O114" s="3">
        <f>'SGR Undiscounted'!O89/((1+$B$1)^($A114-$A$3))</f>
        <v>0</v>
      </c>
      <c r="P114" s="3">
        <f>'SGR Undiscounted'!P89/((1+$B$1)^($A114-$A$3))</f>
        <v>0</v>
      </c>
      <c r="Q114" s="3">
        <f>'SGR Undiscounted'!Q89/((1+$B$1)^($A114-$A$3))</f>
        <v>0</v>
      </c>
      <c r="R114" s="3">
        <f>'SGR Undiscounted'!R89/((1+$B$1)^($A114-$A$3))</f>
        <v>0</v>
      </c>
      <c r="S114" s="14"/>
      <c r="T114" s="3">
        <f>'SGR Undiscounted'!T89/((1+$B$1)^($A114-$A$3))</f>
        <v>0</v>
      </c>
      <c r="U114" s="3">
        <f>'SGR Undiscounted'!U89/((1+$B$1)^($A114-$A$3))</f>
        <v>0</v>
      </c>
      <c r="V114" s="3">
        <f>'SGR Undiscounted'!V89/((1+$B$1)^($A114-$A$3))</f>
        <v>0</v>
      </c>
      <c r="W114" s="3">
        <f>'SGR Undiscounted'!W89/((1+$B$1)^($A114-$A$3))</f>
        <v>0</v>
      </c>
      <c r="X114" s="3">
        <f>'SGR Undiscounted'!X89/((1+$B$1)^($A114-$A$3))</f>
        <v>0</v>
      </c>
      <c r="Y114" s="3">
        <f>'SGR Undiscounted'!Y89/((1+$B$1)^($A114-$A$3))</f>
        <v>0</v>
      </c>
      <c r="Z114" s="3">
        <f>'SGR Undiscounted'!Z89/((1+$B$1)^($A114-$A$3))</f>
        <v>0</v>
      </c>
      <c r="AA114" s="3">
        <f>'SGR Undiscounted'!AA89/((1+$B$1)^($A114-$A$3))</f>
        <v>0</v>
      </c>
      <c r="AB114" s="14"/>
    </row>
    <row r="115" spans="1:28" s="16" customFormat="1" x14ac:dyDescent="0.25">
      <c r="A115" s="34">
        <v>2025</v>
      </c>
      <c r="B115" s="3">
        <f>'SGR Undiscounted'!B90/((1+$B$1)^($A115-$A$3))</f>
        <v>0</v>
      </c>
      <c r="C115" s="3">
        <f>'SGR Undiscounted'!C90/((1+$B$1)^($A115-$A$3))</f>
        <v>0</v>
      </c>
      <c r="D115" s="3">
        <f>'SGR Undiscounted'!D90/((1+$B$1)^($A115-$A$3))</f>
        <v>0</v>
      </c>
      <c r="E115" s="3">
        <f>'SGR Undiscounted'!E90/((1+$B$1)^($A115-$A$3))</f>
        <v>0</v>
      </c>
      <c r="F115" s="3">
        <f>'SGR Undiscounted'!F90/((1+$B$1)^($A115-$A$3))</f>
        <v>0</v>
      </c>
      <c r="G115" s="3">
        <f>'SGR Undiscounted'!G90/((1+$B$1)^($A115-$A$3))</f>
        <v>0</v>
      </c>
      <c r="H115" s="3">
        <f>'SGR Undiscounted'!H90/((1+$B$1)^($A115-$A$3))</f>
        <v>0</v>
      </c>
      <c r="I115" s="3">
        <f>'SGR Undiscounted'!I90/((1+$B$1)^($A115-$A$3))</f>
        <v>0</v>
      </c>
      <c r="J115" s="14"/>
      <c r="K115" s="3">
        <f>'SGR Undiscounted'!K90/((1+$B$1)^($A115-$A$3))</f>
        <v>0</v>
      </c>
      <c r="L115" s="3">
        <f>'SGR Undiscounted'!L90/((1+$B$1)^($A115-$A$3))</f>
        <v>0</v>
      </c>
      <c r="M115" s="3">
        <f>'SGR Undiscounted'!M90/((1+$B$1)^($A115-$A$3))</f>
        <v>0</v>
      </c>
      <c r="N115" s="3">
        <f>'SGR Undiscounted'!N90/((1+$B$1)^($A115-$A$3))</f>
        <v>0</v>
      </c>
      <c r="O115" s="3">
        <f>'SGR Undiscounted'!O90/((1+$B$1)^($A115-$A$3))</f>
        <v>0</v>
      </c>
      <c r="P115" s="3">
        <f>'SGR Undiscounted'!P90/((1+$B$1)^($A115-$A$3))</f>
        <v>0</v>
      </c>
      <c r="Q115" s="3">
        <f>'SGR Undiscounted'!Q90/((1+$B$1)^($A115-$A$3))</f>
        <v>0</v>
      </c>
      <c r="R115" s="3">
        <f>'SGR Undiscounted'!R90/((1+$B$1)^($A115-$A$3))</f>
        <v>0</v>
      </c>
      <c r="S115" s="14"/>
      <c r="T115" s="3">
        <f>'SGR Undiscounted'!T90/((1+$B$1)^($A115-$A$3))</f>
        <v>0</v>
      </c>
      <c r="U115" s="3">
        <f>'SGR Undiscounted'!U90/((1+$B$1)^($A115-$A$3))</f>
        <v>0</v>
      </c>
      <c r="V115" s="3">
        <f>'SGR Undiscounted'!V90/((1+$B$1)^($A115-$A$3))</f>
        <v>0</v>
      </c>
      <c r="W115" s="3">
        <f>'SGR Undiscounted'!W90/((1+$B$1)^($A115-$A$3))</f>
        <v>0</v>
      </c>
      <c r="X115" s="3">
        <f>'SGR Undiscounted'!X90/((1+$B$1)^($A115-$A$3))</f>
        <v>0</v>
      </c>
      <c r="Y115" s="3">
        <f>'SGR Undiscounted'!Y90/((1+$B$1)^($A115-$A$3))</f>
        <v>0</v>
      </c>
      <c r="Z115" s="3">
        <f>'SGR Undiscounted'!Z90/((1+$B$1)^($A115-$A$3))</f>
        <v>0</v>
      </c>
      <c r="AA115" s="3">
        <f>'SGR Undiscounted'!AA90/((1+$B$1)^($A115-$A$3))</f>
        <v>0</v>
      </c>
      <c r="AB115" s="14"/>
    </row>
    <row r="116" spans="1:28" s="16" customFormat="1" x14ac:dyDescent="0.25">
      <c r="A116" s="34">
        <v>2026</v>
      </c>
      <c r="B116" s="3">
        <f>'SGR Undiscounted'!B91/((1+$B$1)^($A116-$A$3))</f>
        <v>0</v>
      </c>
      <c r="C116" s="3">
        <f>'SGR Undiscounted'!C91/((1+$B$1)^($A116-$A$3))</f>
        <v>0</v>
      </c>
      <c r="D116" s="3">
        <f>'SGR Undiscounted'!D91/((1+$B$1)^($A116-$A$3))</f>
        <v>0</v>
      </c>
      <c r="E116" s="3">
        <f>'SGR Undiscounted'!E91/((1+$B$1)^($A116-$A$3))</f>
        <v>0</v>
      </c>
      <c r="F116" s="3">
        <f>'SGR Undiscounted'!F91/((1+$B$1)^($A116-$A$3))</f>
        <v>0</v>
      </c>
      <c r="G116" s="3">
        <f>'SGR Undiscounted'!G91/((1+$B$1)^($A116-$A$3))</f>
        <v>0</v>
      </c>
      <c r="H116" s="3">
        <f>'SGR Undiscounted'!H91/((1+$B$1)^($A116-$A$3))</f>
        <v>0</v>
      </c>
      <c r="I116" s="3">
        <f>'SGR Undiscounted'!I91/((1+$B$1)^($A116-$A$3))</f>
        <v>0</v>
      </c>
      <c r="J116" s="14"/>
      <c r="K116" s="3">
        <f>'SGR Undiscounted'!K91/((1+$B$1)^($A116-$A$3))</f>
        <v>0</v>
      </c>
      <c r="L116" s="3">
        <f>'SGR Undiscounted'!L91/((1+$B$1)^($A116-$A$3))</f>
        <v>0</v>
      </c>
      <c r="M116" s="3">
        <f>'SGR Undiscounted'!M91/((1+$B$1)^($A116-$A$3))</f>
        <v>0</v>
      </c>
      <c r="N116" s="3">
        <f>'SGR Undiscounted'!N91/((1+$B$1)^($A116-$A$3))</f>
        <v>0</v>
      </c>
      <c r="O116" s="3">
        <f>'SGR Undiscounted'!O91/((1+$B$1)^($A116-$A$3))</f>
        <v>0</v>
      </c>
      <c r="P116" s="3">
        <f>'SGR Undiscounted'!P91/((1+$B$1)^($A116-$A$3))</f>
        <v>0</v>
      </c>
      <c r="Q116" s="3">
        <f>'SGR Undiscounted'!Q91/((1+$B$1)^($A116-$A$3))</f>
        <v>0</v>
      </c>
      <c r="R116" s="3">
        <f>'SGR Undiscounted'!R91/((1+$B$1)^($A116-$A$3))</f>
        <v>0</v>
      </c>
      <c r="S116" s="14"/>
      <c r="T116" s="3">
        <f>'SGR Undiscounted'!T91/((1+$B$1)^($A116-$A$3))</f>
        <v>0</v>
      </c>
      <c r="U116" s="3">
        <f>'SGR Undiscounted'!U91/((1+$B$1)^($A116-$A$3))</f>
        <v>0</v>
      </c>
      <c r="V116" s="3">
        <f>'SGR Undiscounted'!V91/((1+$B$1)^($A116-$A$3))</f>
        <v>0</v>
      </c>
      <c r="W116" s="3">
        <f>'SGR Undiscounted'!W91/((1+$B$1)^($A116-$A$3))</f>
        <v>0</v>
      </c>
      <c r="X116" s="3">
        <f>'SGR Undiscounted'!X91/((1+$B$1)^($A116-$A$3))</f>
        <v>0</v>
      </c>
      <c r="Y116" s="3">
        <f>'SGR Undiscounted'!Y91/((1+$B$1)^($A116-$A$3))</f>
        <v>0</v>
      </c>
      <c r="Z116" s="3">
        <f>'SGR Undiscounted'!Z91/((1+$B$1)^($A116-$A$3))</f>
        <v>0</v>
      </c>
      <c r="AA116" s="3">
        <f>'SGR Undiscounted'!AA91/((1+$B$1)^($A116-$A$3))</f>
        <v>0</v>
      </c>
      <c r="AB116" s="14"/>
    </row>
    <row r="117" spans="1:28" s="16" customFormat="1" x14ac:dyDescent="0.25">
      <c r="A117" s="34">
        <v>2027</v>
      </c>
      <c r="B117" s="3">
        <f>'SGR Undiscounted'!B92/((1+$B$1)^($A117-$A$3))</f>
        <v>0</v>
      </c>
      <c r="C117" s="3">
        <f>'SGR Undiscounted'!C92/((1+$B$1)^($A117-$A$3))</f>
        <v>0</v>
      </c>
      <c r="D117" s="3">
        <f>'SGR Undiscounted'!D92/((1+$B$1)^($A117-$A$3))</f>
        <v>0</v>
      </c>
      <c r="E117" s="3">
        <f>'SGR Undiscounted'!E92/((1+$B$1)^($A117-$A$3))</f>
        <v>0</v>
      </c>
      <c r="F117" s="3">
        <f>'SGR Undiscounted'!F92/((1+$B$1)^($A117-$A$3))</f>
        <v>0</v>
      </c>
      <c r="G117" s="3">
        <f>'SGR Undiscounted'!G92/((1+$B$1)^($A117-$A$3))</f>
        <v>0</v>
      </c>
      <c r="H117" s="3">
        <f>'SGR Undiscounted'!H92/((1+$B$1)^($A117-$A$3))</f>
        <v>0</v>
      </c>
      <c r="I117" s="3">
        <f>'SGR Undiscounted'!I92/((1+$B$1)^($A117-$A$3))</f>
        <v>0</v>
      </c>
      <c r="J117" s="14"/>
      <c r="K117" s="3">
        <f>'SGR Undiscounted'!K92/((1+$B$1)^($A117-$A$3))</f>
        <v>0</v>
      </c>
      <c r="L117" s="3">
        <f>'SGR Undiscounted'!L92/((1+$B$1)^($A117-$A$3))</f>
        <v>0</v>
      </c>
      <c r="M117" s="3">
        <f>'SGR Undiscounted'!M92/((1+$B$1)^($A117-$A$3))</f>
        <v>0</v>
      </c>
      <c r="N117" s="3">
        <f>'SGR Undiscounted'!N92/((1+$B$1)^($A117-$A$3))</f>
        <v>0</v>
      </c>
      <c r="O117" s="3">
        <f>'SGR Undiscounted'!O92/((1+$B$1)^($A117-$A$3))</f>
        <v>0</v>
      </c>
      <c r="P117" s="3">
        <f>'SGR Undiscounted'!P92/((1+$B$1)^($A117-$A$3))</f>
        <v>0</v>
      </c>
      <c r="Q117" s="3">
        <f>'SGR Undiscounted'!Q92/((1+$B$1)^($A117-$A$3))</f>
        <v>0</v>
      </c>
      <c r="R117" s="3">
        <f>'SGR Undiscounted'!R92/((1+$B$1)^($A117-$A$3))</f>
        <v>0</v>
      </c>
      <c r="S117" s="14"/>
      <c r="T117" s="3">
        <f>'SGR Undiscounted'!T92/((1+$B$1)^($A117-$A$3))</f>
        <v>0</v>
      </c>
      <c r="U117" s="3">
        <f>'SGR Undiscounted'!U92/((1+$B$1)^($A117-$A$3))</f>
        <v>0</v>
      </c>
      <c r="V117" s="3">
        <f>'SGR Undiscounted'!V92/((1+$B$1)^($A117-$A$3))</f>
        <v>0</v>
      </c>
      <c r="W117" s="3">
        <f>'SGR Undiscounted'!W92/((1+$B$1)^($A117-$A$3))</f>
        <v>0</v>
      </c>
      <c r="X117" s="3">
        <f>'SGR Undiscounted'!X92/((1+$B$1)^($A117-$A$3))</f>
        <v>0</v>
      </c>
      <c r="Y117" s="3">
        <f>'SGR Undiscounted'!Y92/((1+$B$1)^($A117-$A$3))</f>
        <v>0</v>
      </c>
      <c r="Z117" s="3">
        <f>'SGR Undiscounted'!Z92/((1+$B$1)^($A117-$A$3))</f>
        <v>0</v>
      </c>
      <c r="AA117" s="3">
        <f>'SGR Undiscounted'!AA92/((1+$B$1)^($A117-$A$3))</f>
        <v>0</v>
      </c>
      <c r="AB117" s="14"/>
    </row>
    <row r="118" spans="1:28" s="16" customFormat="1" x14ac:dyDescent="0.25">
      <c r="A118" s="34">
        <v>2028</v>
      </c>
      <c r="B118" s="3">
        <f>'SGR Undiscounted'!B93/((1+$B$1)^($A118-$A$3))</f>
        <v>0</v>
      </c>
      <c r="C118" s="3">
        <f>'SGR Undiscounted'!C93/((1+$B$1)^($A118-$A$3))</f>
        <v>0</v>
      </c>
      <c r="D118" s="3">
        <f>'SGR Undiscounted'!D93/((1+$B$1)^($A118-$A$3))</f>
        <v>0</v>
      </c>
      <c r="E118" s="3">
        <f>'SGR Undiscounted'!E93/((1+$B$1)^($A118-$A$3))</f>
        <v>0</v>
      </c>
      <c r="F118" s="3">
        <f>'SGR Undiscounted'!F93/((1+$B$1)^($A118-$A$3))</f>
        <v>0</v>
      </c>
      <c r="G118" s="3">
        <f>'SGR Undiscounted'!G93/((1+$B$1)^($A118-$A$3))</f>
        <v>0</v>
      </c>
      <c r="H118" s="3">
        <f>'SGR Undiscounted'!H93/((1+$B$1)^($A118-$A$3))</f>
        <v>0</v>
      </c>
      <c r="I118" s="3">
        <f>'SGR Undiscounted'!I93/((1+$B$1)^($A118-$A$3))</f>
        <v>0</v>
      </c>
      <c r="J118" s="14"/>
      <c r="K118" s="3">
        <f>'SGR Undiscounted'!K93/((1+$B$1)^($A118-$A$3))</f>
        <v>0</v>
      </c>
      <c r="L118" s="3">
        <f>'SGR Undiscounted'!L93/((1+$B$1)^($A118-$A$3))</f>
        <v>0</v>
      </c>
      <c r="M118" s="3">
        <f>'SGR Undiscounted'!M93/((1+$B$1)^($A118-$A$3))</f>
        <v>0</v>
      </c>
      <c r="N118" s="3">
        <f>'SGR Undiscounted'!N93/((1+$B$1)^($A118-$A$3))</f>
        <v>0</v>
      </c>
      <c r="O118" s="3">
        <f>'SGR Undiscounted'!O93/((1+$B$1)^($A118-$A$3))</f>
        <v>0</v>
      </c>
      <c r="P118" s="3">
        <f>'SGR Undiscounted'!P93/((1+$B$1)^($A118-$A$3))</f>
        <v>0</v>
      </c>
      <c r="Q118" s="3">
        <f>'SGR Undiscounted'!Q93/((1+$B$1)^($A118-$A$3))</f>
        <v>0</v>
      </c>
      <c r="R118" s="3">
        <f>'SGR Undiscounted'!R93/((1+$B$1)^($A118-$A$3))</f>
        <v>0</v>
      </c>
      <c r="S118" s="14"/>
      <c r="T118" s="3">
        <f>'SGR Undiscounted'!T93/((1+$B$1)^($A118-$A$3))</f>
        <v>0</v>
      </c>
      <c r="U118" s="3">
        <f>'SGR Undiscounted'!U93/((1+$B$1)^($A118-$A$3))</f>
        <v>0</v>
      </c>
      <c r="V118" s="3">
        <f>'SGR Undiscounted'!V93/((1+$B$1)^($A118-$A$3))</f>
        <v>0</v>
      </c>
      <c r="W118" s="3">
        <f>'SGR Undiscounted'!W93/((1+$B$1)^($A118-$A$3))</f>
        <v>0</v>
      </c>
      <c r="X118" s="3">
        <f>'SGR Undiscounted'!X93/((1+$B$1)^($A118-$A$3))</f>
        <v>0</v>
      </c>
      <c r="Y118" s="3">
        <f>'SGR Undiscounted'!Y93/((1+$B$1)^($A118-$A$3))</f>
        <v>0</v>
      </c>
      <c r="Z118" s="3">
        <f>'SGR Undiscounted'!Z93/((1+$B$1)^($A118-$A$3))</f>
        <v>0</v>
      </c>
      <c r="AA118" s="3">
        <f>'SGR Undiscounted'!AA93/((1+$B$1)^($A118-$A$3))</f>
        <v>0</v>
      </c>
      <c r="AB118" s="14"/>
    </row>
    <row r="119" spans="1:28" s="16" customFormat="1" x14ac:dyDescent="0.25">
      <c r="A119" s="34">
        <v>2029</v>
      </c>
      <c r="B119" s="3">
        <f>'SGR Undiscounted'!B94/((1+$B$1)^($A119-$A$3))</f>
        <v>0</v>
      </c>
      <c r="C119" s="3">
        <f>'SGR Undiscounted'!C94/((1+$B$1)^($A119-$A$3))</f>
        <v>0</v>
      </c>
      <c r="D119" s="3">
        <f>'SGR Undiscounted'!D94/((1+$B$1)^($A119-$A$3))</f>
        <v>0</v>
      </c>
      <c r="E119" s="3">
        <f>'SGR Undiscounted'!E94/((1+$B$1)^($A119-$A$3))</f>
        <v>0</v>
      </c>
      <c r="F119" s="3">
        <f>'SGR Undiscounted'!F94/((1+$B$1)^($A119-$A$3))</f>
        <v>0</v>
      </c>
      <c r="G119" s="3">
        <f>'SGR Undiscounted'!G94/((1+$B$1)^($A119-$A$3))</f>
        <v>0</v>
      </c>
      <c r="H119" s="3">
        <f>'SGR Undiscounted'!H94/((1+$B$1)^($A119-$A$3))</f>
        <v>0</v>
      </c>
      <c r="I119" s="3">
        <f>'SGR Undiscounted'!I94/((1+$B$1)^($A119-$A$3))</f>
        <v>0</v>
      </c>
      <c r="J119" s="14"/>
      <c r="K119" s="3">
        <f>'SGR Undiscounted'!K94/((1+$B$1)^($A119-$A$3))</f>
        <v>0</v>
      </c>
      <c r="L119" s="3">
        <f>'SGR Undiscounted'!L94/((1+$B$1)^($A119-$A$3))</f>
        <v>0</v>
      </c>
      <c r="M119" s="3">
        <f>'SGR Undiscounted'!M94/((1+$B$1)^($A119-$A$3))</f>
        <v>0</v>
      </c>
      <c r="N119" s="3">
        <f>'SGR Undiscounted'!N94/((1+$B$1)^($A119-$A$3))</f>
        <v>0</v>
      </c>
      <c r="O119" s="3">
        <f>'SGR Undiscounted'!O94/((1+$B$1)^($A119-$A$3))</f>
        <v>0</v>
      </c>
      <c r="P119" s="3">
        <f>'SGR Undiscounted'!P94/((1+$B$1)^($A119-$A$3))</f>
        <v>0</v>
      </c>
      <c r="Q119" s="3">
        <f>'SGR Undiscounted'!Q94/((1+$B$1)^($A119-$A$3))</f>
        <v>0</v>
      </c>
      <c r="R119" s="3">
        <f>'SGR Undiscounted'!R94/((1+$B$1)^($A119-$A$3))</f>
        <v>0</v>
      </c>
      <c r="S119" s="14"/>
      <c r="T119" s="3">
        <f>'SGR Undiscounted'!T94/((1+$B$1)^($A119-$A$3))</f>
        <v>0</v>
      </c>
      <c r="U119" s="3">
        <f>'SGR Undiscounted'!U94/((1+$B$1)^($A119-$A$3))</f>
        <v>0</v>
      </c>
      <c r="V119" s="3">
        <f>'SGR Undiscounted'!V94/((1+$B$1)^($A119-$A$3))</f>
        <v>0</v>
      </c>
      <c r="W119" s="3">
        <f>'SGR Undiscounted'!W94/((1+$B$1)^($A119-$A$3))</f>
        <v>0</v>
      </c>
      <c r="X119" s="3">
        <f>'SGR Undiscounted'!X94/((1+$B$1)^($A119-$A$3))</f>
        <v>0</v>
      </c>
      <c r="Y119" s="3">
        <f>'SGR Undiscounted'!Y94/((1+$B$1)^($A119-$A$3))</f>
        <v>0</v>
      </c>
      <c r="Z119" s="3">
        <f>'SGR Undiscounted'!Z94/((1+$B$1)^($A119-$A$3))</f>
        <v>0</v>
      </c>
      <c r="AA119" s="3">
        <f>'SGR Undiscounted'!AA94/((1+$B$1)^($A119-$A$3))</f>
        <v>0</v>
      </c>
      <c r="AB119" s="14"/>
    </row>
    <row r="120" spans="1:28" s="16" customFormat="1" x14ac:dyDescent="0.25">
      <c r="A120" s="34">
        <v>2030</v>
      </c>
      <c r="B120" s="3">
        <f>'SGR Undiscounted'!B95/((1+$B$1)^($A120-$A$3))</f>
        <v>0</v>
      </c>
      <c r="C120" s="3">
        <f>'SGR Undiscounted'!C95/((1+$B$1)^($A120-$A$3))</f>
        <v>0</v>
      </c>
      <c r="D120" s="3">
        <f>'SGR Undiscounted'!D95/((1+$B$1)^($A120-$A$3))</f>
        <v>0</v>
      </c>
      <c r="E120" s="3">
        <f>'SGR Undiscounted'!E95/((1+$B$1)^($A120-$A$3))</f>
        <v>0</v>
      </c>
      <c r="F120" s="3">
        <f>'SGR Undiscounted'!F95/((1+$B$1)^($A120-$A$3))</f>
        <v>0</v>
      </c>
      <c r="G120" s="3">
        <f>'SGR Undiscounted'!G95/((1+$B$1)^($A120-$A$3))</f>
        <v>0</v>
      </c>
      <c r="H120" s="3">
        <f>'SGR Undiscounted'!H95/((1+$B$1)^($A120-$A$3))</f>
        <v>0</v>
      </c>
      <c r="I120" s="3">
        <f>'SGR Undiscounted'!I95/((1+$B$1)^($A120-$A$3))</f>
        <v>0</v>
      </c>
      <c r="J120" s="14"/>
      <c r="K120" s="3">
        <f>'SGR Undiscounted'!K95/((1+$B$1)^($A120-$A$3))</f>
        <v>0</v>
      </c>
      <c r="L120" s="3">
        <f>'SGR Undiscounted'!L95/((1+$B$1)^($A120-$A$3))</f>
        <v>0</v>
      </c>
      <c r="M120" s="3">
        <f>'SGR Undiscounted'!M95/((1+$B$1)^($A120-$A$3))</f>
        <v>0</v>
      </c>
      <c r="N120" s="3">
        <f>'SGR Undiscounted'!N95/((1+$B$1)^($A120-$A$3))</f>
        <v>0</v>
      </c>
      <c r="O120" s="3">
        <f>'SGR Undiscounted'!O95/((1+$B$1)^($A120-$A$3))</f>
        <v>0</v>
      </c>
      <c r="P120" s="3">
        <f>'SGR Undiscounted'!P95/((1+$B$1)^($A120-$A$3))</f>
        <v>0</v>
      </c>
      <c r="Q120" s="3">
        <f>'SGR Undiscounted'!Q95/((1+$B$1)^($A120-$A$3))</f>
        <v>0</v>
      </c>
      <c r="R120" s="3">
        <f>'SGR Undiscounted'!R95/((1+$B$1)^($A120-$A$3))</f>
        <v>0</v>
      </c>
      <c r="S120" s="14"/>
      <c r="T120" s="3">
        <f>'SGR Undiscounted'!T95/((1+$B$1)^($A120-$A$3))</f>
        <v>0</v>
      </c>
      <c r="U120" s="3">
        <f>'SGR Undiscounted'!U95/((1+$B$1)^($A120-$A$3))</f>
        <v>0</v>
      </c>
      <c r="V120" s="3">
        <f>'SGR Undiscounted'!V95/((1+$B$1)^($A120-$A$3))</f>
        <v>0</v>
      </c>
      <c r="W120" s="3">
        <f>'SGR Undiscounted'!W95/((1+$B$1)^($A120-$A$3))</f>
        <v>0</v>
      </c>
      <c r="X120" s="3">
        <f>'SGR Undiscounted'!X95/((1+$B$1)^($A120-$A$3))</f>
        <v>0</v>
      </c>
      <c r="Y120" s="3">
        <f>'SGR Undiscounted'!Y95/((1+$B$1)^($A120-$A$3))</f>
        <v>0</v>
      </c>
      <c r="Z120" s="3">
        <f>'SGR Undiscounted'!Z95/((1+$B$1)^($A120-$A$3))</f>
        <v>0</v>
      </c>
      <c r="AA120" s="3">
        <f>'SGR Undiscounted'!AA95/((1+$B$1)^($A120-$A$3))</f>
        <v>0</v>
      </c>
      <c r="AB120" s="14"/>
    </row>
    <row r="121" spans="1:28" s="16" customFormat="1" x14ac:dyDescent="0.25">
      <c r="A121" s="34">
        <v>2031</v>
      </c>
      <c r="B121" s="3">
        <f>'SGR Undiscounted'!B96/((1+$B$1)^($A121-$A$3))</f>
        <v>0</v>
      </c>
      <c r="C121" s="3">
        <f>'SGR Undiscounted'!C96/((1+$B$1)^($A121-$A$3))</f>
        <v>0</v>
      </c>
      <c r="D121" s="3">
        <f>'SGR Undiscounted'!D96/((1+$B$1)^($A121-$A$3))</f>
        <v>0</v>
      </c>
      <c r="E121" s="3">
        <f>'SGR Undiscounted'!E96/((1+$B$1)^($A121-$A$3))</f>
        <v>0</v>
      </c>
      <c r="F121" s="3">
        <f>'SGR Undiscounted'!F96/((1+$B$1)^($A121-$A$3))</f>
        <v>0</v>
      </c>
      <c r="G121" s="3">
        <f>'SGR Undiscounted'!G96/((1+$B$1)^($A121-$A$3))</f>
        <v>0</v>
      </c>
      <c r="H121" s="3">
        <f>'SGR Undiscounted'!H96/((1+$B$1)^($A121-$A$3))</f>
        <v>0</v>
      </c>
      <c r="I121" s="3">
        <f>'SGR Undiscounted'!I96/((1+$B$1)^($A121-$A$3))</f>
        <v>0</v>
      </c>
      <c r="J121" s="14"/>
      <c r="K121" s="3">
        <f>'SGR Undiscounted'!K96/((1+$B$1)^($A121-$A$3))</f>
        <v>0</v>
      </c>
      <c r="L121" s="3">
        <f>'SGR Undiscounted'!L96/((1+$B$1)^($A121-$A$3))</f>
        <v>0</v>
      </c>
      <c r="M121" s="3">
        <f>'SGR Undiscounted'!M96/((1+$B$1)^($A121-$A$3))</f>
        <v>0</v>
      </c>
      <c r="N121" s="3">
        <f>'SGR Undiscounted'!N96/((1+$B$1)^($A121-$A$3))</f>
        <v>0</v>
      </c>
      <c r="O121" s="3">
        <f>'SGR Undiscounted'!O96/((1+$B$1)^($A121-$A$3))</f>
        <v>0</v>
      </c>
      <c r="P121" s="3">
        <f>'SGR Undiscounted'!P96/((1+$B$1)^($A121-$A$3))</f>
        <v>0</v>
      </c>
      <c r="Q121" s="3">
        <f>'SGR Undiscounted'!Q96/((1+$B$1)^($A121-$A$3))</f>
        <v>0</v>
      </c>
      <c r="R121" s="3">
        <f>'SGR Undiscounted'!R96/((1+$B$1)^($A121-$A$3))</f>
        <v>0</v>
      </c>
      <c r="S121" s="14"/>
      <c r="T121" s="3">
        <f>'SGR Undiscounted'!T96/((1+$B$1)^($A121-$A$3))</f>
        <v>0</v>
      </c>
      <c r="U121" s="3">
        <f>'SGR Undiscounted'!U96/((1+$B$1)^($A121-$A$3))</f>
        <v>0</v>
      </c>
      <c r="V121" s="3">
        <f>'SGR Undiscounted'!V96/((1+$B$1)^($A121-$A$3))</f>
        <v>0</v>
      </c>
      <c r="W121" s="3">
        <f>'SGR Undiscounted'!W96/((1+$B$1)^($A121-$A$3))</f>
        <v>0</v>
      </c>
      <c r="X121" s="3">
        <f>'SGR Undiscounted'!X96/((1+$B$1)^($A121-$A$3))</f>
        <v>0</v>
      </c>
      <c r="Y121" s="3">
        <f>'SGR Undiscounted'!Y96/((1+$B$1)^($A121-$A$3))</f>
        <v>0</v>
      </c>
      <c r="Z121" s="3">
        <f>'SGR Undiscounted'!Z96/((1+$B$1)^($A121-$A$3))</f>
        <v>0</v>
      </c>
      <c r="AA121" s="3">
        <f>'SGR Undiscounted'!AA96/((1+$B$1)^($A121-$A$3))</f>
        <v>0</v>
      </c>
      <c r="AB121" s="14"/>
    </row>
    <row r="122" spans="1:28" s="16" customFormat="1" x14ac:dyDescent="0.25">
      <c r="A122" s="34">
        <v>2032</v>
      </c>
      <c r="B122" s="3">
        <f>'SGR Undiscounted'!B97/((1+$B$1)^($A122-$A$3))</f>
        <v>0</v>
      </c>
      <c r="C122" s="3">
        <f>'SGR Undiscounted'!C97/((1+$B$1)^($A122-$A$3))</f>
        <v>0</v>
      </c>
      <c r="D122" s="3">
        <f>'SGR Undiscounted'!D97/((1+$B$1)^($A122-$A$3))</f>
        <v>0</v>
      </c>
      <c r="E122" s="3">
        <f>'SGR Undiscounted'!E97/((1+$B$1)^($A122-$A$3))</f>
        <v>0</v>
      </c>
      <c r="F122" s="3">
        <f>'SGR Undiscounted'!F97/((1+$B$1)^($A122-$A$3))</f>
        <v>0</v>
      </c>
      <c r="G122" s="3">
        <f>'SGR Undiscounted'!G97/((1+$B$1)^($A122-$A$3))</f>
        <v>0</v>
      </c>
      <c r="H122" s="3">
        <f>'SGR Undiscounted'!H97/((1+$B$1)^($A122-$A$3))</f>
        <v>0</v>
      </c>
      <c r="I122" s="3">
        <f>'SGR Undiscounted'!I97/((1+$B$1)^($A122-$A$3))</f>
        <v>0</v>
      </c>
      <c r="J122" s="14"/>
      <c r="K122" s="3">
        <f>'SGR Undiscounted'!K97/((1+$B$1)^($A122-$A$3))</f>
        <v>0</v>
      </c>
      <c r="L122" s="3">
        <f>'SGR Undiscounted'!L97/((1+$B$1)^($A122-$A$3))</f>
        <v>0</v>
      </c>
      <c r="M122" s="3">
        <f>'SGR Undiscounted'!M97/((1+$B$1)^($A122-$A$3))</f>
        <v>0</v>
      </c>
      <c r="N122" s="3">
        <f>'SGR Undiscounted'!N97/((1+$B$1)^($A122-$A$3))</f>
        <v>0</v>
      </c>
      <c r="O122" s="3">
        <f>'SGR Undiscounted'!O97/((1+$B$1)^($A122-$A$3))</f>
        <v>0</v>
      </c>
      <c r="P122" s="3">
        <f>'SGR Undiscounted'!P97/((1+$B$1)^($A122-$A$3))</f>
        <v>0</v>
      </c>
      <c r="Q122" s="3">
        <f>'SGR Undiscounted'!Q97/((1+$B$1)^($A122-$A$3))</f>
        <v>0</v>
      </c>
      <c r="R122" s="3">
        <f>'SGR Undiscounted'!R97/((1+$B$1)^($A122-$A$3))</f>
        <v>0</v>
      </c>
      <c r="S122" s="14"/>
      <c r="T122" s="3">
        <f>'SGR Undiscounted'!T97/((1+$B$1)^($A122-$A$3))</f>
        <v>0</v>
      </c>
      <c r="U122" s="3">
        <f>'SGR Undiscounted'!U97/((1+$B$1)^($A122-$A$3))</f>
        <v>0</v>
      </c>
      <c r="V122" s="3">
        <f>'SGR Undiscounted'!V97/((1+$B$1)^($A122-$A$3))</f>
        <v>0</v>
      </c>
      <c r="W122" s="3">
        <f>'SGR Undiscounted'!W97/((1+$B$1)^($A122-$A$3))</f>
        <v>0</v>
      </c>
      <c r="X122" s="3">
        <f>'SGR Undiscounted'!X97/((1+$B$1)^($A122-$A$3))</f>
        <v>0</v>
      </c>
      <c r="Y122" s="3">
        <f>'SGR Undiscounted'!Y97/((1+$B$1)^($A122-$A$3))</f>
        <v>0</v>
      </c>
      <c r="Z122" s="3">
        <f>'SGR Undiscounted'!Z97/((1+$B$1)^($A122-$A$3))</f>
        <v>0</v>
      </c>
      <c r="AA122" s="3">
        <f>'SGR Undiscounted'!AA97/((1+$B$1)^($A122-$A$3))</f>
        <v>0</v>
      </c>
      <c r="AB122" s="14"/>
    </row>
    <row r="123" spans="1:28" s="16" customFormat="1" x14ac:dyDescent="0.25">
      <c r="A123" s="34">
        <v>2033</v>
      </c>
      <c r="B123" s="3">
        <f>'SGR Undiscounted'!B98/((1+$B$1)^($A123-$A$3))</f>
        <v>0</v>
      </c>
      <c r="C123" s="3">
        <f>'SGR Undiscounted'!C98/((1+$B$1)^($A123-$A$3))</f>
        <v>0</v>
      </c>
      <c r="D123" s="3">
        <f>'SGR Undiscounted'!D98/((1+$B$1)^($A123-$A$3))</f>
        <v>0</v>
      </c>
      <c r="E123" s="3">
        <f>'SGR Undiscounted'!E98/((1+$B$1)^($A123-$A$3))</f>
        <v>0</v>
      </c>
      <c r="F123" s="3">
        <f>'SGR Undiscounted'!F98/((1+$B$1)^($A123-$A$3))</f>
        <v>0</v>
      </c>
      <c r="G123" s="3">
        <f>'SGR Undiscounted'!G98/((1+$B$1)^($A123-$A$3))</f>
        <v>0</v>
      </c>
      <c r="H123" s="3">
        <f>'SGR Undiscounted'!H98/((1+$B$1)^($A123-$A$3))</f>
        <v>0</v>
      </c>
      <c r="I123" s="3">
        <f>'SGR Undiscounted'!I98/((1+$B$1)^($A123-$A$3))</f>
        <v>0</v>
      </c>
      <c r="J123" s="14"/>
      <c r="K123" s="3">
        <f>'SGR Undiscounted'!K98/((1+$B$1)^($A123-$A$3))</f>
        <v>0</v>
      </c>
      <c r="L123" s="3">
        <f>'SGR Undiscounted'!L98/((1+$B$1)^($A123-$A$3))</f>
        <v>0</v>
      </c>
      <c r="M123" s="3">
        <f>'SGR Undiscounted'!M98/((1+$B$1)^($A123-$A$3))</f>
        <v>0</v>
      </c>
      <c r="N123" s="3">
        <f>'SGR Undiscounted'!N98/((1+$B$1)^($A123-$A$3))</f>
        <v>0</v>
      </c>
      <c r="O123" s="3">
        <f>'SGR Undiscounted'!O98/((1+$B$1)^($A123-$A$3))</f>
        <v>0</v>
      </c>
      <c r="P123" s="3">
        <f>'SGR Undiscounted'!P98/((1+$B$1)^($A123-$A$3))</f>
        <v>0</v>
      </c>
      <c r="Q123" s="3">
        <f>'SGR Undiscounted'!Q98/((1+$B$1)^($A123-$A$3))</f>
        <v>0</v>
      </c>
      <c r="R123" s="3">
        <f>'SGR Undiscounted'!R98/((1+$B$1)^($A123-$A$3))</f>
        <v>0</v>
      </c>
      <c r="S123" s="14"/>
      <c r="T123" s="3">
        <f>'SGR Undiscounted'!T98/((1+$B$1)^($A123-$A$3))</f>
        <v>0</v>
      </c>
      <c r="U123" s="3">
        <f>'SGR Undiscounted'!U98/((1+$B$1)^($A123-$A$3))</f>
        <v>0</v>
      </c>
      <c r="V123" s="3">
        <f>'SGR Undiscounted'!V98/((1+$B$1)^($A123-$A$3))</f>
        <v>0</v>
      </c>
      <c r="W123" s="3">
        <f>'SGR Undiscounted'!W98/((1+$B$1)^($A123-$A$3))</f>
        <v>0</v>
      </c>
      <c r="X123" s="3">
        <f>'SGR Undiscounted'!X98/((1+$B$1)^($A123-$A$3))</f>
        <v>0</v>
      </c>
      <c r="Y123" s="3">
        <f>'SGR Undiscounted'!Y98/((1+$B$1)^($A123-$A$3))</f>
        <v>0</v>
      </c>
      <c r="Z123" s="3">
        <f>'SGR Undiscounted'!Z98/((1+$B$1)^($A123-$A$3))</f>
        <v>0</v>
      </c>
      <c r="AA123" s="3">
        <f>'SGR Undiscounted'!AA98/((1+$B$1)^($A123-$A$3))</f>
        <v>0</v>
      </c>
      <c r="AB123" s="14"/>
    </row>
    <row r="124" spans="1:28" s="16" customFormat="1" x14ac:dyDescent="0.25">
      <c r="A124" s="34">
        <v>2034</v>
      </c>
      <c r="B124" s="3">
        <f>'SGR Undiscounted'!B99/((1+$B$1)^($A124-$A$3))</f>
        <v>0</v>
      </c>
      <c r="C124" s="3">
        <f>'SGR Undiscounted'!C99/((1+$B$1)^($A124-$A$3))</f>
        <v>0</v>
      </c>
      <c r="D124" s="3">
        <f>'SGR Undiscounted'!D99/((1+$B$1)^($A124-$A$3))</f>
        <v>0</v>
      </c>
      <c r="E124" s="3">
        <f>'SGR Undiscounted'!E99/((1+$B$1)^($A124-$A$3))</f>
        <v>0</v>
      </c>
      <c r="F124" s="3">
        <f>'SGR Undiscounted'!F99/((1+$B$1)^($A124-$A$3))</f>
        <v>0</v>
      </c>
      <c r="G124" s="3">
        <f>'SGR Undiscounted'!G99/((1+$B$1)^($A124-$A$3))</f>
        <v>0</v>
      </c>
      <c r="H124" s="3">
        <f>'SGR Undiscounted'!H99/((1+$B$1)^($A124-$A$3))</f>
        <v>0</v>
      </c>
      <c r="I124" s="3">
        <f>'SGR Undiscounted'!I99/((1+$B$1)^($A124-$A$3))</f>
        <v>0</v>
      </c>
      <c r="J124" s="14"/>
      <c r="K124" s="3">
        <f>'SGR Undiscounted'!K99/((1+$B$1)^($A124-$A$3))</f>
        <v>0</v>
      </c>
      <c r="L124" s="3">
        <f>'SGR Undiscounted'!L99/((1+$B$1)^($A124-$A$3))</f>
        <v>0</v>
      </c>
      <c r="M124" s="3">
        <f>'SGR Undiscounted'!M99/((1+$B$1)^($A124-$A$3))</f>
        <v>0</v>
      </c>
      <c r="N124" s="3">
        <f>'SGR Undiscounted'!N99/((1+$B$1)^($A124-$A$3))</f>
        <v>0</v>
      </c>
      <c r="O124" s="3">
        <f>'SGR Undiscounted'!O99/((1+$B$1)^($A124-$A$3))</f>
        <v>0</v>
      </c>
      <c r="P124" s="3">
        <f>'SGR Undiscounted'!P99/((1+$B$1)^($A124-$A$3))</f>
        <v>0</v>
      </c>
      <c r="Q124" s="3">
        <f>'SGR Undiscounted'!Q99/((1+$B$1)^($A124-$A$3))</f>
        <v>0</v>
      </c>
      <c r="R124" s="3">
        <f>'SGR Undiscounted'!R99/((1+$B$1)^($A124-$A$3))</f>
        <v>0</v>
      </c>
      <c r="S124" s="14"/>
      <c r="T124" s="3">
        <f>'SGR Undiscounted'!T99/((1+$B$1)^($A124-$A$3))</f>
        <v>0</v>
      </c>
      <c r="U124" s="3">
        <f>'SGR Undiscounted'!U99/((1+$B$1)^($A124-$A$3))</f>
        <v>0</v>
      </c>
      <c r="V124" s="3">
        <f>'SGR Undiscounted'!V99/((1+$B$1)^($A124-$A$3))</f>
        <v>0</v>
      </c>
      <c r="W124" s="3">
        <f>'SGR Undiscounted'!W99/((1+$B$1)^($A124-$A$3))</f>
        <v>0</v>
      </c>
      <c r="X124" s="3">
        <f>'SGR Undiscounted'!X99/((1+$B$1)^($A124-$A$3))</f>
        <v>0</v>
      </c>
      <c r="Y124" s="3">
        <f>'SGR Undiscounted'!Y99/((1+$B$1)^($A124-$A$3))</f>
        <v>0</v>
      </c>
      <c r="Z124" s="3">
        <f>'SGR Undiscounted'!Z99/((1+$B$1)^($A124-$A$3))</f>
        <v>0</v>
      </c>
      <c r="AA124" s="3">
        <f>'SGR Undiscounted'!AA99/((1+$B$1)^($A124-$A$3))</f>
        <v>0</v>
      </c>
      <c r="AB124" s="14"/>
    </row>
    <row r="125" spans="1:28" s="16" customFormat="1" x14ac:dyDescent="0.25">
      <c r="A125" s="34">
        <v>2035</v>
      </c>
      <c r="B125" s="3">
        <f>'SGR Undiscounted'!B100/((1+$B$1)^($A125-$A$3))</f>
        <v>0</v>
      </c>
      <c r="C125" s="3">
        <f>'SGR Undiscounted'!C100/((1+$B$1)^($A125-$A$3))</f>
        <v>0</v>
      </c>
      <c r="D125" s="3">
        <f>'SGR Undiscounted'!D100/((1+$B$1)^($A125-$A$3))</f>
        <v>0</v>
      </c>
      <c r="E125" s="3">
        <f>'SGR Undiscounted'!E100/((1+$B$1)^($A125-$A$3))</f>
        <v>0</v>
      </c>
      <c r="F125" s="3">
        <f>'SGR Undiscounted'!F100/((1+$B$1)^($A125-$A$3))</f>
        <v>0</v>
      </c>
      <c r="G125" s="3">
        <f>'SGR Undiscounted'!G100/((1+$B$1)^($A125-$A$3))</f>
        <v>0</v>
      </c>
      <c r="H125" s="3">
        <f>'SGR Undiscounted'!H100/((1+$B$1)^($A125-$A$3))</f>
        <v>0</v>
      </c>
      <c r="I125" s="3">
        <f>'SGR Undiscounted'!I100/((1+$B$1)^($A125-$A$3))</f>
        <v>0</v>
      </c>
      <c r="J125" s="14"/>
      <c r="K125" s="3">
        <f>'SGR Undiscounted'!K100/((1+$B$1)^($A125-$A$3))</f>
        <v>0</v>
      </c>
      <c r="L125" s="3">
        <f>'SGR Undiscounted'!L100/((1+$B$1)^($A125-$A$3))</f>
        <v>0</v>
      </c>
      <c r="M125" s="3">
        <f>'SGR Undiscounted'!M100/((1+$B$1)^($A125-$A$3))</f>
        <v>0</v>
      </c>
      <c r="N125" s="3">
        <f>'SGR Undiscounted'!N100/((1+$B$1)^($A125-$A$3))</f>
        <v>0</v>
      </c>
      <c r="O125" s="3">
        <f>'SGR Undiscounted'!O100/((1+$B$1)^($A125-$A$3))</f>
        <v>0</v>
      </c>
      <c r="P125" s="3">
        <f>'SGR Undiscounted'!P100/((1+$B$1)^($A125-$A$3))</f>
        <v>0</v>
      </c>
      <c r="Q125" s="3">
        <f>'SGR Undiscounted'!Q100/((1+$B$1)^($A125-$A$3))</f>
        <v>0</v>
      </c>
      <c r="R125" s="3">
        <f>'SGR Undiscounted'!R100/((1+$B$1)^($A125-$A$3))</f>
        <v>0</v>
      </c>
      <c r="S125" s="14"/>
      <c r="T125" s="3">
        <f>'SGR Undiscounted'!T100/((1+$B$1)^($A125-$A$3))</f>
        <v>0</v>
      </c>
      <c r="U125" s="3">
        <f>'SGR Undiscounted'!U100/((1+$B$1)^($A125-$A$3))</f>
        <v>0</v>
      </c>
      <c r="V125" s="3">
        <f>'SGR Undiscounted'!V100/((1+$B$1)^($A125-$A$3))</f>
        <v>0</v>
      </c>
      <c r="W125" s="3">
        <f>'SGR Undiscounted'!W100/((1+$B$1)^($A125-$A$3))</f>
        <v>0</v>
      </c>
      <c r="X125" s="3">
        <f>'SGR Undiscounted'!X100/((1+$B$1)^($A125-$A$3))</f>
        <v>0</v>
      </c>
      <c r="Y125" s="3">
        <f>'SGR Undiscounted'!Y100/((1+$B$1)^($A125-$A$3))</f>
        <v>0</v>
      </c>
      <c r="Z125" s="3">
        <f>'SGR Undiscounted'!Z100/((1+$B$1)^($A125-$A$3))</f>
        <v>0</v>
      </c>
      <c r="AA125" s="3">
        <f>'SGR Undiscounted'!AA100/((1+$B$1)^($A125-$A$3))</f>
        <v>0</v>
      </c>
      <c r="AB125" s="14"/>
    </row>
    <row r="126" spans="1:28" s="16" customFormat="1" x14ac:dyDescent="0.25">
      <c r="A126" s="34">
        <v>2036</v>
      </c>
      <c r="B126" s="3">
        <f>'SGR Undiscounted'!B101/((1+$B$1)^($A126-$A$3))</f>
        <v>0</v>
      </c>
      <c r="C126" s="3">
        <f>'SGR Undiscounted'!C101/((1+$B$1)^($A126-$A$3))</f>
        <v>0</v>
      </c>
      <c r="D126" s="3">
        <f>'SGR Undiscounted'!D101/((1+$B$1)^($A126-$A$3))</f>
        <v>0</v>
      </c>
      <c r="E126" s="3">
        <f>'SGR Undiscounted'!E101/((1+$B$1)^($A126-$A$3))</f>
        <v>0</v>
      </c>
      <c r="F126" s="3">
        <f>'SGR Undiscounted'!F101/((1+$B$1)^($A126-$A$3))</f>
        <v>0</v>
      </c>
      <c r="G126" s="3">
        <f>'SGR Undiscounted'!G101/((1+$B$1)^($A126-$A$3))</f>
        <v>0</v>
      </c>
      <c r="H126" s="3">
        <f>'SGR Undiscounted'!H101/((1+$B$1)^($A126-$A$3))</f>
        <v>0</v>
      </c>
      <c r="I126" s="3">
        <f>'SGR Undiscounted'!I101/((1+$B$1)^($A126-$A$3))</f>
        <v>0</v>
      </c>
      <c r="J126" s="14"/>
      <c r="K126" s="3">
        <f>'SGR Undiscounted'!K101/((1+$B$1)^($A126-$A$3))</f>
        <v>0</v>
      </c>
      <c r="L126" s="3">
        <f>'SGR Undiscounted'!L101/((1+$B$1)^($A126-$A$3))</f>
        <v>0</v>
      </c>
      <c r="M126" s="3">
        <f>'SGR Undiscounted'!M101/((1+$B$1)^($A126-$A$3))</f>
        <v>0</v>
      </c>
      <c r="N126" s="3">
        <f>'SGR Undiscounted'!N101/((1+$B$1)^($A126-$A$3))</f>
        <v>0</v>
      </c>
      <c r="O126" s="3">
        <f>'SGR Undiscounted'!O101/((1+$B$1)^($A126-$A$3))</f>
        <v>0</v>
      </c>
      <c r="P126" s="3">
        <f>'SGR Undiscounted'!P101/((1+$B$1)^($A126-$A$3))</f>
        <v>0</v>
      </c>
      <c r="Q126" s="3">
        <f>'SGR Undiscounted'!Q101/((1+$B$1)^($A126-$A$3))</f>
        <v>0</v>
      </c>
      <c r="R126" s="3">
        <f>'SGR Undiscounted'!R101/((1+$B$1)^($A126-$A$3))</f>
        <v>0</v>
      </c>
      <c r="S126" s="14"/>
      <c r="T126" s="3">
        <f>'SGR Undiscounted'!T101/((1+$B$1)^($A126-$A$3))</f>
        <v>0</v>
      </c>
      <c r="U126" s="3">
        <f>'SGR Undiscounted'!U101/((1+$B$1)^($A126-$A$3))</f>
        <v>0</v>
      </c>
      <c r="V126" s="3">
        <f>'SGR Undiscounted'!V101/((1+$B$1)^($A126-$A$3))</f>
        <v>0</v>
      </c>
      <c r="W126" s="3">
        <f>'SGR Undiscounted'!W101/((1+$B$1)^($A126-$A$3))</f>
        <v>0</v>
      </c>
      <c r="X126" s="3">
        <f>'SGR Undiscounted'!X101/((1+$B$1)^($A126-$A$3))</f>
        <v>0</v>
      </c>
      <c r="Y126" s="3">
        <f>'SGR Undiscounted'!Y101/((1+$B$1)^($A126-$A$3))</f>
        <v>0</v>
      </c>
      <c r="Z126" s="3">
        <f>'SGR Undiscounted'!Z101/((1+$B$1)^($A126-$A$3))</f>
        <v>0</v>
      </c>
      <c r="AA126" s="3">
        <f>'SGR Undiscounted'!AA101/((1+$B$1)^($A126-$A$3))</f>
        <v>0</v>
      </c>
      <c r="AB126" s="14"/>
    </row>
    <row r="127" spans="1:28" s="16" customFormat="1" x14ac:dyDescent="0.25">
      <c r="A127" s="34">
        <v>2037</v>
      </c>
      <c r="B127" s="3">
        <f>'SGR Undiscounted'!B102/((1+$B$1)^($A127-$A$3))</f>
        <v>0</v>
      </c>
      <c r="C127" s="3">
        <f>'SGR Undiscounted'!C102/((1+$B$1)^($A127-$A$3))</f>
        <v>0</v>
      </c>
      <c r="D127" s="3">
        <f>'SGR Undiscounted'!D102/((1+$B$1)^($A127-$A$3))</f>
        <v>0</v>
      </c>
      <c r="E127" s="3">
        <f>'SGR Undiscounted'!E102/((1+$B$1)^($A127-$A$3))</f>
        <v>0</v>
      </c>
      <c r="F127" s="3">
        <f>'SGR Undiscounted'!F102/((1+$B$1)^($A127-$A$3))</f>
        <v>0</v>
      </c>
      <c r="G127" s="3">
        <f>'SGR Undiscounted'!G102/((1+$B$1)^($A127-$A$3))</f>
        <v>0</v>
      </c>
      <c r="H127" s="3">
        <f>'SGR Undiscounted'!H102/((1+$B$1)^($A127-$A$3))</f>
        <v>0</v>
      </c>
      <c r="I127" s="3">
        <f>'SGR Undiscounted'!I102/((1+$B$1)^($A127-$A$3))</f>
        <v>0</v>
      </c>
      <c r="J127" s="14"/>
      <c r="K127" s="3">
        <f>'SGR Undiscounted'!K102/((1+$B$1)^($A127-$A$3))</f>
        <v>0</v>
      </c>
      <c r="L127" s="3">
        <f>'SGR Undiscounted'!L102/((1+$B$1)^($A127-$A$3))</f>
        <v>0</v>
      </c>
      <c r="M127" s="3">
        <f>'SGR Undiscounted'!M102/((1+$B$1)^($A127-$A$3))</f>
        <v>0</v>
      </c>
      <c r="N127" s="3">
        <f>'SGR Undiscounted'!N102/((1+$B$1)^($A127-$A$3))</f>
        <v>0</v>
      </c>
      <c r="O127" s="3">
        <f>'SGR Undiscounted'!O102/((1+$B$1)^($A127-$A$3))</f>
        <v>0</v>
      </c>
      <c r="P127" s="3">
        <f>'SGR Undiscounted'!P102/((1+$B$1)^($A127-$A$3))</f>
        <v>0</v>
      </c>
      <c r="Q127" s="3">
        <f>'SGR Undiscounted'!Q102/((1+$B$1)^($A127-$A$3))</f>
        <v>0</v>
      </c>
      <c r="R127" s="3">
        <f>'SGR Undiscounted'!R102/((1+$B$1)^($A127-$A$3))</f>
        <v>0</v>
      </c>
      <c r="S127" s="14"/>
      <c r="T127" s="3">
        <f>'SGR Undiscounted'!T102/((1+$B$1)^($A127-$A$3))</f>
        <v>0</v>
      </c>
      <c r="U127" s="3">
        <f>'SGR Undiscounted'!U102/((1+$B$1)^($A127-$A$3))</f>
        <v>0</v>
      </c>
      <c r="V127" s="3">
        <f>'SGR Undiscounted'!V102/((1+$B$1)^($A127-$A$3))</f>
        <v>0</v>
      </c>
      <c r="W127" s="3">
        <f>'SGR Undiscounted'!W102/((1+$B$1)^($A127-$A$3))</f>
        <v>0</v>
      </c>
      <c r="X127" s="3">
        <f>'SGR Undiscounted'!X102/((1+$B$1)^($A127-$A$3))</f>
        <v>0</v>
      </c>
      <c r="Y127" s="3">
        <f>'SGR Undiscounted'!Y102/((1+$B$1)^($A127-$A$3))</f>
        <v>0</v>
      </c>
      <c r="Z127" s="3">
        <f>'SGR Undiscounted'!Z102/((1+$B$1)^($A127-$A$3))</f>
        <v>0</v>
      </c>
      <c r="AA127" s="3">
        <f>'SGR Undiscounted'!AA102/((1+$B$1)^($A127-$A$3))</f>
        <v>0</v>
      </c>
      <c r="AB127" s="14"/>
    </row>
    <row r="128" spans="1:28" s="16" customFormat="1" x14ac:dyDescent="0.25">
      <c r="A128" s="34">
        <v>2038</v>
      </c>
      <c r="B128" s="3">
        <f>'SGR Undiscounted'!B103/((1+$B$1)^($A128-$A$3))</f>
        <v>0</v>
      </c>
      <c r="C128" s="3">
        <f>'SGR Undiscounted'!C103/((1+$B$1)^($A128-$A$3))</f>
        <v>0</v>
      </c>
      <c r="D128" s="3">
        <f>'SGR Undiscounted'!D103/((1+$B$1)^($A128-$A$3))</f>
        <v>0</v>
      </c>
      <c r="E128" s="3">
        <f>'SGR Undiscounted'!E103/((1+$B$1)^($A128-$A$3))</f>
        <v>0</v>
      </c>
      <c r="F128" s="3">
        <f>'SGR Undiscounted'!F103/((1+$B$1)^($A128-$A$3))</f>
        <v>0</v>
      </c>
      <c r="G128" s="3">
        <f>'SGR Undiscounted'!G103/((1+$B$1)^($A128-$A$3))</f>
        <v>0</v>
      </c>
      <c r="H128" s="3">
        <f>'SGR Undiscounted'!H103/((1+$B$1)^($A128-$A$3))</f>
        <v>0</v>
      </c>
      <c r="I128" s="3">
        <f>'SGR Undiscounted'!I103/((1+$B$1)^($A128-$A$3))</f>
        <v>0</v>
      </c>
      <c r="J128" s="14"/>
      <c r="K128" s="3">
        <f>'SGR Undiscounted'!K103/((1+$B$1)^($A128-$A$3))</f>
        <v>0</v>
      </c>
      <c r="L128" s="3">
        <f>'SGR Undiscounted'!L103/((1+$B$1)^($A128-$A$3))</f>
        <v>0</v>
      </c>
      <c r="M128" s="3">
        <f>'SGR Undiscounted'!M103/((1+$B$1)^($A128-$A$3))</f>
        <v>0</v>
      </c>
      <c r="N128" s="3">
        <f>'SGR Undiscounted'!N103/((1+$B$1)^($A128-$A$3))</f>
        <v>0</v>
      </c>
      <c r="O128" s="3">
        <f>'SGR Undiscounted'!O103/((1+$B$1)^($A128-$A$3))</f>
        <v>0</v>
      </c>
      <c r="P128" s="3">
        <f>'SGR Undiscounted'!P103/((1+$B$1)^($A128-$A$3))</f>
        <v>0</v>
      </c>
      <c r="Q128" s="3">
        <f>'SGR Undiscounted'!Q103/((1+$B$1)^($A128-$A$3))</f>
        <v>0</v>
      </c>
      <c r="R128" s="3">
        <f>'SGR Undiscounted'!R103/((1+$B$1)^($A128-$A$3))</f>
        <v>0</v>
      </c>
      <c r="S128" s="14"/>
      <c r="T128" s="3">
        <f>'SGR Undiscounted'!T103/((1+$B$1)^($A128-$A$3))</f>
        <v>0</v>
      </c>
      <c r="U128" s="3">
        <f>'SGR Undiscounted'!U103/((1+$B$1)^($A128-$A$3))</f>
        <v>0</v>
      </c>
      <c r="V128" s="3">
        <f>'SGR Undiscounted'!V103/((1+$B$1)^($A128-$A$3))</f>
        <v>0</v>
      </c>
      <c r="W128" s="3">
        <f>'SGR Undiscounted'!W103/((1+$B$1)^($A128-$A$3))</f>
        <v>0</v>
      </c>
      <c r="X128" s="3">
        <f>'SGR Undiscounted'!X103/((1+$B$1)^($A128-$A$3))</f>
        <v>0</v>
      </c>
      <c r="Y128" s="3">
        <f>'SGR Undiscounted'!Y103/((1+$B$1)^($A128-$A$3))</f>
        <v>0</v>
      </c>
      <c r="Z128" s="3">
        <f>'SGR Undiscounted'!Z103/((1+$B$1)^($A128-$A$3))</f>
        <v>0</v>
      </c>
      <c r="AA128" s="3">
        <f>'SGR Undiscounted'!AA103/((1+$B$1)^($A128-$A$3))</f>
        <v>0</v>
      </c>
      <c r="AB128" s="14"/>
    </row>
    <row r="129" spans="1:35" s="16" customFormat="1" x14ac:dyDescent="0.25">
      <c r="A129" s="34">
        <v>2039</v>
      </c>
      <c r="B129" s="3">
        <f>'SGR Undiscounted'!B104/((1+$B$1)^($A129-$A$3))</f>
        <v>0</v>
      </c>
      <c r="C129" s="3">
        <f>'SGR Undiscounted'!C104/((1+$B$1)^($A129-$A$3))</f>
        <v>0</v>
      </c>
      <c r="D129" s="3">
        <f>'SGR Undiscounted'!D104/((1+$B$1)^($A129-$A$3))</f>
        <v>0</v>
      </c>
      <c r="E129" s="3">
        <f>'SGR Undiscounted'!E104/((1+$B$1)^($A129-$A$3))</f>
        <v>0</v>
      </c>
      <c r="F129" s="3">
        <f>'SGR Undiscounted'!F104/((1+$B$1)^($A129-$A$3))</f>
        <v>0</v>
      </c>
      <c r="G129" s="3">
        <f>'SGR Undiscounted'!G104/((1+$B$1)^($A129-$A$3))</f>
        <v>0</v>
      </c>
      <c r="H129" s="3">
        <f>'SGR Undiscounted'!H104/((1+$B$1)^($A129-$A$3))</f>
        <v>0</v>
      </c>
      <c r="I129" s="3">
        <f>'SGR Undiscounted'!I104/((1+$B$1)^($A129-$A$3))</f>
        <v>0</v>
      </c>
      <c r="J129" s="14"/>
      <c r="K129" s="3">
        <f>'SGR Undiscounted'!K104/((1+$B$1)^($A129-$A$3))</f>
        <v>0</v>
      </c>
      <c r="L129" s="3">
        <f>'SGR Undiscounted'!L104/((1+$B$1)^($A129-$A$3))</f>
        <v>0</v>
      </c>
      <c r="M129" s="3">
        <f>'SGR Undiscounted'!M104/((1+$B$1)^($A129-$A$3))</f>
        <v>0</v>
      </c>
      <c r="N129" s="3">
        <f>'SGR Undiscounted'!N104/((1+$B$1)^($A129-$A$3))</f>
        <v>0</v>
      </c>
      <c r="O129" s="3">
        <f>'SGR Undiscounted'!O104/((1+$B$1)^($A129-$A$3))</f>
        <v>0</v>
      </c>
      <c r="P129" s="3">
        <f>'SGR Undiscounted'!P104/((1+$B$1)^($A129-$A$3))</f>
        <v>0</v>
      </c>
      <c r="Q129" s="3">
        <f>'SGR Undiscounted'!Q104/((1+$B$1)^($A129-$A$3))</f>
        <v>0</v>
      </c>
      <c r="R129" s="3">
        <f>'SGR Undiscounted'!R104/((1+$B$1)^($A129-$A$3))</f>
        <v>0</v>
      </c>
      <c r="S129" s="14"/>
      <c r="T129" s="3">
        <f>'SGR Undiscounted'!T104/((1+$B$1)^($A129-$A$3))</f>
        <v>0</v>
      </c>
      <c r="U129" s="3">
        <f>'SGR Undiscounted'!U104/((1+$B$1)^($A129-$A$3))</f>
        <v>0</v>
      </c>
      <c r="V129" s="3">
        <f>'SGR Undiscounted'!V104/((1+$B$1)^($A129-$A$3))</f>
        <v>0</v>
      </c>
      <c r="W129" s="3">
        <f>'SGR Undiscounted'!W104/((1+$B$1)^($A129-$A$3))</f>
        <v>0</v>
      </c>
      <c r="X129" s="3">
        <f>'SGR Undiscounted'!X104/((1+$B$1)^($A129-$A$3))</f>
        <v>0</v>
      </c>
      <c r="Y129" s="3">
        <f>'SGR Undiscounted'!Y104/((1+$B$1)^($A129-$A$3))</f>
        <v>0</v>
      </c>
      <c r="Z129" s="3">
        <f>'SGR Undiscounted'!Z104/((1+$B$1)^($A129-$A$3))</f>
        <v>0</v>
      </c>
      <c r="AA129" s="3">
        <f>'SGR Undiscounted'!AA104/((1+$B$1)^($A129-$A$3))</f>
        <v>0</v>
      </c>
      <c r="AB129" s="14"/>
    </row>
    <row r="130" spans="1:35" s="16" customFormat="1" x14ac:dyDescent="0.25">
      <c r="A130" s="34">
        <v>2040</v>
      </c>
      <c r="B130" s="3">
        <f>'SGR Undiscounted'!B105/((1+$B$1)^($A130-$A$3))</f>
        <v>0</v>
      </c>
      <c r="C130" s="3">
        <f>'SGR Undiscounted'!C105/((1+$B$1)^($A130-$A$3))</f>
        <v>0</v>
      </c>
      <c r="D130" s="3">
        <f>'SGR Undiscounted'!D105/((1+$B$1)^($A130-$A$3))</f>
        <v>0</v>
      </c>
      <c r="E130" s="3">
        <f>'SGR Undiscounted'!E105/((1+$B$1)^($A130-$A$3))</f>
        <v>0</v>
      </c>
      <c r="F130" s="3">
        <f>'SGR Undiscounted'!F105/((1+$B$1)^($A130-$A$3))</f>
        <v>0</v>
      </c>
      <c r="G130" s="3">
        <f>'SGR Undiscounted'!G105/((1+$B$1)^($A130-$A$3))</f>
        <v>0</v>
      </c>
      <c r="H130" s="3">
        <f>'SGR Undiscounted'!H105/((1+$B$1)^($A130-$A$3))</f>
        <v>0</v>
      </c>
      <c r="I130" s="3">
        <f>'SGR Undiscounted'!I105/((1+$B$1)^($A130-$A$3))</f>
        <v>0</v>
      </c>
      <c r="J130" s="14"/>
      <c r="K130" s="3">
        <f>'SGR Undiscounted'!K105/((1+$B$1)^($A130-$A$3))</f>
        <v>0</v>
      </c>
      <c r="L130" s="3">
        <f>'SGR Undiscounted'!L105/((1+$B$1)^($A130-$A$3))</f>
        <v>0</v>
      </c>
      <c r="M130" s="3">
        <f>'SGR Undiscounted'!M105/((1+$B$1)^($A130-$A$3))</f>
        <v>0</v>
      </c>
      <c r="N130" s="3">
        <f>'SGR Undiscounted'!N105/((1+$B$1)^($A130-$A$3))</f>
        <v>0</v>
      </c>
      <c r="O130" s="3">
        <f>'SGR Undiscounted'!O105/((1+$B$1)^($A130-$A$3))</f>
        <v>0</v>
      </c>
      <c r="P130" s="3">
        <f>'SGR Undiscounted'!P105/((1+$B$1)^($A130-$A$3))</f>
        <v>0</v>
      </c>
      <c r="Q130" s="3">
        <f>'SGR Undiscounted'!Q105/((1+$B$1)^($A130-$A$3))</f>
        <v>0</v>
      </c>
      <c r="R130" s="3">
        <f>'SGR Undiscounted'!R105/((1+$B$1)^($A130-$A$3))</f>
        <v>0</v>
      </c>
      <c r="S130" s="14"/>
      <c r="T130" s="3">
        <f>'SGR Undiscounted'!T105/((1+$B$1)^($A130-$A$3))</f>
        <v>0</v>
      </c>
      <c r="U130" s="3">
        <f>'SGR Undiscounted'!U105/((1+$B$1)^($A130-$A$3))</f>
        <v>0</v>
      </c>
      <c r="V130" s="3">
        <f>'SGR Undiscounted'!V105/((1+$B$1)^($A130-$A$3))</f>
        <v>0</v>
      </c>
      <c r="W130" s="3">
        <f>'SGR Undiscounted'!W105/((1+$B$1)^($A130-$A$3))</f>
        <v>0</v>
      </c>
      <c r="X130" s="3">
        <f>'SGR Undiscounted'!X105/((1+$B$1)^($A130-$A$3))</f>
        <v>0</v>
      </c>
      <c r="Y130" s="3">
        <f>'SGR Undiscounted'!Y105/((1+$B$1)^($A130-$A$3))</f>
        <v>0</v>
      </c>
      <c r="Z130" s="3">
        <f>'SGR Undiscounted'!Z105/((1+$B$1)^($A130-$A$3))</f>
        <v>0</v>
      </c>
      <c r="AA130" s="3">
        <f>'SGR Undiscounted'!AA105/((1+$B$1)^($A130-$A$3))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4"/>
      <c r="J134" s="34"/>
      <c r="K134" s="34"/>
      <c r="L134" s="34"/>
      <c r="V134" s="34"/>
      <c r="W134" s="34"/>
      <c r="X134" s="34"/>
      <c r="Y134" s="34"/>
      <c r="AE134" s="40"/>
      <c r="AF134" s="40"/>
      <c r="AG134" s="40"/>
      <c r="AH134" s="40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4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40"/>
      <c r="AF135" s="40"/>
      <c r="AG135" s="40"/>
      <c r="AH135" s="40"/>
    </row>
    <row r="136" spans="1:35" x14ac:dyDescent="0.25">
      <c r="I136" s="34"/>
      <c r="J136" s="34"/>
      <c r="K136" s="34"/>
      <c r="L136" s="34"/>
      <c r="V136" s="34"/>
      <c r="W136" s="34"/>
      <c r="X136" s="34"/>
      <c r="Y136" s="34"/>
      <c r="AC136" s="6"/>
      <c r="AD136" s="6"/>
      <c r="AE136" s="6"/>
      <c r="AF136" s="40"/>
      <c r="AG136" s="6"/>
      <c r="AH136" s="6"/>
      <c r="AI136" s="6"/>
    </row>
    <row r="137" spans="1:35" s="16" customFormat="1" x14ac:dyDescent="0.25">
      <c r="A137" s="34"/>
    </row>
    <row r="138" spans="1:35" s="16" customFormat="1" x14ac:dyDescent="0.25">
      <c r="A138" s="34"/>
    </row>
    <row r="139" spans="1:35" s="16" customFormat="1" x14ac:dyDescent="0.25">
      <c r="A139" s="34"/>
    </row>
    <row r="140" spans="1:35" s="16" customFormat="1" x14ac:dyDescent="0.25">
      <c r="A140" s="34"/>
    </row>
    <row r="141" spans="1:35" s="16" customFormat="1" x14ac:dyDescent="0.25">
      <c r="A141" s="34"/>
    </row>
    <row r="142" spans="1:35" s="16" customFormat="1" x14ac:dyDescent="0.25">
      <c r="A142" s="34"/>
    </row>
    <row r="143" spans="1:35" s="16" customFormat="1" x14ac:dyDescent="0.25">
      <c r="A143" s="34"/>
    </row>
    <row r="144" spans="1:35" s="16" customFormat="1" x14ac:dyDescent="0.25">
      <c r="A144" s="34"/>
    </row>
    <row r="145" spans="1:34" s="16" customFormat="1" x14ac:dyDescent="0.25">
      <c r="A145" s="34"/>
    </row>
    <row r="146" spans="1:34" s="16" customFormat="1" x14ac:dyDescent="0.25">
      <c r="A146" s="34"/>
    </row>
    <row r="147" spans="1:34" s="16" customFormat="1" x14ac:dyDescent="0.25">
      <c r="A147" s="34"/>
    </row>
    <row r="148" spans="1:34" s="16" customFormat="1" x14ac:dyDescent="0.25">
      <c r="A148" s="34"/>
    </row>
    <row r="149" spans="1:34" s="16" customFormat="1" x14ac:dyDescent="0.25">
      <c r="A149" s="34"/>
    </row>
    <row r="150" spans="1:34" s="16" customFormat="1" x14ac:dyDescent="0.25">
      <c r="A150" s="34"/>
    </row>
    <row r="151" spans="1:34" s="16" customFormat="1" x14ac:dyDescent="0.25">
      <c r="A151" s="34"/>
    </row>
    <row r="152" spans="1:34" s="16" customFormat="1" x14ac:dyDescent="0.25">
      <c r="A152" s="34"/>
    </row>
    <row r="153" spans="1:34" s="16" customFormat="1" x14ac:dyDescent="0.25">
      <c r="A153" s="34"/>
    </row>
    <row r="154" spans="1:34" s="16" customFormat="1" x14ac:dyDescent="0.25">
      <c r="A154" s="34"/>
    </row>
    <row r="155" spans="1:34" s="16" customFormat="1" x14ac:dyDescent="0.25">
      <c r="A155" s="34"/>
    </row>
    <row r="156" spans="1:34" s="16" customFormat="1" x14ac:dyDescent="0.25">
      <c r="A156" s="34"/>
    </row>
    <row r="157" spans="1:34" s="16" customFormat="1" x14ac:dyDescent="0.25">
      <c r="A157" s="34"/>
    </row>
    <row r="158" spans="1:34" s="16" customFormat="1" x14ac:dyDescent="0.25"/>
    <row r="159" spans="1:34" x14ac:dyDescent="0.25">
      <c r="I159" s="34"/>
      <c r="J159" s="34"/>
      <c r="K159" s="34"/>
      <c r="L159" s="34"/>
      <c r="V159" s="34"/>
      <c r="W159" s="34"/>
      <c r="X159" s="34"/>
      <c r="Y159" s="34"/>
      <c r="AE159" s="40"/>
      <c r="AF159" s="40"/>
      <c r="AG159" s="40"/>
      <c r="AH159" s="40"/>
    </row>
    <row r="160" spans="1:34" x14ac:dyDescent="0.25">
      <c r="I160" s="34"/>
      <c r="J160" s="34"/>
      <c r="K160" s="34"/>
      <c r="L160" s="34"/>
      <c r="V160" s="34"/>
      <c r="W160" s="34"/>
      <c r="X160" s="34"/>
      <c r="Y160" s="34"/>
      <c r="AE160" s="40"/>
      <c r="AF160" s="40"/>
      <c r="AG160" s="40"/>
      <c r="AH160" s="40"/>
    </row>
    <row r="161" spans="1:35" x14ac:dyDescent="0.25">
      <c r="A161" s="6"/>
      <c r="I161" s="34"/>
      <c r="J161" s="34"/>
      <c r="K161" s="34"/>
      <c r="L161" s="34"/>
      <c r="V161" s="34"/>
      <c r="W161" s="34"/>
      <c r="X161" s="34"/>
      <c r="Y161" s="34"/>
      <c r="AE161" s="40"/>
      <c r="AF161" s="40"/>
      <c r="AG161" s="40"/>
      <c r="AH161" s="40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4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40"/>
      <c r="AF162" s="40"/>
      <c r="AG162" s="40"/>
      <c r="AH162" s="40"/>
    </row>
    <row r="163" spans="1:35" x14ac:dyDescent="0.25">
      <c r="I163" s="34"/>
      <c r="J163" s="34"/>
      <c r="K163" s="34"/>
      <c r="L163" s="34"/>
      <c r="V163" s="34"/>
      <c r="W163" s="34"/>
      <c r="X163" s="34"/>
      <c r="Y163" s="34"/>
      <c r="AC163" s="6"/>
      <c r="AD163" s="6"/>
      <c r="AE163" s="6"/>
      <c r="AF163" s="40"/>
      <c r="AG163" s="6"/>
      <c r="AH163" s="6"/>
      <c r="AI163" s="6"/>
    </row>
    <row r="164" spans="1:35" s="16" customFormat="1" x14ac:dyDescent="0.25">
      <c r="A164" s="34"/>
    </row>
    <row r="165" spans="1:35" s="16" customFormat="1" x14ac:dyDescent="0.25">
      <c r="A165" s="34"/>
    </row>
    <row r="166" spans="1:35" s="16" customFormat="1" x14ac:dyDescent="0.25">
      <c r="A166" s="34"/>
    </row>
    <row r="167" spans="1:35" s="16" customFormat="1" x14ac:dyDescent="0.25">
      <c r="A167" s="34"/>
    </row>
    <row r="168" spans="1:35" s="16" customFormat="1" x14ac:dyDescent="0.25">
      <c r="A168" s="34"/>
    </row>
    <row r="169" spans="1:35" s="16" customFormat="1" x14ac:dyDescent="0.25">
      <c r="A169" s="34"/>
    </row>
    <row r="170" spans="1:35" s="16" customFormat="1" x14ac:dyDescent="0.25">
      <c r="A170" s="34"/>
    </row>
    <row r="171" spans="1:35" s="16" customFormat="1" x14ac:dyDescent="0.25">
      <c r="A171" s="34"/>
    </row>
    <row r="172" spans="1:35" s="16" customFormat="1" x14ac:dyDescent="0.25">
      <c r="A172" s="34"/>
    </row>
    <row r="173" spans="1:35" s="16" customFormat="1" x14ac:dyDescent="0.25">
      <c r="A173" s="34"/>
    </row>
    <row r="174" spans="1:35" s="16" customFormat="1" x14ac:dyDescent="0.25">
      <c r="A174" s="34"/>
    </row>
    <row r="175" spans="1:35" s="16" customFormat="1" x14ac:dyDescent="0.25">
      <c r="A175" s="34"/>
    </row>
    <row r="176" spans="1:35" s="16" customFormat="1" x14ac:dyDescent="0.25">
      <c r="A176" s="34"/>
    </row>
    <row r="177" spans="1:35" s="16" customFormat="1" x14ac:dyDescent="0.25">
      <c r="A177" s="34"/>
    </row>
    <row r="178" spans="1:35" s="16" customFormat="1" x14ac:dyDescent="0.25">
      <c r="A178" s="34"/>
    </row>
    <row r="179" spans="1:35" s="16" customFormat="1" x14ac:dyDescent="0.25">
      <c r="A179" s="34"/>
    </row>
    <row r="180" spans="1:35" s="16" customFormat="1" x14ac:dyDescent="0.25">
      <c r="A180" s="34"/>
    </row>
    <row r="181" spans="1:35" s="16" customFormat="1" x14ac:dyDescent="0.25">
      <c r="A181" s="34"/>
    </row>
    <row r="182" spans="1:35" s="16" customFormat="1" x14ac:dyDescent="0.25">
      <c r="A182" s="34"/>
    </row>
    <row r="183" spans="1:35" s="16" customFormat="1" x14ac:dyDescent="0.25">
      <c r="A183" s="34"/>
    </row>
    <row r="184" spans="1:35" s="16" customFormat="1" x14ac:dyDescent="0.25">
      <c r="A184" s="34"/>
    </row>
    <row r="185" spans="1:35" s="16" customFormat="1" x14ac:dyDescent="0.25"/>
    <row r="186" spans="1:35" x14ac:dyDescent="0.25">
      <c r="I186" s="34"/>
      <c r="J186" s="34"/>
      <c r="K186" s="34"/>
      <c r="L186" s="34"/>
      <c r="V186" s="34"/>
      <c r="W186" s="34"/>
      <c r="X186" s="34"/>
      <c r="Y186" s="34"/>
      <c r="AE186" s="40"/>
      <c r="AF186" s="40"/>
      <c r="AG186" s="40"/>
      <c r="AH186" s="40"/>
    </row>
    <row r="187" spans="1:35" x14ac:dyDescent="0.25">
      <c r="I187" s="34"/>
      <c r="J187" s="34"/>
      <c r="K187" s="34"/>
      <c r="L187" s="34"/>
      <c r="V187" s="34"/>
      <c r="W187" s="34"/>
      <c r="X187" s="34"/>
      <c r="Y187" s="34"/>
      <c r="AE187" s="40"/>
      <c r="AF187" s="40"/>
      <c r="AG187" s="40"/>
      <c r="AH187" s="40"/>
    </row>
    <row r="188" spans="1:35" x14ac:dyDescent="0.25">
      <c r="A188" s="6"/>
      <c r="I188" s="34"/>
      <c r="J188" s="34"/>
      <c r="K188" s="34"/>
      <c r="L188" s="34"/>
      <c r="V188" s="34"/>
      <c r="W188" s="34"/>
      <c r="X188" s="34"/>
      <c r="Y188" s="34"/>
      <c r="AE188" s="40"/>
      <c r="AF188" s="40"/>
      <c r="AG188" s="40"/>
      <c r="AH188" s="40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4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40"/>
      <c r="AF189" s="40"/>
      <c r="AG189" s="40"/>
      <c r="AH189" s="40"/>
    </row>
    <row r="190" spans="1:35" x14ac:dyDescent="0.25">
      <c r="I190" s="34"/>
      <c r="J190" s="34"/>
      <c r="K190" s="34"/>
      <c r="L190" s="34"/>
      <c r="V190" s="34"/>
      <c r="W190" s="34"/>
      <c r="X190" s="34"/>
      <c r="Y190" s="34"/>
      <c r="AC190" s="6"/>
      <c r="AD190" s="6"/>
      <c r="AE190" s="6"/>
      <c r="AF190" s="40"/>
      <c r="AG190" s="6"/>
      <c r="AH190" s="6"/>
      <c r="AI190" s="6"/>
    </row>
    <row r="191" spans="1:35" s="16" customFormat="1" x14ac:dyDescent="0.25">
      <c r="A191" s="34"/>
    </row>
    <row r="192" spans="1:35" s="16" customFormat="1" x14ac:dyDescent="0.25">
      <c r="A192" s="34"/>
    </row>
    <row r="193" spans="1:1" s="16" customFormat="1" x14ac:dyDescent="0.25">
      <c r="A193" s="34"/>
    </row>
    <row r="194" spans="1:1" s="16" customFormat="1" x14ac:dyDescent="0.25">
      <c r="A194" s="34"/>
    </row>
    <row r="195" spans="1:1" s="16" customFormat="1" x14ac:dyDescent="0.25">
      <c r="A195" s="34"/>
    </row>
    <row r="196" spans="1:1" s="16" customFormat="1" x14ac:dyDescent="0.25">
      <c r="A196" s="34"/>
    </row>
    <row r="197" spans="1:1" s="16" customFormat="1" x14ac:dyDescent="0.25">
      <c r="A197" s="34"/>
    </row>
    <row r="198" spans="1:1" s="16" customFormat="1" x14ac:dyDescent="0.25">
      <c r="A198" s="34"/>
    </row>
    <row r="199" spans="1:1" s="16" customFormat="1" x14ac:dyDescent="0.25">
      <c r="A199" s="34"/>
    </row>
    <row r="200" spans="1:1" s="16" customFormat="1" x14ac:dyDescent="0.25">
      <c r="A200" s="34"/>
    </row>
    <row r="201" spans="1:1" s="16" customFormat="1" x14ac:dyDescent="0.25">
      <c r="A201" s="34"/>
    </row>
    <row r="202" spans="1:1" s="16" customFormat="1" x14ac:dyDescent="0.25">
      <c r="A202" s="34"/>
    </row>
    <row r="203" spans="1:1" s="16" customFormat="1" x14ac:dyDescent="0.25">
      <c r="A203" s="34"/>
    </row>
    <row r="204" spans="1:1" s="16" customFormat="1" x14ac:dyDescent="0.25">
      <c r="A204" s="34"/>
    </row>
    <row r="205" spans="1:1" s="16" customFormat="1" x14ac:dyDescent="0.25">
      <c r="A205" s="34"/>
    </row>
    <row r="206" spans="1:1" s="16" customFormat="1" x14ac:dyDescent="0.25">
      <c r="A206" s="34"/>
    </row>
    <row r="207" spans="1:1" s="16" customFormat="1" x14ac:dyDescent="0.25">
      <c r="A207" s="34"/>
    </row>
    <row r="208" spans="1:1" s="16" customFormat="1" x14ac:dyDescent="0.25">
      <c r="A208" s="34"/>
    </row>
    <row r="209" spans="1:35" s="16" customFormat="1" x14ac:dyDescent="0.25">
      <c r="A209" s="34"/>
    </row>
    <row r="210" spans="1:35" s="16" customFormat="1" x14ac:dyDescent="0.25">
      <c r="A210" s="34"/>
    </row>
    <row r="211" spans="1:35" s="16" customFormat="1" x14ac:dyDescent="0.25">
      <c r="A211" s="34"/>
    </row>
    <row r="212" spans="1:35" s="16" customFormat="1" x14ac:dyDescent="0.25"/>
    <row r="213" spans="1:35" x14ac:dyDescent="0.25">
      <c r="I213" s="34"/>
      <c r="J213" s="34"/>
      <c r="K213" s="34"/>
      <c r="L213" s="34"/>
      <c r="V213" s="34"/>
      <c r="W213" s="34"/>
      <c r="X213" s="34"/>
      <c r="Y213" s="34"/>
      <c r="AE213" s="40"/>
      <c r="AF213" s="40"/>
      <c r="AG213" s="40"/>
      <c r="AH213" s="40"/>
    </row>
    <row r="214" spans="1:35" x14ac:dyDescent="0.25">
      <c r="I214" s="34"/>
      <c r="J214" s="34"/>
      <c r="K214" s="34"/>
      <c r="L214" s="34"/>
      <c r="V214" s="34"/>
      <c r="W214" s="34"/>
      <c r="X214" s="34"/>
      <c r="Y214" s="34"/>
      <c r="AE214" s="40"/>
      <c r="AF214" s="40"/>
      <c r="AG214" s="40"/>
      <c r="AH214" s="40"/>
    </row>
    <row r="215" spans="1:35" x14ac:dyDescent="0.25">
      <c r="A215" s="6"/>
      <c r="I215" s="34"/>
      <c r="J215" s="34"/>
      <c r="K215" s="34"/>
      <c r="L215" s="34"/>
      <c r="V215" s="34"/>
      <c r="W215" s="34"/>
      <c r="X215" s="34"/>
      <c r="Y215" s="34"/>
      <c r="AE215" s="40"/>
      <c r="AF215" s="40"/>
      <c r="AG215" s="40"/>
      <c r="AH215" s="40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4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40"/>
      <c r="AF216" s="40"/>
      <c r="AG216" s="40"/>
      <c r="AH216" s="40"/>
    </row>
    <row r="217" spans="1:35" x14ac:dyDescent="0.25">
      <c r="I217" s="34"/>
      <c r="J217" s="34"/>
      <c r="K217" s="34"/>
      <c r="L217" s="34"/>
      <c r="V217" s="34"/>
      <c r="W217" s="34"/>
      <c r="X217" s="34"/>
      <c r="Y217" s="34"/>
      <c r="AC217" s="6"/>
      <c r="AD217" s="6"/>
      <c r="AE217" s="6"/>
      <c r="AF217" s="40"/>
      <c r="AG217" s="6"/>
      <c r="AH217" s="6"/>
      <c r="AI217" s="6"/>
    </row>
    <row r="218" spans="1:35" s="16" customFormat="1" x14ac:dyDescent="0.25">
      <c r="A218" s="34"/>
    </row>
    <row r="219" spans="1:35" s="16" customFormat="1" x14ac:dyDescent="0.25">
      <c r="A219" s="34"/>
    </row>
    <row r="220" spans="1:35" s="16" customFormat="1" x14ac:dyDescent="0.25">
      <c r="A220" s="34"/>
    </row>
    <row r="221" spans="1:35" s="16" customFormat="1" x14ac:dyDescent="0.25">
      <c r="A221" s="34"/>
    </row>
    <row r="222" spans="1:35" s="16" customFormat="1" x14ac:dyDescent="0.25">
      <c r="A222" s="34"/>
    </row>
    <row r="223" spans="1:35" s="16" customFormat="1" x14ac:dyDescent="0.25">
      <c r="A223" s="34"/>
    </row>
    <row r="224" spans="1:35" s="16" customFormat="1" x14ac:dyDescent="0.25">
      <c r="A224" s="34"/>
    </row>
    <row r="225" spans="1:1" s="16" customFormat="1" x14ac:dyDescent="0.25">
      <c r="A225" s="34"/>
    </row>
    <row r="226" spans="1:1" s="16" customFormat="1" x14ac:dyDescent="0.25">
      <c r="A226" s="34"/>
    </row>
    <row r="227" spans="1:1" s="16" customFormat="1" x14ac:dyDescent="0.25">
      <c r="A227" s="34"/>
    </row>
    <row r="228" spans="1:1" s="16" customFormat="1" x14ac:dyDescent="0.25">
      <c r="A228" s="34"/>
    </row>
    <row r="229" spans="1:1" s="16" customFormat="1" x14ac:dyDescent="0.25">
      <c r="A229" s="34"/>
    </row>
    <row r="230" spans="1:1" s="16" customFormat="1" x14ac:dyDescent="0.25">
      <c r="A230" s="34"/>
    </row>
    <row r="231" spans="1:1" s="16" customFormat="1" x14ac:dyDescent="0.25">
      <c r="A231" s="34"/>
    </row>
    <row r="232" spans="1:1" s="16" customFormat="1" x14ac:dyDescent="0.25">
      <c r="A232" s="34"/>
    </row>
    <row r="233" spans="1:1" s="16" customFormat="1" x14ac:dyDescent="0.25">
      <c r="A233" s="34"/>
    </row>
    <row r="234" spans="1:1" s="16" customFormat="1" x14ac:dyDescent="0.25">
      <c r="A234" s="34"/>
    </row>
    <row r="235" spans="1:1" s="16" customFormat="1" x14ac:dyDescent="0.25">
      <c r="A235" s="34"/>
    </row>
    <row r="236" spans="1:1" s="16" customFormat="1" x14ac:dyDescent="0.25">
      <c r="A236" s="34"/>
    </row>
    <row r="237" spans="1:1" s="16" customFormat="1" x14ac:dyDescent="0.25">
      <c r="A237" s="34"/>
    </row>
    <row r="238" spans="1:1" s="16" customFormat="1" x14ac:dyDescent="0.25">
      <c r="A238" s="34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x14ac:dyDescent="0.25">
      <c r="A242" s="6"/>
      <c r="I242" s="34"/>
      <c r="J242" s="34"/>
      <c r="K242" s="34"/>
      <c r="L242" s="34"/>
      <c r="V242" s="34"/>
      <c r="W242" s="34"/>
      <c r="X242" s="34"/>
      <c r="Y242" s="34"/>
      <c r="AE242" s="40"/>
      <c r="AF242" s="40"/>
      <c r="AG242" s="40"/>
      <c r="AH242" s="40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4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40"/>
      <c r="AF243" s="40"/>
      <c r="AG243" s="40"/>
      <c r="AH243" s="40"/>
    </row>
    <row r="244" spans="1:35" x14ac:dyDescent="0.25">
      <c r="I244" s="34"/>
      <c r="J244" s="34"/>
      <c r="K244" s="34"/>
      <c r="L244" s="34"/>
      <c r="V244" s="34"/>
      <c r="W244" s="34"/>
      <c r="X244" s="34"/>
      <c r="Y244" s="34"/>
      <c r="AC244" s="6"/>
      <c r="AD244" s="6"/>
      <c r="AE244" s="6"/>
      <c r="AF244" s="40"/>
      <c r="AG244" s="6"/>
      <c r="AH244" s="6"/>
      <c r="AI244" s="6"/>
    </row>
    <row r="245" spans="1:35" x14ac:dyDescent="0.25">
      <c r="A245" s="9"/>
      <c r="I245" s="34"/>
      <c r="J245" s="34"/>
      <c r="K245" s="34"/>
      <c r="L245" s="34"/>
      <c r="V245" s="34"/>
      <c r="W245" s="34"/>
      <c r="X245" s="34"/>
      <c r="Y245" s="34"/>
      <c r="AE245" s="40"/>
      <c r="AF245" s="40"/>
      <c r="AG245" s="40"/>
      <c r="AH245" s="40"/>
    </row>
    <row r="246" spans="1:35" x14ac:dyDescent="0.25">
      <c r="A246" s="9"/>
      <c r="I246" s="34"/>
      <c r="J246" s="34"/>
      <c r="K246" s="34"/>
      <c r="L246" s="34"/>
      <c r="V246" s="34"/>
      <c r="W246" s="34"/>
      <c r="X246" s="34"/>
      <c r="Y246" s="34"/>
      <c r="AE246" s="40"/>
      <c r="AF246" s="40"/>
      <c r="AG246" s="40"/>
      <c r="AH246" s="40"/>
    </row>
    <row r="247" spans="1:35" x14ac:dyDescent="0.25">
      <c r="B247" s="16"/>
      <c r="C247" s="16"/>
      <c r="D247" s="16"/>
      <c r="E247" s="16"/>
      <c r="F247" s="16"/>
      <c r="G247" s="16"/>
      <c r="H247" s="16"/>
      <c r="I247" s="16"/>
      <c r="J247" s="34"/>
      <c r="K247" s="16"/>
      <c r="L247" s="16"/>
      <c r="M247" s="16"/>
      <c r="N247" s="16"/>
      <c r="O247" s="16"/>
      <c r="P247" s="16"/>
      <c r="Q247" s="16"/>
      <c r="R247" s="16"/>
      <c r="T247" s="16"/>
      <c r="U247" s="16"/>
      <c r="V247" s="16"/>
      <c r="W247" s="16"/>
      <c r="X247" s="16"/>
      <c r="Y247" s="16"/>
      <c r="Z247" s="16"/>
      <c r="AA247" s="16"/>
      <c r="AE247" s="40"/>
      <c r="AF247" s="40"/>
      <c r="AG247" s="40"/>
      <c r="AH247" s="40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J248" s="34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  <c r="AE248" s="40"/>
      <c r="AF248" s="40"/>
      <c r="AG248" s="40"/>
      <c r="AH248" s="40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J249" s="34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  <c r="AE249" s="40"/>
      <c r="AF249" s="40"/>
      <c r="AG249" s="40"/>
      <c r="AH249" s="40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J250" s="34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  <c r="AE250" s="40"/>
      <c r="AF250" s="40"/>
      <c r="AG250" s="40"/>
      <c r="AH250" s="40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J251" s="34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  <c r="AE251" s="40"/>
      <c r="AF251" s="40"/>
      <c r="AG251" s="40"/>
      <c r="AH251" s="40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J252" s="34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  <c r="AE252" s="40"/>
      <c r="AF252" s="40"/>
      <c r="AG252" s="40"/>
      <c r="AH252" s="40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J253" s="34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  <c r="AE253" s="40"/>
      <c r="AF253" s="40"/>
      <c r="AG253" s="40"/>
      <c r="AH253" s="40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J254" s="34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  <c r="AE254" s="40"/>
      <c r="AF254" s="40"/>
      <c r="AG254" s="40"/>
      <c r="AH254" s="40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J255" s="34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  <c r="AE255" s="40"/>
      <c r="AF255" s="40"/>
      <c r="AG255" s="40"/>
      <c r="AH255" s="40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J256" s="34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  <c r="AE256" s="40"/>
      <c r="AF256" s="40"/>
      <c r="AG256" s="40"/>
      <c r="AH256" s="40"/>
    </row>
    <row r="257" spans="1:34" x14ac:dyDescent="0.25">
      <c r="B257" s="16"/>
      <c r="C257" s="16"/>
      <c r="D257" s="16"/>
      <c r="E257" s="16"/>
      <c r="F257" s="16"/>
      <c r="G257" s="16"/>
      <c r="H257" s="16"/>
      <c r="I257" s="16"/>
      <c r="J257" s="34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  <c r="AE257" s="40"/>
      <c r="AF257" s="40"/>
      <c r="AG257" s="40"/>
      <c r="AH257" s="40"/>
    </row>
    <row r="258" spans="1:34" x14ac:dyDescent="0.25">
      <c r="B258" s="16"/>
      <c r="C258" s="16"/>
      <c r="D258" s="16"/>
      <c r="E258" s="16"/>
      <c r="F258" s="16"/>
      <c r="G258" s="16"/>
      <c r="H258" s="16"/>
      <c r="I258" s="16"/>
      <c r="J258" s="34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  <c r="AE258" s="40"/>
      <c r="AF258" s="40"/>
      <c r="AG258" s="40"/>
      <c r="AH258" s="40"/>
    </row>
    <row r="259" spans="1:34" x14ac:dyDescent="0.25">
      <c r="B259" s="16"/>
      <c r="C259" s="16"/>
      <c r="D259" s="16"/>
      <c r="E259" s="16"/>
      <c r="F259" s="16"/>
      <c r="G259" s="16"/>
      <c r="H259" s="16"/>
      <c r="I259" s="16"/>
      <c r="J259" s="34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  <c r="AE259" s="40"/>
      <c r="AF259" s="40"/>
      <c r="AG259" s="40"/>
      <c r="AH259" s="40"/>
    </row>
    <row r="260" spans="1:34" x14ac:dyDescent="0.25">
      <c r="B260" s="16"/>
      <c r="C260" s="16"/>
      <c r="D260" s="16"/>
      <c r="E260" s="16"/>
      <c r="F260" s="16"/>
      <c r="G260" s="16"/>
      <c r="H260" s="16"/>
      <c r="I260" s="16"/>
      <c r="J260" s="34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  <c r="AE260" s="40"/>
      <c r="AF260" s="40"/>
      <c r="AG260" s="40"/>
      <c r="AH260" s="40"/>
    </row>
    <row r="261" spans="1:34" x14ac:dyDescent="0.25">
      <c r="B261" s="16"/>
      <c r="C261" s="16"/>
      <c r="D261" s="16"/>
      <c r="E261" s="16"/>
      <c r="F261" s="16"/>
      <c r="G261" s="16"/>
      <c r="H261" s="16"/>
      <c r="I261" s="16"/>
      <c r="J261" s="34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  <c r="AE261" s="40"/>
      <c r="AF261" s="40"/>
      <c r="AG261" s="40"/>
      <c r="AH261" s="40"/>
    </row>
    <row r="262" spans="1:34" x14ac:dyDescent="0.25">
      <c r="B262" s="16"/>
      <c r="C262" s="16"/>
      <c r="D262" s="16"/>
      <c r="E262" s="16"/>
      <c r="F262" s="16"/>
      <c r="G262" s="16"/>
      <c r="H262" s="16"/>
      <c r="I262" s="16"/>
      <c r="J262" s="34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  <c r="AE262" s="40"/>
      <c r="AF262" s="40"/>
      <c r="AG262" s="40"/>
      <c r="AH262" s="40"/>
    </row>
    <row r="263" spans="1:34" x14ac:dyDescent="0.25">
      <c r="B263" s="16"/>
      <c r="C263" s="16"/>
      <c r="D263" s="16"/>
      <c r="E263" s="16"/>
      <c r="F263" s="16"/>
      <c r="G263" s="16"/>
      <c r="H263" s="16"/>
      <c r="I263" s="16"/>
      <c r="J263" s="34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  <c r="AE263" s="40"/>
      <c r="AF263" s="40"/>
      <c r="AG263" s="40"/>
      <c r="AH263" s="40"/>
    </row>
    <row r="264" spans="1:34" x14ac:dyDescent="0.25">
      <c r="B264" s="16"/>
      <c r="C264" s="16"/>
      <c r="D264" s="16"/>
      <c r="E264" s="16"/>
      <c r="F264" s="16"/>
      <c r="G264" s="16"/>
      <c r="H264" s="16"/>
      <c r="I264" s="16"/>
      <c r="J264" s="34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  <c r="AE264" s="40"/>
      <c r="AF264" s="40"/>
      <c r="AG264" s="40"/>
      <c r="AH264" s="40"/>
    </row>
    <row r="265" spans="1:34" x14ac:dyDescent="0.25">
      <c r="B265" s="16"/>
      <c r="C265" s="16"/>
      <c r="D265" s="16"/>
      <c r="E265" s="16"/>
      <c r="F265" s="16"/>
      <c r="G265" s="16"/>
      <c r="H265" s="16"/>
      <c r="I265" s="16"/>
      <c r="J265" s="34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  <c r="AE265" s="40"/>
      <c r="AF265" s="40"/>
      <c r="AG265" s="40"/>
      <c r="AH265" s="40"/>
    </row>
    <row r="266" spans="1:34" x14ac:dyDescent="0.25">
      <c r="B266" s="16"/>
      <c r="C266" s="16"/>
      <c r="D266" s="16"/>
      <c r="E266" s="16"/>
      <c r="F266" s="16"/>
      <c r="G266" s="16"/>
      <c r="H266" s="16"/>
      <c r="I266" s="16"/>
      <c r="J266" s="34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  <c r="AE266" s="40"/>
      <c r="AF266" s="40"/>
      <c r="AG266" s="40"/>
      <c r="AH266" s="40"/>
    </row>
    <row r="267" spans="1:34" x14ac:dyDescent="0.25">
      <c r="B267" s="16"/>
      <c r="C267" s="16"/>
      <c r="D267" s="16"/>
      <c r="E267" s="16"/>
      <c r="F267" s="16"/>
      <c r="G267" s="16"/>
      <c r="H267" s="16"/>
      <c r="I267" s="16"/>
      <c r="J267" s="34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  <c r="AE267" s="40"/>
      <c r="AF267" s="40"/>
      <c r="AG267" s="40"/>
      <c r="AH267" s="40"/>
    </row>
    <row r="268" spans="1:34" s="16" customFormat="1" x14ac:dyDescent="0.25"/>
    <row r="269" spans="1:34" x14ac:dyDescent="0.25">
      <c r="I269" s="34"/>
      <c r="J269" s="34"/>
      <c r="K269" s="34"/>
      <c r="L269" s="34"/>
      <c r="V269" s="34"/>
      <c r="W269" s="34"/>
      <c r="X269" s="34"/>
      <c r="Y269" s="34"/>
      <c r="AE269" s="40"/>
      <c r="AF269" s="40"/>
      <c r="AG269" s="40"/>
      <c r="AH269" s="40"/>
    </row>
    <row r="270" spans="1:34" x14ac:dyDescent="0.25">
      <c r="I270" s="34"/>
      <c r="J270" s="34"/>
      <c r="K270" s="34"/>
      <c r="L270" s="34"/>
      <c r="V270" s="34"/>
      <c r="W270" s="34"/>
      <c r="X270" s="34"/>
      <c r="Y270" s="34"/>
      <c r="AE270" s="40"/>
      <c r="AF270" s="40"/>
      <c r="AG270" s="40"/>
      <c r="AH270" s="40"/>
    </row>
    <row r="271" spans="1:34" x14ac:dyDescent="0.25">
      <c r="A271" s="6"/>
      <c r="I271" s="34"/>
      <c r="J271" s="34"/>
      <c r="K271" s="34"/>
      <c r="L271" s="34"/>
      <c r="V271" s="34"/>
      <c r="W271" s="34"/>
      <c r="X271" s="34"/>
      <c r="Y271" s="34"/>
      <c r="AE271" s="40"/>
      <c r="AF271" s="40"/>
      <c r="AG271" s="40"/>
      <c r="AH271" s="40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4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I273" s="34"/>
      <c r="J273" s="34"/>
      <c r="K273" s="34"/>
      <c r="L273" s="34"/>
      <c r="V273" s="34"/>
      <c r="W273" s="34"/>
      <c r="X273" s="34"/>
      <c r="Y273" s="34"/>
      <c r="AC273" s="6"/>
      <c r="AD273" s="6"/>
      <c r="AE273" s="6"/>
      <c r="AF273" s="40"/>
      <c r="AG273" s="6"/>
      <c r="AH273" s="6"/>
      <c r="AI273" s="6"/>
    </row>
    <row r="274" spans="1:35" x14ac:dyDescent="0.25">
      <c r="A274" s="9"/>
      <c r="I274" s="34"/>
      <c r="J274" s="34"/>
      <c r="K274" s="34"/>
      <c r="L274" s="34"/>
      <c r="V274" s="34"/>
      <c r="W274" s="34"/>
      <c r="X274" s="34"/>
      <c r="Y274" s="34"/>
      <c r="AE274" s="40"/>
      <c r="AF274" s="40"/>
      <c r="AG274" s="40"/>
      <c r="AH274" s="40"/>
    </row>
    <row r="275" spans="1:35" x14ac:dyDescent="0.25">
      <c r="A275" s="9"/>
      <c r="I275" s="34"/>
      <c r="J275" s="34"/>
      <c r="K275" s="34"/>
      <c r="L275" s="34"/>
      <c r="V275" s="34"/>
      <c r="W275" s="34"/>
      <c r="X275" s="34"/>
      <c r="Y275" s="34"/>
      <c r="AE275" s="40"/>
      <c r="AF275" s="40"/>
      <c r="AG275" s="40"/>
      <c r="AH275" s="40"/>
    </row>
    <row r="276" spans="1:35" x14ac:dyDescent="0.25">
      <c r="B276" s="16"/>
      <c r="C276" s="16"/>
      <c r="D276" s="16"/>
      <c r="E276" s="16"/>
      <c r="F276" s="16"/>
      <c r="G276" s="16"/>
      <c r="H276" s="16"/>
      <c r="I276" s="16"/>
      <c r="J276" s="34"/>
      <c r="K276" s="16"/>
      <c r="L276" s="16"/>
      <c r="M276" s="16"/>
      <c r="N276" s="16"/>
      <c r="O276" s="16"/>
      <c r="P276" s="16"/>
      <c r="Q276" s="16"/>
      <c r="R276" s="16"/>
      <c r="T276" s="16"/>
      <c r="U276" s="16"/>
      <c r="V276" s="16"/>
      <c r="W276" s="16"/>
      <c r="X276" s="16"/>
      <c r="Y276" s="16"/>
      <c r="Z276" s="16"/>
      <c r="AA276" s="16"/>
      <c r="AE276" s="40"/>
      <c r="AF276" s="40"/>
      <c r="AG276" s="40"/>
      <c r="AH276" s="40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J277" s="34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  <c r="AE277" s="40"/>
      <c r="AF277" s="40"/>
      <c r="AG277" s="40"/>
      <c r="AH277" s="40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J278" s="34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  <c r="AE278" s="40"/>
      <c r="AF278" s="40"/>
      <c r="AG278" s="40"/>
      <c r="AH278" s="40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J279" s="34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  <c r="AE279" s="40"/>
      <c r="AF279" s="40"/>
      <c r="AG279" s="40"/>
      <c r="AH279" s="40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J280" s="34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  <c r="AE280" s="40"/>
      <c r="AF280" s="40"/>
      <c r="AG280" s="40"/>
      <c r="AH280" s="40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J281" s="34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  <c r="AE281" s="40"/>
      <c r="AF281" s="40"/>
      <c r="AG281" s="40"/>
      <c r="AH281" s="40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J282" s="34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  <c r="AE282" s="40"/>
      <c r="AF282" s="40"/>
      <c r="AG282" s="40"/>
      <c r="AH282" s="40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J283" s="34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  <c r="AE283" s="40"/>
      <c r="AF283" s="40"/>
      <c r="AG283" s="40"/>
      <c r="AH283" s="40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J284" s="34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  <c r="AE284" s="40"/>
      <c r="AF284" s="40"/>
      <c r="AG284" s="40"/>
      <c r="AH284" s="40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J285" s="34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  <c r="AE285" s="40"/>
      <c r="AF285" s="40"/>
      <c r="AG285" s="40"/>
      <c r="AH285" s="40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J286" s="34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  <c r="AE286" s="40"/>
      <c r="AF286" s="40"/>
      <c r="AG286" s="40"/>
      <c r="AH286" s="40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J287" s="34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  <c r="AE287" s="40"/>
      <c r="AF287" s="40"/>
      <c r="AG287" s="40"/>
      <c r="AH287" s="40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J288" s="34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  <c r="AE288" s="40"/>
      <c r="AF288" s="40"/>
      <c r="AG288" s="40"/>
      <c r="AH288" s="40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J289" s="34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  <c r="AE289" s="40"/>
      <c r="AF289" s="40"/>
      <c r="AG289" s="40"/>
      <c r="AH289" s="40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J290" s="34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  <c r="AE290" s="40"/>
      <c r="AF290" s="40"/>
      <c r="AG290" s="40"/>
      <c r="AH290" s="40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J291" s="34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  <c r="AE291" s="40"/>
      <c r="AF291" s="40"/>
      <c r="AG291" s="40"/>
      <c r="AH291" s="40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J292" s="34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  <c r="AE292" s="40"/>
      <c r="AF292" s="40"/>
      <c r="AG292" s="40"/>
      <c r="AH292" s="40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J293" s="34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  <c r="AE293" s="40"/>
      <c r="AF293" s="40"/>
      <c r="AG293" s="40"/>
      <c r="AH293" s="40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J294" s="34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  <c r="AE294" s="40"/>
      <c r="AF294" s="40"/>
      <c r="AG294" s="40"/>
      <c r="AH294" s="40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J295" s="34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  <c r="AE295" s="40"/>
      <c r="AF295" s="40"/>
      <c r="AG295" s="40"/>
      <c r="AH295" s="40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J296" s="34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  <c r="AE296" s="40"/>
      <c r="AF296" s="40"/>
      <c r="AG296" s="40"/>
      <c r="AH296" s="40"/>
    </row>
    <row r="297" spans="1:35" s="16" customFormat="1" x14ac:dyDescent="0.25"/>
    <row r="298" spans="1:35" x14ac:dyDescent="0.25">
      <c r="I298" s="34"/>
      <c r="J298" s="34"/>
      <c r="K298" s="34"/>
      <c r="L298" s="34"/>
      <c r="V298" s="34"/>
      <c r="W298" s="34"/>
      <c r="X298" s="34"/>
      <c r="Y298" s="34"/>
      <c r="AE298" s="40"/>
      <c r="AF298" s="40"/>
      <c r="AG298" s="40"/>
      <c r="AH298" s="40"/>
    </row>
    <row r="299" spans="1:35" x14ac:dyDescent="0.25">
      <c r="I299" s="34"/>
      <c r="J299" s="34"/>
      <c r="K299" s="34"/>
      <c r="L299" s="34"/>
      <c r="V299" s="34"/>
      <c r="W299" s="34"/>
      <c r="X299" s="34"/>
      <c r="Y299" s="34"/>
      <c r="AE299" s="40"/>
      <c r="AF299" s="40"/>
      <c r="AG299" s="40"/>
      <c r="AH299" s="40"/>
    </row>
    <row r="300" spans="1:35" x14ac:dyDescent="0.25">
      <c r="A300" s="6"/>
      <c r="I300" s="34"/>
      <c r="J300" s="34"/>
      <c r="K300" s="34"/>
      <c r="L300" s="34"/>
      <c r="V300" s="34"/>
      <c r="W300" s="34"/>
      <c r="X300" s="34"/>
      <c r="Y300" s="34"/>
      <c r="AE300" s="40"/>
      <c r="AF300" s="40"/>
      <c r="AG300" s="40"/>
      <c r="AH300" s="40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4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40"/>
      <c r="AF301" s="40"/>
      <c r="AG301" s="40"/>
      <c r="AH301" s="40"/>
    </row>
    <row r="302" spans="1:35" x14ac:dyDescent="0.25">
      <c r="I302" s="34"/>
      <c r="J302" s="34"/>
      <c r="K302" s="34"/>
      <c r="L302" s="34"/>
      <c r="V302" s="34"/>
      <c r="W302" s="34"/>
      <c r="X302" s="34"/>
      <c r="Y302" s="34"/>
      <c r="AC302" s="6"/>
      <c r="AD302" s="6"/>
      <c r="AE302" s="6"/>
      <c r="AF302" s="40"/>
      <c r="AG302" s="6"/>
      <c r="AH302" s="6"/>
      <c r="AI302" s="6"/>
    </row>
    <row r="303" spans="1:35" x14ac:dyDescent="0.25">
      <c r="A303" s="9"/>
      <c r="I303" s="34"/>
      <c r="J303" s="34"/>
      <c r="K303" s="34"/>
      <c r="L303" s="34"/>
      <c r="V303" s="34"/>
      <c r="W303" s="34"/>
      <c r="X303" s="34"/>
      <c r="Y303" s="34"/>
      <c r="AE303" s="40"/>
      <c r="AF303" s="40"/>
      <c r="AG303" s="40"/>
      <c r="AH303" s="40"/>
    </row>
    <row r="304" spans="1:35" x14ac:dyDescent="0.25">
      <c r="A304" s="9"/>
      <c r="I304" s="34"/>
      <c r="J304" s="34"/>
      <c r="K304" s="34"/>
      <c r="L304" s="34"/>
      <c r="V304" s="34"/>
      <c r="W304" s="34"/>
      <c r="X304" s="34"/>
      <c r="Y304" s="34"/>
      <c r="AE304" s="40"/>
      <c r="AF304" s="40"/>
      <c r="AG304" s="40"/>
      <c r="AH304" s="40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4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40"/>
      <c r="AF305" s="40"/>
      <c r="AG305" s="40"/>
      <c r="AH305" s="40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4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40"/>
      <c r="AF306" s="40"/>
      <c r="AG306" s="40"/>
      <c r="AH306" s="40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4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40"/>
      <c r="AF307" s="40"/>
      <c r="AG307" s="40"/>
      <c r="AH307" s="40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4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40"/>
      <c r="AF308" s="40"/>
      <c r="AG308" s="40"/>
      <c r="AH308" s="40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4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40"/>
      <c r="AF309" s="40"/>
      <c r="AG309" s="40"/>
      <c r="AH309" s="40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4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40"/>
      <c r="AF310" s="40"/>
      <c r="AG310" s="40"/>
      <c r="AH310" s="40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4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40"/>
      <c r="AF311" s="40"/>
      <c r="AG311" s="40"/>
      <c r="AH311" s="40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4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40"/>
      <c r="AF312" s="40"/>
      <c r="AG312" s="40"/>
      <c r="AH312" s="40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4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40"/>
      <c r="AF313" s="40"/>
      <c r="AG313" s="40"/>
      <c r="AH313" s="40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4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40"/>
      <c r="AF314" s="40"/>
      <c r="AG314" s="40"/>
      <c r="AH314" s="40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4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40"/>
      <c r="AF315" s="40"/>
      <c r="AG315" s="40"/>
      <c r="AH315" s="40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4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40"/>
      <c r="AF316" s="40"/>
      <c r="AG316" s="40"/>
      <c r="AH316" s="40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4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40"/>
      <c r="AF317" s="40"/>
      <c r="AG317" s="40"/>
      <c r="AH317" s="40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4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40"/>
      <c r="AF318" s="40"/>
      <c r="AG318" s="40"/>
      <c r="AH318" s="40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4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40"/>
      <c r="AF319" s="40"/>
      <c r="AG319" s="40"/>
      <c r="AH319" s="40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4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40"/>
      <c r="AF320" s="40"/>
      <c r="AG320" s="40"/>
      <c r="AH320" s="40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4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40"/>
      <c r="AF321" s="40"/>
      <c r="AG321" s="40"/>
      <c r="AH321" s="40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4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40"/>
      <c r="AF322" s="40"/>
      <c r="AG322" s="40"/>
      <c r="AH322" s="40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4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40"/>
      <c r="AF323" s="40"/>
      <c r="AG323" s="40"/>
      <c r="AH323" s="40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4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40"/>
      <c r="AF324" s="40"/>
      <c r="AG324" s="40"/>
      <c r="AH324" s="40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4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40"/>
      <c r="AF325" s="40"/>
      <c r="AG325" s="40"/>
      <c r="AH325" s="40"/>
    </row>
    <row r="326" spans="1:35" s="16" customFormat="1" x14ac:dyDescent="0.25"/>
    <row r="327" spans="1:35" x14ac:dyDescent="0.25">
      <c r="I327" s="34"/>
      <c r="J327" s="34"/>
      <c r="K327" s="34"/>
      <c r="L327" s="34"/>
      <c r="V327" s="34"/>
      <c r="W327" s="34"/>
      <c r="X327" s="34"/>
      <c r="Y327" s="34"/>
      <c r="AE327" s="40"/>
      <c r="AF327" s="40"/>
      <c r="AG327" s="40"/>
      <c r="AH327" s="40"/>
    </row>
    <row r="328" spans="1:35" x14ac:dyDescent="0.25">
      <c r="I328" s="34"/>
      <c r="J328" s="34"/>
      <c r="K328" s="34"/>
      <c r="L328" s="34"/>
      <c r="V328" s="34"/>
      <c r="W328" s="34"/>
      <c r="X328" s="34"/>
      <c r="Y328" s="34"/>
      <c r="AE328" s="40"/>
      <c r="AF328" s="40"/>
      <c r="AG328" s="40"/>
      <c r="AH328" s="40"/>
    </row>
    <row r="329" spans="1:35" x14ac:dyDescent="0.25">
      <c r="A329" s="6"/>
      <c r="I329" s="34"/>
      <c r="J329" s="34"/>
      <c r="K329" s="34"/>
      <c r="L329" s="34"/>
      <c r="V329" s="34"/>
      <c r="W329" s="34"/>
      <c r="X329" s="34"/>
      <c r="Y329" s="34"/>
      <c r="AE329" s="40"/>
      <c r="AF329" s="40"/>
      <c r="AG329" s="40"/>
      <c r="AH329" s="40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4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40"/>
      <c r="AF330" s="40"/>
      <c r="AG330" s="40"/>
      <c r="AH330" s="40"/>
    </row>
    <row r="331" spans="1:35" x14ac:dyDescent="0.25">
      <c r="I331" s="34"/>
      <c r="J331" s="34"/>
      <c r="K331" s="34"/>
      <c r="L331" s="34"/>
      <c r="V331" s="34"/>
      <c r="W331" s="34"/>
      <c r="X331" s="34"/>
      <c r="Y331" s="34"/>
      <c r="AC331" s="6"/>
      <c r="AD331" s="6"/>
      <c r="AE331" s="6"/>
      <c r="AF331" s="40"/>
      <c r="AG331" s="6"/>
      <c r="AH331" s="6"/>
      <c r="AI331" s="6"/>
    </row>
    <row r="332" spans="1:35" x14ac:dyDescent="0.25">
      <c r="A332" s="9"/>
      <c r="I332" s="34"/>
      <c r="J332" s="34"/>
      <c r="K332" s="34"/>
      <c r="L332" s="34"/>
      <c r="V332" s="34"/>
      <c r="W332" s="34"/>
      <c r="X332" s="34"/>
      <c r="Y332" s="34"/>
      <c r="AE332" s="40"/>
      <c r="AF332" s="40"/>
      <c r="AG332" s="40"/>
      <c r="AH332" s="40"/>
    </row>
    <row r="333" spans="1:35" x14ac:dyDescent="0.25">
      <c r="A333" s="9"/>
      <c r="I333" s="34"/>
      <c r="J333" s="34"/>
      <c r="K333" s="34"/>
      <c r="L333" s="34"/>
      <c r="V333" s="34"/>
      <c r="W333" s="34"/>
      <c r="X333" s="34"/>
      <c r="Y333" s="34"/>
      <c r="AE333" s="40"/>
      <c r="AF333" s="40"/>
      <c r="AG333" s="40"/>
      <c r="AH333" s="40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4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40"/>
      <c r="AF334" s="40"/>
      <c r="AG334" s="40"/>
      <c r="AH334" s="40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4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40"/>
      <c r="AF335" s="40"/>
      <c r="AG335" s="40"/>
      <c r="AH335" s="40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4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40"/>
      <c r="AF336" s="40"/>
      <c r="AG336" s="40"/>
      <c r="AH336" s="40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4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40"/>
      <c r="AF337" s="40"/>
      <c r="AG337" s="40"/>
      <c r="AH337" s="40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4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40"/>
      <c r="AF338" s="40"/>
      <c r="AG338" s="40"/>
      <c r="AH338" s="40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4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40"/>
      <c r="AF339" s="40"/>
      <c r="AG339" s="40"/>
      <c r="AH339" s="40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4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40"/>
      <c r="AF340" s="40"/>
      <c r="AG340" s="40"/>
      <c r="AH340" s="40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4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40"/>
      <c r="AF341" s="40"/>
      <c r="AG341" s="40"/>
      <c r="AH341" s="40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4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40"/>
      <c r="AF342" s="40"/>
      <c r="AG342" s="40"/>
      <c r="AH342" s="40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4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40"/>
      <c r="AF343" s="40"/>
      <c r="AG343" s="40"/>
      <c r="AH343" s="40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4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40"/>
      <c r="AF344" s="40"/>
      <c r="AG344" s="40"/>
      <c r="AH344" s="40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4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40"/>
      <c r="AF345" s="40"/>
      <c r="AG345" s="40"/>
      <c r="AH345" s="40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4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40"/>
      <c r="AF346" s="40"/>
      <c r="AG346" s="40"/>
      <c r="AH346" s="40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4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40"/>
      <c r="AF347" s="40"/>
      <c r="AG347" s="40"/>
      <c r="AH347" s="40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4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40"/>
      <c r="AF348" s="40"/>
      <c r="AG348" s="40"/>
      <c r="AH348" s="40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4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40"/>
      <c r="AF349" s="40"/>
      <c r="AG349" s="40"/>
      <c r="AH349" s="40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4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40"/>
      <c r="AF350" s="40"/>
      <c r="AG350" s="40"/>
      <c r="AH350" s="40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4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40"/>
      <c r="AF351" s="40"/>
      <c r="AG351" s="40"/>
      <c r="AH351" s="40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4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40"/>
      <c r="AF352" s="40"/>
      <c r="AG352" s="40"/>
      <c r="AH352" s="40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4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40"/>
      <c r="AF353" s="40"/>
      <c r="AG353" s="40"/>
      <c r="AH353" s="40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4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40"/>
      <c r="AF354" s="40"/>
      <c r="AG354" s="40"/>
      <c r="AH354" s="40"/>
    </row>
    <row r="355" spans="1:35" s="16" customFormat="1" x14ac:dyDescent="0.25"/>
    <row r="356" spans="1:35" x14ac:dyDescent="0.25">
      <c r="I356" s="34"/>
      <c r="J356" s="34"/>
      <c r="K356" s="34"/>
      <c r="L356" s="34"/>
      <c r="V356" s="34"/>
      <c r="W356" s="34"/>
      <c r="X356" s="34"/>
      <c r="Y356" s="34"/>
      <c r="AE356" s="40"/>
      <c r="AF356" s="40"/>
      <c r="AG356" s="40"/>
      <c r="AH356" s="40"/>
    </row>
    <row r="357" spans="1:35" x14ac:dyDescent="0.25">
      <c r="I357" s="34"/>
      <c r="J357" s="34"/>
      <c r="K357" s="34"/>
      <c r="L357" s="34"/>
      <c r="V357" s="34"/>
      <c r="W357" s="34"/>
      <c r="X357" s="34"/>
      <c r="Y357" s="34"/>
      <c r="AE357" s="40"/>
      <c r="AF357" s="40"/>
      <c r="AG357" s="40"/>
      <c r="AH357" s="40"/>
    </row>
    <row r="358" spans="1:35" x14ac:dyDescent="0.25">
      <c r="A358" s="6"/>
      <c r="I358" s="34"/>
      <c r="J358" s="34"/>
      <c r="K358" s="34"/>
      <c r="L358" s="34"/>
      <c r="V358" s="34"/>
      <c r="W358" s="34"/>
      <c r="X358" s="34"/>
      <c r="Y358" s="34"/>
      <c r="AE358" s="40"/>
      <c r="AF358" s="40"/>
      <c r="AG358" s="40"/>
      <c r="AH358" s="40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4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40"/>
      <c r="AF359" s="40"/>
      <c r="AG359" s="40"/>
      <c r="AH359" s="40"/>
    </row>
    <row r="360" spans="1:35" x14ac:dyDescent="0.25">
      <c r="I360" s="34"/>
      <c r="J360" s="34"/>
      <c r="K360" s="34"/>
      <c r="L360" s="34"/>
      <c r="V360" s="34"/>
      <c r="W360" s="34"/>
      <c r="X360" s="34"/>
      <c r="Y360" s="34"/>
      <c r="AC360" s="6"/>
      <c r="AD360" s="6"/>
      <c r="AE360" s="6"/>
      <c r="AF360" s="40"/>
      <c r="AG360" s="6"/>
      <c r="AH360" s="6"/>
      <c r="AI360" s="6"/>
    </row>
    <row r="361" spans="1:35" x14ac:dyDescent="0.25">
      <c r="A361" s="9"/>
      <c r="I361" s="34"/>
      <c r="J361" s="34"/>
      <c r="K361" s="34"/>
      <c r="L361" s="34"/>
      <c r="V361" s="34"/>
      <c r="W361" s="34"/>
      <c r="X361" s="34"/>
      <c r="Y361" s="34"/>
      <c r="AE361" s="40"/>
      <c r="AF361" s="40"/>
      <c r="AG361" s="40"/>
      <c r="AH361" s="40"/>
    </row>
    <row r="362" spans="1:35" x14ac:dyDescent="0.25">
      <c r="A362" s="9"/>
      <c r="I362" s="34"/>
      <c r="J362" s="34"/>
      <c r="K362" s="34"/>
      <c r="L362" s="34"/>
      <c r="V362" s="34"/>
      <c r="W362" s="34"/>
      <c r="X362" s="34"/>
      <c r="Y362" s="34"/>
      <c r="AE362" s="40"/>
      <c r="AF362" s="40"/>
      <c r="AG362" s="40"/>
      <c r="AH362" s="40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4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40"/>
      <c r="AF363" s="40"/>
      <c r="AG363" s="40"/>
      <c r="AH363" s="40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4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40"/>
      <c r="AF364" s="40"/>
      <c r="AG364" s="40"/>
      <c r="AH364" s="40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4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40"/>
      <c r="AF365" s="40"/>
      <c r="AG365" s="40"/>
      <c r="AH365" s="40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4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40"/>
      <c r="AF366" s="40"/>
      <c r="AG366" s="40"/>
      <c r="AH366" s="40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4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40"/>
      <c r="AF367" s="40"/>
      <c r="AG367" s="40"/>
      <c r="AH367" s="40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4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40"/>
      <c r="AF368" s="40"/>
      <c r="AG368" s="40"/>
      <c r="AH368" s="40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4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40"/>
      <c r="AF369" s="40"/>
      <c r="AG369" s="40"/>
      <c r="AH369" s="40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4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40"/>
      <c r="AF370" s="40"/>
      <c r="AG370" s="40"/>
      <c r="AH370" s="40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4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40"/>
      <c r="AF371" s="40"/>
      <c r="AG371" s="40"/>
      <c r="AH371" s="40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4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40"/>
      <c r="AF372" s="40"/>
      <c r="AG372" s="40"/>
      <c r="AH372" s="40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4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40"/>
      <c r="AF373" s="40"/>
      <c r="AG373" s="40"/>
      <c r="AH373" s="40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4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40"/>
      <c r="AF374" s="40"/>
      <c r="AG374" s="40"/>
      <c r="AH374" s="40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4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40"/>
      <c r="AF375" s="40"/>
      <c r="AG375" s="40"/>
      <c r="AH375" s="40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4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40"/>
      <c r="AF376" s="40"/>
      <c r="AG376" s="40"/>
      <c r="AH376" s="40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4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40"/>
      <c r="AF377" s="40"/>
      <c r="AG377" s="40"/>
      <c r="AH377" s="40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4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40"/>
      <c r="AF378" s="40"/>
      <c r="AG378" s="40"/>
      <c r="AH378" s="40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4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40"/>
      <c r="AF379" s="40"/>
      <c r="AG379" s="40"/>
      <c r="AH379" s="40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4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40"/>
      <c r="AF380" s="40"/>
      <c r="AG380" s="40"/>
      <c r="AH380" s="40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4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40"/>
      <c r="AF381" s="40"/>
      <c r="AG381" s="40"/>
      <c r="AH381" s="40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4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40"/>
      <c r="AF382" s="40"/>
      <c r="AG382" s="40"/>
      <c r="AH382" s="40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4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40"/>
      <c r="AF383" s="40"/>
      <c r="AG383" s="40"/>
      <c r="AH383" s="40"/>
    </row>
    <row r="384" spans="2:34" s="16" customFormat="1" x14ac:dyDescent="0.25"/>
    <row r="385" spans="1:35" x14ac:dyDescent="0.25">
      <c r="I385" s="34"/>
      <c r="J385" s="34"/>
      <c r="K385" s="34"/>
      <c r="L385" s="34"/>
      <c r="V385" s="34"/>
      <c r="W385" s="34"/>
      <c r="X385" s="34"/>
      <c r="Y385" s="34"/>
      <c r="AE385" s="40"/>
      <c r="AF385" s="40"/>
      <c r="AG385" s="40"/>
      <c r="AH385" s="40"/>
    </row>
    <row r="386" spans="1:35" x14ac:dyDescent="0.25">
      <c r="I386" s="34"/>
      <c r="J386" s="34"/>
      <c r="K386" s="34"/>
      <c r="L386" s="34"/>
      <c r="V386" s="34"/>
      <c r="W386" s="34"/>
      <c r="X386" s="34"/>
      <c r="Y386" s="34"/>
      <c r="AE386" s="40"/>
      <c r="AF386" s="40"/>
      <c r="AG386" s="40"/>
      <c r="AH386" s="40"/>
    </row>
    <row r="387" spans="1:35" x14ac:dyDescent="0.25">
      <c r="A387" s="6"/>
      <c r="I387" s="34"/>
      <c r="J387" s="34"/>
      <c r="K387" s="34"/>
      <c r="L387" s="34"/>
      <c r="V387" s="34"/>
      <c r="W387" s="34"/>
      <c r="X387" s="34"/>
      <c r="Y387" s="34"/>
      <c r="AE387" s="40"/>
      <c r="AF387" s="40"/>
      <c r="AG387" s="40"/>
      <c r="AH387" s="40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4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40"/>
      <c r="AF388" s="40"/>
      <c r="AG388" s="40"/>
      <c r="AH388" s="40"/>
    </row>
    <row r="389" spans="1:35" x14ac:dyDescent="0.25">
      <c r="I389" s="34"/>
      <c r="J389" s="34"/>
      <c r="K389" s="34"/>
      <c r="L389" s="34"/>
      <c r="V389" s="34"/>
      <c r="W389" s="34"/>
      <c r="X389" s="34"/>
      <c r="Y389" s="34"/>
      <c r="AC389" s="6"/>
      <c r="AD389" s="6"/>
      <c r="AE389" s="6"/>
      <c r="AF389" s="40"/>
      <c r="AG389" s="6"/>
      <c r="AH389" s="6"/>
      <c r="AI389" s="6"/>
    </row>
    <row r="390" spans="1:35" s="18" customFormat="1" x14ac:dyDescent="0.25">
      <c r="A390" s="9"/>
    </row>
    <row r="391" spans="1:35" s="18" customFormat="1" x14ac:dyDescent="0.25">
      <c r="A391" s="9"/>
    </row>
    <row r="392" spans="1:35" s="16" customFormat="1" x14ac:dyDescent="0.25">
      <c r="A392" s="34"/>
    </row>
    <row r="393" spans="1:35" s="16" customFormat="1" x14ac:dyDescent="0.25">
      <c r="A393" s="34"/>
    </row>
    <row r="394" spans="1:35" s="16" customFormat="1" x14ac:dyDescent="0.25">
      <c r="A394" s="34"/>
    </row>
    <row r="395" spans="1:35" s="16" customFormat="1" x14ac:dyDescent="0.25">
      <c r="A395" s="34"/>
    </row>
    <row r="396" spans="1:35" s="16" customFormat="1" x14ac:dyDescent="0.25">
      <c r="A396" s="34"/>
    </row>
    <row r="397" spans="1:35" s="16" customFormat="1" x14ac:dyDescent="0.25">
      <c r="A397" s="34"/>
    </row>
    <row r="398" spans="1:35" s="16" customFormat="1" x14ac:dyDescent="0.25">
      <c r="A398" s="34"/>
    </row>
    <row r="399" spans="1:35" s="16" customFormat="1" x14ac:dyDescent="0.25">
      <c r="A399" s="34"/>
    </row>
    <row r="400" spans="1:35" s="16" customFormat="1" x14ac:dyDescent="0.25">
      <c r="A400" s="34"/>
    </row>
    <row r="401" spans="1:34" s="16" customFormat="1" x14ac:dyDescent="0.25">
      <c r="A401" s="34"/>
    </row>
    <row r="402" spans="1:34" s="16" customFormat="1" x14ac:dyDescent="0.25">
      <c r="A402" s="34"/>
    </row>
    <row r="403" spans="1:34" s="16" customFormat="1" x14ac:dyDescent="0.25">
      <c r="A403" s="34"/>
    </row>
    <row r="404" spans="1:34" s="16" customFormat="1" x14ac:dyDescent="0.25">
      <c r="A404" s="34"/>
    </row>
    <row r="405" spans="1:34" s="16" customFormat="1" x14ac:dyDescent="0.25">
      <c r="A405" s="34"/>
    </row>
    <row r="406" spans="1:34" s="16" customFormat="1" x14ac:dyDescent="0.25">
      <c r="A406" s="34"/>
    </row>
    <row r="407" spans="1:34" s="16" customFormat="1" x14ac:dyDescent="0.25">
      <c r="A407" s="34"/>
    </row>
    <row r="408" spans="1:34" s="16" customFormat="1" x14ac:dyDescent="0.25">
      <c r="A408" s="34"/>
    </row>
    <row r="409" spans="1:34" s="16" customFormat="1" x14ac:dyDescent="0.25">
      <c r="A409" s="34"/>
    </row>
    <row r="410" spans="1:34" s="16" customFormat="1" x14ac:dyDescent="0.25">
      <c r="A410" s="34"/>
    </row>
    <row r="411" spans="1:34" s="16" customFormat="1" x14ac:dyDescent="0.25">
      <c r="A411" s="34"/>
    </row>
    <row r="412" spans="1:34" s="16" customFormat="1" x14ac:dyDescent="0.25">
      <c r="A412" s="34"/>
    </row>
    <row r="413" spans="1:34" s="16" customFormat="1" x14ac:dyDescent="0.25"/>
    <row r="414" spans="1:34" s="16" customFormat="1" x14ac:dyDescent="0.25"/>
    <row r="415" spans="1:34" x14ac:dyDescent="0.25">
      <c r="I415" s="34"/>
      <c r="J415" s="34"/>
      <c r="K415" s="34"/>
      <c r="L415" s="34"/>
      <c r="V415" s="34"/>
      <c r="W415" s="34"/>
      <c r="X415" s="34"/>
      <c r="Y415" s="34"/>
      <c r="AE415" s="40"/>
      <c r="AF415" s="40"/>
      <c r="AG415" s="40"/>
      <c r="AH415" s="40"/>
    </row>
    <row r="416" spans="1:34" x14ac:dyDescent="0.25">
      <c r="A416" s="6"/>
      <c r="I416" s="34"/>
      <c r="J416" s="34"/>
      <c r="K416" s="34"/>
      <c r="L416" s="34"/>
      <c r="V416" s="34"/>
      <c r="W416" s="34"/>
      <c r="X416" s="34"/>
      <c r="Y416" s="34"/>
      <c r="AE416" s="40"/>
      <c r="AF416" s="40"/>
      <c r="AG416" s="40"/>
      <c r="AH416" s="40"/>
    </row>
    <row r="417" spans="1:35" x14ac:dyDescent="0.25">
      <c r="B417" s="5"/>
      <c r="C417" s="5"/>
      <c r="D417" s="5"/>
      <c r="E417" s="5"/>
      <c r="F417" s="5"/>
      <c r="G417" s="5"/>
      <c r="H417" s="5"/>
      <c r="I417" s="5"/>
      <c r="J417" s="34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40"/>
      <c r="AF417" s="40"/>
      <c r="AG417" s="40"/>
      <c r="AH417" s="40"/>
    </row>
    <row r="418" spans="1:35" x14ac:dyDescent="0.25">
      <c r="I418" s="34"/>
      <c r="J418" s="34"/>
      <c r="K418" s="34"/>
      <c r="L418" s="34"/>
      <c r="V418" s="34"/>
      <c r="W418" s="34"/>
      <c r="X418" s="34"/>
      <c r="Y418" s="34"/>
      <c r="AC418" s="6"/>
      <c r="AD418" s="6"/>
      <c r="AE418" s="6"/>
      <c r="AF418" s="40"/>
      <c r="AG418" s="6"/>
      <c r="AH418" s="6"/>
      <c r="AI418" s="6"/>
    </row>
    <row r="419" spans="1:35" s="18" customFormat="1" x14ac:dyDescent="0.25">
      <c r="A419" s="9"/>
    </row>
    <row r="420" spans="1:35" s="18" customFormat="1" x14ac:dyDescent="0.25">
      <c r="A420" s="9"/>
    </row>
    <row r="421" spans="1:35" s="16" customFormat="1" x14ac:dyDescent="0.25">
      <c r="A421" s="34"/>
      <c r="B421" s="23"/>
      <c r="C421" s="23"/>
      <c r="D421" s="23"/>
      <c r="E421" s="23"/>
      <c r="F421" s="23"/>
      <c r="G421" s="23"/>
      <c r="H421" s="23"/>
      <c r="I421" s="23"/>
      <c r="K421" s="23"/>
      <c r="L421" s="23"/>
      <c r="M421" s="23"/>
      <c r="N421" s="23"/>
      <c r="O421" s="23"/>
      <c r="P421" s="23"/>
      <c r="Q421" s="23"/>
      <c r="R421" s="23"/>
      <c r="T421" s="23"/>
      <c r="U421" s="23"/>
      <c r="V421" s="23"/>
      <c r="W421" s="23"/>
      <c r="X421" s="23"/>
      <c r="Y421" s="23"/>
      <c r="Z421" s="23"/>
      <c r="AA421" s="23"/>
    </row>
    <row r="422" spans="1:35" s="16" customFormat="1" x14ac:dyDescent="0.25">
      <c r="A422" s="34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4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4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4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4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4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4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4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4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4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4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51" s="16" customFormat="1" x14ac:dyDescent="0.25">
      <c r="A433" s="34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51" s="16" customFormat="1" x14ac:dyDescent="0.25">
      <c r="A434" s="34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51" s="16" customFormat="1" x14ac:dyDescent="0.25">
      <c r="A435" s="34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51" s="16" customFormat="1" x14ac:dyDescent="0.25">
      <c r="A436" s="34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51" s="16" customFormat="1" x14ac:dyDescent="0.25">
      <c r="A437" s="34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51" s="16" customFormat="1" x14ac:dyDescent="0.25">
      <c r="A438" s="34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51" s="16" customFormat="1" x14ac:dyDescent="0.25">
      <c r="A439" s="34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51" s="16" customFormat="1" x14ac:dyDescent="0.25">
      <c r="A440" s="34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51" s="16" customFormat="1" x14ac:dyDescent="0.25">
      <c r="A441" s="34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</row>
    <row r="442" spans="1:51" s="16" customFormat="1" x14ac:dyDescent="0.25">
      <c r="I442" s="18"/>
      <c r="J442" s="18"/>
      <c r="K442" s="18"/>
      <c r="L442" s="18"/>
      <c r="V442" s="18"/>
      <c r="W442" s="18"/>
      <c r="X442" s="18"/>
      <c r="Y442" s="18"/>
      <c r="AE442" s="18"/>
      <c r="AF442" s="18"/>
      <c r="AG442" s="18"/>
      <c r="AH442" s="18"/>
    </row>
    <row r="443" spans="1:51" s="18" customFormat="1" x14ac:dyDescent="0.25"/>
    <row r="444" spans="1:51" x14ac:dyDescent="0.25">
      <c r="B444" s="5"/>
      <c r="C444" s="5"/>
      <c r="D444" s="5"/>
      <c r="E444" s="5"/>
      <c r="F444" s="5"/>
      <c r="G444" s="5"/>
      <c r="H444" s="5"/>
      <c r="I444" s="10"/>
      <c r="J444" s="10"/>
      <c r="K444" s="10"/>
      <c r="L444" s="10"/>
      <c r="M444" s="5"/>
      <c r="O444" s="5"/>
      <c r="P444" s="5"/>
      <c r="Q444" s="5"/>
      <c r="R444" s="5"/>
      <c r="S444" s="5"/>
      <c r="T444" s="5"/>
      <c r="U444" s="5"/>
      <c r="V444" s="10"/>
      <c r="W444" s="10"/>
      <c r="X444" s="10"/>
      <c r="Y444" s="10"/>
      <c r="Z444" s="5"/>
      <c r="AA444" s="5"/>
      <c r="AB444" s="5"/>
      <c r="AC444" s="5"/>
      <c r="AD444" s="5"/>
      <c r="AE444" s="10"/>
      <c r="AF444" s="10"/>
      <c r="AG444" s="10"/>
      <c r="AH444" s="10"/>
      <c r="AI444" s="5"/>
    </row>
    <row r="445" spans="1:51" x14ac:dyDescent="0.25">
      <c r="B445" s="5"/>
      <c r="C445" s="5"/>
      <c r="D445" s="5"/>
      <c r="E445" s="5"/>
      <c r="F445" s="5"/>
      <c r="G445" s="5"/>
      <c r="H445" s="5"/>
      <c r="I445" s="10"/>
      <c r="J445" s="10"/>
      <c r="K445" s="10"/>
      <c r="L445" s="10"/>
      <c r="M445" s="5"/>
      <c r="O445" s="5"/>
      <c r="P445" s="5"/>
      <c r="Q445" s="5"/>
      <c r="R445" s="5"/>
      <c r="S445" s="5"/>
      <c r="T445" s="5"/>
      <c r="U445" s="5"/>
      <c r="V445" s="10"/>
      <c r="W445" s="10"/>
      <c r="X445" s="10"/>
      <c r="Y445" s="10"/>
      <c r="Z445" s="5"/>
      <c r="AA445" s="5"/>
      <c r="AB445" s="5"/>
      <c r="AC445" s="5"/>
      <c r="AD445" s="5"/>
      <c r="AE445" s="10"/>
      <c r="AF445" s="10"/>
      <c r="AG445" s="10"/>
      <c r="AH445" s="10"/>
      <c r="AI445" s="5"/>
    </row>
    <row r="446" spans="1:51" x14ac:dyDescent="0.25">
      <c r="A446" s="6"/>
    </row>
    <row r="447" spans="1:51" ht="45" customHeight="1" x14ac:dyDescent="0.25">
      <c r="AK447" s="6"/>
      <c r="AL447" s="6"/>
      <c r="AM447" s="6"/>
      <c r="AO447" s="6"/>
      <c r="AP447" s="6"/>
      <c r="AQ447" s="6"/>
      <c r="AS447" s="6"/>
      <c r="AT447" s="6"/>
      <c r="AU447" s="6"/>
      <c r="AW447" s="6"/>
      <c r="AX447" s="6"/>
      <c r="AY447" s="6"/>
    </row>
    <row r="448" spans="1:51" x14ac:dyDescent="0.25">
      <c r="AK448" s="81"/>
      <c r="AL448" s="81"/>
      <c r="AM448" s="81"/>
      <c r="AO448" s="6"/>
      <c r="AP448" s="6"/>
      <c r="AQ448" s="6"/>
      <c r="AS448" s="6"/>
      <c r="AT448" s="6"/>
      <c r="AU448" s="6"/>
    </row>
    <row r="449" spans="2:51" x14ac:dyDescent="0.25">
      <c r="AK449" s="6"/>
      <c r="AL449" s="6"/>
      <c r="AM449" s="6"/>
      <c r="AO449" s="6"/>
      <c r="AP449" s="6"/>
      <c r="AQ449" s="6"/>
      <c r="AS449" s="6"/>
      <c r="AT449" s="6"/>
      <c r="AU449" s="6"/>
      <c r="AW449" s="6"/>
      <c r="AX449" s="6"/>
      <c r="AY449" s="6"/>
    </row>
    <row r="450" spans="2:51" s="9" customFormat="1" x14ac:dyDescent="0.25">
      <c r="AK450" s="14"/>
      <c r="AL450" s="14"/>
      <c r="AM450" s="14"/>
      <c r="AN450" s="14"/>
      <c r="AO450" s="14"/>
      <c r="AP450" s="14"/>
      <c r="AQ450" s="14"/>
    </row>
    <row r="451" spans="2:51" s="9" customFormat="1" x14ac:dyDescent="0.25">
      <c r="AK451" s="14"/>
      <c r="AL451" s="14"/>
      <c r="AM451" s="14"/>
      <c r="AN451" s="14"/>
      <c r="AO451" s="14"/>
      <c r="AP451" s="14"/>
      <c r="AQ451" s="14"/>
      <c r="AS451" s="10"/>
    </row>
    <row r="452" spans="2:5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K452" s="12"/>
      <c r="AL452" s="12"/>
      <c r="AM452" s="12"/>
      <c r="AN452" s="13"/>
      <c r="AO452" s="12"/>
      <c r="AP452" s="12"/>
      <c r="AQ452" s="12"/>
      <c r="AS452" s="12"/>
      <c r="AT452" s="12"/>
      <c r="AU452" s="12"/>
    </row>
    <row r="453" spans="2:5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K453" s="12"/>
      <c r="AL453" s="12"/>
      <c r="AM453" s="12"/>
      <c r="AN453" s="13"/>
      <c r="AO453" s="12"/>
      <c r="AP453" s="12"/>
      <c r="AQ453" s="12"/>
    </row>
    <row r="454" spans="2:5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K454" s="12"/>
      <c r="AL454" s="12"/>
      <c r="AM454" s="12"/>
      <c r="AN454" s="13"/>
      <c r="AO454" s="12"/>
      <c r="AP454" s="12"/>
      <c r="AQ454" s="12"/>
    </row>
    <row r="455" spans="2:5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K455" s="12"/>
      <c r="AL455" s="12"/>
      <c r="AM455" s="12"/>
      <c r="AN455" s="13"/>
      <c r="AO455" s="12"/>
      <c r="AP455" s="12"/>
      <c r="AQ455" s="12"/>
    </row>
    <row r="456" spans="2:5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K456" s="12"/>
      <c r="AL456" s="12"/>
      <c r="AM456" s="12"/>
      <c r="AN456" s="13"/>
      <c r="AO456" s="12"/>
      <c r="AP456" s="12"/>
      <c r="AQ456" s="12"/>
    </row>
    <row r="457" spans="2:5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K457" s="12"/>
      <c r="AL457" s="12"/>
      <c r="AM457" s="12"/>
      <c r="AN457" s="13"/>
      <c r="AO457" s="12"/>
      <c r="AP457" s="12"/>
      <c r="AQ457" s="12"/>
    </row>
    <row r="458" spans="2:5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K458" s="12"/>
      <c r="AL458" s="12"/>
      <c r="AM458" s="12"/>
      <c r="AN458" s="13"/>
      <c r="AO458" s="12"/>
      <c r="AP458" s="12"/>
      <c r="AQ458" s="12"/>
    </row>
    <row r="459" spans="2:5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K459" s="12"/>
      <c r="AL459" s="12"/>
      <c r="AM459" s="12"/>
      <c r="AN459" s="13"/>
      <c r="AO459" s="12"/>
      <c r="AP459" s="12"/>
      <c r="AQ459" s="12"/>
    </row>
    <row r="460" spans="2:5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K460" s="12"/>
      <c r="AL460" s="12"/>
      <c r="AM460" s="12"/>
      <c r="AN460" s="13"/>
      <c r="AO460" s="12"/>
      <c r="AP460" s="12"/>
      <c r="AQ460" s="12"/>
    </row>
    <row r="461" spans="2:5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K461" s="12"/>
      <c r="AL461" s="12"/>
      <c r="AM461" s="12"/>
      <c r="AN461" s="13"/>
      <c r="AO461" s="12"/>
      <c r="AP461" s="12"/>
      <c r="AQ461" s="12"/>
    </row>
    <row r="462" spans="2:5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K462" s="12"/>
      <c r="AL462" s="12"/>
      <c r="AM462" s="12"/>
      <c r="AN462" s="13"/>
      <c r="AO462" s="12"/>
      <c r="AP462" s="12"/>
      <c r="AQ462" s="12"/>
    </row>
    <row r="463" spans="2:5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K463" s="12"/>
      <c r="AL463" s="12"/>
      <c r="AM463" s="12"/>
      <c r="AN463" s="13"/>
      <c r="AO463" s="12"/>
      <c r="AP463" s="12"/>
      <c r="AQ463" s="12"/>
    </row>
    <row r="464" spans="2:5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K464" s="12"/>
      <c r="AL464" s="12"/>
      <c r="AM464" s="12"/>
      <c r="AN464" s="13"/>
      <c r="AO464" s="12"/>
      <c r="AP464" s="12"/>
      <c r="AQ464" s="12"/>
    </row>
    <row r="465" spans="2:43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K465" s="12"/>
      <c r="AL465" s="12"/>
      <c r="AM465" s="12"/>
      <c r="AN465" s="13"/>
      <c r="AO465" s="12"/>
      <c r="AP465" s="12"/>
      <c r="AQ465" s="12"/>
    </row>
    <row r="466" spans="2:43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K466" s="12"/>
      <c r="AL466" s="12"/>
      <c r="AM466" s="12"/>
      <c r="AN466" s="13"/>
      <c r="AO466" s="12"/>
      <c r="AP466" s="12"/>
      <c r="AQ466" s="12"/>
    </row>
    <row r="467" spans="2:43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K467" s="12"/>
      <c r="AL467" s="12"/>
      <c r="AM467" s="12"/>
      <c r="AN467" s="13"/>
      <c r="AO467" s="12"/>
      <c r="AP467" s="12"/>
      <c r="AQ467" s="12"/>
    </row>
    <row r="468" spans="2:43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K468" s="12"/>
      <c r="AL468" s="12"/>
      <c r="AM468" s="12"/>
      <c r="AN468" s="13"/>
      <c r="AO468" s="12"/>
      <c r="AP468" s="12"/>
      <c r="AQ468" s="12"/>
    </row>
    <row r="469" spans="2:43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K469" s="12"/>
      <c r="AL469" s="12"/>
      <c r="AM469" s="12"/>
      <c r="AN469" s="13"/>
      <c r="AO469" s="12"/>
      <c r="AP469" s="12"/>
      <c r="AQ469" s="12"/>
    </row>
    <row r="470" spans="2:43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K470" s="12"/>
      <c r="AL470" s="12"/>
      <c r="AM470" s="12"/>
      <c r="AN470" s="13"/>
      <c r="AO470" s="12"/>
      <c r="AP470" s="12"/>
      <c r="AQ470" s="12"/>
    </row>
    <row r="471" spans="2:43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K471" s="12"/>
      <c r="AL471" s="12"/>
      <c r="AM471" s="12"/>
      <c r="AN471" s="13"/>
      <c r="AO471" s="12"/>
      <c r="AP471" s="12"/>
      <c r="AQ471" s="12"/>
    </row>
    <row r="472" spans="2:43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K472" s="12"/>
      <c r="AL472" s="12"/>
      <c r="AM472" s="12"/>
      <c r="AN472" s="13"/>
      <c r="AO472" s="12"/>
      <c r="AP472" s="12"/>
      <c r="AQ472" s="12"/>
    </row>
  </sheetData>
  <pageMargins left="0.7" right="0.7" top="0.75" bottom="0.75" header="0.3" footer="0.3"/>
  <pageSetup orientation="portrait" horizontalDpi="4294967293" verticalDpi="429496729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02B55-1B86-4756-989C-98FA1D32F87E}">
  <sheetPr codeName="Sheet52">
    <pageSetUpPr autoPageBreaks="0"/>
  </sheetPr>
  <dimension ref="A1:BS383"/>
  <sheetViews>
    <sheetView zoomScale="80" zoomScaleNormal="80" workbookViewId="0"/>
  </sheetViews>
  <sheetFormatPr defaultColWidth="9.140625" defaultRowHeight="15" x14ac:dyDescent="0.25"/>
  <cols>
    <col min="1" max="1" width="27.85546875" style="31" customWidth="1"/>
    <col min="2" max="2" width="25" style="31" customWidth="1"/>
    <col min="3" max="3" width="21.5703125" style="31" bestFit="1" customWidth="1"/>
    <col min="4" max="5" width="21" style="31" bestFit="1" customWidth="1"/>
    <col min="6" max="7" width="22.5703125" style="31" bestFit="1" customWidth="1"/>
    <col min="8" max="8" width="21" style="31" bestFit="1" customWidth="1"/>
    <col min="9" max="11" width="20.42578125" style="9" bestFit="1" customWidth="1"/>
    <col min="12" max="12" width="21.7109375" style="9" bestFit="1" customWidth="1"/>
    <col min="13" max="15" width="22.5703125" style="31" bestFit="1" customWidth="1"/>
    <col min="16" max="16" width="21.5703125" style="31" customWidth="1"/>
    <col min="17" max="17" width="21" style="31" customWidth="1"/>
    <col min="18" max="21" width="22.5703125" style="31" bestFit="1" customWidth="1"/>
    <col min="22" max="24" width="20.42578125" style="9" bestFit="1" customWidth="1"/>
    <col min="25" max="25" width="21.7109375" style="9" bestFit="1" customWidth="1"/>
    <col min="26" max="26" width="22.5703125" style="31" bestFit="1" customWidth="1"/>
    <col min="27" max="27" width="21" style="31" customWidth="1"/>
    <col min="28" max="28" width="21" style="31" bestFit="1" customWidth="1"/>
    <col min="29" max="29" width="22.5703125" style="31" bestFit="1" customWidth="1"/>
    <col min="30" max="30" width="21" style="40" customWidth="1"/>
    <col min="31" max="33" width="20.42578125" style="9" bestFit="1" customWidth="1"/>
    <col min="34" max="34" width="21.7109375" style="9" bestFit="1" customWidth="1"/>
    <col min="35" max="36" width="22.5703125" style="40" bestFit="1" customWidth="1"/>
    <col min="37" max="37" width="10.5703125" style="40" bestFit="1" customWidth="1"/>
    <col min="38" max="38" width="7.42578125" style="40" bestFit="1" customWidth="1"/>
    <col min="39" max="39" width="17.5703125" style="40" bestFit="1" customWidth="1"/>
    <col min="40" max="41" width="16.42578125" style="40" bestFit="1" customWidth="1"/>
    <col min="42" max="45" width="17.5703125" style="40" bestFit="1" customWidth="1"/>
    <col min="46" max="46" width="19.140625" style="40" bestFit="1" customWidth="1"/>
    <col min="47" max="50" width="17.5703125" style="40" bestFit="1" customWidth="1"/>
    <col min="51" max="54" width="19.140625" style="40" bestFit="1" customWidth="1"/>
    <col min="55" max="57" width="19.85546875" style="40" bestFit="1" customWidth="1"/>
    <col min="58" max="58" width="19.140625" style="40" bestFit="1" customWidth="1"/>
    <col min="59" max="64" width="17.5703125" style="40" bestFit="1" customWidth="1"/>
    <col min="65" max="65" width="19.140625" style="40" bestFit="1" customWidth="1"/>
    <col min="66" max="66" width="17.5703125" style="40" bestFit="1" customWidth="1"/>
    <col min="67" max="67" width="19.140625" style="40" bestFit="1" customWidth="1"/>
    <col min="68" max="69" width="17.5703125" style="40" bestFit="1" customWidth="1"/>
    <col min="70" max="71" width="19.140625" style="40" bestFit="1" customWidth="1"/>
    <col min="72" max="73" width="19.140625" style="31" bestFit="1" customWidth="1"/>
    <col min="74" max="74" width="19.85546875" style="31" bestFit="1" customWidth="1"/>
    <col min="75" max="75" width="19.140625" style="31" bestFit="1" customWidth="1"/>
    <col min="76" max="78" width="19.85546875" style="31" bestFit="1" customWidth="1"/>
    <col min="79" max="79" width="19.140625" style="31" bestFit="1" customWidth="1"/>
    <col min="80" max="16384" width="9.140625" style="31"/>
  </cols>
  <sheetData>
    <row r="1" spans="1:35" x14ac:dyDescent="0.25">
      <c r="A1" s="6" t="s">
        <v>31</v>
      </c>
      <c r="I1" s="31"/>
      <c r="J1" s="31"/>
      <c r="K1" s="31"/>
      <c r="L1" s="31"/>
      <c r="V1" s="31"/>
      <c r="W1" s="31"/>
      <c r="X1" s="31"/>
      <c r="Y1" s="31"/>
      <c r="AE1" s="40"/>
      <c r="AF1" s="40"/>
      <c r="AG1" s="40"/>
      <c r="AH1" s="40"/>
    </row>
    <row r="2" spans="1:35" x14ac:dyDescent="0.25">
      <c r="A2" s="6"/>
      <c r="B2" s="5" t="s">
        <v>34</v>
      </c>
      <c r="C2" s="5"/>
      <c r="D2" s="5"/>
      <c r="E2" s="5"/>
      <c r="F2" s="5"/>
      <c r="G2" s="5"/>
      <c r="H2" s="5"/>
      <c r="I2" s="5"/>
      <c r="J2" s="31"/>
      <c r="K2" s="5" t="s">
        <v>35</v>
      </c>
      <c r="L2" s="5"/>
      <c r="M2" s="5"/>
      <c r="N2" s="5"/>
      <c r="O2" s="5"/>
      <c r="P2" s="5"/>
      <c r="Q2" s="5"/>
      <c r="R2" s="5"/>
      <c r="T2" s="5" t="s">
        <v>13</v>
      </c>
      <c r="U2" s="5"/>
      <c r="V2" s="5"/>
      <c r="W2" s="5"/>
      <c r="X2" s="5"/>
      <c r="Y2" s="5"/>
      <c r="Z2" s="5"/>
      <c r="AA2" s="5"/>
      <c r="AE2" s="40"/>
      <c r="AF2" s="40"/>
      <c r="AG2" s="40"/>
      <c r="AH2" s="40"/>
    </row>
    <row r="3" spans="1:35" x14ac:dyDescent="0.25">
      <c r="A3" s="31" t="s">
        <v>0</v>
      </c>
      <c r="B3" s="31" t="s">
        <v>4</v>
      </c>
      <c r="C3" s="31" t="s">
        <v>5</v>
      </c>
      <c r="D3" s="31" t="s">
        <v>6</v>
      </c>
      <c r="E3" s="31" t="s">
        <v>7</v>
      </c>
      <c r="F3" s="31" t="s">
        <v>8</v>
      </c>
      <c r="G3" s="31" t="s">
        <v>9</v>
      </c>
      <c r="H3" s="31" t="s">
        <v>10</v>
      </c>
      <c r="I3" s="31" t="s">
        <v>14</v>
      </c>
      <c r="J3" s="31"/>
      <c r="K3" s="31" t="s">
        <v>4</v>
      </c>
      <c r="L3" s="31" t="s">
        <v>5</v>
      </c>
      <c r="M3" s="31" t="s">
        <v>6</v>
      </c>
      <c r="N3" s="31" t="s">
        <v>7</v>
      </c>
      <c r="O3" s="31" t="s">
        <v>8</v>
      </c>
      <c r="P3" s="31" t="s">
        <v>9</v>
      </c>
      <c r="Q3" s="31" t="s">
        <v>10</v>
      </c>
      <c r="R3" s="31" t="s">
        <v>14</v>
      </c>
      <c r="T3" s="31" t="s">
        <v>4</v>
      </c>
      <c r="U3" s="31" t="s">
        <v>5</v>
      </c>
      <c r="V3" s="31" t="s">
        <v>6</v>
      </c>
      <c r="W3" s="31" t="s">
        <v>7</v>
      </c>
      <c r="X3" s="31" t="s">
        <v>8</v>
      </c>
      <c r="Y3" s="31" t="s">
        <v>9</v>
      </c>
      <c r="Z3" s="31" t="s">
        <v>10</v>
      </c>
      <c r="AA3" s="31" t="s">
        <v>14</v>
      </c>
      <c r="AC3" s="6"/>
      <c r="AD3" s="6"/>
      <c r="AE3" s="6"/>
      <c r="AF3" s="40"/>
      <c r="AG3" s="6"/>
      <c r="AH3" s="6"/>
      <c r="AI3" s="6"/>
    </row>
    <row r="4" spans="1:35" s="16" customFormat="1" x14ac:dyDescent="0.25">
      <c r="A4" s="31">
        <v>2020</v>
      </c>
      <c r="B4" s="13">
        <f t="shared" ref="B4:B24" si="0">B112-K112</f>
        <v>0</v>
      </c>
      <c r="C4" s="13">
        <f t="shared" ref="C4:C24" si="1">C112-L112</f>
        <v>0</v>
      </c>
      <c r="D4" s="13">
        <f t="shared" ref="D4:D24" si="2">D112-M112</f>
        <v>0</v>
      </c>
      <c r="E4" s="13">
        <f t="shared" ref="E4:E24" si="3">E112-N112</f>
        <v>0</v>
      </c>
      <c r="F4" s="13">
        <f t="shared" ref="F4:F24" si="4">F112-O112</f>
        <v>0</v>
      </c>
      <c r="G4" s="13">
        <f t="shared" ref="G4:G24" si="5">G112-P112</f>
        <v>0</v>
      </c>
      <c r="H4" s="13">
        <f t="shared" ref="H4:H24" si="6">H112-Q112</f>
        <v>0</v>
      </c>
      <c r="I4" s="13">
        <f t="shared" ref="I4:I24" si="7">I112-R112</f>
        <v>0</v>
      </c>
      <c r="J4" s="14"/>
      <c r="K4" s="13">
        <f t="shared" ref="K4:K24" si="8">T112-K112</f>
        <v>0</v>
      </c>
      <c r="L4" s="13">
        <f t="shared" ref="L4:L24" si="9">U112-L112</f>
        <v>0</v>
      </c>
      <c r="M4" s="13">
        <f t="shared" ref="M4:M24" si="10">V112-M112</f>
        <v>0</v>
      </c>
      <c r="N4" s="13">
        <f t="shared" ref="N4:N24" si="11">W112-N112</f>
        <v>0</v>
      </c>
      <c r="O4" s="13">
        <f t="shared" ref="O4:O24" si="12">X112-O112</f>
        <v>0</v>
      </c>
      <c r="P4" s="13">
        <f t="shared" ref="P4:P24" si="13">Y112-P112</f>
        <v>0</v>
      </c>
      <c r="Q4" s="13">
        <f t="shared" ref="Q4:Q24" si="14">Z112-Q112</f>
        <v>0</v>
      </c>
      <c r="R4" s="13">
        <f t="shared" ref="R4:R24" si="15">AA112-R112</f>
        <v>0</v>
      </c>
      <c r="S4" s="14"/>
      <c r="T4" s="13">
        <f t="shared" ref="T4:T24" si="16">T112-B112</f>
        <v>0</v>
      </c>
      <c r="U4" s="13">
        <f t="shared" ref="U4:U24" si="17">U112-C112</f>
        <v>0</v>
      </c>
      <c r="V4" s="13">
        <f t="shared" ref="V4:V24" si="18">V112-D112</f>
        <v>0</v>
      </c>
      <c r="W4" s="13">
        <f t="shared" ref="W4:W24" si="19">W112-E112</f>
        <v>0</v>
      </c>
      <c r="X4" s="13">
        <f t="shared" ref="X4:X24" si="20">X112-F112</f>
        <v>0</v>
      </c>
      <c r="Y4" s="13">
        <f t="shared" ref="Y4:Y24" si="21">Y112-G112</f>
        <v>0</v>
      </c>
      <c r="Z4" s="13">
        <f t="shared" ref="Z4:Z24" si="22">Z112-H112</f>
        <v>0</v>
      </c>
      <c r="AA4" s="13">
        <f t="shared" ref="AA4:AA24" si="23">AA112-I112</f>
        <v>0</v>
      </c>
      <c r="AB4" s="14"/>
    </row>
    <row r="5" spans="1:35" s="16" customFormat="1" x14ac:dyDescent="0.25">
      <c r="A5" s="31">
        <v>2021</v>
      </c>
      <c r="B5" s="13">
        <f t="shared" si="0"/>
        <v>0</v>
      </c>
      <c r="C5" s="13">
        <f t="shared" si="1"/>
        <v>0</v>
      </c>
      <c r="D5" s="13">
        <f t="shared" si="2"/>
        <v>0</v>
      </c>
      <c r="E5" s="13">
        <f t="shared" si="3"/>
        <v>0</v>
      </c>
      <c r="F5" s="13">
        <f t="shared" si="4"/>
        <v>0</v>
      </c>
      <c r="G5" s="13">
        <f t="shared" si="5"/>
        <v>0</v>
      </c>
      <c r="H5" s="13">
        <f t="shared" si="6"/>
        <v>0</v>
      </c>
      <c r="I5" s="13">
        <f t="shared" si="7"/>
        <v>0</v>
      </c>
      <c r="J5" s="14"/>
      <c r="K5" s="13">
        <f t="shared" si="8"/>
        <v>0</v>
      </c>
      <c r="L5" s="13">
        <f t="shared" si="9"/>
        <v>0</v>
      </c>
      <c r="M5" s="13">
        <f t="shared" si="10"/>
        <v>0</v>
      </c>
      <c r="N5" s="13">
        <f t="shared" si="11"/>
        <v>0</v>
      </c>
      <c r="O5" s="13">
        <f t="shared" si="12"/>
        <v>0</v>
      </c>
      <c r="P5" s="13">
        <f t="shared" si="13"/>
        <v>0</v>
      </c>
      <c r="Q5" s="13">
        <f t="shared" si="14"/>
        <v>0</v>
      </c>
      <c r="R5" s="13">
        <f t="shared" si="15"/>
        <v>0</v>
      </c>
      <c r="S5" s="14"/>
      <c r="T5" s="13">
        <f t="shared" si="16"/>
        <v>0</v>
      </c>
      <c r="U5" s="13">
        <f t="shared" si="17"/>
        <v>0</v>
      </c>
      <c r="V5" s="13">
        <f t="shared" si="18"/>
        <v>0</v>
      </c>
      <c r="W5" s="13">
        <f t="shared" si="19"/>
        <v>0</v>
      </c>
      <c r="X5" s="13">
        <f t="shared" si="20"/>
        <v>0</v>
      </c>
      <c r="Y5" s="13">
        <f t="shared" si="21"/>
        <v>0</v>
      </c>
      <c r="Z5" s="13">
        <f t="shared" si="22"/>
        <v>0</v>
      </c>
      <c r="AA5" s="13">
        <f t="shared" si="23"/>
        <v>0</v>
      </c>
      <c r="AB5" s="14"/>
    </row>
    <row r="6" spans="1:35" s="16" customFormat="1" x14ac:dyDescent="0.25">
      <c r="A6" s="31">
        <v>2022</v>
      </c>
      <c r="B6" s="13">
        <f t="shared" si="0"/>
        <v>0</v>
      </c>
      <c r="C6" s="13">
        <f t="shared" si="1"/>
        <v>0</v>
      </c>
      <c r="D6" s="13">
        <f t="shared" si="2"/>
        <v>0</v>
      </c>
      <c r="E6" s="13">
        <f t="shared" si="3"/>
        <v>0</v>
      </c>
      <c r="F6" s="13">
        <f t="shared" si="4"/>
        <v>0</v>
      </c>
      <c r="G6" s="13">
        <f t="shared" si="5"/>
        <v>0</v>
      </c>
      <c r="H6" s="13">
        <f t="shared" si="6"/>
        <v>0</v>
      </c>
      <c r="I6" s="13">
        <f t="shared" si="7"/>
        <v>0</v>
      </c>
      <c r="J6" s="14"/>
      <c r="K6" s="13">
        <f t="shared" si="8"/>
        <v>0</v>
      </c>
      <c r="L6" s="13">
        <f t="shared" si="9"/>
        <v>0</v>
      </c>
      <c r="M6" s="13">
        <f t="shared" si="10"/>
        <v>0</v>
      </c>
      <c r="N6" s="13">
        <f t="shared" si="11"/>
        <v>0</v>
      </c>
      <c r="O6" s="13">
        <f t="shared" si="12"/>
        <v>0</v>
      </c>
      <c r="P6" s="13">
        <f t="shared" si="13"/>
        <v>0</v>
      </c>
      <c r="Q6" s="13">
        <f t="shared" si="14"/>
        <v>0</v>
      </c>
      <c r="R6" s="13">
        <f t="shared" si="15"/>
        <v>0</v>
      </c>
      <c r="S6" s="14"/>
      <c r="T6" s="13">
        <f t="shared" si="16"/>
        <v>0</v>
      </c>
      <c r="U6" s="13">
        <f t="shared" si="17"/>
        <v>0</v>
      </c>
      <c r="V6" s="13">
        <f t="shared" si="18"/>
        <v>0</v>
      </c>
      <c r="W6" s="13">
        <f t="shared" si="19"/>
        <v>0</v>
      </c>
      <c r="X6" s="13">
        <f t="shared" si="20"/>
        <v>0</v>
      </c>
      <c r="Y6" s="13">
        <f t="shared" si="21"/>
        <v>0</v>
      </c>
      <c r="Z6" s="13">
        <f t="shared" si="22"/>
        <v>0</v>
      </c>
      <c r="AA6" s="13">
        <f t="shared" si="23"/>
        <v>0</v>
      </c>
      <c r="AB6" s="14"/>
    </row>
    <row r="7" spans="1:35" s="16" customFormat="1" x14ac:dyDescent="0.25">
      <c r="A7" s="31">
        <v>2023</v>
      </c>
      <c r="B7" s="13">
        <f t="shared" si="0"/>
        <v>0</v>
      </c>
      <c r="C7" s="13">
        <f t="shared" si="1"/>
        <v>0</v>
      </c>
      <c r="D7" s="13">
        <f t="shared" si="2"/>
        <v>0</v>
      </c>
      <c r="E7" s="13">
        <f t="shared" si="3"/>
        <v>0</v>
      </c>
      <c r="F7" s="13">
        <f t="shared" si="4"/>
        <v>0</v>
      </c>
      <c r="G7" s="13">
        <f t="shared" si="5"/>
        <v>0</v>
      </c>
      <c r="H7" s="13">
        <f t="shared" si="6"/>
        <v>0</v>
      </c>
      <c r="I7" s="13">
        <f t="shared" si="7"/>
        <v>0</v>
      </c>
      <c r="J7" s="14"/>
      <c r="K7" s="13">
        <f t="shared" si="8"/>
        <v>0</v>
      </c>
      <c r="L7" s="13">
        <f t="shared" si="9"/>
        <v>0</v>
      </c>
      <c r="M7" s="13">
        <f t="shared" si="10"/>
        <v>0</v>
      </c>
      <c r="N7" s="13">
        <f t="shared" si="11"/>
        <v>0</v>
      </c>
      <c r="O7" s="13">
        <f t="shared" si="12"/>
        <v>0</v>
      </c>
      <c r="P7" s="13">
        <f t="shared" si="13"/>
        <v>0</v>
      </c>
      <c r="Q7" s="13">
        <f t="shared" si="14"/>
        <v>0</v>
      </c>
      <c r="R7" s="13">
        <f t="shared" si="15"/>
        <v>0</v>
      </c>
      <c r="S7" s="14"/>
      <c r="T7" s="13">
        <f t="shared" si="16"/>
        <v>0</v>
      </c>
      <c r="U7" s="13">
        <f t="shared" si="17"/>
        <v>0</v>
      </c>
      <c r="V7" s="13">
        <f t="shared" si="18"/>
        <v>0</v>
      </c>
      <c r="W7" s="13">
        <f t="shared" si="19"/>
        <v>0</v>
      </c>
      <c r="X7" s="13">
        <f t="shared" si="20"/>
        <v>0</v>
      </c>
      <c r="Y7" s="13">
        <f t="shared" si="21"/>
        <v>0</v>
      </c>
      <c r="Z7" s="13">
        <f t="shared" si="22"/>
        <v>0</v>
      </c>
      <c r="AA7" s="13">
        <f t="shared" si="23"/>
        <v>0</v>
      </c>
      <c r="AB7" s="14"/>
    </row>
    <row r="8" spans="1:35" s="16" customFormat="1" x14ac:dyDescent="0.25">
      <c r="A8" s="31">
        <v>2024</v>
      </c>
      <c r="B8" s="13">
        <f t="shared" si="0"/>
        <v>0</v>
      </c>
      <c r="C8" s="13">
        <f t="shared" si="1"/>
        <v>0</v>
      </c>
      <c r="D8" s="13">
        <f t="shared" si="2"/>
        <v>0</v>
      </c>
      <c r="E8" s="13">
        <f t="shared" si="3"/>
        <v>0</v>
      </c>
      <c r="F8" s="13">
        <f t="shared" si="4"/>
        <v>0</v>
      </c>
      <c r="G8" s="13">
        <f t="shared" si="5"/>
        <v>0</v>
      </c>
      <c r="H8" s="13">
        <f t="shared" si="6"/>
        <v>0</v>
      </c>
      <c r="I8" s="13">
        <f t="shared" si="7"/>
        <v>0</v>
      </c>
      <c r="J8" s="14"/>
      <c r="K8" s="13">
        <f t="shared" si="8"/>
        <v>0</v>
      </c>
      <c r="L8" s="13">
        <f t="shared" si="9"/>
        <v>0</v>
      </c>
      <c r="M8" s="13">
        <f t="shared" si="10"/>
        <v>0</v>
      </c>
      <c r="N8" s="13">
        <f t="shared" si="11"/>
        <v>0</v>
      </c>
      <c r="O8" s="13">
        <f t="shared" si="12"/>
        <v>0</v>
      </c>
      <c r="P8" s="13">
        <f t="shared" si="13"/>
        <v>0</v>
      </c>
      <c r="Q8" s="13">
        <f t="shared" si="14"/>
        <v>0</v>
      </c>
      <c r="R8" s="13">
        <f t="shared" si="15"/>
        <v>0</v>
      </c>
      <c r="S8" s="14"/>
      <c r="T8" s="13">
        <f t="shared" si="16"/>
        <v>0</v>
      </c>
      <c r="U8" s="13">
        <f t="shared" si="17"/>
        <v>0</v>
      </c>
      <c r="V8" s="13">
        <f t="shared" si="18"/>
        <v>0</v>
      </c>
      <c r="W8" s="13">
        <f t="shared" si="19"/>
        <v>0</v>
      </c>
      <c r="X8" s="13">
        <f t="shared" si="20"/>
        <v>0</v>
      </c>
      <c r="Y8" s="13">
        <f t="shared" si="21"/>
        <v>0</v>
      </c>
      <c r="Z8" s="13">
        <f t="shared" si="22"/>
        <v>0</v>
      </c>
      <c r="AA8" s="13">
        <f t="shared" si="23"/>
        <v>0</v>
      </c>
      <c r="AB8" s="14"/>
    </row>
    <row r="9" spans="1:35" s="16" customFormat="1" x14ac:dyDescent="0.25">
      <c r="A9" s="31">
        <v>2025</v>
      </c>
      <c r="B9" s="13">
        <f t="shared" si="0"/>
        <v>0</v>
      </c>
      <c r="C9" s="13">
        <f t="shared" si="1"/>
        <v>0</v>
      </c>
      <c r="D9" s="13">
        <f t="shared" si="2"/>
        <v>0</v>
      </c>
      <c r="E9" s="13">
        <f t="shared" si="3"/>
        <v>0</v>
      </c>
      <c r="F9" s="13">
        <f t="shared" si="4"/>
        <v>0</v>
      </c>
      <c r="G9" s="13">
        <f t="shared" si="5"/>
        <v>0</v>
      </c>
      <c r="H9" s="13">
        <f t="shared" si="6"/>
        <v>0</v>
      </c>
      <c r="I9" s="13">
        <f t="shared" si="7"/>
        <v>0</v>
      </c>
      <c r="J9" s="14"/>
      <c r="K9" s="13">
        <f t="shared" si="8"/>
        <v>0</v>
      </c>
      <c r="L9" s="13">
        <f t="shared" si="9"/>
        <v>0</v>
      </c>
      <c r="M9" s="13">
        <f t="shared" si="10"/>
        <v>0</v>
      </c>
      <c r="N9" s="13">
        <f t="shared" si="11"/>
        <v>0</v>
      </c>
      <c r="O9" s="13">
        <f t="shared" si="12"/>
        <v>0</v>
      </c>
      <c r="P9" s="13">
        <f t="shared" si="13"/>
        <v>0</v>
      </c>
      <c r="Q9" s="13">
        <f t="shared" si="14"/>
        <v>0</v>
      </c>
      <c r="R9" s="13">
        <f t="shared" si="15"/>
        <v>0</v>
      </c>
      <c r="S9" s="14"/>
      <c r="T9" s="13">
        <f t="shared" si="16"/>
        <v>0</v>
      </c>
      <c r="U9" s="13">
        <f t="shared" si="17"/>
        <v>0</v>
      </c>
      <c r="V9" s="13">
        <f t="shared" si="18"/>
        <v>0</v>
      </c>
      <c r="W9" s="13">
        <f t="shared" si="19"/>
        <v>0</v>
      </c>
      <c r="X9" s="13">
        <f t="shared" si="20"/>
        <v>0</v>
      </c>
      <c r="Y9" s="13">
        <f t="shared" si="21"/>
        <v>0</v>
      </c>
      <c r="Z9" s="13">
        <f t="shared" si="22"/>
        <v>0</v>
      </c>
      <c r="AA9" s="13">
        <f t="shared" si="23"/>
        <v>0</v>
      </c>
      <c r="AB9" s="14"/>
    </row>
    <row r="10" spans="1:35" s="16" customFormat="1" x14ac:dyDescent="0.25">
      <c r="A10" s="31">
        <v>2026</v>
      </c>
      <c r="B10" s="13">
        <f t="shared" si="0"/>
        <v>0</v>
      </c>
      <c r="C10" s="13">
        <f t="shared" si="1"/>
        <v>0</v>
      </c>
      <c r="D10" s="13">
        <f t="shared" si="2"/>
        <v>0</v>
      </c>
      <c r="E10" s="13">
        <f t="shared" si="3"/>
        <v>0</v>
      </c>
      <c r="F10" s="13">
        <f t="shared" si="4"/>
        <v>0</v>
      </c>
      <c r="G10" s="13">
        <f t="shared" si="5"/>
        <v>0</v>
      </c>
      <c r="H10" s="13">
        <f t="shared" si="6"/>
        <v>0</v>
      </c>
      <c r="I10" s="13">
        <f t="shared" si="7"/>
        <v>0</v>
      </c>
      <c r="J10" s="14"/>
      <c r="K10" s="13">
        <f t="shared" si="8"/>
        <v>0</v>
      </c>
      <c r="L10" s="13">
        <f t="shared" si="9"/>
        <v>0</v>
      </c>
      <c r="M10" s="13">
        <f t="shared" si="10"/>
        <v>0</v>
      </c>
      <c r="N10" s="13">
        <f t="shared" si="11"/>
        <v>0</v>
      </c>
      <c r="O10" s="13">
        <f t="shared" si="12"/>
        <v>0</v>
      </c>
      <c r="P10" s="13">
        <f t="shared" si="13"/>
        <v>0</v>
      </c>
      <c r="Q10" s="13">
        <f t="shared" si="14"/>
        <v>0</v>
      </c>
      <c r="R10" s="13">
        <f t="shared" si="15"/>
        <v>0</v>
      </c>
      <c r="S10" s="14"/>
      <c r="T10" s="13">
        <f t="shared" si="16"/>
        <v>0</v>
      </c>
      <c r="U10" s="13">
        <f t="shared" si="17"/>
        <v>0</v>
      </c>
      <c r="V10" s="13">
        <f t="shared" si="18"/>
        <v>0</v>
      </c>
      <c r="W10" s="13">
        <f t="shared" si="19"/>
        <v>0</v>
      </c>
      <c r="X10" s="13">
        <f t="shared" si="20"/>
        <v>0</v>
      </c>
      <c r="Y10" s="13">
        <f t="shared" si="21"/>
        <v>0</v>
      </c>
      <c r="Z10" s="13">
        <f t="shared" si="22"/>
        <v>0</v>
      </c>
      <c r="AA10" s="13">
        <f t="shared" si="23"/>
        <v>0</v>
      </c>
      <c r="AB10" s="14"/>
    </row>
    <row r="11" spans="1:35" s="16" customFormat="1" x14ac:dyDescent="0.25">
      <c r="A11" s="31">
        <v>2027</v>
      </c>
      <c r="B11" s="13">
        <f t="shared" si="0"/>
        <v>0</v>
      </c>
      <c r="C11" s="13">
        <f t="shared" si="1"/>
        <v>0</v>
      </c>
      <c r="D11" s="13">
        <f t="shared" si="2"/>
        <v>0</v>
      </c>
      <c r="E11" s="13">
        <f t="shared" si="3"/>
        <v>0</v>
      </c>
      <c r="F11" s="13">
        <f t="shared" si="4"/>
        <v>0</v>
      </c>
      <c r="G11" s="13">
        <f t="shared" si="5"/>
        <v>0</v>
      </c>
      <c r="H11" s="13">
        <f t="shared" si="6"/>
        <v>0</v>
      </c>
      <c r="I11" s="13">
        <f t="shared" si="7"/>
        <v>0</v>
      </c>
      <c r="J11" s="14"/>
      <c r="K11" s="13">
        <f t="shared" si="8"/>
        <v>0</v>
      </c>
      <c r="L11" s="13">
        <f t="shared" si="9"/>
        <v>0</v>
      </c>
      <c r="M11" s="13">
        <f t="shared" si="10"/>
        <v>0</v>
      </c>
      <c r="N11" s="13">
        <f t="shared" si="11"/>
        <v>0</v>
      </c>
      <c r="O11" s="13">
        <f t="shared" si="12"/>
        <v>0</v>
      </c>
      <c r="P11" s="13">
        <f t="shared" si="13"/>
        <v>0</v>
      </c>
      <c r="Q11" s="13">
        <f t="shared" si="14"/>
        <v>0</v>
      </c>
      <c r="R11" s="13">
        <f t="shared" si="15"/>
        <v>0</v>
      </c>
      <c r="S11" s="14"/>
      <c r="T11" s="13">
        <f t="shared" si="16"/>
        <v>0</v>
      </c>
      <c r="U11" s="13">
        <f t="shared" si="17"/>
        <v>0</v>
      </c>
      <c r="V11" s="13">
        <f t="shared" si="18"/>
        <v>0</v>
      </c>
      <c r="W11" s="13">
        <f t="shared" si="19"/>
        <v>0</v>
      </c>
      <c r="X11" s="13">
        <f t="shared" si="20"/>
        <v>0</v>
      </c>
      <c r="Y11" s="13">
        <f t="shared" si="21"/>
        <v>0</v>
      </c>
      <c r="Z11" s="13">
        <f t="shared" si="22"/>
        <v>0</v>
      </c>
      <c r="AA11" s="13">
        <f t="shared" si="23"/>
        <v>0</v>
      </c>
      <c r="AB11" s="14"/>
    </row>
    <row r="12" spans="1:35" s="16" customFormat="1" x14ac:dyDescent="0.25">
      <c r="A12" s="31">
        <v>2028</v>
      </c>
      <c r="B12" s="13">
        <f t="shared" si="0"/>
        <v>0</v>
      </c>
      <c r="C12" s="13">
        <f t="shared" si="1"/>
        <v>0</v>
      </c>
      <c r="D12" s="13">
        <f t="shared" si="2"/>
        <v>0</v>
      </c>
      <c r="E12" s="13">
        <f t="shared" si="3"/>
        <v>0</v>
      </c>
      <c r="F12" s="13">
        <f t="shared" si="4"/>
        <v>0</v>
      </c>
      <c r="G12" s="13">
        <f t="shared" si="5"/>
        <v>0</v>
      </c>
      <c r="H12" s="13">
        <f t="shared" si="6"/>
        <v>0</v>
      </c>
      <c r="I12" s="13">
        <f t="shared" si="7"/>
        <v>0</v>
      </c>
      <c r="J12" s="14"/>
      <c r="K12" s="13">
        <f t="shared" si="8"/>
        <v>0</v>
      </c>
      <c r="L12" s="13">
        <f t="shared" si="9"/>
        <v>0</v>
      </c>
      <c r="M12" s="13">
        <f t="shared" si="10"/>
        <v>0</v>
      </c>
      <c r="N12" s="13">
        <f t="shared" si="11"/>
        <v>0</v>
      </c>
      <c r="O12" s="13">
        <f t="shared" si="12"/>
        <v>0</v>
      </c>
      <c r="P12" s="13">
        <f t="shared" si="13"/>
        <v>0</v>
      </c>
      <c r="Q12" s="13">
        <f t="shared" si="14"/>
        <v>0</v>
      </c>
      <c r="R12" s="13">
        <f t="shared" si="15"/>
        <v>0</v>
      </c>
      <c r="S12" s="14"/>
      <c r="T12" s="13">
        <f t="shared" si="16"/>
        <v>0</v>
      </c>
      <c r="U12" s="13">
        <f t="shared" si="17"/>
        <v>0</v>
      </c>
      <c r="V12" s="13">
        <f t="shared" si="18"/>
        <v>0</v>
      </c>
      <c r="W12" s="13">
        <f t="shared" si="19"/>
        <v>0</v>
      </c>
      <c r="X12" s="13">
        <f t="shared" si="20"/>
        <v>0</v>
      </c>
      <c r="Y12" s="13">
        <f t="shared" si="21"/>
        <v>0</v>
      </c>
      <c r="Z12" s="13">
        <f t="shared" si="22"/>
        <v>0</v>
      </c>
      <c r="AA12" s="13">
        <f t="shared" si="23"/>
        <v>0</v>
      </c>
      <c r="AB12" s="14"/>
    </row>
    <row r="13" spans="1:35" s="16" customFormat="1" x14ac:dyDescent="0.25">
      <c r="A13" s="31">
        <v>2029</v>
      </c>
      <c r="B13" s="13">
        <f t="shared" si="0"/>
        <v>0</v>
      </c>
      <c r="C13" s="13">
        <f t="shared" si="1"/>
        <v>0</v>
      </c>
      <c r="D13" s="13">
        <f t="shared" si="2"/>
        <v>0</v>
      </c>
      <c r="E13" s="13">
        <f t="shared" si="3"/>
        <v>0</v>
      </c>
      <c r="F13" s="13">
        <f t="shared" si="4"/>
        <v>0</v>
      </c>
      <c r="G13" s="13">
        <f t="shared" si="5"/>
        <v>0</v>
      </c>
      <c r="H13" s="13">
        <f t="shared" si="6"/>
        <v>0</v>
      </c>
      <c r="I13" s="13">
        <f t="shared" si="7"/>
        <v>0</v>
      </c>
      <c r="J13" s="14"/>
      <c r="K13" s="13">
        <f t="shared" si="8"/>
        <v>0</v>
      </c>
      <c r="L13" s="13">
        <f t="shared" si="9"/>
        <v>0</v>
      </c>
      <c r="M13" s="13">
        <f t="shared" si="10"/>
        <v>0</v>
      </c>
      <c r="N13" s="13">
        <f t="shared" si="11"/>
        <v>0</v>
      </c>
      <c r="O13" s="13">
        <f t="shared" si="12"/>
        <v>0</v>
      </c>
      <c r="P13" s="13">
        <f t="shared" si="13"/>
        <v>0</v>
      </c>
      <c r="Q13" s="13">
        <f t="shared" si="14"/>
        <v>0</v>
      </c>
      <c r="R13" s="13">
        <f t="shared" si="15"/>
        <v>0</v>
      </c>
      <c r="S13" s="14"/>
      <c r="T13" s="13">
        <f t="shared" si="16"/>
        <v>0</v>
      </c>
      <c r="U13" s="13">
        <f t="shared" si="17"/>
        <v>0</v>
      </c>
      <c r="V13" s="13">
        <f t="shared" si="18"/>
        <v>0</v>
      </c>
      <c r="W13" s="13">
        <f t="shared" si="19"/>
        <v>0</v>
      </c>
      <c r="X13" s="13">
        <f t="shared" si="20"/>
        <v>0</v>
      </c>
      <c r="Y13" s="13">
        <f t="shared" si="21"/>
        <v>0</v>
      </c>
      <c r="Z13" s="13">
        <f t="shared" si="22"/>
        <v>0</v>
      </c>
      <c r="AA13" s="13">
        <f t="shared" si="23"/>
        <v>0</v>
      </c>
      <c r="AB13" s="14"/>
    </row>
    <row r="14" spans="1:35" s="16" customFormat="1" x14ac:dyDescent="0.25">
      <c r="A14" s="31">
        <v>2030</v>
      </c>
      <c r="B14" s="13">
        <f t="shared" si="0"/>
        <v>0</v>
      </c>
      <c r="C14" s="13">
        <f t="shared" si="1"/>
        <v>0</v>
      </c>
      <c r="D14" s="13">
        <f t="shared" si="2"/>
        <v>0</v>
      </c>
      <c r="E14" s="13">
        <f t="shared" si="3"/>
        <v>0</v>
      </c>
      <c r="F14" s="13">
        <f t="shared" si="4"/>
        <v>0</v>
      </c>
      <c r="G14" s="13">
        <f t="shared" si="5"/>
        <v>0</v>
      </c>
      <c r="H14" s="13">
        <f t="shared" si="6"/>
        <v>0</v>
      </c>
      <c r="I14" s="13">
        <f t="shared" si="7"/>
        <v>0</v>
      </c>
      <c r="J14" s="14"/>
      <c r="K14" s="13">
        <f t="shared" si="8"/>
        <v>0</v>
      </c>
      <c r="L14" s="13">
        <f t="shared" si="9"/>
        <v>0</v>
      </c>
      <c r="M14" s="13">
        <f t="shared" si="10"/>
        <v>0</v>
      </c>
      <c r="N14" s="13">
        <f t="shared" si="11"/>
        <v>0</v>
      </c>
      <c r="O14" s="13">
        <f t="shared" si="12"/>
        <v>0</v>
      </c>
      <c r="P14" s="13">
        <f t="shared" si="13"/>
        <v>0</v>
      </c>
      <c r="Q14" s="13">
        <f t="shared" si="14"/>
        <v>0</v>
      </c>
      <c r="R14" s="13">
        <f t="shared" si="15"/>
        <v>0</v>
      </c>
      <c r="S14" s="14"/>
      <c r="T14" s="13">
        <f t="shared" si="16"/>
        <v>0</v>
      </c>
      <c r="U14" s="13">
        <f t="shared" si="17"/>
        <v>0</v>
      </c>
      <c r="V14" s="13">
        <f t="shared" si="18"/>
        <v>0</v>
      </c>
      <c r="W14" s="13">
        <f t="shared" si="19"/>
        <v>0</v>
      </c>
      <c r="X14" s="13">
        <f t="shared" si="20"/>
        <v>0</v>
      </c>
      <c r="Y14" s="13">
        <f t="shared" si="21"/>
        <v>0</v>
      </c>
      <c r="Z14" s="13">
        <f t="shared" si="22"/>
        <v>0</v>
      </c>
      <c r="AA14" s="13">
        <f t="shared" si="23"/>
        <v>0</v>
      </c>
      <c r="AB14" s="14"/>
    </row>
    <row r="15" spans="1:35" s="16" customFormat="1" x14ac:dyDescent="0.25">
      <c r="A15" s="31">
        <v>2031</v>
      </c>
      <c r="B15" s="13">
        <f t="shared" si="0"/>
        <v>0</v>
      </c>
      <c r="C15" s="13">
        <f t="shared" si="1"/>
        <v>0</v>
      </c>
      <c r="D15" s="13">
        <f t="shared" si="2"/>
        <v>0</v>
      </c>
      <c r="E15" s="13">
        <f t="shared" si="3"/>
        <v>0</v>
      </c>
      <c r="F15" s="13">
        <f t="shared" si="4"/>
        <v>0</v>
      </c>
      <c r="G15" s="13">
        <f t="shared" si="5"/>
        <v>0</v>
      </c>
      <c r="H15" s="13">
        <f t="shared" si="6"/>
        <v>0</v>
      </c>
      <c r="I15" s="13">
        <f t="shared" si="7"/>
        <v>0</v>
      </c>
      <c r="J15" s="14"/>
      <c r="K15" s="13">
        <f t="shared" si="8"/>
        <v>0</v>
      </c>
      <c r="L15" s="13">
        <f t="shared" si="9"/>
        <v>0</v>
      </c>
      <c r="M15" s="13">
        <f t="shared" si="10"/>
        <v>0</v>
      </c>
      <c r="N15" s="13">
        <f t="shared" si="11"/>
        <v>0</v>
      </c>
      <c r="O15" s="13">
        <f t="shared" si="12"/>
        <v>0</v>
      </c>
      <c r="P15" s="13">
        <f t="shared" si="13"/>
        <v>0</v>
      </c>
      <c r="Q15" s="13">
        <f t="shared" si="14"/>
        <v>0</v>
      </c>
      <c r="R15" s="13">
        <f t="shared" si="15"/>
        <v>0</v>
      </c>
      <c r="S15" s="14"/>
      <c r="T15" s="13">
        <f t="shared" si="16"/>
        <v>0</v>
      </c>
      <c r="U15" s="13">
        <f t="shared" si="17"/>
        <v>0</v>
      </c>
      <c r="V15" s="13">
        <f t="shared" si="18"/>
        <v>0</v>
      </c>
      <c r="W15" s="13">
        <f t="shared" si="19"/>
        <v>0</v>
      </c>
      <c r="X15" s="13">
        <f t="shared" si="20"/>
        <v>0</v>
      </c>
      <c r="Y15" s="13">
        <f t="shared" si="21"/>
        <v>0</v>
      </c>
      <c r="Z15" s="13">
        <f t="shared" si="22"/>
        <v>0</v>
      </c>
      <c r="AA15" s="13">
        <f t="shared" si="23"/>
        <v>0</v>
      </c>
      <c r="AB15" s="14"/>
    </row>
    <row r="16" spans="1:35" s="16" customFormat="1" x14ac:dyDescent="0.25">
      <c r="A16" s="31">
        <v>2032</v>
      </c>
      <c r="B16" s="13">
        <f t="shared" si="0"/>
        <v>0</v>
      </c>
      <c r="C16" s="13">
        <f t="shared" si="1"/>
        <v>0</v>
      </c>
      <c r="D16" s="13">
        <f t="shared" si="2"/>
        <v>0</v>
      </c>
      <c r="E16" s="13">
        <f t="shared" si="3"/>
        <v>0</v>
      </c>
      <c r="F16" s="13">
        <f t="shared" si="4"/>
        <v>0</v>
      </c>
      <c r="G16" s="13">
        <f t="shared" si="5"/>
        <v>0</v>
      </c>
      <c r="H16" s="13">
        <f t="shared" si="6"/>
        <v>0</v>
      </c>
      <c r="I16" s="13">
        <f t="shared" si="7"/>
        <v>0</v>
      </c>
      <c r="J16" s="14"/>
      <c r="K16" s="13">
        <f t="shared" si="8"/>
        <v>0</v>
      </c>
      <c r="L16" s="13">
        <f t="shared" si="9"/>
        <v>0</v>
      </c>
      <c r="M16" s="13">
        <f t="shared" si="10"/>
        <v>0</v>
      </c>
      <c r="N16" s="13">
        <f t="shared" si="11"/>
        <v>0</v>
      </c>
      <c r="O16" s="13">
        <f t="shared" si="12"/>
        <v>0</v>
      </c>
      <c r="P16" s="13">
        <f t="shared" si="13"/>
        <v>0</v>
      </c>
      <c r="Q16" s="13">
        <f t="shared" si="14"/>
        <v>0</v>
      </c>
      <c r="R16" s="13">
        <f t="shared" si="15"/>
        <v>0</v>
      </c>
      <c r="S16" s="14"/>
      <c r="T16" s="13">
        <f t="shared" si="16"/>
        <v>0</v>
      </c>
      <c r="U16" s="13">
        <f t="shared" si="17"/>
        <v>0</v>
      </c>
      <c r="V16" s="13">
        <f t="shared" si="18"/>
        <v>0</v>
      </c>
      <c r="W16" s="13">
        <f t="shared" si="19"/>
        <v>0</v>
      </c>
      <c r="X16" s="13">
        <f t="shared" si="20"/>
        <v>0</v>
      </c>
      <c r="Y16" s="13">
        <f t="shared" si="21"/>
        <v>0</v>
      </c>
      <c r="Z16" s="13">
        <f t="shared" si="22"/>
        <v>0</v>
      </c>
      <c r="AA16" s="13">
        <f t="shared" si="23"/>
        <v>0</v>
      </c>
      <c r="AB16" s="14"/>
    </row>
    <row r="17" spans="1:35" s="16" customFormat="1" x14ac:dyDescent="0.25">
      <c r="A17" s="31">
        <v>2033</v>
      </c>
      <c r="B17" s="13">
        <f t="shared" si="0"/>
        <v>0</v>
      </c>
      <c r="C17" s="13">
        <f t="shared" si="1"/>
        <v>0</v>
      </c>
      <c r="D17" s="13">
        <f t="shared" si="2"/>
        <v>0</v>
      </c>
      <c r="E17" s="13">
        <f t="shared" si="3"/>
        <v>0</v>
      </c>
      <c r="F17" s="13">
        <f t="shared" si="4"/>
        <v>0</v>
      </c>
      <c r="G17" s="13">
        <f t="shared" si="5"/>
        <v>0</v>
      </c>
      <c r="H17" s="13">
        <f t="shared" si="6"/>
        <v>0</v>
      </c>
      <c r="I17" s="13">
        <f t="shared" si="7"/>
        <v>0</v>
      </c>
      <c r="J17" s="14"/>
      <c r="K17" s="13">
        <f t="shared" si="8"/>
        <v>0</v>
      </c>
      <c r="L17" s="13">
        <f t="shared" si="9"/>
        <v>0</v>
      </c>
      <c r="M17" s="13">
        <f t="shared" si="10"/>
        <v>0</v>
      </c>
      <c r="N17" s="13">
        <f t="shared" si="11"/>
        <v>0</v>
      </c>
      <c r="O17" s="13">
        <f t="shared" si="12"/>
        <v>0</v>
      </c>
      <c r="P17" s="13">
        <f t="shared" si="13"/>
        <v>0</v>
      </c>
      <c r="Q17" s="13">
        <f t="shared" si="14"/>
        <v>0</v>
      </c>
      <c r="R17" s="13">
        <f t="shared" si="15"/>
        <v>0</v>
      </c>
      <c r="S17" s="14"/>
      <c r="T17" s="13">
        <f t="shared" si="16"/>
        <v>0</v>
      </c>
      <c r="U17" s="13">
        <f t="shared" si="17"/>
        <v>0</v>
      </c>
      <c r="V17" s="13">
        <f t="shared" si="18"/>
        <v>0</v>
      </c>
      <c r="W17" s="13">
        <f t="shared" si="19"/>
        <v>0</v>
      </c>
      <c r="X17" s="13">
        <f t="shared" si="20"/>
        <v>0</v>
      </c>
      <c r="Y17" s="13">
        <f t="shared" si="21"/>
        <v>0</v>
      </c>
      <c r="Z17" s="13">
        <f t="shared" si="22"/>
        <v>0</v>
      </c>
      <c r="AA17" s="13">
        <f t="shared" si="23"/>
        <v>0</v>
      </c>
      <c r="AB17" s="14"/>
    </row>
    <row r="18" spans="1:35" s="16" customFormat="1" x14ac:dyDescent="0.25">
      <c r="A18" s="31">
        <v>2034</v>
      </c>
      <c r="B18" s="13">
        <f t="shared" si="0"/>
        <v>0</v>
      </c>
      <c r="C18" s="13">
        <f t="shared" si="1"/>
        <v>0</v>
      </c>
      <c r="D18" s="13">
        <f t="shared" si="2"/>
        <v>0</v>
      </c>
      <c r="E18" s="13">
        <f t="shared" si="3"/>
        <v>0</v>
      </c>
      <c r="F18" s="13">
        <f t="shared" si="4"/>
        <v>0</v>
      </c>
      <c r="G18" s="13">
        <f t="shared" si="5"/>
        <v>0</v>
      </c>
      <c r="H18" s="13">
        <f t="shared" si="6"/>
        <v>0</v>
      </c>
      <c r="I18" s="13">
        <f t="shared" si="7"/>
        <v>0</v>
      </c>
      <c r="J18" s="14"/>
      <c r="K18" s="13">
        <f t="shared" si="8"/>
        <v>0</v>
      </c>
      <c r="L18" s="13">
        <f t="shared" si="9"/>
        <v>0</v>
      </c>
      <c r="M18" s="13">
        <f t="shared" si="10"/>
        <v>0</v>
      </c>
      <c r="N18" s="13">
        <f t="shared" si="11"/>
        <v>0</v>
      </c>
      <c r="O18" s="13">
        <f t="shared" si="12"/>
        <v>0</v>
      </c>
      <c r="P18" s="13">
        <f t="shared" si="13"/>
        <v>0</v>
      </c>
      <c r="Q18" s="13">
        <f t="shared" si="14"/>
        <v>0</v>
      </c>
      <c r="R18" s="13">
        <f t="shared" si="15"/>
        <v>0</v>
      </c>
      <c r="S18" s="14"/>
      <c r="T18" s="13">
        <f t="shared" si="16"/>
        <v>0</v>
      </c>
      <c r="U18" s="13">
        <f t="shared" si="17"/>
        <v>0</v>
      </c>
      <c r="V18" s="13">
        <f t="shared" si="18"/>
        <v>0</v>
      </c>
      <c r="W18" s="13">
        <f t="shared" si="19"/>
        <v>0</v>
      </c>
      <c r="X18" s="13">
        <f t="shared" si="20"/>
        <v>0</v>
      </c>
      <c r="Y18" s="13">
        <f t="shared" si="21"/>
        <v>0</v>
      </c>
      <c r="Z18" s="13">
        <f t="shared" si="22"/>
        <v>0</v>
      </c>
      <c r="AA18" s="13">
        <f t="shared" si="23"/>
        <v>0</v>
      </c>
      <c r="AB18" s="14"/>
    </row>
    <row r="19" spans="1:35" s="16" customFormat="1" x14ac:dyDescent="0.25">
      <c r="A19" s="31">
        <v>2035</v>
      </c>
      <c r="B19" s="13">
        <f t="shared" si="0"/>
        <v>0</v>
      </c>
      <c r="C19" s="13">
        <f t="shared" si="1"/>
        <v>0</v>
      </c>
      <c r="D19" s="13">
        <f t="shared" si="2"/>
        <v>0</v>
      </c>
      <c r="E19" s="13">
        <f t="shared" si="3"/>
        <v>0</v>
      </c>
      <c r="F19" s="13">
        <f t="shared" si="4"/>
        <v>0</v>
      </c>
      <c r="G19" s="13">
        <f t="shared" si="5"/>
        <v>0</v>
      </c>
      <c r="H19" s="13">
        <f t="shared" si="6"/>
        <v>0</v>
      </c>
      <c r="I19" s="13">
        <f t="shared" si="7"/>
        <v>0</v>
      </c>
      <c r="J19" s="14"/>
      <c r="K19" s="13">
        <f t="shared" si="8"/>
        <v>0</v>
      </c>
      <c r="L19" s="13">
        <f t="shared" si="9"/>
        <v>0</v>
      </c>
      <c r="M19" s="13">
        <f t="shared" si="10"/>
        <v>0</v>
      </c>
      <c r="N19" s="13">
        <f t="shared" si="11"/>
        <v>0</v>
      </c>
      <c r="O19" s="13">
        <f t="shared" si="12"/>
        <v>0</v>
      </c>
      <c r="P19" s="13">
        <f t="shared" si="13"/>
        <v>0</v>
      </c>
      <c r="Q19" s="13">
        <f t="shared" si="14"/>
        <v>0</v>
      </c>
      <c r="R19" s="13">
        <f t="shared" si="15"/>
        <v>0</v>
      </c>
      <c r="S19" s="14"/>
      <c r="T19" s="13">
        <f t="shared" si="16"/>
        <v>0</v>
      </c>
      <c r="U19" s="13">
        <f t="shared" si="17"/>
        <v>0</v>
      </c>
      <c r="V19" s="13">
        <f t="shared" si="18"/>
        <v>0</v>
      </c>
      <c r="W19" s="13">
        <f t="shared" si="19"/>
        <v>0</v>
      </c>
      <c r="X19" s="13">
        <f t="shared" si="20"/>
        <v>0</v>
      </c>
      <c r="Y19" s="13">
        <f t="shared" si="21"/>
        <v>0</v>
      </c>
      <c r="Z19" s="13">
        <f t="shared" si="22"/>
        <v>0</v>
      </c>
      <c r="AA19" s="13">
        <f t="shared" si="23"/>
        <v>0</v>
      </c>
      <c r="AB19" s="14"/>
    </row>
    <row r="20" spans="1:35" s="16" customFormat="1" x14ac:dyDescent="0.25">
      <c r="A20" s="31">
        <v>2036</v>
      </c>
      <c r="B20" s="13">
        <f t="shared" si="0"/>
        <v>0</v>
      </c>
      <c r="C20" s="13">
        <f t="shared" si="1"/>
        <v>0</v>
      </c>
      <c r="D20" s="13">
        <f t="shared" si="2"/>
        <v>0</v>
      </c>
      <c r="E20" s="13">
        <f t="shared" si="3"/>
        <v>0</v>
      </c>
      <c r="F20" s="13">
        <f t="shared" si="4"/>
        <v>0</v>
      </c>
      <c r="G20" s="13">
        <f t="shared" si="5"/>
        <v>0</v>
      </c>
      <c r="H20" s="13">
        <f t="shared" si="6"/>
        <v>0</v>
      </c>
      <c r="I20" s="13">
        <f t="shared" si="7"/>
        <v>0</v>
      </c>
      <c r="J20" s="14"/>
      <c r="K20" s="13">
        <f t="shared" si="8"/>
        <v>0</v>
      </c>
      <c r="L20" s="13">
        <f t="shared" si="9"/>
        <v>0</v>
      </c>
      <c r="M20" s="13">
        <f t="shared" si="10"/>
        <v>0</v>
      </c>
      <c r="N20" s="13">
        <f t="shared" si="11"/>
        <v>0</v>
      </c>
      <c r="O20" s="13">
        <f t="shared" si="12"/>
        <v>0</v>
      </c>
      <c r="P20" s="13">
        <f t="shared" si="13"/>
        <v>0</v>
      </c>
      <c r="Q20" s="13">
        <f t="shared" si="14"/>
        <v>0</v>
      </c>
      <c r="R20" s="13">
        <f t="shared" si="15"/>
        <v>0</v>
      </c>
      <c r="S20" s="14"/>
      <c r="T20" s="13">
        <f t="shared" si="16"/>
        <v>0</v>
      </c>
      <c r="U20" s="13">
        <f t="shared" si="17"/>
        <v>0</v>
      </c>
      <c r="V20" s="13">
        <f t="shared" si="18"/>
        <v>0</v>
      </c>
      <c r="W20" s="13">
        <f t="shared" si="19"/>
        <v>0</v>
      </c>
      <c r="X20" s="13">
        <f t="shared" si="20"/>
        <v>0</v>
      </c>
      <c r="Y20" s="13">
        <f t="shared" si="21"/>
        <v>0</v>
      </c>
      <c r="Z20" s="13">
        <f t="shared" si="22"/>
        <v>0</v>
      </c>
      <c r="AA20" s="13">
        <f t="shared" si="23"/>
        <v>0</v>
      </c>
      <c r="AB20" s="14"/>
    </row>
    <row r="21" spans="1:35" s="16" customFormat="1" x14ac:dyDescent="0.25">
      <c r="A21" s="31">
        <v>2037</v>
      </c>
      <c r="B21" s="13">
        <f t="shared" si="0"/>
        <v>0</v>
      </c>
      <c r="C21" s="13">
        <f t="shared" si="1"/>
        <v>0</v>
      </c>
      <c r="D21" s="13">
        <f t="shared" si="2"/>
        <v>0</v>
      </c>
      <c r="E21" s="13">
        <f t="shared" si="3"/>
        <v>0</v>
      </c>
      <c r="F21" s="13">
        <f t="shared" si="4"/>
        <v>0</v>
      </c>
      <c r="G21" s="13">
        <f t="shared" si="5"/>
        <v>0</v>
      </c>
      <c r="H21" s="13">
        <f t="shared" si="6"/>
        <v>0</v>
      </c>
      <c r="I21" s="13">
        <f t="shared" si="7"/>
        <v>0</v>
      </c>
      <c r="J21" s="14"/>
      <c r="K21" s="13">
        <f t="shared" si="8"/>
        <v>0</v>
      </c>
      <c r="L21" s="13">
        <f t="shared" si="9"/>
        <v>0</v>
      </c>
      <c r="M21" s="13">
        <f t="shared" si="10"/>
        <v>0</v>
      </c>
      <c r="N21" s="13">
        <f t="shared" si="11"/>
        <v>0</v>
      </c>
      <c r="O21" s="13">
        <f t="shared" si="12"/>
        <v>0</v>
      </c>
      <c r="P21" s="13">
        <f t="shared" si="13"/>
        <v>0</v>
      </c>
      <c r="Q21" s="13">
        <f t="shared" si="14"/>
        <v>0</v>
      </c>
      <c r="R21" s="13">
        <f t="shared" si="15"/>
        <v>0</v>
      </c>
      <c r="S21" s="14"/>
      <c r="T21" s="13">
        <f t="shared" si="16"/>
        <v>0</v>
      </c>
      <c r="U21" s="13">
        <f t="shared" si="17"/>
        <v>0</v>
      </c>
      <c r="V21" s="13">
        <f t="shared" si="18"/>
        <v>0</v>
      </c>
      <c r="W21" s="13">
        <f t="shared" si="19"/>
        <v>0</v>
      </c>
      <c r="X21" s="13">
        <f t="shared" si="20"/>
        <v>0</v>
      </c>
      <c r="Y21" s="13">
        <f t="shared" si="21"/>
        <v>0</v>
      </c>
      <c r="Z21" s="13">
        <f t="shared" si="22"/>
        <v>0</v>
      </c>
      <c r="AA21" s="13">
        <f t="shared" si="23"/>
        <v>0</v>
      </c>
      <c r="AB21" s="14"/>
    </row>
    <row r="22" spans="1:35" s="16" customFormat="1" x14ac:dyDescent="0.25">
      <c r="A22" s="31">
        <v>2038</v>
      </c>
      <c r="B22" s="13">
        <f t="shared" si="0"/>
        <v>0</v>
      </c>
      <c r="C22" s="13">
        <f t="shared" si="1"/>
        <v>0</v>
      </c>
      <c r="D22" s="13">
        <f t="shared" si="2"/>
        <v>0</v>
      </c>
      <c r="E22" s="13">
        <f t="shared" si="3"/>
        <v>0</v>
      </c>
      <c r="F22" s="13">
        <f t="shared" si="4"/>
        <v>0</v>
      </c>
      <c r="G22" s="13">
        <f t="shared" si="5"/>
        <v>0</v>
      </c>
      <c r="H22" s="13">
        <f t="shared" si="6"/>
        <v>0</v>
      </c>
      <c r="I22" s="13">
        <f t="shared" si="7"/>
        <v>0</v>
      </c>
      <c r="J22" s="14"/>
      <c r="K22" s="13">
        <f t="shared" si="8"/>
        <v>0</v>
      </c>
      <c r="L22" s="13">
        <f t="shared" si="9"/>
        <v>0</v>
      </c>
      <c r="M22" s="13">
        <f t="shared" si="10"/>
        <v>0</v>
      </c>
      <c r="N22" s="13">
        <f t="shared" si="11"/>
        <v>0</v>
      </c>
      <c r="O22" s="13">
        <f t="shared" si="12"/>
        <v>0</v>
      </c>
      <c r="P22" s="13">
        <f t="shared" si="13"/>
        <v>0</v>
      </c>
      <c r="Q22" s="13">
        <f t="shared" si="14"/>
        <v>0</v>
      </c>
      <c r="R22" s="13">
        <f t="shared" si="15"/>
        <v>0</v>
      </c>
      <c r="S22" s="14"/>
      <c r="T22" s="13">
        <f t="shared" si="16"/>
        <v>0</v>
      </c>
      <c r="U22" s="13">
        <f t="shared" si="17"/>
        <v>0</v>
      </c>
      <c r="V22" s="13">
        <f t="shared" si="18"/>
        <v>0</v>
      </c>
      <c r="W22" s="13">
        <f t="shared" si="19"/>
        <v>0</v>
      </c>
      <c r="X22" s="13">
        <f t="shared" si="20"/>
        <v>0</v>
      </c>
      <c r="Y22" s="13">
        <f t="shared" si="21"/>
        <v>0</v>
      </c>
      <c r="Z22" s="13">
        <f t="shared" si="22"/>
        <v>0</v>
      </c>
      <c r="AA22" s="13">
        <f t="shared" si="23"/>
        <v>0</v>
      </c>
      <c r="AB22" s="14"/>
    </row>
    <row r="23" spans="1:35" s="16" customFormat="1" x14ac:dyDescent="0.25">
      <c r="A23" s="31">
        <v>2039</v>
      </c>
      <c r="B23" s="13">
        <f t="shared" si="0"/>
        <v>0</v>
      </c>
      <c r="C23" s="13">
        <f t="shared" si="1"/>
        <v>0</v>
      </c>
      <c r="D23" s="13">
        <f t="shared" si="2"/>
        <v>0</v>
      </c>
      <c r="E23" s="13">
        <f t="shared" si="3"/>
        <v>0</v>
      </c>
      <c r="F23" s="13">
        <f t="shared" si="4"/>
        <v>0</v>
      </c>
      <c r="G23" s="13">
        <f t="shared" si="5"/>
        <v>0</v>
      </c>
      <c r="H23" s="13">
        <f t="shared" si="6"/>
        <v>0</v>
      </c>
      <c r="I23" s="13">
        <f t="shared" si="7"/>
        <v>0</v>
      </c>
      <c r="J23" s="14"/>
      <c r="K23" s="13">
        <f t="shared" si="8"/>
        <v>0</v>
      </c>
      <c r="L23" s="13">
        <f t="shared" si="9"/>
        <v>0</v>
      </c>
      <c r="M23" s="13">
        <f t="shared" si="10"/>
        <v>0</v>
      </c>
      <c r="N23" s="13">
        <f t="shared" si="11"/>
        <v>0</v>
      </c>
      <c r="O23" s="13">
        <f t="shared" si="12"/>
        <v>0</v>
      </c>
      <c r="P23" s="13">
        <f t="shared" si="13"/>
        <v>0</v>
      </c>
      <c r="Q23" s="13">
        <f t="shared" si="14"/>
        <v>0</v>
      </c>
      <c r="R23" s="13">
        <f t="shared" si="15"/>
        <v>0</v>
      </c>
      <c r="S23" s="14"/>
      <c r="T23" s="13">
        <f t="shared" si="16"/>
        <v>0</v>
      </c>
      <c r="U23" s="13">
        <f t="shared" si="17"/>
        <v>0</v>
      </c>
      <c r="V23" s="13">
        <f t="shared" si="18"/>
        <v>0</v>
      </c>
      <c r="W23" s="13">
        <f t="shared" si="19"/>
        <v>0</v>
      </c>
      <c r="X23" s="13">
        <f t="shared" si="20"/>
        <v>0</v>
      </c>
      <c r="Y23" s="13">
        <f t="shared" si="21"/>
        <v>0</v>
      </c>
      <c r="Z23" s="13">
        <f t="shared" si="22"/>
        <v>0</v>
      </c>
      <c r="AA23" s="13">
        <f t="shared" si="23"/>
        <v>0</v>
      </c>
      <c r="AB23" s="14"/>
    </row>
    <row r="24" spans="1:35" s="16" customFormat="1" x14ac:dyDescent="0.25">
      <c r="A24" s="31">
        <v>2040</v>
      </c>
      <c r="B24" s="13">
        <f t="shared" si="0"/>
        <v>0</v>
      </c>
      <c r="C24" s="13">
        <f t="shared" si="1"/>
        <v>0</v>
      </c>
      <c r="D24" s="13">
        <f t="shared" si="2"/>
        <v>0</v>
      </c>
      <c r="E24" s="13">
        <f t="shared" si="3"/>
        <v>0</v>
      </c>
      <c r="F24" s="13">
        <f t="shared" si="4"/>
        <v>0</v>
      </c>
      <c r="G24" s="13">
        <f t="shared" si="5"/>
        <v>0</v>
      </c>
      <c r="H24" s="13">
        <f t="shared" si="6"/>
        <v>0</v>
      </c>
      <c r="I24" s="13">
        <f t="shared" si="7"/>
        <v>0</v>
      </c>
      <c r="J24" s="14"/>
      <c r="K24" s="13">
        <f t="shared" si="8"/>
        <v>0</v>
      </c>
      <c r="L24" s="13">
        <f t="shared" si="9"/>
        <v>0</v>
      </c>
      <c r="M24" s="13">
        <f t="shared" si="10"/>
        <v>0</v>
      </c>
      <c r="N24" s="13">
        <f t="shared" si="11"/>
        <v>0</v>
      </c>
      <c r="O24" s="13">
        <f t="shared" si="12"/>
        <v>0</v>
      </c>
      <c r="P24" s="13">
        <f t="shared" si="13"/>
        <v>0</v>
      </c>
      <c r="Q24" s="13">
        <f t="shared" si="14"/>
        <v>0</v>
      </c>
      <c r="R24" s="13">
        <f t="shared" si="15"/>
        <v>0</v>
      </c>
      <c r="S24" s="14"/>
      <c r="T24" s="13">
        <f t="shared" si="16"/>
        <v>0</v>
      </c>
      <c r="U24" s="13">
        <f t="shared" si="17"/>
        <v>0</v>
      </c>
      <c r="V24" s="13">
        <f t="shared" si="18"/>
        <v>0</v>
      </c>
      <c r="W24" s="13">
        <f t="shared" si="19"/>
        <v>0</v>
      </c>
      <c r="X24" s="13">
        <f t="shared" si="20"/>
        <v>0</v>
      </c>
      <c r="Y24" s="13">
        <f t="shared" si="21"/>
        <v>0</v>
      </c>
      <c r="Z24" s="13">
        <f t="shared" si="22"/>
        <v>0</v>
      </c>
      <c r="AA24" s="13">
        <f t="shared" si="23"/>
        <v>0</v>
      </c>
      <c r="AB24" s="14"/>
    </row>
    <row r="25" spans="1:35" s="16" customFormat="1" x14ac:dyDescent="0.25">
      <c r="A25" s="16" t="s">
        <v>25</v>
      </c>
      <c r="B25" s="13">
        <f>SUM(B4:B24)</f>
        <v>0</v>
      </c>
      <c r="C25" s="13">
        <f t="shared" ref="C25:H25" si="24">SUM(C4:C24)</f>
        <v>0</v>
      </c>
      <c r="D25" s="13">
        <f t="shared" si="24"/>
        <v>0</v>
      </c>
      <c r="E25" s="13">
        <f t="shared" si="24"/>
        <v>0</v>
      </c>
      <c r="F25" s="13">
        <f t="shared" si="24"/>
        <v>0</v>
      </c>
      <c r="G25" s="13">
        <f t="shared" si="24"/>
        <v>0</v>
      </c>
      <c r="H25" s="13">
        <f t="shared" si="24"/>
        <v>0</v>
      </c>
      <c r="I25" s="13">
        <f>SUM(I4:I24)</f>
        <v>0</v>
      </c>
      <c r="J25" s="14"/>
      <c r="K25" s="13">
        <f t="shared" ref="K25:Q25" si="25">SUM(K4:K24)</f>
        <v>0</v>
      </c>
      <c r="L25" s="13">
        <f t="shared" si="25"/>
        <v>0</v>
      </c>
      <c r="M25" s="13">
        <f t="shared" si="25"/>
        <v>0</v>
      </c>
      <c r="N25" s="13">
        <f t="shared" si="25"/>
        <v>0</v>
      </c>
      <c r="O25" s="13">
        <f t="shared" si="25"/>
        <v>0</v>
      </c>
      <c r="P25" s="13">
        <f t="shared" si="25"/>
        <v>0</v>
      </c>
      <c r="Q25" s="13">
        <f t="shared" si="25"/>
        <v>0</v>
      </c>
      <c r="R25" s="13">
        <f t="shared" ref="R25" si="26">SUM(R4:R24)</f>
        <v>0</v>
      </c>
      <c r="S25" s="14"/>
      <c r="T25" s="13">
        <f t="shared" ref="T25:Z25" si="27">SUM(T4:T24)</f>
        <v>0</v>
      </c>
      <c r="U25" s="13">
        <f t="shared" si="27"/>
        <v>0</v>
      </c>
      <c r="V25" s="13">
        <f t="shared" si="27"/>
        <v>0</v>
      </c>
      <c r="W25" s="13">
        <f t="shared" si="27"/>
        <v>0</v>
      </c>
      <c r="X25" s="13">
        <f t="shared" si="27"/>
        <v>0</v>
      </c>
      <c r="Y25" s="13">
        <f t="shared" si="27"/>
        <v>0</v>
      </c>
      <c r="Z25" s="13">
        <f t="shared" si="27"/>
        <v>0</v>
      </c>
      <c r="AA25" s="13">
        <f t="shared" ref="AA25" si="28">SUM(AA4:AA24)</f>
        <v>0</v>
      </c>
      <c r="AB25" s="14"/>
    </row>
    <row r="26" spans="1:35" x14ac:dyDescent="0.25">
      <c r="I26" s="31"/>
      <c r="J26" s="31"/>
      <c r="K26" s="31"/>
      <c r="L26" s="31"/>
      <c r="V26" s="31"/>
      <c r="W26" s="31"/>
      <c r="X26" s="31"/>
      <c r="Y26" s="31"/>
      <c r="AE26" s="40"/>
      <c r="AF26" s="40"/>
      <c r="AG26" s="40"/>
      <c r="AH26" s="40"/>
    </row>
    <row r="27" spans="1:35" x14ac:dyDescent="0.25">
      <c r="I27" s="31"/>
      <c r="J27" s="31"/>
      <c r="K27" s="31"/>
      <c r="L27" s="31"/>
      <c r="V27" s="31"/>
      <c r="W27" s="31"/>
      <c r="X27" s="31"/>
      <c r="Y27" s="31"/>
      <c r="AE27" s="40"/>
      <c r="AF27" s="40"/>
      <c r="AG27" s="40"/>
      <c r="AH27" s="40"/>
    </row>
    <row r="28" spans="1:35" ht="45" x14ac:dyDescent="0.25">
      <c r="A28" s="6" t="s">
        <v>60</v>
      </c>
      <c r="I28" s="31"/>
      <c r="J28" s="31"/>
      <c r="K28" s="31"/>
      <c r="L28" s="31"/>
      <c r="V28" s="31"/>
      <c r="W28" s="31"/>
      <c r="X28" s="31"/>
      <c r="Y28" s="31"/>
      <c r="AE28" s="40"/>
      <c r="AF28" s="40"/>
      <c r="AG28" s="40"/>
      <c r="AH28" s="40"/>
    </row>
    <row r="29" spans="1:35" x14ac:dyDescent="0.25">
      <c r="A29" s="6"/>
      <c r="B29" s="5" t="s">
        <v>34</v>
      </c>
      <c r="C29" s="5"/>
      <c r="D29" s="5"/>
      <c r="E29" s="5"/>
      <c r="F29" s="5"/>
      <c r="G29" s="5"/>
      <c r="H29" s="5"/>
      <c r="I29" s="5"/>
      <c r="J29" s="31"/>
      <c r="K29" s="5" t="s">
        <v>35</v>
      </c>
      <c r="L29" s="5"/>
      <c r="M29" s="5"/>
      <c r="N29" s="5"/>
      <c r="O29" s="5"/>
      <c r="P29" s="5"/>
      <c r="Q29" s="5"/>
      <c r="R29" s="5"/>
      <c r="T29" s="5" t="s">
        <v>13</v>
      </c>
      <c r="U29" s="5"/>
      <c r="V29" s="5"/>
      <c r="W29" s="5"/>
      <c r="X29" s="5"/>
      <c r="Y29" s="5"/>
      <c r="Z29" s="5"/>
      <c r="AA29" s="5"/>
      <c r="AE29" s="40"/>
      <c r="AF29" s="40"/>
      <c r="AG29" s="40"/>
      <c r="AH29" s="40"/>
    </row>
    <row r="30" spans="1:35" x14ac:dyDescent="0.25">
      <c r="A30" s="31" t="s">
        <v>0</v>
      </c>
      <c r="B30" s="31" t="s">
        <v>4</v>
      </c>
      <c r="C30" s="31" t="s">
        <v>5</v>
      </c>
      <c r="D30" s="31" t="s">
        <v>6</v>
      </c>
      <c r="E30" s="31" t="s">
        <v>7</v>
      </c>
      <c r="F30" s="31" t="s">
        <v>8</v>
      </c>
      <c r="G30" s="31" t="s">
        <v>9</v>
      </c>
      <c r="H30" s="31" t="s">
        <v>10</v>
      </c>
      <c r="I30" s="31" t="s">
        <v>14</v>
      </c>
      <c r="J30" s="31"/>
      <c r="K30" s="31" t="s">
        <v>4</v>
      </c>
      <c r="L30" s="31" t="s">
        <v>5</v>
      </c>
      <c r="M30" s="31" t="s">
        <v>6</v>
      </c>
      <c r="N30" s="31" t="s">
        <v>7</v>
      </c>
      <c r="O30" s="31" t="s">
        <v>8</v>
      </c>
      <c r="P30" s="31" t="s">
        <v>9</v>
      </c>
      <c r="Q30" s="31" t="s">
        <v>10</v>
      </c>
      <c r="R30" s="31" t="s">
        <v>14</v>
      </c>
      <c r="T30" s="31" t="s">
        <v>4</v>
      </c>
      <c r="U30" s="31" t="s">
        <v>5</v>
      </c>
      <c r="V30" s="31" t="s">
        <v>6</v>
      </c>
      <c r="W30" s="31" t="s">
        <v>7</v>
      </c>
      <c r="X30" s="31" t="s">
        <v>8</v>
      </c>
      <c r="Y30" s="31" t="s">
        <v>9</v>
      </c>
      <c r="Z30" s="31" t="s">
        <v>10</v>
      </c>
      <c r="AA30" s="31" t="s">
        <v>14</v>
      </c>
      <c r="AC30" s="6"/>
      <c r="AD30" s="6"/>
      <c r="AE30" s="6"/>
      <c r="AF30" s="40"/>
      <c r="AG30" s="6"/>
      <c r="AH30" s="6"/>
      <c r="AI30" s="6"/>
    </row>
    <row r="31" spans="1:35" s="16" customFormat="1" x14ac:dyDescent="0.25">
      <c r="A31" s="31">
        <v>2020</v>
      </c>
      <c r="B31" s="13">
        <f t="shared" ref="B31:B51" si="29">B139-K139</f>
        <v>0</v>
      </c>
      <c r="C31" s="13">
        <f t="shared" ref="C31:C51" si="30">C139-L139</f>
        <v>0</v>
      </c>
      <c r="D31" s="13">
        <f t="shared" ref="D31:D51" si="31">D139-M139</f>
        <v>0</v>
      </c>
      <c r="E31" s="13">
        <f t="shared" ref="E31:E51" si="32">E139-N139</f>
        <v>0</v>
      </c>
      <c r="F31" s="13">
        <f t="shared" ref="F31:F51" si="33">F139-O139</f>
        <v>0</v>
      </c>
      <c r="G31" s="13">
        <f t="shared" ref="G31:G51" si="34">G139-P139</f>
        <v>0</v>
      </c>
      <c r="H31" s="13">
        <f t="shared" ref="H31:H51" si="35">H139-Q139</f>
        <v>0</v>
      </c>
      <c r="I31" s="13">
        <f t="shared" ref="I31:I51" si="36">I139-R139</f>
        <v>0</v>
      </c>
      <c r="J31" s="14"/>
      <c r="K31" s="13">
        <f t="shared" ref="K31:K51" si="37">T139-K139</f>
        <v>0</v>
      </c>
      <c r="L31" s="13">
        <f t="shared" ref="L31:L51" si="38">U139-L139</f>
        <v>0</v>
      </c>
      <c r="M31" s="13">
        <f t="shared" ref="M31:M51" si="39">V139-M139</f>
        <v>0</v>
      </c>
      <c r="N31" s="13">
        <f t="shared" ref="N31:N51" si="40">W139-N139</f>
        <v>0</v>
      </c>
      <c r="O31" s="13">
        <f t="shared" ref="O31:O51" si="41">X139-O139</f>
        <v>0</v>
      </c>
      <c r="P31" s="13">
        <f t="shared" ref="P31:P51" si="42">Y139-P139</f>
        <v>0</v>
      </c>
      <c r="Q31" s="13">
        <f t="shared" ref="Q31:Q51" si="43">Z139-Q139</f>
        <v>0</v>
      </c>
      <c r="R31" s="13">
        <f t="shared" ref="R31:R51" si="44">AA139-R139</f>
        <v>0</v>
      </c>
      <c r="S31" s="14"/>
      <c r="T31" s="13">
        <f t="shared" ref="T31:T51" si="45">T139-B139</f>
        <v>0</v>
      </c>
      <c r="U31" s="13">
        <f t="shared" ref="U31:U51" si="46">U139-C139</f>
        <v>0</v>
      </c>
      <c r="V31" s="13">
        <f t="shared" ref="V31:V51" si="47">V139-D139</f>
        <v>0</v>
      </c>
      <c r="W31" s="13">
        <f t="shared" ref="W31:W51" si="48">W139-E139</f>
        <v>0</v>
      </c>
      <c r="X31" s="13">
        <f t="shared" ref="X31:X51" si="49">X139-F139</f>
        <v>0</v>
      </c>
      <c r="Y31" s="13">
        <f t="shared" ref="Y31:Y51" si="50">Y139-G139</f>
        <v>0</v>
      </c>
      <c r="Z31" s="13">
        <f t="shared" ref="Z31:Z51" si="51">Z139-H139</f>
        <v>0</v>
      </c>
      <c r="AA31" s="13">
        <f t="shared" ref="AA31:AA51" si="52">AA139-I139</f>
        <v>0</v>
      </c>
      <c r="AB31" s="14"/>
    </row>
    <row r="32" spans="1:35" s="16" customFormat="1" x14ac:dyDescent="0.25">
      <c r="A32" s="31">
        <v>2021</v>
      </c>
      <c r="B32" s="13">
        <f t="shared" si="29"/>
        <v>0</v>
      </c>
      <c r="C32" s="13">
        <f t="shared" si="30"/>
        <v>0</v>
      </c>
      <c r="D32" s="13">
        <f t="shared" si="31"/>
        <v>0</v>
      </c>
      <c r="E32" s="13">
        <f t="shared" si="32"/>
        <v>0</v>
      </c>
      <c r="F32" s="13">
        <f t="shared" si="33"/>
        <v>0</v>
      </c>
      <c r="G32" s="13">
        <f t="shared" si="34"/>
        <v>0</v>
      </c>
      <c r="H32" s="13">
        <f t="shared" si="35"/>
        <v>0</v>
      </c>
      <c r="I32" s="13">
        <f t="shared" si="36"/>
        <v>0</v>
      </c>
      <c r="J32" s="14"/>
      <c r="K32" s="13">
        <f t="shared" si="37"/>
        <v>0</v>
      </c>
      <c r="L32" s="13">
        <f t="shared" si="38"/>
        <v>0</v>
      </c>
      <c r="M32" s="13">
        <f t="shared" si="39"/>
        <v>0</v>
      </c>
      <c r="N32" s="13">
        <f t="shared" si="40"/>
        <v>0</v>
      </c>
      <c r="O32" s="13">
        <f t="shared" si="41"/>
        <v>0</v>
      </c>
      <c r="P32" s="13">
        <f t="shared" si="42"/>
        <v>0</v>
      </c>
      <c r="Q32" s="13">
        <f t="shared" si="43"/>
        <v>0</v>
      </c>
      <c r="R32" s="13">
        <f t="shared" si="44"/>
        <v>0</v>
      </c>
      <c r="S32" s="14"/>
      <c r="T32" s="13">
        <f t="shared" si="45"/>
        <v>0</v>
      </c>
      <c r="U32" s="13">
        <f t="shared" si="46"/>
        <v>0</v>
      </c>
      <c r="V32" s="13">
        <f t="shared" si="47"/>
        <v>0</v>
      </c>
      <c r="W32" s="13">
        <f t="shared" si="48"/>
        <v>0</v>
      </c>
      <c r="X32" s="13">
        <f t="shared" si="49"/>
        <v>0</v>
      </c>
      <c r="Y32" s="13">
        <f t="shared" si="50"/>
        <v>0</v>
      </c>
      <c r="Z32" s="13">
        <f t="shared" si="51"/>
        <v>0</v>
      </c>
      <c r="AA32" s="13">
        <f t="shared" si="52"/>
        <v>0</v>
      </c>
      <c r="AB32" s="14"/>
    </row>
    <row r="33" spans="1:28" s="16" customFormat="1" x14ac:dyDescent="0.25">
      <c r="A33" s="31">
        <v>2022</v>
      </c>
      <c r="B33" s="13">
        <f t="shared" si="29"/>
        <v>0</v>
      </c>
      <c r="C33" s="13">
        <f t="shared" si="30"/>
        <v>0</v>
      </c>
      <c r="D33" s="13">
        <f t="shared" si="31"/>
        <v>0</v>
      </c>
      <c r="E33" s="13">
        <f t="shared" si="32"/>
        <v>0</v>
      </c>
      <c r="F33" s="13">
        <f t="shared" si="33"/>
        <v>0</v>
      </c>
      <c r="G33" s="13">
        <f t="shared" si="34"/>
        <v>0</v>
      </c>
      <c r="H33" s="13">
        <f t="shared" si="35"/>
        <v>0</v>
      </c>
      <c r="I33" s="13">
        <f t="shared" si="36"/>
        <v>0</v>
      </c>
      <c r="J33" s="14"/>
      <c r="K33" s="13">
        <f t="shared" si="37"/>
        <v>0</v>
      </c>
      <c r="L33" s="13">
        <f t="shared" si="38"/>
        <v>0</v>
      </c>
      <c r="M33" s="13">
        <f t="shared" si="39"/>
        <v>0</v>
      </c>
      <c r="N33" s="13">
        <f t="shared" si="40"/>
        <v>0</v>
      </c>
      <c r="O33" s="13">
        <f t="shared" si="41"/>
        <v>0</v>
      </c>
      <c r="P33" s="13">
        <f t="shared" si="42"/>
        <v>0</v>
      </c>
      <c r="Q33" s="13">
        <f t="shared" si="43"/>
        <v>0</v>
      </c>
      <c r="R33" s="13">
        <f t="shared" si="44"/>
        <v>0</v>
      </c>
      <c r="S33" s="14"/>
      <c r="T33" s="13">
        <f t="shared" si="45"/>
        <v>0</v>
      </c>
      <c r="U33" s="13">
        <f t="shared" si="46"/>
        <v>0</v>
      </c>
      <c r="V33" s="13">
        <f t="shared" si="47"/>
        <v>0</v>
      </c>
      <c r="W33" s="13">
        <f t="shared" si="48"/>
        <v>0</v>
      </c>
      <c r="X33" s="13">
        <f t="shared" si="49"/>
        <v>0</v>
      </c>
      <c r="Y33" s="13">
        <f t="shared" si="50"/>
        <v>0</v>
      </c>
      <c r="Z33" s="13">
        <f t="shared" si="51"/>
        <v>0</v>
      </c>
      <c r="AA33" s="13">
        <f t="shared" si="52"/>
        <v>0</v>
      </c>
      <c r="AB33" s="14"/>
    </row>
    <row r="34" spans="1:28" s="16" customFormat="1" x14ac:dyDescent="0.25">
      <c r="A34" s="31">
        <v>2023</v>
      </c>
      <c r="B34" s="13">
        <f t="shared" si="29"/>
        <v>0</v>
      </c>
      <c r="C34" s="13">
        <f t="shared" si="30"/>
        <v>0</v>
      </c>
      <c r="D34" s="13">
        <f t="shared" si="31"/>
        <v>0</v>
      </c>
      <c r="E34" s="13">
        <f t="shared" si="32"/>
        <v>0</v>
      </c>
      <c r="F34" s="13">
        <f t="shared" si="33"/>
        <v>0</v>
      </c>
      <c r="G34" s="13">
        <f t="shared" si="34"/>
        <v>0</v>
      </c>
      <c r="H34" s="13">
        <f t="shared" si="35"/>
        <v>0</v>
      </c>
      <c r="I34" s="13">
        <f t="shared" si="36"/>
        <v>0</v>
      </c>
      <c r="J34" s="14"/>
      <c r="K34" s="13">
        <f t="shared" si="37"/>
        <v>0</v>
      </c>
      <c r="L34" s="13">
        <f t="shared" si="38"/>
        <v>0</v>
      </c>
      <c r="M34" s="13">
        <f t="shared" si="39"/>
        <v>0</v>
      </c>
      <c r="N34" s="13">
        <f t="shared" si="40"/>
        <v>0</v>
      </c>
      <c r="O34" s="13">
        <f t="shared" si="41"/>
        <v>0</v>
      </c>
      <c r="P34" s="13">
        <f t="shared" si="42"/>
        <v>0</v>
      </c>
      <c r="Q34" s="13">
        <f t="shared" si="43"/>
        <v>0</v>
      </c>
      <c r="R34" s="13">
        <f t="shared" si="44"/>
        <v>0</v>
      </c>
      <c r="S34" s="14"/>
      <c r="T34" s="13">
        <f t="shared" si="45"/>
        <v>0</v>
      </c>
      <c r="U34" s="13">
        <f t="shared" si="46"/>
        <v>0</v>
      </c>
      <c r="V34" s="13">
        <f t="shared" si="47"/>
        <v>0</v>
      </c>
      <c r="W34" s="13">
        <f t="shared" si="48"/>
        <v>0</v>
      </c>
      <c r="X34" s="13">
        <f t="shared" si="49"/>
        <v>0</v>
      </c>
      <c r="Y34" s="13">
        <f t="shared" si="50"/>
        <v>0</v>
      </c>
      <c r="Z34" s="13">
        <f t="shared" si="51"/>
        <v>0</v>
      </c>
      <c r="AA34" s="13">
        <f t="shared" si="52"/>
        <v>0</v>
      </c>
      <c r="AB34" s="14"/>
    </row>
    <row r="35" spans="1:28" s="16" customFormat="1" x14ac:dyDescent="0.25">
      <c r="A35" s="31">
        <v>2024</v>
      </c>
      <c r="B35" s="13">
        <f t="shared" si="29"/>
        <v>0</v>
      </c>
      <c r="C35" s="13">
        <f t="shared" si="30"/>
        <v>0</v>
      </c>
      <c r="D35" s="13">
        <f t="shared" si="31"/>
        <v>0</v>
      </c>
      <c r="E35" s="13">
        <f t="shared" si="32"/>
        <v>0</v>
      </c>
      <c r="F35" s="13">
        <f t="shared" si="33"/>
        <v>0</v>
      </c>
      <c r="G35" s="13">
        <f t="shared" si="34"/>
        <v>0</v>
      </c>
      <c r="H35" s="13">
        <f t="shared" si="35"/>
        <v>0</v>
      </c>
      <c r="I35" s="13">
        <f t="shared" si="36"/>
        <v>0</v>
      </c>
      <c r="J35" s="14"/>
      <c r="K35" s="13">
        <f t="shared" si="37"/>
        <v>0</v>
      </c>
      <c r="L35" s="13">
        <f t="shared" si="38"/>
        <v>0</v>
      </c>
      <c r="M35" s="13">
        <f t="shared" si="39"/>
        <v>0</v>
      </c>
      <c r="N35" s="13">
        <f t="shared" si="40"/>
        <v>0</v>
      </c>
      <c r="O35" s="13">
        <f t="shared" si="41"/>
        <v>0</v>
      </c>
      <c r="P35" s="13">
        <f t="shared" si="42"/>
        <v>0</v>
      </c>
      <c r="Q35" s="13">
        <f t="shared" si="43"/>
        <v>0</v>
      </c>
      <c r="R35" s="13">
        <f t="shared" si="44"/>
        <v>0</v>
      </c>
      <c r="S35" s="14"/>
      <c r="T35" s="13">
        <f t="shared" si="45"/>
        <v>0</v>
      </c>
      <c r="U35" s="13">
        <f t="shared" si="46"/>
        <v>0</v>
      </c>
      <c r="V35" s="13">
        <f t="shared" si="47"/>
        <v>0</v>
      </c>
      <c r="W35" s="13">
        <f t="shared" si="48"/>
        <v>0</v>
      </c>
      <c r="X35" s="13">
        <f t="shared" si="49"/>
        <v>0</v>
      </c>
      <c r="Y35" s="13">
        <f t="shared" si="50"/>
        <v>0</v>
      </c>
      <c r="Z35" s="13">
        <f t="shared" si="51"/>
        <v>0</v>
      </c>
      <c r="AA35" s="13">
        <f t="shared" si="52"/>
        <v>0</v>
      </c>
      <c r="AB35" s="14"/>
    </row>
    <row r="36" spans="1:28" s="16" customFormat="1" x14ac:dyDescent="0.25">
      <c r="A36" s="31">
        <v>2025</v>
      </c>
      <c r="B36" s="13">
        <f t="shared" si="29"/>
        <v>0</v>
      </c>
      <c r="C36" s="13">
        <f t="shared" si="30"/>
        <v>0</v>
      </c>
      <c r="D36" s="13">
        <f t="shared" si="31"/>
        <v>0</v>
      </c>
      <c r="E36" s="13">
        <f t="shared" si="32"/>
        <v>0</v>
      </c>
      <c r="F36" s="13">
        <f t="shared" si="33"/>
        <v>0</v>
      </c>
      <c r="G36" s="13">
        <f t="shared" si="34"/>
        <v>0</v>
      </c>
      <c r="H36" s="13">
        <f t="shared" si="35"/>
        <v>0</v>
      </c>
      <c r="I36" s="13">
        <f t="shared" si="36"/>
        <v>0</v>
      </c>
      <c r="J36" s="14"/>
      <c r="K36" s="13">
        <f t="shared" si="37"/>
        <v>0</v>
      </c>
      <c r="L36" s="13">
        <f t="shared" si="38"/>
        <v>0</v>
      </c>
      <c r="M36" s="13">
        <f t="shared" si="39"/>
        <v>0</v>
      </c>
      <c r="N36" s="13">
        <f t="shared" si="40"/>
        <v>0</v>
      </c>
      <c r="O36" s="13">
        <f t="shared" si="41"/>
        <v>0</v>
      </c>
      <c r="P36" s="13">
        <f t="shared" si="42"/>
        <v>0</v>
      </c>
      <c r="Q36" s="13">
        <f t="shared" si="43"/>
        <v>0</v>
      </c>
      <c r="R36" s="13">
        <f t="shared" si="44"/>
        <v>0</v>
      </c>
      <c r="S36" s="14"/>
      <c r="T36" s="13">
        <f t="shared" si="45"/>
        <v>0</v>
      </c>
      <c r="U36" s="13">
        <f t="shared" si="46"/>
        <v>0</v>
      </c>
      <c r="V36" s="13">
        <f t="shared" si="47"/>
        <v>0</v>
      </c>
      <c r="W36" s="13">
        <f t="shared" si="48"/>
        <v>0</v>
      </c>
      <c r="X36" s="13">
        <f t="shared" si="49"/>
        <v>0</v>
      </c>
      <c r="Y36" s="13">
        <f t="shared" si="50"/>
        <v>0</v>
      </c>
      <c r="Z36" s="13">
        <f t="shared" si="51"/>
        <v>0</v>
      </c>
      <c r="AA36" s="13">
        <f t="shared" si="52"/>
        <v>0</v>
      </c>
      <c r="AB36" s="14"/>
    </row>
    <row r="37" spans="1:28" s="16" customFormat="1" x14ac:dyDescent="0.25">
      <c r="A37" s="31">
        <v>2026</v>
      </c>
      <c r="B37" s="13">
        <f t="shared" si="29"/>
        <v>0</v>
      </c>
      <c r="C37" s="13">
        <f t="shared" si="30"/>
        <v>0</v>
      </c>
      <c r="D37" s="13">
        <f t="shared" si="31"/>
        <v>0</v>
      </c>
      <c r="E37" s="13">
        <f t="shared" si="32"/>
        <v>0</v>
      </c>
      <c r="F37" s="13">
        <f t="shared" si="33"/>
        <v>0</v>
      </c>
      <c r="G37" s="13">
        <f t="shared" si="34"/>
        <v>0</v>
      </c>
      <c r="H37" s="13">
        <f t="shared" si="35"/>
        <v>0</v>
      </c>
      <c r="I37" s="13">
        <f t="shared" si="36"/>
        <v>0</v>
      </c>
      <c r="J37" s="14"/>
      <c r="K37" s="13">
        <f t="shared" si="37"/>
        <v>0</v>
      </c>
      <c r="L37" s="13">
        <f t="shared" si="38"/>
        <v>0</v>
      </c>
      <c r="M37" s="13">
        <f t="shared" si="39"/>
        <v>0</v>
      </c>
      <c r="N37" s="13">
        <f t="shared" si="40"/>
        <v>0</v>
      </c>
      <c r="O37" s="13">
        <f t="shared" si="41"/>
        <v>0</v>
      </c>
      <c r="P37" s="13">
        <f t="shared" si="42"/>
        <v>0</v>
      </c>
      <c r="Q37" s="13">
        <f t="shared" si="43"/>
        <v>0</v>
      </c>
      <c r="R37" s="13">
        <f t="shared" si="44"/>
        <v>0</v>
      </c>
      <c r="S37" s="14"/>
      <c r="T37" s="13">
        <f t="shared" si="45"/>
        <v>0</v>
      </c>
      <c r="U37" s="13">
        <f t="shared" si="46"/>
        <v>0</v>
      </c>
      <c r="V37" s="13">
        <f t="shared" si="47"/>
        <v>0</v>
      </c>
      <c r="W37" s="13">
        <f t="shared" si="48"/>
        <v>0</v>
      </c>
      <c r="X37" s="13">
        <f t="shared" si="49"/>
        <v>0</v>
      </c>
      <c r="Y37" s="13">
        <f t="shared" si="50"/>
        <v>0</v>
      </c>
      <c r="Z37" s="13">
        <f t="shared" si="51"/>
        <v>0</v>
      </c>
      <c r="AA37" s="13">
        <f t="shared" si="52"/>
        <v>0</v>
      </c>
      <c r="AB37" s="14"/>
    </row>
    <row r="38" spans="1:28" s="16" customFormat="1" x14ac:dyDescent="0.25">
      <c r="A38" s="31">
        <v>2027</v>
      </c>
      <c r="B38" s="13">
        <f t="shared" si="29"/>
        <v>0</v>
      </c>
      <c r="C38" s="13">
        <f t="shared" si="30"/>
        <v>0</v>
      </c>
      <c r="D38" s="13">
        <f t="shared" si="31"/>
        <v>0</v>
      </c>
      <c r="E38" s="13">
        <f t="shared" si="32"/>
        <v>0</v>
      </c>
      <c r="F38" s="13">
        <f t="shared" si="33"/>
        <v>0</v>
      </c>
      <c r="G38" s="13">
        <f t="shared" si="34"/>
        <v>0</v>
      </c>
      <c r="H38" s="13">
        <f t="shared" si="35"/>
        <v>0</v>
      </c>
      <c r="I38" s="13">
        <f t="shared" si="36"/>
        <v>0</v>
      </c>
      <c r="J38" s="14"/>
      <c r="K38" s="13">
        <f t="shared" si="37"/>
        <v>0</v>
      </c>
      <c r="L38" s="13">
        <f t="shared" si="38"/>
        <v>0</v>
      </c>
      <c r="M38" s="13">
        <f t="shared" si="39"/>
        <v>0</v>
      </c>
      <c r="N38" s="13">
        <f t="shared" si="40"/>
        <v>0</v>
      </c>
      <c r="O38" s="13">
        <f t="shared" si="41"/>
        <v>0</v>
      </c>
      <c r="P38" s="13">
        <f t="shared" si="42"/>
        <v>0</v>
      </c>
      <c r="Q38" s="13">
        <f t="shared" si="43"/>
        <v>0</v>
      </c>
      <c r="R38" s="13">
        <f t="shared" si="44"/>
        <v>0</v>
      </c>
      <c r="S38" s="14"/>
      <c r="T38" s="13">
        <f t="shared" si="45"/>
        <v>0</v>
      </c>
      <c r="U38" s="13">
        <f t="shared" si="46"/>
        <v>0</v>
      </c>
      <c r="V38" s="13">
        <f t="shared" si="47"/>
        <v>0</v>
      </c>
      <c r="W38" s="13">
        <f t="shared" si="48"/>
        <v>0</v>
      </c>
      <c r="X38" s="13">
        <f t="shared" si="49"/>
        <v>0</v>
      </c>
      <c r="Y38" s="13">
        <f t="shared" si="50"/>
        <v>0</v>
      </c>
      <c r="Z38" s="13">
        <f t="shared" si="51"/>
        <v>0</v>
      </c>
      <c r="AA38" s="13">
        <f t="shared" si="52"/>
        <v>0</v>
      </c>
      <c r="AB38" s="14"/>
    </row>
    <row r="39" spans="1:28" s="16" customFormat="1" x14ac:dyDescent="0.25">
      <c r="A39" s="31">
        <v>2028</v>
      </c>
      <c r="B39" s="13">
        <f t="shared" si="29"/>
        <v>0</v>
      </c>
      <c r="C39" s="13">
        <f t="shared" si="30"/>
        <v>0</v>
      </c>
      <c r="D39" s="13">
        <f t="shared" si="31"/>
        <v>0</v>
      </c>
      <c r="E39" s="13">
        <f t="shared" si="32"/>
        <v>0</v>
      </c>
      <c r="F39" s="13">
        <f t="shared" si="33"/>
        <v>0</v>
      </c>
      <c r="G39" s="13">
        <f t="shared" si="34"/>
        <v>0</v>
      </c>
      <c r="H39" s="13">
        <f t="shared" si="35"/>
        <v>0</v>
      </c>
      <c r="I39" s="13">
        <f t="shared" si="36"/>
        <v>0</v>
      </c>
      <c r="J39" s="14"/>
      <c r="K39" s="13">
        <f t="shared" si="37"/>
        <v>0</v>
      </c>
      <c r="L39" s="13">
        <f t="shared" si="38"/>
        <v>0</v>
      </c>
      <c r="M39" s="13">
        <f t="shared" si="39"/>
        <v>0</v>
      </c>
      <c r="N39" s="13">
        <f t="shared" si="40"/>
        <v>0</v>
      </c>
      <c r="O39" s="13">
        <f t="shared" si="41"/>
        <v>0</v>
      </c>
      <c r="P39" s="13">
        <f t="shared" si="42"/>
        <v>0</v>
      </c>
      <c r="Q39" s="13">
        <f t="shared" si="43"/>
        <v>0</v>
      </c>
      <c r="R39" s="13">
        <f t="shared" si="44"/>
        <v>0</v>
      </c>
      <c r="S39" s="14"/>
      <c r="T39" s="13">
        <f t="shared" si="45"/>
        <v>0</v>
      </c>
      <c r="U39" s="13">
        <f t="shared" si="46"/>
        <v>0</v>
      </c>
      <c r="V39" s="13">
        <f t="shared" si="47"/>
        <v>0</v>
      </c>
      <c r="W39" s="13">
        <f t="shared" si="48"/>
        <v>0</v>
      </c>
      <c r="X39" s="13">
        <f t="shared" si="49"/>
        <v>0</v>
      </c>
      <c r="Y39" s="13">
        <f t="shared" si="50"/>
        <v>0</v>
      </c>
      <c r="Z39" s="13">
        <f t="shared" si="51"/>
        <v>0</v>
      </c>
      <c r="AA39" s="13">
        <f t="shared" si="52"/>
        <v>0</v>
      </c>
      <c r="AB39" s="14"/>
    </row>
    <row r="40" spans="1:28" s="16" customFormat="1" x14ac:dyDescent="0.25">
      <c r="A40" s="31">
        <v>2029</v>
      </c>
      <c r="B40" s="13">
        <f t="shared" si="29"/>
        <v>0</v>
      </c>
      <c r="C40" s="13">
        <f t="shared" si="30"/>
        <v>0</v>
      </c>
      <c r="D40" s="13">
        <f t="shared" si="31"/>
        <v>0</v>
      </c>
      <c r="E40" s="13">
        <f t="shared" si="32"/>
        <v>0</v>
      </c>
      <c r="F40" s="13">
        <f t="shared" si="33"/>
        <v>0</v>
      </c>
      <c r="G40" s="13">
        <f t="shared" si="34"/>
        <v>0</v>
      </c>
      <c r="H40" s="13">
        <f t="shared" si="35"/>
        <v>0</v>
      </c>
      <c r="I40" s="13">
        <f t="shared" si="36"/>
        <v>0</v>
      </c>
      <c r="J40" s="14"/>
      <c r="K40" s="13">
        <f t="shared" si="37"/>
        <v>0</v>
      </c>
      <c r="L40" s="13">
        <f t="shared" si="38"/>
        <v>0</v>
      </c>
      <c r="M40" s="13">
        <f t="shared" si="39"/>
        <v>0</v>
      </c>
      <c r="N40" s="13">
        <f t="shared" si="40"/>
        <v>0</v>
      </c>
      <c r="O40" s="13">
        <f t="shared" si="41"/>
        <v>0</v>
      </c>
      <c r="P40" s="13">
        <f t="shared" si="42"/>
        <v>0</v>
      </c>
      <c r="Q40" s="13">
        <f t="shared" si="43"/>
        <v>0</v>
      </c>
      <c r="R40" s="13">
        <f t="shared" si="44"/>
        <v>0</v>
      </c>
      <c r="S40" s="14"/>
      <c r="T40" s="13">
        <f t="shared" si="45"/>
        <v>0</v>
      </c>
      <c r="U40" s="13">
        <f t="shared" si="46"/>
        <v>0</v>
      </c>
      <c r="V40" s="13">
        <f t="shared" si="47"/>
        <v>0</v>
      </c>
      <c r="W40" s="13">
        <f t="shared" si="48"/>
        <v>0</v>
      </c>
      <c r="X40" s="13">
        <f t="shared" si="49"/>
        <v>0</v>
      </c>
      <c r="Y40" s="13">
        <f t="shared" si="50"/>
        <v>0</v>
      </c>
      <c r="Z40" s="13">
        <f t="shared" si="51"/>
        <v>0</v>
      </c>
      <c r="AA40" s="13">
        <f t="shared" si="52"/>
        <v>0</v>
      </c>
      <c r="AB40" s="14"/>
    </row>
    <row r="41" spans="1:28" s="16" customFormat="1" x14ac:dyDescent="0.25">
      <c r="A41" s="31">
        <v>2030</v>
      </c>
      <c r="B41" s="13">
        <f t="shared" si="29"/>
        <v>0</v>
      </c>
      <c r="C41" s="13">
        <f t="shared" si="30"/>
        <v>0</v>
      </c>
      <c r="D41" s="13">
        <f t="shared" si="31"/>
        <v>0</v>
      </c>
      <c r="E41" s="13">
        <f t="shared" si="32"/>
        <v>0</v>
      </c>
      <c r="F41" s="13">
        <f t="shared" si="33"/>
        <v>0</v>
      </c>
      <c r="G41" s="13">
        <f t="shared" si="34"/>
        <v>0</v>
      </c>
      <c r="H41" s="13">
        <f t="shared" si="35"/>
        <v>0</v>
      </c>
      <c r="I41" s="13">
        <f t="shared" si="36"/>
        <v>0</v>
      </c>
      <c r="J41" s="14"/>
      <c r="K41" s="13">
        <f t="shared" si="37"/>
        <v>0</v>
      </c>
      <c r="L41" s="13">
        <f t="shared" si="38"/>
        <v>0</v>
      </c>
      <c r="M41" s="13">
        <f t="shared" si="39"/>
        <v>0</v>
      </c>
      <c r="N41" s="13">
        <f t="shared" si="40"/>
        <v>0</v>
      </c>
      <c r="O41" s="13">
        <f t="shared" si="41"/>
        <v>0</v>
      </c>
      <c r="P41" s="13">
        <f t="shared" si="42"/>
        <v>0</v>
      </c>
      <c r="Q41" s="13">
        <f t="shared" si="43"/>
        <v>0</v>
      </c>
      <c r="R41" s="13">
        <f t="shared" si="44"/>
        <v>0</v>
      </c>
      <c r="S41" s="14"/>
      <c r="T41" s="13">
        <f t="shared" si="45"/>
        <v>0</v>
      </c>
      <c r="U41" s="13">
        <f t="shared" si="46"/>
        <v>0</v>
      </c>
      <c r="V41" s="13">
        <f t="shared" si="47"/>
        <v>0</v>
      </c>
      <c r="W41" s="13">
        <f t="shared" si="48"/>
        <v>0</v>
      </c>
      <c r="X41" s="13">
        <f t="shared" si="49"/>
        <v>0</v>
      </c>
      <c r="Y41" s="13">
        <f t="shared" si="50"/>
        <v>0</v>
      </c>
      <c r="Z41" s="13">
        <f t="shared" si="51"/>
        <v>0</v>
      </c>
      <c r="AA41" s="13">
        <f t="shared" si="52"/>
        <v>0</v>
      </c>
      <c r="AB41" s="14"/>
    </row>
    <row r="42" spans="1:28" s="16" customFormat="1" x14ac:dyDescent="0.25">
      <c r="A42" s="31">
        <v>2031</v>
      </c>
      <c r="B42" s="13">
        <f t="shared" si="29"/>
        <v>0</v>
      </c>
      <c r="C42" s="13">
        <f t="shared" si="30"/>
        <v>0</v>
      </c>
      <c r="D42" s="13">
        <f t="shared" si="31"/>
        <v>0</v>
      </c>
      <c r="E42" s="13">
        <f t="shared" si="32"/>
        <v>0</v>
      </c>
      <c r="F42" s="13">
        <f t="shared" si="33"/>
        <v>0</v>
      </c>
      <c r="G42" s="13">
        <f t="shared" si="34"/>
        <v>0</v>
      </c>
      <c r="H42" s="13">
        <f t="shared" si="35"/>
        <v>0</v>
      </c>
      <c r="I42" s="13">
        <f t="shared" si="36"/>
        <v>0</v>
      </c>
      <c r="J42" s="14"/>
      <c r="K42" s="13">
        <f t="shared" si="37"/>
        <v>0</v>
      </c>
      <c r="L42" s="13">
        <f t="shared" si="38"/>
        <v>0</v>
      </c>
      <c r="M42" s="13">
        <f t="shared" si="39"/>
        <v>0</v>
      </c>
      <c r="N42" s="13">
        <f t="shared" si="40"/>
        <v>0</v>
      </c>
      <c r="O42" s="13">
        <f t="shared" si="41"/>
        <v>0</v>
      </c>
      <c r="P42" s="13">
        <f t="shared" si="42"/>
        <v>0</v>
      </c>
      <c r="Q42" s="13">
        <f t="shared" si="43"/>
        <v>0</v>
      </c>
      <c r="R42" s="13">
        <f t="shared" si="44"/>
        <v>0</v>
      </c>
      <c r="S42" s="14"/>
      <c r="T42" s="13">
        <f t="shared" si="45"/>
        <v>0</v>
      </c>
      <c r="U42" s="13">
        <f t="shared" si="46"/>
        <v>0</v>
      </c>
      <c r="V42" s="13">
        <f t="shared" si="47"/>
        <v>0</v>
      </c>
      <c r="W42" s="13">
        <f t="shared" si="48"/>
        <v>0</v>
      </c>
      <c r="X42" s="13">
        <f t="shared" si="49"/>
        <v>0</v>
      </c>
      <c r="Y42" s="13">
        <f t="shared" si="50"/>
        <v>0</v>
      </c>
      <c r="Z42" s="13">
        <f t="shared" si="51"/>
        <v>0</v>
      </c>
      <c r="AA42" s="13">
        <f t="shared" si="52"/>
        <v>0</v>
      </c>
      <c r="AB42" s="14"/>
    </row>
    <row r="43" spans="1:28" s="16" customFormat="1" x14ac:dyDescent="0.25">
      <c r="A43" s="31">
        <v>2032</v>
      </c>
      <c r="B43" s="13">
        <f t="shared" si="29"/>
        <v>0</v>
      </c>
      <c r="C43" s="13">
        <f t="shared" si="30"/>
        <v>0</v>
      </c>
      <c r="D43" s="13">
        <f t="shared" si="31"/>
        <v>0</v>
      </c>
      <c r="E43" s="13">
        <f t="shared" si="32"/>
        <v>0</v>
      </c>
      <c r="F43" s="13">
        <f t="shared" si="33"/>
        <v>0</v>
      </c>
      <c r="G43" s="13">
        <f t="shared" si="34"/>
        <v>0</v>
      </c>
      <c r="H43" s="13">
        <f t="shared" si="35"/>
        <v>0</v>
      </c>
      <c r="I43" s="13">
        <f t="shared" si="36"/>
        <v>0</v>
      </c>
      <c r="J43" s="14"/>
      <c r="K43" s="13">
        <f t="shared" si="37"/>
        <v>0</v>
      </c>
      <c r="L43" s="13">
        <f t="shared" si="38"/>
        <v>0</v>
      </c>
      <c r="M43" s="13">
        <f t="shared" si="39"/>
        <v>0</v>
      </c>
      <c r="N43" s="13">
        <f t="shared" si="40"/>
        <v>0</v>
      </c>
      <c r="O43" s="13">
        <f t="shared" si="41"/>
        <v>0</v>
      </c>
      <c r="P43" s="13">
        <f t="shared" si="42"/>
        <v>0</v>
      </c>
      <c r="Q43" s="13">
        <f t="shared" si="43"/>
        <v>0</v>
      </c>
      <c r="R43" s="13">
        <f t="shared" si="44"/>
        <v>0</v>
      </c>
      <c r="S43" s="14"/>
      <c r="T43" s="13">
        <f t="shared" si="45"/>
        <v>0</v>
      </c>
      <c r="U43" s="13">
        <f t="shared" si="46"/>
        <v>0</v>
      </c>
      <c r="V43" s="13">
        <f t="shared" si="47"/>
        <v>0</v>
      </c>
      <c r="W43" s="13">
        <f t="shared" si="48"/>
        <v>0</v>
      </c>
      <c r="X43" s="13">
        <f t="shared" si="49"/>
        <v>0</v>
      </c>
      <c r="Y43" s="13">
        <f t="shared" si="50"/>
        <v>0</v>
      </c>
      <c r="Z43" s="13">
        <f t="shared" si="51"/>
        <v>0</v>
      </c>
      <c r="AA43" s="13">
        <f t="shared" si="52"/>
        <v>0</v>
      </c>
      <c r="AB43" s="14"/>
    </row>
    <row r="44" spans="1:28" s="16" customFormat="1" x14ac:dyDescent="0.25">
      <c r="A44" s="31">
        <v>2033</v>
      </c>
      <c r="B44" s="13">
        <f t="shared" si="29"/>
        <v>0</v>
      </c>
      <c r="C44" s="13">
        <f t="shared" si="30"/>
        <v>0</v>
      </c>
      <c r="D44" s="13">
        <f t="shared" si="31"/>
        <v>0</v>
      </c>
      <c r="E44" s="13">
        <f t="shared" si="32"/>
        <v>0</v>
      </c>
      <c r="F44" s="13">
        <f t="shared" si="33"/>
        <v>0</v>
      </c>
      <c r="G44" s="13">
        <f t="shared" si="34"/>
        <v>0</v>
      </c>
      <c r="H44" s="13">
        <f t="shared" si="35"/>
        <v>0</v>
      </c>
      <c r="I44" s="13">
        <f t="shared" si="36"/>
        <v>0</v>
      </c>
      <c r="J44" s="14"/>
      <c r="K44" s="13">
        <f t="shared" si="37"/>
        <v>0</v>
      </c>
      <c r="L44" s="13">
        <f t="shared" si="38"/>
        <v>0</v>
      </c>
      <c r="M44" s="13">
        <f t="shared" si="39"/>
        <v>0</v>
      </c>
      <c r="N44" s="13">
        <f t="shared" si="40"/>
        <v>0</v>
      </c>
      <c r="O44" s="13">
        <f t="shared" si="41"/>
        <v>0</v>
      </c>
      <c r="P44" s="13">
        <f t="shared" si="42"/>
        <v>0</v>
      </c>
      <c r="Q44" s="13">
        <f t="shared" si="43"/>
        <v>0</v>
      </c>
      <c r="R44" s="13">
        <f t="shared" si="44"/>
        <v>0</v>
      </c>
      <c r="S44" s="14"/>
      <c r="T44" s="13">
        <f t="shared" si="45"/>
        <v>0</v>
      </c>
      <c r="U44" s="13">
        <f t="shared" si="46"/>
        <v>0</v>
      </c>
      <c r="V44" s="13">
        <f t="shared" si="47"/>
        <v>0</v>
      </c>
      <c r="W44" s="13">
        <f t="shared" si="48"/>
        <v>0</v>
      </c>
      <c r="X44" s="13">
        <f t="shared" si="49"/>
        <v>0</v>
      </c>
      <c r="Y44" s="13">
        <f t="shared" si="50"/>
        <v>0</v>
      </c>
      <c r="Z44" s="13">
        <f t="shared" si="51"/>
        <v>0</v>
      </c>
      <c r="AA44" s="13">
        <f t="shared" si="52"/>
        <v>0</v>
      </c>
      <c r="AB44" s="14"/>
    </row>
    <row r="45" spans="1:28" s="16" customFormat="1" x14ac:dyDescent="0.25">
      <c r="A45" s="31">
        <v>2034</v>
      </c>
      <c r="B45" s="13">
        <f t="shared" si="29"/>
        <v>0</v>
      </c>
      <c r="C45" s="13">
        <f t="shared" si="30"/>
        <v>0</v>
      </c>
      <c r="D45" s="13">
        <f t="shared" si="31"/>
        <v>0</v>
      </c>
      <c r="E45" s="13">
        <f t="shared" si="32"/>
        <v>0</v>
      </c>
      <c r="F45" s="13">
        <f t="shared" si="33"/>
        <v>0</v>
      </c>
      <c r="G45" s="13">
        <f t="shared" si="34"/>
        <v>0</v>
      </c>
      <c r="H45" s="13">
        <f t="shared" si="35"/>
        <v>0</v>
      </c>
      <c r="I45" s="13">
        <f t="shared" si="36"/>
        <v>0</v>
      </c>
      <c r="J45" s="14"/>
      <c r="K45" s="13">
        <f t="shared" si="37"/>
        <v>0</v>
      </c>
      <c r="L45" s="13">
        <f t="shared" si="38"/>
        <v>0</v>
      </c>
      <c r="M45" s="13">
        <f t="shared" si="39"/>
        <v>0</v>
      </c>
      <c r="N45" s="13">
        <f t="shared" si="40"/>
        <v>0</v>
      </c>
      <c r="O45" s="13">
        <f t="shared" si="41"/>
        <v>0</v>
      </c>
      <c r="P45" s="13">
        <f t="shared" si="42"/>
        <v>0</v>
      </c>
      <c r="Q45" s="13">
        <f t="shared" si="43"/>
        <v>0</v>
      </c>
      <c r="R45" s="13">
        <f t="shared" si="44"/>
        <v>0</v>
      </c>
      <c r="S45" s="14"/>
      <c r="T45" s="13">
        <f t="shared" si="45"/>
        <v>0</v>
      </c>
      <c r="U45" s="13">
        <f t="shared" si="46"/>
        <v>0</v>
      </c>
      <c r="V45" s="13">
        <f t="shared" si="47"/>
        <v>0</v>
      </c>
      <c r="W45" s="13">
        <f t="shared" si="48"/>
        <v>0</v>
      </c>
      <c r="X45" s="13">
        <f t="shared" si="49"/>
        <v>0</v>
      </c>
      <c r="Y45" s="13">
        <f t="shared" si="50"/>
        <v>0</v>
      </c>
      <c r="Z45" s="13">
        <f t="shared" si="51"/>
        <v>0</v>
      </c>
      <c r="AA45" s="13">
        <f t="shared" si="52"/>
        <v>0</v>
      </c>
      <c r="AB45" s="14"/>
    </row>
    <row r="46" spans="1:28" s="16" customFormat="1" x14ac:dyDescent="0.25">
      <c r="A46" s="31">
        <v>2035</v>
      </c>
      <c r="B46" s="13">
        <f t="shared" si="29"/>
        <v>0</v>
      </c>
      <c r="C46" s="13">
        <f t="shared" si="30"/>
        <v>0</v>
      </c>
      <c r="D46" s="13">
        <f t="shared" si="31"/>
        <v>0</v>
      </c>
      <c r="E46" s="13">
        <f t="shared" si="32"/>
        <v>0</v>
      </c>
      <c r="F46" s="13">
        <f t="shared" si="33"/>
        <v>0</v>
      </c>
      <c r="G46" s="13">
        <f t="shared" si="34"/>
        <v>0</v>
      </c>
      <c r="H46" s="13">
        <f t="shared" si="35"/>
        <v>0</v>
      </c>
      <c r="I46" s="13">
        <f t="shared" si="36"/>
        <v>0</v>
      </c>
      <c r="J46" s="14"/>
      <c r="K46" s="13">
        <f t="shared" si="37"/>
        <v>0</v>
      </c>
      <c r="L46" s="13">
        <f t="shared" si="38"/>
        <v>0</v>
      </c>
      <c r="M46" s="13">
        <f t="shared" si="39"/>
        <v>0</v>
      </c>
      <c r="N46" s="13">
        <f t="shared" si="40"/>
        <v>0</v>
      </c>
      <c r="O46" s="13">
        <f t="shared" si="41"/>
        <v>0</v>
      </c>
      <c r="P46" s="13">
        <f t="shared" si="42"/>
        <v>0</v>
      </c>
      <c r="Q46" s="13">
        <f t="shared" si="43"/>
        <v>0</v>
      </c>
      <c r="R46" s="13">
        <f t="shared" si="44"/>
        <v>0</v>
      </c>
      <c r="S46" s="14"/>
      <c r="T46" s="13">
        <f t="shared" si="45"/>
        <v>0</v>
      </c>
      <c r="U46" s="13">
        <f t="shared" si="46"/>
        <v>0</v>
      </c>
      <c r="V46" s="13">
        <f t="shared" si="47"/>
        <v>0</v>
      </c>
      <c r="W46" s="13">
        <f t="shared" si="48"/>
        <v>0</v>
      </c>
      <c r="X46" s="13">
        <f t="shared" si="49"/>
        <v>0</v>
      </c>
      <c r="Y46" s="13">
        <f t="shared" si="50"/>
        <v>0</v>
      </c>
      <c r="Z46" s="13">
        <f t="shared" si="51"/>
        <v>0</v>
      </c>
      <c r="AA46" s="13">
        <f t="shared" si="52"/>
        <v>0</v>
      </c>
      <c r="AB46" s="14"/>
    </row>
    <row r="47" spans="1:28" s="16" customFormat="1" x14ac:dyDescent="0.25">
      <c r="A47" s="31">
        <v>2036</v>
      </c>
      <c r="B47" s="13">
        <f t="shared" si="29"/>
        <v>0</v>
      </c>
      <c r="C47" s="13">
        <f t="shared" si="30"/>
        <v>0</v>
      </c>
      <c r="D47" s="13">
        <f t="shared" si="31"/>
        <v>0</v>
      </c>
      <c r="E47" s="13">
        <f t="shared" si="32"/>
        <v>0</v>
      </c>
      <c r="F47" s="13">
        <f t="shared" si="33"/>
        <v>0</v>
      </c>
      <c r="G47" s="13">
        <f t="shared" si="34"/>
        <v>0</v>
      </c>
      <c r="H47" s="13">
        <f t="shared" si="35"/>
        <v>0</v>
      </c>
      <c r="I47" s="13">
        <f t="shared" si="36"/>
        <v>0</v>
      </c>
      <c r="J47" s="14"/>
      <c r="K47" s="13">
        <f t="shared" si="37"/>
        <v>0</v>
      </c>
      <c r="L47" s="13">
        <f t="shared" si="38"/>
        <v>0</v>
      </c>
      <c r="M47" s="13">
        <f t="shared" si="39"/>
        <v>0</v>
      </c>
      <c r="N47" s="13">
        <f t="shared" si="40"/>
        <v>0</v>
      </c>
      <c r="O47" s="13">
        <f t="shared" si="41"/>
        <v>0</v>
      </c>
      <c r="P47" s="13">
        <f t="shared" si="42"/>
        <v>0</v>
      </c>
      <c r="Q47" s="13">
        <f t="shared" si="43"/>
        <v>0</v>
      </c>
      <c r="R47" s="13">
        <f t="shared" si="44"/>
        <v>0</v>
      </c>
      <c r="S47" s="14"/>
      <c r="T47" s="13">
        <f t="shared" si="45"/>
        <v>0</v>
      </c>
      <c r="U47" s="13">
        <f t="shared" si="46"/>
        <v>0</v>
      </c>
      <c r="V47" s="13">
        <f t="shared" si="47"/>
        <v>0</v>
      </c>
      <c r="W47" s="13">
        <f t="shared" si="48"/>
        <v>0</v>
      </c>
      <c r="X47" s="13">
        <f t="shared" si="49"/>
        <v>0</v>
      </c>
      <c r="Y47" s="13">
        <f t="shared" si="50"/>
        <v>0</v>
      </c>
      <c r="Z47" s="13">
        <f t="shared" si="51"/>
        <v>0</v>
      </c>
      <c r="AA47" s="13">
        <f t="shared" si="52"/>
        <v>0</v>
      </c>
      <c r="AB47" s="14"/>
    </row>
    <row r="48" spans="1:28" s="16" customFormat="1" x14ac:dyDescent="0.25">
      <c r="A48" s="31">
        <v>2037</v>
      </c>
      <c r="B48" s="13">
        <f t="shared" si="29"/>
        <v>0</v>
      </c>
      <c r="C48" s="13">
        <f t="shared" si="30"/>
        <v>0</v>
      </c>
      <c r="D48" s="13">
        <f t="shared" si="31"/>
        <v>0</v>
      </c>
      <c r="E48" s="13">
        <f t="shared" si="32"/>
        <v>0</v>
      </c>
      <c r="F48" s="13">
        <f t="shared" si="33"/>
        <v>0</v>
      </c>
      <c r="G48" s="13">
        <f t="shared" si="34"/>
        <v>0</v>
      </c>
      <c r="H48" s="13">
        <f t="shared" si="35"/>
        <v>0</v>
      </c>
      <c r="I48" s="13">
        <f t="shared" si="36"/>
        <v>0</v>
      </c>
      <c r="J48" s="14"/>
      <c r="K48" s="13">
        <f t="shared" si="37"/>
        <v>0</v>
      </c>
      <c r="L48" s="13">
        <f t="shared" si="38"/>
        <v>0</v>
      </c>
      <c r="M48" s="13">
        <f t="shared" si="39"/>
        <v>0</v>
      </c>
      <c r="N48" s="13">
        <f t="shared" si="40"/>
        <v>0</v>
      </c>
      <c r="O48" s="13">
        <f t="shared" si="41"/>
        <v>0</v>
      </c>
      <c r="P48" s="13">
        <f t="shared" si="42"/>
        <v>0</v>
      </c>
      <c r="Q48" s="13">
        <f t="shared" si="43"/>
        <v>0</v>
      </c>
      <c r="R48" s="13">
        <f t="shared" si="44"/>
        <v>0</v>
      </c>
      <c r="S48" s="14"/>
      <c r="T48" s="13">
        <f t="shared" si="45"/>
        <v>0</v>
      </c>
      <c r="U48" s="13">
        <f t="shared" si="46"/>
        <v>0</v>
      </c>
      <c r="V48" s="13">
        <f t="shared" si="47"/>
        <v>0</v>
      </c>
      <c r="W48" s="13">
        <f t="shared" si="48"/>
        <v>0</v>
      </c>
      <c r="X48" s="13">
        <f t="shared" si="49"/>
        <v>0</v>
      </c>
      <c r="Y48" s="13">
        <f t="shared" si="50"/>
        <v>0</v>
      </c>
      <c r="Z48" s="13">
        <f t="shared" si="51"/>
        <v>0</v>
      </c>
      <c r="AA48" s="13">
        <f t="shared" si="52"/>
        <v>0</v>
      </c>
      <c r="AB48" s="14"/>
    </row>
    <row r="49" spans="1:71" s="16" customFormat="1" x14ac:dyDescent="0.25">
      <c r="A49" s="31">
        <v>2038</v>
      </c>
      <c r="B49" s="13">
        <f t="shared" si="29"/>
        <v>0</v>
      </c>
      <c r="C49" s="13">
        <f t="shared" si="30"/>
        <v>0</v>
      </c>
      <c r="D49" s="13">
        <f t="shared" si="31"/>
        <v>0</v>
      </c>
      <c r="E49" s="13">
        <f t="shared" si="32"/>
        <v>0</v>
      </c>
      <c r="F49" s="13">
        <f t="shared" si="33"/>
        <v>0</v>
      </c>
      <c r="G49" s="13">
        <f t="shared" si="34"/>
        <v>0</v>
      </c>
      <c r="H49" s="13">
        <f t="shared" si="35"/>
        <v>0</v>
      </c>
      <c r="I49" s="13">
        <f t="shared" si="36"/>
        <v>0</v>
      </c>
      <c r="J49" s="14"/>
      <c r="K49" s="13">
        <f t="shared" si="37"/>
        <v>0</v>
      </c>
      <c r="L49" s="13">
        <f t="shared" si="38"/>
        <v>0</v>
      </c>
      <c r="M49" s="13">
        <f t="shared" si="39"/>
        <v>0</v>
      </c>
      <c r="N49" s="13">
        <f t="shared" si="40"/>
        <v>0</v>
      </c>
      <c r="O49" s="13">
        <f t="shared" si="41"/>
        <v>0</v>
      </c>
      <c r="P49" s="13">
        <f t="shared" si="42"/>
        <v>0</v>
      </c>
      <c r="Q49" s="13">
        <f t="shared" si="43"/>
        <v>0</v>
      </c>
      <c r="R49" s="13">
        <f t="shared" si="44"/>
        <v>0</v>
      </c>
      <c r="S49" s="14"/>
      <c r="T49" s="13">
        <f t="shared" si="45"/>
        <v>0</v>
      </c>
      <c r="U49" s="13">
        <f t="shared" si="46"/>
        <v>0</v>
      </c>
      <c r="V49" s="13">
        <f t="shared" si="47"/>
        <v>0</v>
      </c>
      <c r="W49" s="13">
        <f t="shared" si="48"/>
        <v>0</v>
      </c>
      <c r="X49" s="13">
        <f t="shared" si="49"/>
        <v>0</v>
      </c>
      <c r="Y49" s="13">
        <f t="shared" si="50"/>
        <v>0</v>
      </c>
      <c r="Z49" s="13">
        <f t="shared" si="51"/>
        <v>0</v>
      </c>
      <c r="AA49" s="13">
        <f t="shared" si="52"/>
        <v>0</v>
      </c>
      <c r="AB49" s="14"/>
    </row>
    <row r="50" spans="1:71" s="16" customFormat="1" x14ac:dyDescent="0.25">
      <c r="A50" s="31">
        <v>2039</v>
      </c>
      <c r="B50" s="13">
        <f t="shared" si="29"/>
        <v>0</v>
      </c>
      <c r="C50" s="13">
        <f t="shared" si="30"/>
        <v>0</v>
      </c>
      <c r="D50" s="13">
        <f t="shared" si="31"/>
        <v>0</v>
      </c>
      <c r="E50" s="13">
        <f t="shared" si="32"/>
        <v>0</v>
      </c>
      <c r="F50" s="13">
        <f t="shared" si="33"/>
        <v>0</v>
      </c>
      <c r="G50" s="13">
        <f t="shared" si="34"/>
        <v>0</v>
      </c>
      <c r="H50" s="13">
        <f t="shared" si="35"/>
        <v>0</v>
      </c>
      <c r="I50" s="13">
        <f t="shared" si="36"/>
        <v>0</v>
      </c>
      <c r="J50" s="14"/>
      <c r="K50" s="13">
        <f t="shared" si="37"/>
        <v>0</v>
      </c>
      <c r="L50" s="13">
        <f t="shared" si="38"/>
        <v>0</v>
      </c>
      <c r="M50" s="13">
        <f t="shared" si="39"/>
        <v>0</v>
      </c>
      <c r="N50" s="13">
        <f t="shared" si="40"/>
        <v>0</v>
      </c>
      <c r="O50" s="13">
        <f t="shared" si="41"/>
        <v>0</v>
      </c>
      <c r="P50" s="13">
        <f t="shared" si="42"/>
        <v>0</v>
      </c>
      <c r="Q50" s="13">
        <f t="shared" si="43"/>
        <v>0</v>
      </c>
      <c r="R50" s="13">
        <f t="shared" si="44"/>
        <v>0</v>
      </c>
      <c r="S50" s="14"/>
      <c r="T50" s="13">
        <f t="shared" si="45"/>
        <v>0</v>
      </c>
      <c r="U50" s="13">
        <f t="shared" si="46"/>
        <v>0</v>
      </c>
      <c r="V50" s="13">
        <f t="shared" si="47"/>
        <v>0</v>
      </c>
      <c r="W50" s="13">
        <f t="shared" si="48"/>
        <v>0</v>
      </c>
      <c r="X50" s="13">
        <f t="shared" si="49"/>
        <v>0</v>
      </c>
      <c r="Y50" s="13">
        <f t="shared" si="50"/>
        <v>0</v>
      </c>
      <c r="Z50" s="13">
        <f t="shared" si="51"/>
        <v>0</v>
      </c>
      <c r="AA50" s="13">
        <f t="shared" si="52"/>
        <v>0</v>
      </c>
      <c r="AB50" s="14"/>
    </row>
    <row r="51" spans="1:71" s="16" customFormat="1" x14ac:dyDescent="0.25">
      <c r="A51" s="31">
        <v>2040</v>
      </c>
      <c r="B51" s="13">
        <f t="shared" si="29"/>
        <v>0</v>
      </c>
      <c r="C51" s="13">
        <f t="shared" si="30"/>
        <v>0</v>
      </c>
      <c r="D51" s="13">
        <f t="shared" si="31"/>
        <v>0</v>
      </c>
      <c r="E51" s="13">
        <f t="shared" si="32"/>
        <v>0</v>
      </c>
      <c r="F51" s="13">
        <f t="shared" si="33"/>
        <v>0</v>
      </c>
      <c r="G51" s="13">
        <f t="shared" si="34"/>
        <v>0</v>
      </c>
      <c r="H51" s="13">
        <f t="shared" si="35"/>
        <v>0</v>
      </c>
      <c r="I51" s="13">
        <f t="shared" si="36"/>
        <v>0</v>
      </c>
      <c r="J51" s="14"/>
      <c r="K51" s="13">
        <f t="shared" si="37"/>
        <v>0</v>
      </c>
      <c r="L51" s="13">
        <f t="shared" si="38"/>
        <v>0</v>
      </c>
      <c r="M51" s="13">
        <f t="shared" si="39"/>
        <v>0</v>
      </c>
      <c r="N51" s="13">
        <f t="shared" si="40"/>
        <v>0</v>
      </c>
      <c r="O51" s="13">
        <f t="shared" si="41"/>
        <v>0</v>
      </c>
      <c r="P51" s="13">
        <f t="shared" si="42"/>
        <v>0</v>
      </c>
      <c r="Q51" s="13">
        <f t="shared" si="43"/>
        <v>0</v>
      </c>
      <c r="R51" s="13">
        <f t="shared" si="44"/>
        <v>0</v>
      </c>
      <c r="S51" s="14"/>
      <c r="T51" s="13">
        <f t="shared" si="45"/>
        <v>0</v>
      </c>
      <c r="U51" s="13">
        <f t="shared" si="46"/>
        <v>0</v>
      </c>
      <c r="V51" s="13">
        <f t="shared" si="47"/>
        <v>0</v>
      </c>
      <c r="W51" s="13">
        <f t="shared" si="48"/>
        <v>0</v>
      </c>
      <c r="X51" s="13">
        <f t="shared" si="49"/>
        <v>0</v>
      </c>
      <c r="Y51" s="13">
        <f t="shared" si="50"/>
        <v>0</v>
      </c>
      <c r="Z51" s="13">
        <f t="shared" si="51"/>
        <v>0</v>
      </c>
      <c r="AA51" s="13">
        <f t="shared" si="52"/>
        <v>0</v>
      </c>
      <c r="AB51" s="14"/>
    </row>
    <row r="52" spans="1:71" s="16" customFormat="1" x14ac:dyDescent="0.25">
      <c r="A52" s="16" t="s">
        <v>25</v>
      </c>
      <c r="B52" s="13">
        <f>SUM(B31:B51)</f>
        <v>0</v>
      </c>
      <c r="C52" s="13">
        <f t="shared" ref="C52:H52" si="53">SUM(C31:C51)</f>
        <v>0</v>
      </c>
      <c r="D52" s="13">
        <f t="shared" si="53"/>
        <v>0</v>
      </c>
      <c r="E52" s="13">
        <f t="shared" si="53"/>
        <v>0</v>
      </c>
      <c r="F52" s="13">
        <f t="shared" si="53"/>
        <v>0</v>
      </c>
      <c r="G52" s="13">
        <f t="shared" si="53"/>
        <v>0</v>
      </c>
      <c r="H52" s="13">
        <f t="shared" si="53"/>
        <v>0</v>
      </c>
      <c r="I52" s="13">
        <f>SUM(I31:I51)</f>
        <v>0</v>
      </c>
      <c r="J52" s="14"/>
      <c r="K52" s="13">
        <f t="shared" ref="K52:Q52" si="54">SUM(K31:K51)</f>
        <v>0</v>
      </c>
      <c r="L52" s="13">
        <f t="shared" si="54"/>
        <v>0</v>
      </c>
      <c r="M52" s="13">
        <f t="shared" si="54"/>
        <v>0</v>
      </c>
      <c r="N52" s="13">
        <f t="shared" si="54"/>
        <v>0</v>
      </c>
      <c r="O52" s="13">
        <f t="shared" si="54"/>
        <v>0</v>
      </c>
      <c r="P52" s="13">
        <f t="shared" si="54"/>
        <v>0</v>
      </c>
      <c r="Q52" s="13">
        <f t="shared" si="54"/>
        <v>0</v>
      </c>
      <c r="R52" s="13">
        <f t="shared" ref="R52" si="55">SUM(R31:R51)</f>
        <v>0</v>
      </c>
      <c r="S52" s="14"/>
      <c r="T52" s="13">
        <f t="shared" ref="T52:Z52" si="56">SUM(T31:T51)</f>
        <v>0</v>
      </c>
      <c r="U52" s="13">
        <f t="shared" si="56"/>
        <v>0</v>
      </c>
      <c r="V52" s="13">
        <f t="shared" si="56"/>
        <v>0</v>
      </c>
      <c r="W52" s="13">
        <f t="shared" si="56"/>
        <v>0</v>
      </c>
      <c r="X52" s="13">
        <f t="shared" si="56"/>
        <v>0</v>
      </c>
      <c r="Y52" s="13">
        <f t="shared" si="56"/>
        <v>0</v>
      </c>
      <c r="Z52" s="13">
        <f t="shared" si="56"/>
        <v>0</v>
      </c>
      <c r="AA52" s="13">
        <f t="shared" ref="AA52" si="57">SUM(AA31:AA51)</f>
        <v>0</v>
      </c>
      <c r="AB52" s="14"/>
    </row>
    <row r="53" spans="1:71" x14ac:dyDescent="0.25">
      <c r="I53" s="31"/>
      <c r="J53" s="31"/>
      <c r="K53" s="31"/>
      <c r="L53" s="31"/>
      <c r="V53" s="31"/>
      <c r="W53" s="31"/>
      <c r="X53" s="31"/>
      <c r="Y53" s="31"/>
      <c r="AE53" s="40"/>
      <c r="AF53" s="40"/>
      <c r="AG53" s="40"/>
      <c r="AH53" s="40"/>
    </row>
    <row r="54" spans="1:71" x14ac:dyDescent="0.25">
      <c r="I54" s="31"/>
      <c r="J54" s="31"/>
      <c r="K54" s="31"/>
      <c r="L54" s="31"/>
      <c r="V54" s="31"/>
      <c r="W54" s="31"/>
      <c r="X54" s="31"/>
      <c r="Y54" s="31"/>
      <c r="AE54" s="40"/>
      <c r="AF54" s="40"/>
      <c r="AG54" s="40"/>
      <c r="AH54" s="40"/>
    </row>
    <row r="55" spans="1:71" ht="30" x14ac:dyDescent="0.25">
      <c r="A55" s="6" t="s">
        <v>61</v>
      </c>
      <c r="I55" s="31"/>
      <c r="J55" s="31"/>
      <c r="K55" s="31"/>
      <c r="L55" s="31"/>
      <c r="V55" s="31"/>
      <c r="W55" s="31"/>
      <c r="X55" s="31"/>
      <c r="Y55" s="31"/>
      <c r="AE55" s="40"/>
      <c r="AF55" s="40"/>
      <c r="AG55" s="40"/>
      <c r="AH55" s="40"/>
    </row>
    <row r="56" spans="1:71" x14ac:dyDescent="0.25">
      <c r="A56" s="6"/>
      <c r="B56" s="5" t="s">
        <v>34</v>
      </c>
      <c r="C56" s="5"/>
      <c r="D56" s="5"/>
      <c r="E56" s="5"/>
      <c r="F56" s="5"/>
      <c r="G56" s="5"/>
      <c r="H56" s="5"/>
      <c r="I56" s="5"/>
      <c r="J56" s="31"/>
      <c r="K56" s="5" t="s">
        <v>35</v>
      </c>
      <c r="L56" s="5"/>
      <c r="M56" s="5"/>
      <c r="N56" s="5"/>
      <c r="O56" s="5"/>
      <c r="P56" s="5"/>
      <c r="Q56" s="5"/>
      <c r="R56" s="5"/>
      <c r="T56" s="5" t="s">
        <v>13</v>
      </c>
      <c r="U56" s="5"/>
      <c r="V56" s="5"/>
      <c r="W56" s="5"/>
      <c r="X56" s="5"/>
      <c r="Y56" s="5"/>
      <c r="Z56" s="5"/>
      <c r="AA56" s="5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</row>
    <row r="57" spans="1:71" ht="45" customHeight="1" x14ac:dyDescent="0.25">
      <c r="A57" s="31" t="s">
        <v>0</v>
      </c>
      <c r="B57" s="31" t="s">
        <v>4</v>
      </c>
      <c r="C57" s="31" t="s">
        <v>5</v>
      </c>
      <c r="D57" s="31" t="s">
        <v>6</v>
      </c>
      <c r="E57" s="31" t="s">
        <v>7</v>
      </c>
      <c r="F57" s="31" t="s">
        <v>8</v>
      </c>
      <c r="G57" s="31" t="s">
        <v>9</v>
      </c>
      <c r="H57" s="31" t="s">
        <v>10</v>
      </c>
      <c r="I57" s="31" t="s">
        <v>14</v>
      </c>
      <c r="J57" s="31"/>
      <c r="K57" s="31" t="s">
        <v>4</v>
      </c>
      <c r="L57" s="31" t="s">
        <v>5</v>
      </c>
      <c r="M57" s="31" t="s">
        <v>6</v>
      </c>
      <c r="N57" s="31" t="s">
        <v>7</v>
      </c>
      <c r="O57" s="31" t="s">
        <v>8</v>
      </c>
      <c r="P57" s="31" t="s">
        <v>9</v>
      </c>
      <c r="Q57" s="31" t="s">
        <v>10</v>
      </c>
      <c r="R57" s="31" t="s">
        <v>14</v>
      </c>
      <c r="T57" s="31" t="s">
        <v>4</v>
      </c>
      <c r="U57" s="31" t="s">
        <v>5</v>
      </c>
      <c r="V57" s="31" t="s">
        <v>6</v>
      </c>
      <c r="W57" s="31" t="s">
        <v>7</v>
      </c>
      <c r="X57" s="31" t="s">
        <v>8</v>
      </c>
      <c r="Y57" s="31" t="s">
        <v>9</v>
      </c>
      <c r="Z57" s="31" t="s">
        <v>10</v>
      </c>
      <c r="AA57" s="31" t="s">
        <v>14</v>
      </c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</row>
    <row r="58" spans="1:71" s="16" customFormat="1" x14ac:dyDescent="0.25">
      <c r="A58" s="31">
        <v>2020</v>
      </c>
      <c r="B58" s="13">
        <f>B166-K166</f>
        <v>0</v>
      </c>
      <c r="C58" s="13">
        <f t="shared" ref="C58:C78" si="58">C166-L166</f>
        <v>0</v>
      </c>
      <c r="D58" s="13">
        <f t="shared" ref="D58:D78" si="59">D166-M166</f>
        <v>0</v>
      </c>
      <c r="E58" s="13">
        <f t="shared" ref="E58:E78" si="60">E166-N166</f>
        <v>0</v>
      </c>
      <c r="F58" s="13">
        <f t="shared" ref="F58:F78" si="61">F166-O166</f>
        <v>0</v>
      </c>
      <c r="G58" s="13">
        <f t="shared" ref="G58:G78" si="62">G166-P166</f>
        <v>0</v>
      </c>
      <c r="H58" s="13">
        <f t="shared" ref="H58:H78" si="63">H166-Q166</f>
        <v>0</v>
      </c>
      <c r="I58" s="13">
        <f t="shared" ref="I58:I78" si="64">I166-R166</f>
        <v>0</v>
      </c>
      <c r="J58" s="14"/>
      <c r="K58" s="13">
        <f t="shared" ref="K58:K78" si="65">T166-K166</f>
        <v>0</v>
      </c>
      <c r="L58" s="13">
        <f t="shared" ref="L58:L78" si="66">U166-L166</f>
        <v>0</v>
      </c>
      <c r="M58" s="13">
        <f t="shared" ref="M58:M78" si="67">V166-M166</f>
        <v>0</v>
      </c>
      <c r="N58" s="13">
        <f t="shared" ref="N58:N78" si="68">W166-N166</f>
        <v>0</v>
      </c>
      <c r="O58" s="13">
        <f t="shared" ref="O58:O78" si="69">X166-O166</f>
        <v>0</v>
      </c>
      <c r="P58" s="13">
        <f t="shared" ref="P58:P78" si="70">Y166-P166</f>
        <v>0</v>
      </c>
      <c r="Q58" s="13">
        <f t="shared" ref="Q58:Q78" si="71">Z166-Q166</f>
        <v>0</v>
      </c>
      <c r="R58" s="13">
        <f t="shared" ref="R58:R78" si="72">AA166-R166</f>
        <v>0</v>
      </c>
      <c r="S58" s="14"/>
      <c r="T58" s="13">
        <f t="shared" ref="T58:T78" si="73">T166-B166</f>
        <v>0</v>
      </c>
      <c r="U58" s="13">
        <f t="shared" ref="U58:U78" si="74">U166-C166</f>
        <v>0</v>
      </c>
      <c r="V58" s="13">
        <f t="shared" ref="V58:V78" si="75">V166-D166</f>
        <v>0</v>
      </c>
      <c r="W58" s="13">
        <f t="shared" ref="W58:W78" si="76">W166-E166</f>
        <v>0</v>
      </c>
      <c r="X58" s="13">
        <f t="shared" ref="X58:X78" si="77">X166-F166</f>
        <v>0</v>
      </c>
      <c r="Y58" s="13">
        <f t="shared" ref="Y58:Y78" si="78">Y166-G166</f>
        <v>0</v>
      </c>
      <c r="Z58" s="13">
        <f t="shared" ref="Z58:Z78" si="79">Z166-H166</f>
        <v>0</v>
      </c>
      <c r="AA58" s="13">
        <f t="shared" ref="AA58:AA78" si="80">AA166-I166</f>
        <v>0</v>
      </c>
      <c r="AB58" s="14"/>
      <c r="AD58" s="35"/>
    </row>
    <row r="59" spans="1:71" s="16" customFormat="1" x14ac:dyDescent="0.25">
      <c r="A59" s="31">
        <v>2021</v>
      </c>
      <c r="B59" s="13">
        <f t="shared" ref="B59:B78" si="81">B167-K167</f>
        <v>0</v>
      </c>
      <c r="C59" s="13">
        <f t="shared" si="58"/>
        <v>0</v>
      </c>
      <c r="D59" s="13">
        <f t="shared" si="59"/>
        <v>0</v>
      </c>
      <c r="E59" s="13">
        <f t="shared" si="60"/>
        <v>0</v>
      </c>
      <c r="F59" s="13">
        <f t="shared" si="61"/>
        <v>0</v>
      </c>
      <c r="G59" s="13">
        <f t="shared" si="62"/>
        <v>0</v>
      </c>
      <c r="H59" s="13">
        <f t="shared" si="63"/>
        <v>0</v>
      </c>
      <c r="I59" s="13">
        <f t="shared" si="64"/>
        <v>0</v>
      </c>
      <c r="J59" s="14"/>
      <c r="K59" s="13">
        <f t="shared" si="65"/>
        <v>0</v>
      </c>
      <c r="L59" s="13">
        <f t="shared" si="66"/>
        <v>0</v>
      </c>
      <c r="M59" s="13">
        <f t="shared" si="67"/>
        <v>0</v>
      </c>
      <c r="N59" s="13">
        <f t="shared" si="68"/>
        <v>0</v>
      </c>
      <c r="O59" s="13">
        <f t="shared" si="69"/>
        <v>0</v>
      </c>
      <c r="P59" s="13">
        <f t="shared" si="70"/>
        <v>0</v>
      </c>
      <c r="Q59" s="13">
        <f t="shared" si="71"/>
        <v>0</v>
      </c>
      <c r="R59" s="13">
        <f t="shared" si="72"/>
        <v>0</v>
      </c>
      <c r="S59" s="14"/>
      <c r="T59" s="13">
        <f t="shared" si="73"/>
        <v>0</v>
      </c>
      <c r="U59" s="13">
        <f t="shared" si="74"/>
        <v>0</v>
      </c>
      <c r="V59" s="13">
        <f t="shared" si="75"/>
        <v>0</v>
      </c>
      <c r="W59" s="13">
        <f t="shared" si="76"/>
        <v>0</v>
      </c>
      <c r="X59" s="13">
        <f t="shared" si="77"/>
        <v>0</v>
      </c>
      <c r="Y59" s="13">
        <f t="shared" si="78"/>
        <v>0</v>
      </c>
      <c r="Z59" s="13">
        <f t="shared" si="79"/>
        <v>0</v>
      </c>
      <c r="AA59" s="13">
        <f t="shared" si="80"/>
        <v>0</v>
      </c>
      <c r="AB59" s="14"/>
      <c r="AD59" s="35"/>
    </row>
    <row r="60" spans="1:71" s="16" customFormat="1" x14ac:dyDescent="0.25">
      <c r="A60" s="31">
        <v>2022</v>
      </c>
      <c r="B60" s="13">
        <f t="shared" si="81"/>
        <v>0</v>
      </c>
      <c r="C60" s="13">
        <f t="shared" si="58"/>
        <v>0</v>
      </c>
      <c r="D60" s="13">
        <f t="shared" si="59"/>
        <v>0</v>
      </c>
      <c r="E60" s="13">
        <f t="shared" si="60"/>
        <v>0</v>
      </c>
      <c r="F60" s="13">
        <f t="shared" si="61"/>
        <v>0</v>
      </c>
      <c r="G60" s="13">
        <f t="shared" si="62"/>
        <v>0</v>
      </c>
      <c r="H60" s="13">
        <f t="shared" si="63"/>
        <v>0</v>
      </c>
      <c r="I60" s="13">
        <f t="shared" si="64"/>
        <v>0</v>
      </c>
      <c r="J60" s="14"/>
      <c r="K60" s="13">
        <f t="shared" si="65"/>
        <v>0</v>
      </c>
      <c r="L60" s="13">
        <f t="shared" si="66"/>
        <v>0</v>
      </c>
      <c r="M60" s="13">
        <f t="shared" si="67"/>
        <v>0</v>
      </c>
      <c r="N60" s="13">
        <f t="shared" si="68"/>
        <v>0</v>
      </c>
      <c r="O60" s="13">
        <f t="shared" si="69"/>
        <v>0</v>
      </c>
      <c r="P60" s="13">
        <f t="shared" si="70"/>
        <v>0</v>
      </c>
      <c r="Q60" s="13">
        <f t="shared" si="71"/>
        <v>0</v>
      </c>
      <c r="R60" s="13">
        <f t="shared" si="72"/>
        <v>0</v>
      </c>
      <c r="S60" s="14"/>
      <c r="T60" s="13">
        <f t="shared" si="73"/>
        <v>0</v>
      </c>
      <c r="U60" s="13">
        <f t="shared" si="74"/>
        <v>0</v>
      </c>
      <c r="V60" s="13">
        <f t="shared" si="75"/>
        <v>0</v>
      </c>
      <c r="W60" s="13">
        <f t="shared" si="76"/>
        <v>0</v>
      </c>
      <c r="X60" s="13">
        <f t="shared" si="77"/>
        <v>0</v>
      </c>
      <c r="Y60" s="13">
        <f t="shared" si="78"/>
        <v>0</v>
      </c>
      <c r="Z60" s="13">
        <f t="shared" si="79"/>
        <v>0</v>
      </c>
      <c r="AA60" s="13">
        <f t="shared" si="80"/>
        <v>0</v>
      </c>
      <c r="AB60" s="14"/>
      <c r="AD60" s="35"/>
    </row>
    <row r="61" spans="1:71" s="16" customFormat="1" x14ac:dyDescent="0.25">
      <c r="A61" s="31">
        <v>2023</v>
      </c>
      <c r="B61" s="13">
        <f t="shared" si="81"/>
        <v>0</v>
      </c>
      <c r="C61" s="13">
        <f t="shared" si="58"/>
        <v>0</v>
      </c>
      <c r="D61" s="13">
        <f t="shared" si="59"/>
        <v>0</v>
      </c>
      <c r="E61" s="13">
        <f t="shared" si="60"/>
        <v>0</v>
      </c>
      <c r="F61" s="13">
        <f t="shared" si="61"/>
        <v>0</v>
      </c>
      <c r="G61" s="13">
        <f t="shared" si="62"/>
        <v>0</v>
      </c>
      <c r="H61" s="13">
        <f t="shared" si="63"/>
        <v>0</v>
      </c>
      <c r="I61" s="13">
        <f t="shared" si="64"/>
        <v>0</v>
      </c>
      <c r="J61" s="14"/>
      <c r="K61" s="13">
        <f t="shared" si="65"/>
        <v>0</v>
      </c>
      <c r="L61" s="13">
        <f t="shared" si="66"/>
        <v>0</v>
      </c>
      <c r="M61" s="13">
        <f t="shared" si="67"/>
        <v>0</v>
      </c>
      <c r="N61" s="13">
        <f t="shared" si="68"/>
        <v>0</v>
      </c>
      <c r="O61" s="13">
        <f t="shared" si="69"/>
        <v>0</v>
      </c>
      <c r="P61" s="13">
        <f t="shared" si="70"/>
        <v>0</v>
      </c>
      <c r="Q61" s="13">
        <f t="shared" si="71"/>
        <v>0</v>
      </c>
      <c r="R61" s="13">
        <f t="shared" si="72"/>
        <v>0</v>
      </c>
      <c r="S61" s="14"/>
      <c r="T61" s="13">
        <f t="shared" si="73"/>
        <v>0</v>
      </c>
      <c r="U61" s="13">
        <f t="shared" si="74"/>
        <v>0</v>
      </c>
      <c r="V61" s="13">
        <f t="shared" si="75"/>
        <v>0</v>
      </c>
      <c r="W61" s="13">
        <f t="shared" si="76"/>
        <v>0</v>
      </c>
      <c r="X61" s="13">
        <f t="shared" si="77"/>
        <v>0</v>
      </c>
      <c r="Y61" s="13">
        <f t="shared" si="78"/>
        <v>0</v>
      </c>
      <c r="Z61" s="13">
        <f t="shared" si="79"/>
        <v>0</v>
      </c>
      <c r="AA61" s="13">
        <f t="shared" si="80"/>
        <v>0</v>
      </c>
      <c r="AB61" s="14"/>
      <c r="AD61" s="35"/>
    </row>
    <row r="62" spans="1:71" s="16" customFormat="1" x14ac:dyDescent="0.25">
      <c r="A62" s="31">
        <v>2024</v>
      </c>
      <c r="B62" s="13">
        <f t="shared" si="81"/>
        <v>0</v>
      </c>
      <c r="C62" s="13">
        <f t="shared" si="58"/>
        <v>0</v>
      </c>
      <c r="D62" s="13">
        <f t="shared" si="59"/>
        <v>0</v>
      </c>
      <c r="E62" s="13">
        <f t="shared" si="60"/>
        <v>0</v>
      </c>
      <c r="F62" s="13">
        <f t="shared" si="61"/>
        <v>0</v>
      </c>
      <c r="G62" s="13">
        <f t="shared" si="62"/>
        <v>0</v>
      </c>
      <c r="H62" s="13">
        <f t="shared" si="63"/>
        <v>0</v>
      </c>
      <c r="I62" s="13">
        <f t="shared" si="64"/>
        <v>0</v>
      </c>
      <c r="J62" s="14"/>
      <c r="K62" s="13">
        <f t="shared" si="65"/>
        <v>0</v>
      </c>
      <c r="L62" s="13">
        <f t="shared" si="66"/>
        <v>0</v>
      </c>
      <c r="M62" s="13">
        <f t="shared" si="67"/>
        <v>0</v>
      </c>
      <c r="N62" s="13">
        <f t="shared" si="68"/>
        <v>0</v>
      </c>
      <c r="O62" s="13">
        <f t="shared" si="69"/>
        <v>0</v>
      </c>
      <c r="P62" s="13">
        <f t="shared" si="70"/>
        <v>0</v>
      </c>
      <c r="Q62" s="13">
        <f t="shared" si="71"/>
        <v>0</v>
      </c>
      <c r="R62" s="13">
        <f t="shared" si="72"/>
        <v>0</v>
      </c>
      <c r="S62" s="14"/>
      <c r="T62" s="13">
        <f t="shared" si="73"/>
        <v>0</v>
      </c>
      <c r="U62" s="13">
        <f t="shared" si="74"/>
        <v>0</v>
      </c>
      <c r="V62" s="13">
        <f t="shared" si="75"/>
        <v>0</v>
      </c>
      <c r="W62" s="13">
        <f t="shared" si="76"/>
        <v>0</v>
      </c>
      <c r="X62" s="13">
        <f t="shared" si="77"/>
        <v>0</v>
      </c>
      <c r="Y62" s="13">
        <f t="shared" si="78"/>
        <v>0</v>
      </c>
      <c r="Z62" s="13">
        <f t="shared" si="79"/>
        <v>0</v>
      </c>
      <c r="AA62" s="13">
        <f t="shared" si="80"/>
        <v>0</v>
      </c>
      <c r="AB62" s="14"/>
      <c r="AD62" s="35"/>
    </row>
    <row r="63" spans="1:71" s="16" customFormat="1" x14ac:dyDescent="0.25">
      <c r="A63" s="31">
        <v>2025</v>
      </c>
      <c r="B63" s="13">
        <f t="shared" si="81"/>
        <v>0</v>
      </c>
      <c r="C63" s="13">
        <f t="shared" si="58"/>
        <v>0</v>
      </c>
      <c r="D63" s="13">
        <f t="shared" si="59"/>
        <v>0</v>
      </c>
      <c r="E63" s="13">
        <f t="shared" si="60"/>
        <v>0</v>
      </c>
      <c r="F63" s="13">
        <f t="shared" si="61"/>
        <v>0</v>
      </c>
      <c r="G63" s="13">
        <f t="shared" si="62"/>
        <v>0</v>
      </c>
      <c r="H63" s="13">
        <f t="shared" si="63"/>
        <v>0</v>
      </c>
      <c r="I63" s="13">
        <f t="shared" si="64"/>
        <v>0</v>
      </c>
      <c r="J63" s="14"/>
      <c r="K63" s="13">
        <f t="shared" si="65"/>
        <v>0</v>
      </c>
      <c r="L63" s="13">
        <f t="shared" si="66"/>
        <v>0</v>
      </c>
      <c r="M63" s="13">
        <f t="shared" si="67"/>
        <v>0</v>
      </c>
      <c r="N63" s="13">
        <f t="shared" si="68"/>
        <v>0</v>
      </c>
      <c r="O63" s="13">
        <f t="shared" si="69"/>
        <v>0</v>
      </c>
      <c r="P63" s="13">
        <f t="shared" si="70"/>
        <v>0</v>
      </c>
      <c r="Q63" s="13">
        <f t="shared" si="71"/>
        <v>0</v>
      </c>
      <c r="R63" s="13">
        <f t="shared" si="72"/>
        <v>0</v>
      </c>
      <c r="S63" s="14"/>
      <c r="T63" s="13">
        <f t="shared" si="73"/>
        <v>0</v>
      </c>
      <c r="U63" s="13">
        <f t="shared" si="74"/>
        <v>0</v>
      </c>
      <c r="V63" s="13">
        <f t="shared" si="75"/>
        <v>0</v>
      </c>
      <c r="W63" s="13">
        <f t="shared" si="76"/>
        <v>0</v>
      </c>
      <c r="X63" s="13">
        <f t="shared" si="77"/>
        <v>0</v>
      </c>
      <c r="Y63" s="13">
        <f t="shared" si="78"/>
        <v>0</v>
      </c>
      <c r="Z63" s="13">
        <f t="shared" si="79"/>
        <v>0</v>
      </c>
      <c r="AA63" s="13">
        <f t="shared" si="80"/>
        <v>0</v>
      </c>
      <c r="AB63" s="14"/>
      <c r="AD63" s="35"/>
    </row>
    <row r="64" spans="1:71" s="16" customFormat="1" x14ac:dyDescent="0.25">
      <c r="A64" s="31">
        <v>2026</v>
      </c>
      <c r="B64" s="13">
        <f t="shared" si="81"/>
        <v>0</v>
      </c>
      <c r="C64" s="13">
        <f t="shared" si="58"/>
        <v>0</v>
      </c>
      <c r="D64" s="13">
        <f t="shared" si="59"/>
        <v>0</v>
      </c>
      <c r="E64" s="13">
        <f t="shared" si="60"/>
        <v>0</v>
      </c>
      <c r="F64" s="13">
        <f t="shared" si="61"/>
        <v>0</v>
      </c>
      <c r="G64" s="13">
        <f t="shared" si="62"/>
        <v>0</v>
      </c>
      <c r="H64" s="13">
        <f t="shared" si="63"/>
        <v>0</v>
      </c>
      <c r="I64" s="13">
        <f t="shared" si="64"/>
        <v>0</v>
      </c>
      <c r="J64" s="14"/>
      <c r="K64" s="13">
        <f t="shared" si="65"/>
        <v>0</v>
      </c>
      <c r="L64" s="13">
        <f t="shared" si="66"/>
        <v>0</v>
      </c>
      <c r="M64" s="13">
        <f t="shared" si="67"/>
        <v>0</v>
      </c>
      <c r="N64" s="13">
        <f t="shared" si="68"/>
        <v>0</v>
      </c>
      <c r="O64" s="13">
        <f t="shared" si="69"/>
        <v>0</v>
      </c>
      <c r="P64" s="13">
        <f t="shared" si="70"/>
        <v>0</v>
      </c>
      <c r="Q64" s="13">
        <f t="shared" si="71"/>
        <v>0</v>
      </c>
      <c r="R64" s="13">
        <f t="shared" si="72"/>
        <v>0</v>
      </c>
      <c r="S64" s="14"/>
      <c r="T64" s="13">
        <f t="shared" si="73"/>
        <v>0</v>
      </c>
      <c r="U64" s="13">
        <f t="shared" si="74"/>
        <v>0</v>
      </c>
      <c r="V64" s="13">
        <f t="shared" si="75"/>
        <v>0</v>
      </c>
      <c r="W64" s="13">
        <f t="shared" si="76"/>
        <v>0</v>
      </c>
      <c r="X64" s="13">
        <f t="shared" si="77"/>
        <v>0</v>
      </c>
      <c r="Y64" s="13">
        <f t="shared" si="78"/>
        <v>0</v>
      </c>
      <c r="Z64" s="13">
        <f t="shared" si="79"/>
        <v>0</v>
      </c>
      <c r="AA64" s="13">
        <f t="shared" si="80"/>
        <v>0</v>
      </c>
      <c r="AB64" s="14"/>
      <c r="AD64" s="35"/>
    </row>
    <row r="65" spans="1:70" s="16" customFormat="1" x14ac:dyDescent="0.25">
      <c r="A65" s="31">
        <v>2027</v>
      </c>
      <c r="B65" s="13">
        <f t="shared" si="81"/>
        <v>0</v>
      </c>
      <c r="C65" s="13">
        <f t="shared" si="58"/>
        <v>0</v>
      </c>
      <c r="D65" s="13">
        <f t="shared" si="59"/>
        <v>0</v>
      </c>
      <c r="E65" s="13">
        <f t="shared" si="60"/>
        <v>0</v>
      </c>
      <c r="F65" s="13">
        <f t="shared" si="61"/>
        <v>0</v>
      </c>
      <c r="G65" s="13">
        <f t="shared" si="62"/>
        <v>0</v>
      </c>
      <c r="H65" s="13">
        <f t="shared" si="63"/>
        <v>0</v>
      </c>
      <c r="I65" s="13">
        <f t="shared" si="64"/>
        <v>0</v>
      </c>
      <c r="J65" s="14"/>
      <c r="K65" s="13">
        <f t="shared" si="65"/>
        <v>0</v>
      </c>
      <c r="L65" s="13">
        <f t="shared" si="66"/>
        <v>0</v>
      </c>
      <c r="M65" s="13">
        <f t="shared" si="67"/>
        <v>0</v>
      </c>
      <c r="N65" s="13">
        <f t="shared" si="68"/>
        <v>0</v>
      </c>
      <c r="O65" s="13">
        <f t="shared" si="69"/>
        <v>0</v>
      </c>
      <c r="P65" s="13">
        <f t="shared" si="70"/>
        <v>0</v>
      </c>
      <c r="Q65" s="13">
        <f t="shared" si="71"/>
        <v>0</v>
      </c>
      <c r="R65" s="13">
        <f t="shared" si="72"/>
        <v>0</v>
      </c>
      <c r="S65" s="14"/>
      <c r="T65" s="13">
        <f t="shared" si="73"/>
        <v>0</v>
      </c>
      <c r="U65" s="13">
        <f t="shared" si="74"/>
        <v>0</v>
      </c>
      <c r="V65" s="13">
        <f t="shared" si="75"/>
        <v>0</v>
      </c>
      <c r="W65" s="13">
        <f t="shared" si="76"/>
        <v>0</v>
      </c>
      <c r="X65" s="13">
        <f t="shared" si="77"/>
        <v>0</v>
      </c>
      <c r="Y65" s="13">
        <f t="shared" si="78"/>
        <v>0</v>
      </c>
      <c r="Z65" s="13">
        <f t="shared" si="79"/>
        <v>0</v>
      </c>
      <c r="AA65" s="13">
        <f t="shared" si="80"/>
        <v>0</v>
      </c>
      <c r="AB65" s="14"/>
      <c r="AD65" s="35"/>
    </row>
    <row r="66" spans="1:70" s="16" customFormat="1" x14ac:dyDescent="0.25">
      <c r="A66" s="31">
        <v>2028</v>
      </c>
      <c r="B66" s="13">
        <f t="shared" si="81"/>
        <v>0</v>
      </c>
      <c r="C66" s="13">
        <f t="shared" si="58"/>
        <v>0</v>
      </c>
      <c r="D66" s="13">
        <f t="shared" si="59"/>
        <v>0</v>
      </c>
      <c r="E66" s="13">
        <f t="shared" si="60"/>
        <v>0</v>
      </c>
      <c r="F66" s="13">
        <f t="shared" si="61"/>
        <v>0</v>
      </c>
      <c r="G66" s="13">
        <f t="shared" si="62"/>
        <v>0</v>
      </c>
      <c r="H66" s="13">
        <f t="shared" si="63"/>
        <v>0</v>
      </c>
      <c r="I66" s="13">
        <f t="shared" si="64"/>
        <v>0</v>
      </c>
      <c r="J66" s="14"/>
      <c r="K66" s="13">
        <f t="shared" si="65"/>
        <v>0</v>
      </c>
      <c r="L66" s="13">
        <f t="shared" si="66"/>
        <v>0</v>
      </c>
      <c r="M66" s="13">
        <f t="shared" si="67"/>
        <v>0</v>
      </c>
      <c r="N66" s="13">
        <f t="shared" si="68"/>
        <v>0</v>
      </c>
      <c r="O66" s="13">
        <f t="shared" si="69"/>
        <v>0</v>
      </c>
      <c r="P66" s="13">
        <f t="shared" si="70"/>
        <v>0</v>
      </c>
      <c r="Q66" s="13">
        <f t="shared" si="71"/>
        <v>0</v>
      </c>
      <c r="R66" s="13">
        <f t="shared" si="72"/>
        <v>0</v>
      </c>
      <c r="S66" s="14"/>
      <c r="T66" s="13">
        <f t="shared" si="73"/>
        <v>0</v>
      </c>
      <c r="U66" s="13">
        <f t="shared" si="74"/>
        <v>0</v>
      </c>
      <c r="V66" s="13">
        <f t="shared" si="75"/>
        <v>0</v>
      </c>
      <c r="W66" s="13">
        <f t="shared" si="76"/>
        <v>0</v>
      </c>
      <c r="X66" s="13">
        <f t="shared" si="77"/>
        <v>0</v>
      </c>
      <c r="Y66" s="13">
        <f t="shared" si="78"/>
        <v>0</v>
      </c>
      <c r="Z66" s="13">
        <f t="shared" si="79"/>
        <v>0</v>
      </c>
      <c r="AA66" s="13">
        <f t="shared" si="80"/>
        <v>0</v>
      </c>
      <c r="AB66" s="14"/>
      <c r="AD66" s="35"/>
    </row>
    <row r="67" spans="1:70" s="16" customFormat="1" x14ac:dyDescent="0.25">
      <c r="A67" s="31">
        <v>2029</v>
      </c>
      <c r="B67" s="13">
        <f t="shared" si="81"/>
        <v>0</v>
      </c>
      <c r="C67" s="13">
        <f t="shared" si="58"/>
        <v>0</v>
      </c>
      <c r="D67" s="13">
        <f t="shared" si="59"/>
        <v>0</v>
      </c>
      <c r="E67" s="13">
        <f t="shared" si="60"/>
        <v>0</v>
      </c>
      <c r="F67" s="13">
        <f t="shared" si="61"/>
        <v>0</v>
      </c>
      <c r="G67" s="13">
        <f t="shared" si="62"/>
        <v>0</v>
      </c>
      <c r="H67" s="13">
        <f t="shared" si="63"/>
        <v>0</v>
      </c>
      <c r="I67" s="13">
        <f t="shared" si="64"/>
        <v>0</v>
      </c>
      <c r="J67" s="14"/>
      <c r="K67" s="13">
        <f t="shared" si="65"/>
        <v>0</v>
      </c>
      <c r="L67" s="13">
        <f t="shared" si="66"/>
        <v>0</v>
      </c>
      <c r="M67" s="13">
        <f t="shared" si="67"/>
        <v>0</v>
      </c>
      <c r="N67" s="13">
        <f t="shared" si="68"/>
        <v>0</v>
      </c>
      <c r="O67" s="13">
        <f t="shared" si="69"/>
        <v>0</v>
      </c>
      <c r="P67" s="13">
        <f t="shared" si="70"/>
        <v>0</v>
      </c>
      <c r="Q67" s="13">
        <f t="shared" si="71"/>
        <v>0</v>
      </c>
      <c r="R67" s="13">
        <f t="shared" si="72"/>
        <v>0</v>
      </c>
      <c r="S67" s="14"/>
      <c r="T67" s="13">
        <f t="shared" si="73"/>
        <v>0</v>
      </c>
      <c r="U67" s="13">
        <f t="shared" si="74"/>
        <v>0</v>
      </c>
      <c r="V67" s="13">
        <f t="shared" si="75"/>
        <v>0</v>
      </c>
      <c r="W67" s="13">
        <f t="shared" si="76"/>
        <v>0</v>
      </c>
      <c r="X67" s="13">
        <f t="shared" si="77"/>
        <v>0</v>
      </c>
      <c r="Y67" s="13">
        <f t="shared" si="78"/>
        <v>0</v>
      </c>
      <c r="Z67" s="13">
        <f t="shared" si="79"/>
        <v>0</v>
      </c>
      <c r="AA67" s="13">
        <f t="shared" si="80"/>
        <v>0</v>
      </c>
      <c r="AB67" s="14"/>
      <c r="AD67" s="35"/>
    </row>
    <row r="68" spans="1:70" s="16" customFormat="1" x14ac:dyDescent="0.25">
      <c r="A68" s="31">
        <v>2030</v>
      </c>
      <c r="B68" s="13">
        <f t="shared" si="81"/>
        <v>0</v>
      </c>
      <c r="C68" s="13">
        <f t="shared" si="58"/>
        <v>0</v>
      </c>
      <c r="D68" s="13">
        <f t="shared" si="59"/>
        <v>0</v>
      </c>
      <c r="E68" s="13">
        <f t="shared" si="60"/>
        <v>0</v>
      </c>
      <c r="F68" s="13">
        <f t="shared" si="61"/>
        <v>0</v>
      </c>
      <c r="G68" s="13">
        <f t="shared" si="62"/>
        <v>0</v>
      </c>
      <c r="H68" s="13">
        <f t="shared" si="63"/>
        <v>0</v>
      </c>
      <c r="I68" s="13">
        <f t="shared" si="64"/>
        <v>0</v>
      </c>
      <c r="J68" s="14"/>
      <c r="K68" s="13">
        <f t="shared" si="65"/>
        <v>0</v>
      </c>
      <c r="L68" s="13">
        <f t="shared" si="66"/>
        <v>0</v>
      </c>
      <c r="M68" s="13">
        <f t="shared" si="67"/>
        <v>0</v>
      </c>
      <c r="N68" s="13">
        <f t="shared" si="68"/>
        <v>0</v>
      </c>
      <c r="O68" s="13">
        <f t="shared" si="69"/>
        <v>0</v>
      </c>
      <c r="P68" s="13">
        <f t="shared" si="70"/>
        <v>0</v>
      </c>
      <c r="Q68" s="13">
        <f t="shared" si="71"/>
        <v>0</v>
      </c>
      <c r="R68" s="13">
        <f t="shared" si="72"/>
        <v>0</v>
      </c>
      <c r="S68" s="14"/>
      <c r="T68" s="13">
        <f t="shared" si="73"/>
        <v>0</v>
      </c>
      <c r="U68" s="13">
        <f t="shared" si="74"/>
        <v>0</v>
      </c>
      <c r="V68" s="13">
        <f t="shared" si="75"/>
        <v>0</v>
      </c>
      <c r="W68" s="13">
        <f t="shared" si="76"/>
        <v>0</v>
      </c>
      <c r="X68" s="13">
        <f t="shared" si="77"/>
        <v>0</v>
      </c>
      <c r="Y68" s="13">
        <f t="shared" si="78"/>
        <v>0</v>
      </c>
      <c r="Z68" s="13">
        <f t="shared" si="79"/>
        <v>0</v>
      </c>
      <c r="AA68" s="13">
        <f t="shared" si="80"/>
        <v>0</v>
      </c>
      <c r="AB68" s="14"/>
      <c r="AD68" s="35"/>
    </row>
    <row r="69" spans="1:70" s="16" customFormat="1" x14ac:dyDescent="0.25">
      <c r="A69" s="31">
        <v>2031</v>
      </c>
      <c r="B69" s="13">
        <f t="shared" si="81"/>
        <v>0</v>
      </c>
      <c r="C69" s="13">
        <f t="shared" si="58"/>
        <v>0</v>
      </c>
      <c r="D69" s="13">
        <f t="shared" si="59"/>
        <v>0</v>
      </c>
      <c r="E69" s="13">
        <f t="shared" si="60"/>
        <v>0</v>
      </c>
      <c r="F69" s="13">
        <f t="shared" si="61"/>
        <v>0</v>
      </c>
      <c r="G69" s="13">
        <f t="shared" si="62"/>
        <v>0</v>
      </c>
      <c r="H69" s="13">
        <f t="shared" si="63"/>
        <v>0</v>
      </c>
      <c r="I69" s="13">
        <f t="shared" si="64"/>
        <v>0</v>
      </c>
      <c r="J69" s="14"/>
      <c r="K69" s="13">
        <f t="shared" si="65"/>
        <v>0</v>
      </c>
      <c r="L69" s="13">
        <f t="shared" si="66"/>
        <v>0</v>
      </c>
      <c r="M69" s="13">
        <f t="shared" si="67"/>
        <v>0</v>
      </c>
      <c r="N69" s="13">
        <f t="shared" si="68"/>
        <v>0</v>
      </c>
      <c r="O69" s="13">
        <f t="shared" si="69"/>
        <v>0</v>
      </c>
      <c r="P69" s="13">
        <f t="shared" si="70"/>
        <v>0</v>
      </c>
      <c r="Q69" s="13">
        <f t="shared" si="71"/>
        <v>0</v>
      </c>
      <c r="R69" s="13">
        <f t="shared" si="72"/>
        <v>0</v>
      </c>
      <c r="S69" s="14"/>
      <c r="T69" s="13">
        <f t="shared" si="73"/>
        <v>0</v>
      </c>
      <c r="U69" s="13">
        <f t="shared" si="74"/>
        <v>0</v>
      </c>
      <c r="V69" s="13">
        <f t="shared" si="75"/>
        <v>0</v>
      </c>
      <c r="W69" s="13">
        <f t="shared" si="76"/>
        <v>0</v>
      </c>
      <c r="X69" s="13">
        <f t="shared" si="77"/>
        <v>0</v>
      </c>
      <c r="Y69" s="13">
        <f t="shared" si="78"/>
        <v>0</v>
      </c>
      <c r="Z69" s="13">
        <f t="shared" si="79"/>
        <v>0</v>
      </c>
      <c r="AA69" s="13">
        <f t="shared" si="80"/>
        <v>0</v>
      </c>
      <c r="AB69" s="14"/>
      <c r="AD69" s="35"/>
    </row>
    <row r="70" spans="1:70" s="16" customFormat="1" x14ac:dyDescent="0.25">
      <c r="A70" s="31">
        <v>2032</v>
      </c>
      <c r="B70" s="13">
        <f t="shared" si="81"/>
        <v>0</v>
      </c>
      <c r="C70" s="13">
        <f t="shared" si="58"/>
        <v>0</v>
      </c>
      <c r="D70" s="13">
        <f t="shared" si="59"/>
        <v>0</v>
      </c>
      <c r="E70" s="13">
        <f t="shared" si="60"/>
        <v>0</v>
      </c>
      <c r="F70" s="13">
        <f t="shared" si="61"/>
        <v>0</v>
      </c>
      <c r="G70" s="13">
        <f t="shared" si="62"/>
        <v>0</v>
      </c>
      <c r="H70" s="13">
        <f t="shared" si="63"/>
        <v>0</v>
      </c>
      <c r="I70" s="13">
        <f t="shared" si="64"/>
        <v>0</v>
      </c>
      <c r="J70" s="14"/>
      <c r="K70" s="13">
        <f t="shared" si="65"/>
        <v>0</v>
      </c>
      <c r="L70" s="13">
        <f t="shared" si="66"/>
        <v>0</v>
      </c>
      <c r="M70" s="13">
        <f t="shared" si="67"/>
        <v>0</v>
      </c>
      <c r="N70" s="13">
        <f t="shared" si="68"/>
        <v>0</v>
      </c>
      <c r="O70" s="13">
        <f t="shared" si="69"/>
        <v>0</v>
      </c>
      <c r="P70" s="13">
        <f t="shared" si="70"/>
        <v>0</v>
      </c>
      <c r="Q70" s="13">
        <f t="shared" si="71"/>
        <v>0</v>
      </c>
      <c r="R70" s="13">
        <f t="shared" si="72"/>
        <v>0</v>
      </c>
      <c r="S70" s="14"/>
      <c r="T70" s="13">
        <f t="shared" si="73"/>
        <v>0</v>
      </c>
      <c r="U70" s="13">
        <f t="shared" si="74"/>
        <v>0</v>
      </c>
      <c r="V70" s="13">
        <f t="shared" si="75"/>
        <v>0</v>
      </c>
      <c r="W70" s="13">
        <f t="shared" si="76"/>
        <v>0</v>
      </c>
      <c r="X70" s="13">
        <f t="shared" si="77"/>
        <v>0</v>
      </c>
      <c r="Y70" s="13">
        <f t="shared" si="78"/>
        <v>0</v>
      </c>
      <c r="Z70" s="13">
        <f t="shared" si="79"/>
        <v>0</v>
      </c>
      <c r="AA70" s="13">
        <f t="shared" si="80"/>
        <v>0</v>
      </c>
      <c r="AB70" s="14"/>
      <c r="AD70" s="35"/>
    </row>
    <row r="71" spans="1:70" s="16" customFormat="1" x14ac:dyDescent="0.25">
      <c r="A71" s="31">
        <v>2033</v>
      </c>
      <c r="B71" s="13">
        <f t="shared" si="81"/>
        <v>0</v>
      </c>
      <c r="C71" s="13">
        <f t="shared" si="58"/>
        <v>0</v>
      </c>
      <c r="D71" s="13">
        <f t="shared" si="59"/>
        <v>0</v>
      </c>
      <c r="E71" s="13">
        <f t="shared" si="60"/>
        <v>0</v>
      </c>
      <c r="F71" s="13">
        <f t="shared" si="61"/>
        <v>0</v>
      </c>
      <c r="G71" s="13">
        <f t="shared" si="62"/>
        <v>0</v>
      </c>
      <c r="H71" s="13">
        <f t="shared" si="63"/>
        <v>0</v>
      </c>
      <c r="I71" s="13">
        <f t="shared" si="64"/>
        <v>0</v>
      </c>
      <c r="J71" s="14"/>
      <c r="K71" s="13">
        <f t="shared" si="65"/>
        <v>0</v>
      </c>
      <c r="L71" s="13">
        <f t="shared" si="66"/>
        <v>0</v>
      </c>
      <c r="M71" s="13">
        <f t="shared" si="67"/>
        <v>0</v>
      </c>
      <c r="N71" s="13">
        <f t="shared" si="68"/>
        <v>0</v>
      </c>
      <c r="O71" s="13">
        <f t="shared" si="69"/>
        <v>0</v>
      </c>
      <c r="P71" s="13">
        <f t="shared" si="70"/>
        <v>0</v>
      </c>
      <c r="Q71" s="13">
        <f t="shared" si="71"/>
        <v>0</v>
      </c>
      <c r="R71" s="13">
        <f t="shared" si="72"/>
        <v>0</v>
      </c>
      <c r="S71" s="14"/>
      <c r="T71" s="13">
        <f t="shared" si="73"/>
        <v>0</v>
      </c>
      <c r="U71" s="13">
        <f t="shared" si="74"/>
        <v>0</v>
      </c>
      <c r="V71" s="13">
        <f t="shared" si="75"/>
        <v>0</v>
      </c>
      <c r="W71" s="13">
        <f t="shared" si="76"/>
        <v>0</v>
      </c>
      <c r="X71" s="13">
        <f t="shared" si="77"/>
        <v>0</v>
      </c>
      <c r="Y71" s="13">
        <f t="shared" si="78"/>
        <v>0</v>
      </c>
      <c r="Z71" s="13">
        <f t="shared" si="79"/>
        <v>0</v>
      </c>
      <c r="AA71" s="13">
        <f t="shared" si="80"/>
        <v>0</v>
      </c>
      <c r="AB71" s="14"/>
      <c r="AD71" s="35"/>
    </row>
    <row r="72" spans="1:70" s="16" customFormat="1" x14ac:dyDescent="0.25">
      <c r="A72" s="31">
        <v>2034</v>
      </c>
      <c r="B72" s="13">
        <f t="shared" si="81"/>
        <v>0</v>
      </c>
      <c r="C72" s="13">
        <f t="shared" si="58"/>
        <v>0</v>
      </c>
      <c r="D72" s="13">
        <f t="shared" si="59"/>
        <v>0</v>
      </c>
      <c r="E72" s="13">
        <f t="shared" si="60"/>
        <v>0</v>
      </c>
      <c r="F72" s="13">
        <f t="shared" si="61"/>
        <v>0</v>
      </c>
      <c r="G72" s="13">
        <f t="shared" si="62"/>
        <v>0</v>
      </c>
      <c r="H72" s="13">
        <f t="shared" si="63"/>
        <v>0</v>
      </c>
      <c r="I72" s="13">
        <f t="shared" si="64"/>
        <v>0</v>
      </c>
      <c r="J72" s="14"/>
      <c r="K72" s="13">
        <f t="shared" si="65"/>
        <v>0</v>
      </c>
      <c r="L72" s="13">
        <f t="shared" si="66"/>
        <v>0</v>
      </c>
      <c r="M72" s="13">
        <f t="shared" si="67"/>
        <v>0</v>
      </c>
      <c r="N72" s="13">
        <f t="shared" si="68"/>
        <v>0</v>
      </c>
      <c r="O72" s="13">
        <f t="shared" si="69"/>
        <v>0</v>
      </c>
      <c r="P72" s="13">
        <f t="shared" si="70"/>
        <v>0</v>
      </c>
      <c r="Q72" s="13">
        <f t="shared" si="71"/>
        <v>0</v>
      </c>
      <c r="R72" s="13">
        <f t="shared" si="72"/>
        <v>0</v>
      </c>
      <c r="S72" s="14"/>
      <c r="T72" s="13">
        <f t="shared" si="73"/>
        <v>0</v>
      </c>
      <c r="U72" s="13">
        <f t="shared" si="74"/>
        <v>0</v>
      </c>
      <c r="V72" s="13">
        <f t="shared" si="75"/>
        <v>0</v>
      </c>
      <c r="W72" s="13">
        <f t="shared" si="76"/>
        <v>0</v>
      </c>
      <c r="X72" s="13">
        <f t="shared" si="77"/>
        <v>0</v>
      </c>
      <c r="Y72" s="13">
        <f t="shared" si="78"/>
        <v>0</v>
      </c>
      <c r="Z72" s="13">
        <f t="shared" si="79"/>
        <v>0</v>
      </c>
      <c r="AA72" s="13">
        <f t="shared" si="80"/>
        <v>0</v>
      </c>
      <c r="AB72" s="14"/>
      <c r="AD72" s="35"/>
    </row>
    <row r="73" spans="1:70" s="16" customFormat="1" x14ac:dyDescent="0.25">
      <c r="A73" s="31">
        <v>2035</v>
      </c>
      <c r="B73" s="13">
        <f t="shared" si="81"/>
        <v>0</v>
      </c>
      <c r="C73" s="13">
        <f t="shared" si="58"/>
        <v>0</v>
      </c>
      <c r="D73" s="13">
        <f t="shared" si="59"/>
        <v>0</v>
      </c>
      <c r="E73" s="13">
        <f t="shared" si="60"/>
        <v>0</v>
      </c>
      <c r="F73" s="13">
        <f t="shared" si="61"/>
        <v>0</v>
      </c>
      <c r="G73" s="13">
        <f t="shared" si="62"/>
        <v>0</v>
      </c>
      <c r="H73" s="13">
        <f t="shared" si="63"/>
        <v>0</v>
      </c>
      <c r="I73" s="13">
        <f t="shared" si="64"/>
        <v>0</v>
      </c>
      <c r="J73" s="14"/>
      <c r="K73" s="13">
        <f t="shared" si="65"/>
        <v>0</v>
      </c>
      <c r="L73" s="13">
        <f t="shared" si="66"/>
        <v>0</v>
      </c>
      <c r="M73" s="13">
        <f t="shared" si="67"/>
        <v>0</v>
      </c>
      <c r="N73" s="13">
        <f t="shared" si="68"/>
        <v>0</v>
      </c>
      <c r="O73" s="13">
        <f t="shared" si="69"/>
        <v>0</v>
      </c>
      <c r="P73" s="13">
        <f t="shared" si="70"/>
        <v>0</v>
      </c>
      <c r="Q73" s="13">
        <f t="shared" si="71"/>
        <v>0</v>
      </c>
      <c r="R73" s="13">
        <f t="shared" si="72"/>
        <v>0</v>
      </c>
      <c r="S73" s="14"/>
      <c r="T73" s="13">
        <f t="shared" si="73"/>
        <v>0</v>
      </c>
      <c r="U73" s="13">
        <f t="shared" si="74"/>
        <v>0</v>
      </c>
      <c r="V73" s="13">
        <f t="shared" si="75"/>
        <v>0</v>
      </c>
      <c r="W73" s="13">
        <f t="shared" si="76"/>
        <v>0</v>
      </c>
      <c r="X73" s="13">
        <f t="shared" si="77"/>
        <v>0</v>
      </c>
      <c r="Y73" s="13">
        <f t="shared" si="78"/>
        <v>0</v>
      </c>
      <c r="Z73" s="13">
        <f t="shared" si="79"/>
        <v>0</v>
      </c>
      <c r="AA73" s="13">
        <f t="shared" si="80"/>
        <v>0</v>
      </c>
      <c r="AB73" s="14"/>
      <c r="AD73" s="35"/>
    </row>
    <row r="74" spans="1:70" s="16" customFormat="1" x14ac:dyDescent="0.25">
      <c r="A74" s="31">
        <v>2036</v>
      </c>
      <c r="B74" s="13">
        <f t="shared" si="81"/>
        <v>0</v>
      </c>
      <c r="C74" s="13">
        <f t="shared" si="58"/>
        <v>0</v>
      </c>
      <c r="D74" s="13">
        <f t="shared" si="59"/>
        <v>0</v>
      </c>
      <c r="E74" s="13">
        <f t="shared" si="60"/>
        <v>0</v>
      </c>
      <c r="F74" s="13">
        <f t="shared" si="61"/>
        <v>0</v>
      </c>
      <c r="G74" s="13">
        <f t="shared" si="62"/>
        <v>0</v>
      </c>
      <c r="H74" s="13">
        <f t="shared" si="63"/>
        <v>0</v>
      </c>
      <c r="I74" s="13">
        <f t="shared" si="64"/>
        <v>0</v>
      </c>
      <c r="J74" s="14"/>
      <c r="K74" s="13">
        <f t="shared" si="65"/>
        <v>0</v>
      </c>
      <c r="L74" s="13">
        <f t="shared" si="66"/>
        <v>0</v>
      </c>
      <c r="M74" s="13">
        <f t="shared" si="67"/>
        <v>0</v>
      </c>
      <c r="N74" s="13">
        <f t="shared" si="68"/>
        <v>0</v>
      </c>
      <c r="O74" s="13">
        <f t="shared" si="69"/>
        <v>0</v>
      </c>
      <c r="P74" s="13">
        <f t="shared" si="70"/>
        <v>0</v>
      </c>
      <c r="Q74" s="13">
        <f t="shared" si="71"/>
        <v>0</v>
      </c>
      <c r="R74" s="13">
        <f t="shared" si="72"/>
        <v>0</v>
      </c>
      <c r="S74" s="14"/>
      <c r="T74" s="13">
        <f t="shared" si="73"/>
        <v>0</v>
      </c>
      <c r="U74" s="13">
        <f t="shared" si="74"/>
        <v>0</v>
      </c>
      <c r="V74" s="13">
        <f t="shared" si="75"/>
        <v>0</v>
      </c>
      <c r="W74" s="13">
        <f t="shared" si="76"/>
        <v>0</v>
      </c>
      <c r="X74" s="13">
        <f t="shared" si="77"/>
        <v>0</v>
      </c>
      <c r="Y74" s="13">
        <f t="shared" si="78"/>
        <v>0</v>
      </c>
      <c r="Z74" s="13">
        <f t="shared" si="79"/>
        <v>0</v>
      </c>
      <c r="AA74" s="13">
        <f t="shared" si="80"/>
        <v>0</v>
      </c>
      <c r="AB74" s="14"/>
      <c r="AD74" s="35"/>
    </row>
    <row r="75" spans="1:70" s="16" customFormat="1" x14ac:dyDescent="0.25">
      <c r="A75" s="31">
        <v>2037</v>
      </c>
      <c r="B75" s="13">
        <f t="shared" si="81"/>
        <v>0</v>
      </c>
      <c r="C75" s="13">
        <f t="shared" si="58"/>
        <v>0</v>
      </c>
      <c r="D75" s="13">
        <f t="shared" si="59"/>
        <v>0</v>
      </c>
      <c r="E75" s="13">
        <f t="shared" si="60"/>
        <v>0</v>
      </c>
      <c r="F75" s="13">
        <f t="shared" si="61"/>
        <v>0</v>
      </c>
      <c r="G75" s="13">
        <f t="shared" si="62"/>
        <v>0</v>
      </c>
      <c r="H75" s="13">
        <f t="shared" si="63"/>
        <v>0</v>
      </c>
      <c r="I75" s="13">
        <f t="shared" si="64"/>
        <v>0</v>
      </c>
      <c r="J75" s="14"/>
      <c r="K75" s="13">
        <f t="shared" si="65"/>
        <v>0</v>
      </c>
      <c r="L75" s="13">
        <f t="shared" si="66"/>
        <v>0</v>
      </c>
      <c r="M75" s="13">
        <f t="shared" si="67"/>
        <v>0</v>
      </c>
      <c r="N75" s="13">
        <f t="shared" si="68"/>
        <v>0</v>
      </c>
      <c r="O75" s="13">
        <f t="shared" si="69"/>
        <v>0</v>
      </c>
      <c r="P75" s="13">
        <f t="shared" si="70"/>
        <v>0</v>
      </c>
      <c r="Q75" s="13">
        <f t="shared" si="71"/>
        <v>0</v>
      </c>
      <c r="R75" s="13">
        <f t="shared" si="72"/>
        <v>0</v>
      </c>
      <c r="S75" s="14"/>
      <c r="T75" s="13">
        <f t="shared" si="73"/>
        <v>0</v>
      </c>
      <c r="U75" s="13">
        <f t="shared" si="74"/>
        <v>0</v>
      </c>
      <c r="V75" s="13">
        <f t="shared" si="75"/>
        <v>0</v>
      </c>
      <c r="W75" s="13">
        <f t="shared" si="76"/>
        <v>0</v>
      </c>
      <c r="X75" s="13">
        <f t="shared" si="77"/>
        <v>0</v>
      </c>
      <c r="Y75" s="13">
        <f t="shared" si="78"/>
        <v>0</v>
      </c>
      <c r="Z75" s="13">
        <f t="shared" si="79"/>
        <v>0</v>
      </c>
      <c r="AA75" s="13">
        <f t="shared" si="80"/>
        <v>0</v>
      </c>
      <c r="AB75" s="14"/>
      <c r="AD75" s="35"/>
    </row>
    <row r="76" spans="1:70" s="16" customFormat="1" x14ac:dyDescent="0.25">
      <c r="A76" s="31">
        <v>2038</v>
      </c>
      <c r="B76" s="13">
        <f t="shared" si="81"/>
        <v>0</v>
      </c>
      <c r="C76" s="13">
        <f t="shared" si="58"/>
        <v>0</v>
      </c>
      <c r="D76" s="13">
        <f t="shared" si="59"/>
        <v>0</v>
      </c>
      <c r="E76" s="13">
        <f t="shared" si="60"/>
        <v>0</v>
      </c>
      <c r="F76" s="13">
        <f t="shared" si="61"/>
        <v>0</v>
      </c>
      <c r="G76" s="13">
        <f t="shared" si="62"/>
        <v>0</v>
      </c>
      <c r="H76" s="13">
        <f t="shared" si="63"/>
        <v>0</v>
      </c>
      <c r="I76" s="13">
        <f t="shared" si="64"/>
        <v>0</v>
      </c>
      <c r="J76" s="14"/>
      <c r="K76" s="13">
        <f t="shared" si="65"/>
        <v>0</v>
      </c>
      <c r="L76" s="13">
        <f t="shared" si="66"/>
        <v>0</v>
      </c>
      <c r="M76" s="13">
        <f t="shared" si="67"/>
        <v>0</v>
      </c>
      <c r="N76" s="13">
        <f t="shared" si="68"/>
        <v>0</v>
      </c>
      <c r="O76" s="13">
        <f t="shared" si="69"/>
        <v>0</v>
      </c>
      <c r="P76" s="13">
        <f t="shared" si="70"/>
        <v>0</v>
      </c>
      <c r="Q76" s="13">
        <f t="shared" si="71"/>
        <v>0</v>
      </c>
      <c r="R76" s="13">
        <f t="shared" si="72"/>
        <v>0</v>
      </c>
      <c r="S76" s="14"/>
      <c r="T76" s="13">
        <f t="shared" si="73"/>
        <v>0</v>
      </c>
      <c r="U76" s="13">
        <f t="shared" si="74"/>
        <v>0</v>
      </c>
      <c r="V76" s="13">
        <f t="shared" si="75"/>
        <v>0</v>
      </c>
      <c r="W76" s="13">
        <f t="shared" si="76"/>
        <v>0</v>
      </c>
      <c r="X76" s="13">
        <f t="shared" si="77"/>
        <v>0</v>
      </c>
      <c r="Y76" s="13">
        <f t="shared" si="78"/>
        <v>0</v>
      </c>
      <c r="Z76" s="13">
        <f t="shared" si="79"/>
        <v>0</v>
      </c>
      <c r="AA76" s="13">
        <f t="shared" si="80"/>
        <v>0</v>
      </c>
      <c r="AB76" s="14"/>
      <c r="AD76" s="35"/>
    </row>
    <row r="77" spans="1:70" s="16" customFormat="1" x14ac:dyDescent="0.25">
      <c r="A77" s="31">
        <v>2039</v>
      </c>
      <c r="B77" s="13">
        <f t="shared" si="81"/>
        <v>0</v>
      </c>
      <c r="C77" s="13">
        <f t="shared" si="58"/>
        <v>0</v>
      </c>
      <c r="D77" s="13">
        <f t="shared" si="59"/>
        <v>0</v>
      </c>
      <c r="E77" s="13">
        <f t="shared" si="60"/>
        <v>0</v>
      </c>
      <c r="F77" s="13">
        <f t="shared" si="61"/>
        <v>0</v>
      </c>
      <c r="G77" s="13">
        <f t="shared" si="62"/>
        <v>0</v>
      </c>
      <c r="H77" s="13">
        <f t="shared" si="63"/>
        <v>0</v>
      </c>
      <c r="I77" s="13">
        <f t="shared" si="64"/>
        <v>0</v>
      </c>
      <c r="J77" s="14"/>
      <c r="K77" s="13">
        <f t="shared" si="65"/>
        <v>0</v>
      </c>
      <c r="L77" s="13">
        <f t="shared" si="66"/>
        <v>0</v>
      </c>
      <c r="M77" s="13">
        <f t="shared" si="67"/>
        <v>0</v>
      </c>
      <c r="N77" s="13">
        <f t="shared" si="68"/>
        <v>0</v>
      </c>
      <c r="O77" s="13">
        <f t="shared" si="69"/>
        <v>0</v>
      </c>
      <c r="P77" s="13">
        <f t="shared" si="70"/>
        <v>0</v>
      </c>
      <c r="Q77" s="13">
        <f t="shared" si="71"/>
        <v>0</v>
      </c>
      <c r="R77" s="13">
        <f t="shared" si="72"/>
        <v>0</v>
      </c>
      <c r="S77" s="14"/>
      <c r="T77" s="13">
        <f t="shared" si="73"/>
        <v>0</v>
      </c>
      <c r="U77" s="13">
        <f t="shared" si="74"/>
        <v>0</v>
      </c>
      <c r="V77" s="13">
        <f t="shared" si="75"/>
        <v>0</v>
      </c>
      <c r="W77" s="13">
        <f t="shared" si="76"/>
        <v>0</v>
      </c>
      <c r="X77" s="13">
        <f t="shared" si="77"/>
        <v>0</v>
      </c>
      <c r="Y77" s="13">
        <f t="shared" si="78"/>
        <v>0</v>
      </c>
      <c r="Z77" s="13">
        <f t="shared" si="79"/>
        <v>0</v>
      </c>
      <c r="AA77" s="13">
        <f t="shared" si="80"/>
        <v>0</v>
      </c>
      <c r="AB77" s="14"/>
      <c r="AD77" s="35"/>
    </row>
    <row r="78" spans="1:70" s="16" customFormat="1" x14ac:dyDescent="0.25">
      <c r="A78" s="31">
        <v>2040</v>
      </c>
      <c r="B78" s="13">
        <f t="shared" si="81"/>
        <v>0</v>
      </c>
      <c r="C78" s="13">
        <f t="shared" si="58"/>
        <v>0</v>
      </c>
      <c r="D78" s="13">
        <f t="shared" si="59"/>
        <v>0</v>
      </c>
      <c r="E78" s="13">
        <f t="shared" si="60"/>
        <v>0</v>
      </c>
      <c r="F78" s="13">
        <f t="shared" si="61"/>
        <v>0</v>
      </c>
      <c r="G78" s="13">
        <f t="shared" si="62"/>
        <v>0</v>
      </c>
      <c r="H78" s="13">
        <f t="shared" si="63"/>
        <v>0</v>
      </c>
      <c r="I78" s="13">
        <f t="shared" si="64"/>
        <v>0</v>
      </c>
      <c r="J78" s="14"/>
      <c r="K78" s="13">
        <f t="shared" si="65"/>
        <v>0</v>
      </c>
      <c r="L78" s="13">
        <f t="shared" si="66"/>
        <v>0</v>
      </c>
      <c r="M78" s="13">
        <f t="shared" si="67"/>
        <v>0</v>
      </c>
      <c r="N78" s="13">
        <f t="shared" si="68"/>
        <v>0</v>
      </c>
      <c r="O78" s="13">
        <f t="shared" si="69"/>
        <v>0</v>
      </c>
      <c r="P78" s="13">
        <f t="shared" si="70"/>
        <v>0</v>
      </c>
      <c r="Q78" s="13">
        <f t="shared" si="71"/>
        <v>0</v>
      </c>
      <c r="R78" s="13">
        <f t="shared" si="72"/>
        <v>0</v>
      </c>
      <c r="S78" s="14"/>
      <c r="T78" s="13">
        <f t="shared" si="73"/>
        <v>0</v>
      </c>
      <c r="U78" s="13">
        <f t="shared" si="74"/>
        <v>0</v>
      </c>
      <c r="V78" s="13">
        <f t="shared" si="75"/>
        <v>0</v>
      </c>
      <c r="W78" s="13">
        <f t="shared" si="76"/>
        <v>0</v>
      </c>
      <c r="X78" s="13">
        <f t="shared" si="77"/>
        <v>0</v>
      </c>
      <c r="Y78" s="13">
        <f t="shared" si="78"/>
        <v>0</v>
      </c>
      <c r="Z78" s="13">
        <f t="shared" si="79"/>
        <v>0</v>
      </c>
      <c r="AA78" s="13">
        <f t="shared" si="80"/>
        <v>0</v>
      </c>
      <c r="AB78" s="14"/>
      <c r="AD78" s="35"/>
    </row>
    <row r="79" spans="1:70" s="16" customFormat="1" x14ac:dyDescent="0.25">
      <c r="A79" s="16" t="s">
        <v>25</v>
      </c>
      <c r="B79" s="13">
        <f>SUM(B58:B78)</f>
        <v>0</v>
      </c>
      <c r="C79" s="13">
        <f t="shared" ref="C79:H79" si="82">SUM(C58:C78)</f>
        <v>0</v>
      </c>
      <c r="D79" s="13">
        <f t="shared" si="82"/>
        <v>0</v>
      </c>
      <c r="E79" s="13">
        <f t="shared" si="82"/>
        <v>0</v>
      </c>
      <c r="F79" s="13">
        <f t="shared" si="82"/>
        <v>0</v>
      </c>
      <c r="G79" s="13">
        <f t="shared" si="82"/>
        <v>0</v>
      </c>
      <c r="H79" s="13">
        <f t="shared" si="82"/>
        <v>0</v>
      </c>
      <c r="I79" s="13">
        <f>SUM(I58:I78)</f>
        <v>0</v>
      </c>
      <c r="J79" s="14"/>
      <c r="K79" s="13">
        <f t="shared" ref="K79:Q79" si="83">SUM(K58:K78)</f>
        <v>0</v>
      </c>
      <c r="L79" s="13">
        <f t="shared" si="83"/>
        <v>0</v>
      </c>
      <c r="M79" s="13">
        <f t="shared" si="83"/>
        <v>0</v>
      </c>
      <c r="N79" s="13">
        <f t="shared" si="83"/>
        <v>0</v>
      </c>
      <c r="O79" s="13">
        <f t="shared" si="83"/>
        <v>0</v>
      </c>
      <c r="P79" s="13">
        <f t="shared" si="83"/>
        <v>0</v>
      </c>
      <c r="Q79" s="13">
        <f t="shared" si="83"/>
        <v>0</v>
      </c>
      <c r="R79" s="13">
        <f t="shared" ref="R79" si="84">SUM(R58:R78)</f>
        <v>0</v>
      </c>
      <c r="S79" s="14"/>
      <c r="T79" s="13">
        <f t="shared" ref="T79:Z79" si="85">SUM(T58:T78)</f>
        <v>0</v>
      </c>
      <c r="U79" s="13">
        <f t="shared" si="85"/>
        <v>0</v>
      </c>
      <c r="V79" s="13">
        <f t="shared" si="85"/>
        <v>0</v>
      </c>
      <c r="W79" s="13">
        <f t="shared" si="85"/>
        <v>0</v>
      </c>
      <c r="X79" s="13">
        <f t="shared" si="85"/>
        <v>0</v>
      </c>
      <c r="Y79" s="13">
        <f t="shared" si="85"/>
        <v>0</v>
      </c>
      <c r="Z79" s="13">
        <f t="shared" si="85"/>
        <v>0</v>
      </c>
      <c r="AA79" s="13">
        <f t="shared" ref="AA79" si="86">SUM(AA58:AA78)</f>
        <v>0</v>
      </c>
      <c r="AB79" s="14"/>
    </row>
    <row r="80" spans="1:70" x14ac:dyDescent="0.25">
      <c r="I80" s="31"/>
      <c r="J80" s="31"/>
      <c r="K80" s="31"/>
      <c r="L80" s="31"/>
      <c r="V80" s="31"/>
      <c r="W80" s="31"/>
      <c r="X80" s="31"/>
      <c r="Y80" s="31"/>
      <c r="AE80" s="40"/>
      <c r="AF80" s="40"/>
      <c r="AG80" s="40"/>
      <c r="AH80" s="40"/>
      <c r="AW80" s="18"/>
      <c r="BR80" s="18"/>
    </row>
    <row r="81" spans="1:35" x14ac:dyDescent="0.25">
      <c r="I81" s="31"/>
      <c r="J81" s="31"/>
      <c r="K81" s="31"/>
      <c r="L81" s="31"/>
      <c r="V81" s="31"/>
      <c r="W81" s="31"/>
      <c r="X81" s="31"/>
      <c r="Y81" s="31"/>
      <c r="AE81" s="40"/>
      <c r="AF81" s="40"/>
      <c r="AG81" s="40"/>
      <c r="AH81" s="40"/>
    </row>
    <row r="82" spans="1:35" ht="30" x14ac:dyDescent="0.25">
      <c r="A82" s="6" t="s">
        <v>62</v>
      </c>
      <c r="I82" s="31"/>
      <c r="J82" s="31"/>
      <c r="K82" s="31"/>
      <c r="L82" s="31"/>
      <c r="V82" s="31"/>
      <c r="W82" s="31"/>
      <c r="X82" s="31"/>
      <c r="Y82" s="31"/>
      <c r="AE82" s="40"/>
      <c r="AF82" s="40"/>
      <c r="AG82" s="40"/>
      <c r="AH82" s="40"/>
    </row>
    <row r="83" spans="1:35" x14ac:dyDescent="0.25">
      <c r="A83" s="6"/>
      <c r="B83" s="5" t="s">
        <v>34</v>
      </c>
      <c r="C83" s="5"/>
      <c r="D83" s="5"/>
      <c r="E83" s="5"/>
      <c r="F83" s="5"/>
      <c r="G83" s="5"/>
      <c r="H83" s="5"/>
      <c r="I83" s="5"/>
      <c r="J83" s="31"/>
      <c r="K83" s="5" t="s">
        <v>35</v>
      </c>
      <c r="L83" s="5"/>
      <c r="M83" s="5"/>
      <c r="N83" s="5"/>
      <c r="O83" s="5"/>
      <c r="P83" s="5"/>
      <c r="Q83" s="5"/>
      <c r="R83" s="5"/>
      <c r="T83" s="5" t="s">
        <v>13</v>
      </c>
      <c r="U83" s="5"/>
      <c r="V83" s="5"/>
      <c r="W83" s="5"/>
      <c r="X83" s="5"/>
      <c r="Y83" s="5"/>
      <c r="Z83" s="5"/>
      <c r="AA83" s="5"/>
      <c r="AE83" s="40"/>
      <c r="AF83" s="40"/>
      <c r="AG83" s="40"/>
      <c r="AH83" s="40"/>
    </row>
    <row r="84" spans="1:35" x14ac:dyDescent="0.25">
      <c r="A84" s="31" t="s">
        <v>0</v>
      </c>
      <c r="B84" s="31" t="s">
        <v>4</v>
      </c>
      <c r="C84" s="31" t="s">
        <v>5</v>
      </c>
      <c r="D84" s="31" t="s">
        <v>6</v>
      </c>
      <c r="E84" s="31" t="s">
        <v>7</v>
      </c>
      <c r="F84" s="31" t="s">
        <v>8</v>
      </c>
      <c r="G84" s="31" t="s">
        <v>9</v>
      </c>
      <c r="H84" s="31" t="s">
        <v>10</v>
      </c>
      <c r="I84" s="31" t="s">
        <v>14</v>
      </c>
      <c r="J84" s="31"/>
      <c r="K84" s="31" t="s">
        <v>4</v>
      </c>
      <c r="L84" s="31" t="s">
        <v>5</v>
      </c>
      <c r="M84" s="31" t="s">
        <v>6</v>
      </c>
      <c r="N84" s="31" t="s">
        <v>7</v>
      </c>
      <c r="O84" s="31" t="s">
        <v>8</v>
      </c>
      <c r="P84" s="31" t="s">
        <v>9</v>
      </c>
      <c r="Q84" s="31" t="s">
        <v>10</v>
      </c>
      <c r="R84" s="31" t="s">
        <v>14</v>
      </c>
      <c r="T84" s="31" t="s">
        <v>4</v>
      </c>
      <c r="U84" s="31" t="s">
        <v>5</v>
      </c>
      <c r="V84" s="31" t="s">
        <v>6</v>
      </c>
      <c r="W84" s="31" t="s">
        <v>7</v>
      </c>
      <c r="X84" s="31" t="s">
        <v>8</v>
      </c>
      <c r="Y84" s="31" t="s">
        <v>9</v>
      </c>
      <c r="Z84" s="31" t="s">
        <v>10</v>
      </c>
      <c r="AA84" s="31" t="s">
        <v>14</v>
      </c>
      <c r="AC84" s="6"/>
      <c r="AD84" s="6"/>
      <c r="AE84" s="6"/>
      <c r="AF84" s="40"/>
      <c r="AG84" s="6"/>
      <c r="AH84" s="6"/>
      <c r="AI84" s="6"/>
    </row>
    <row r="85" spans="1:35" s="16" customFormat="1" x14ac:dyDescent="0.25">
      <c r="A85" s="31">
        <v>2020</v>
      </c>
      <c r="B85" s="13">
        <f t="shared" ref="B85:B105" si="87">B193-K193</f>
        <v>0</v>
      </c>
      <c r="C85" s="13">
        <f t="shared" ref="C85:C105" si="88">C193-L193</f>
        <v>0</v>
      </c>
      <c r="D85" s="13">
        <f t="shared" ref="D85:D105" si="89">D193-M193</f>
        <v>0</v>
      </c>
      <c r="E85" s="13">
        <f t="shared" ref="E85:E105" si="90">E193-N193</f>
        <v>0</v>
      </c>
      <c r="F85" s="13">
        <f t="shared" ref="F85:F105" si="91">F193-O193</f>
        <v>0</v>
      </c>
      <c r="G85" s="13">
        <f t="shared" ref="G85:G105" si="92">G193-P193</f>
        <v>0</v>
      </c>
      <c r="H85" s="13">
        <f t="shared" ref="H85:H105" si="93">H193-Q193</f>
        <v>0</v>
      </c>
      <c r="I85" s="13">
        <f t="shared" ref="I85:I105" si="94">I193-R193</f>
        <v>0</v>
      </c>
      <c r="J85" s="14"/>
      <c r="K85" s="13">
        <f t="shared" ref="K85:K105" si="95">T193-K193</f>
        <v>0</v>
      </c>
      <c r="L85" s="13">
        <f t="shared" ref="L85:L105" si="96">U193-L193</f>
        <v>0</v>
      </c>
      <c r="M85" s="13">
        <f t="shared" ref="M85:M105" si="97">V193-M193</f>
        <v>0</v>
      </c>
      <c r="N85" s="13">
        <f t="shared" ref="N85:N105" si="98">W193-N193</f>
        <v>0</v>
      </c>
      <c r="O85" s="13">
        <f t="shared" ref="O85:O105" si="99">X193-O193</f>
        <v>0</v>
      </c>
      <c r="P85" s="13">
        <f t="shared" ref="P85:P105" si="100">Y193-P193</f>
        <v>0</v>
      </c>
      <c r="Q85" s="13">
        <f t="shared" ref="Q85:Q105" si="101">Z193-Q193</f>
        <v>0</v>
      </c>
      <c r="R85" s="13">
        <f t="shared" ref="R85:R105" si="102">AA193-R193</f>
        <v>0</v>
      </c>
      <c r="S85" s="14"/>
      <c r="T85" s="13">
        <f t="shared" ref="T85:T105" si="103">T193-B193</f>
        <v>0</v>
      </c>
      <c r="U85" s="13">
        <f t="shared" ref="U85:U105" si="104">U193-C193</f>
        <v>0</v>
      </c>
      <c r="V85" s="13">
        <f t="shared" ref="V85:V105" si="105">V193-D193</f>
        <v>0</v>
      </c>
      <c r="W85" s="13">
        <f t="shared" ref="W85:W105" si="106">W193-E193</f>
        <v>0</v>
      </c>
      <c r="X85" s="13">
        <f t="shared" ref="X85:X105" si="107">X193-F193</f>
        <v>0</v>
      </c>
      <c r="Y85" s="13">
        <f t="shared" ref="Y85:Y105" si="108">Y193-G193</f>
        <v>0</v>
      </c>
      <c r="Z85" s="13">
        <f t="shared" ref="Z85:Z105" si="109">Z193-H193</f>
        <v>0</v>
      </c>
      <c r="AA85" s="13">
        <f t="shared" ref="AA85:AA105" si="110">AA193-I193</f>
        <v>0</v>
      </c>
      <c r="AB85" s="14"/>
    </row>
    <row r="86" spans="1:35" s="16" customFormat="1" x14ac:dyDescent="0.25">
      <c r="A86" s="31">
        <v>2021</v>
      </c>
      <c r="B86" s="13">
        <f t="shared" si="87"/>
        <v>0</v>
      </c>
      <c r="C86" s="13">
        <f t="shared" si="88"/>
        <v>0</v>
      </c>
      <c r="D86" s="13">
        <f t="shared" si="89"/>
        <v>0</v>
      </c>
      <c r="E86" s="13">
        <f t="shared" si="90"/>
        <v>0</v>
      </c>
      <c r="F86" s="13">
        <f t="shared" si="91"/>
        <v>0</v>
      </c>
      <c r="G86" s="13">
        <f t="shared" si="92"/>
        <v>0</v>
      </c>
      <c r="H86" s="13">
        <f t="shared" si="93"/>
        <v>0</v>
      </c>
      <c r="I86" s="13">
        <f t="shared" si="94"/>
        <v>0</v>
      </c>
      <c r="J86" s="14"/>
      <c r="K86" s="13">
        <f t="shared" si="95"/>
        <v>0</v>
      </c>
      <c r="L86" s="13">
        <f t="shared" si="96"/>
        <v>0</v>
      </c>
      <c r="M86" s="13">
        <f t="shared" si="97"/>
        <v>0</v>
      </c>
      <c r="N86" s="13">
        <f t="shared" si="98"/>
        <v>0</v>
      </c>
      <c r="O86" s="13">
        <f t="shared" si="99"/>
        <v>0</v>
      </c>
      <c r="P86" s="13">
        <f t="shared" si="100"/>
        <v>0</v>
      </c>
      <c r="Q86" s="13">
        <f t="shared" si="101"/>
        <v>0</v>
      </c>
      <c r="R86" s="13">
        <f t="shared" si="102"/>
        <v>0</v>
      </c>
      <c r="S86" s="14"/>
      <c r="T86" s="13">
        <f t="shared" si="103"/>
        <v>0</v>
      </c>
      <c r="U86" s="13">
        <f t="shared" si="104"/>
        <v>0</v>
      </c>
      <c r="V86" s="13">
        <f t="shared" si="105"/>
        <v>0</v>
      </c>
      <c r="W86" s="13">
        <f t="shared" si="106"/>
        <v>0</v>
      </c>
      <c r="X86" s="13">
        <f t="shared" si="107"/>
        <v>0</v>
      </c>
      <c r="Y86" s="13">
        <f t="shared" si="108"/>
        <v>0</v>
      </c>
      <c r="Z86" s="13">
        <f t="shared" si="109"/>
        <v>0</v>
      </c>
      <c r="AA86" s="13">
        <f t="shared" si="110"/>
        <v>0</v>
      </c>
      <c r="AB86" s="14"/>
    </row>
    <row r="87" spans="1:35" s="16" customFormat="1" x14ac:dyDescent="0.25">
      <c r="A87" s="31">
        <v>2022</v>
      </c>
      <c r="B87" s="13">
        <f t="shared" si="87"/>
        <v>0</v>
      </c>
      <c r="C87" s="13">
        <f t="shared" si="88"/>
        <v>0</v>
      </c>
      <c r="D87" s="13">
        <f t="shared" si="89"/>
        <v>0</v>
      </c>
      <c r="E87" s="13">
        <f t="shared" si="90"/>
        <v>0</v>
      </c>
      <c r="F87" s="13">
        <f t="shared" si="91"/>
        <v>0</v>
      </c>
      <c r="G87" s="13">
        <f t="shared" si="92"/>
        <v>0</v>
      </c>
      <c r="H87" s="13">
        <f t="shared" si="93"/>
        <v>0</v>
      </c>
      <c r="I87" s="13">
        <f t="shared" si="94"/>
        <v>0</v>
      </c>
      <c r="J87" s="14"/>
      <c r="K87" s="13">
        <f t="shared" si="95"/>
        <v>0</v>
      </c>
      <c r="L87" s="13">
        <f t="shared" si="96"/>
        <v>0</v>
      </c>
      <c r="M87" s="13">
        <f t="shared" si="97"/>
        <v>0</v>
      </c>
      <c r="N87" s="13">
        <f t="shared" si="98"/>
        <v>0</v>
      </c>
      <c r="O87" s="13">
        <f t="shared" si="99"/>
        <v>0</v>
      </c>
      <c r="P87" s="13">
        <f t="shared" si="100"/>
        <v>0</v>
      </c>
      <c r="Q87" s="13">
        <f t="shared" si="101"/>
        <v>0</v>
      </c>
      <c r="R87" s="13">
        <f t="shared" si="102"/>
        <v>0</v>
      </c>
      <c r="S87" s="14"/>
      <c r="T87" s="13">
        <f t="shared" si="103"/>
        <v>0</v>
      </c>
      <c r="U87" s="13">
        <f t="shared" si="104"/>
        <v>0</v>
      </c>
      <c r="V87" s="13">
        <f t="shared" si="105"/>
        <v>0</v>
      </c>
      <c r="W87" s="13">
        <f t="shared" si="106"/>
        <v>0</v>
      </c>
      <c r="X87" s="13">
        <f t="shared" si="107"/>
        <v>0</v>
      </c>
      <c r="Y87" s="13">
        <f t="shared" si="108"/>
        <v>0</v>
      </c>
      <c r="Z87" s="13">
        <f t="shared" si="109"/>
        <v>0</v>
      </c>
      <c r="AA87" s="13">
        <f t="shared" si="110"/>
        <v>0</v>
      </c>
      <c r="AB87" s="14"/>
    </row>
    <row r="88" spans="1:35" s="16" customFormat="1" x14ac:dyDescent="0.25">
      <c r="A88" s="31">
        <v>2023</v>
      </c>
      <c r="B88" s="13">
        <f t="shared" si="87"/>
        <v>0</v>
      </c>
      <c r="C88" s="13">
        <f t="shared" si="88"/>
        <v>0</v>
      </c>
      <c r="D88" s="13">
        <f t="shared" si="89"/>
        <v>0</v>
      </c>
      <c r="E88" s="13">
        <f t="shared" si="90"/>
        <v>0</v>
      </c>
      <c r="F88" s="13">
        <f t="shared" si="91"/>
        <v>0</v>
      </c>
      <c r="G88" s="13">
        <f t="shared" si="92"/>
        <v>0</v>
      </c>
      <c r="H88" s="13">
        <f t="shared" si="93"/>
        <v>0</v>
      </c>
      <c r="I88" s="13">
        <f t="shared" si="94"/>
        <v>0</v>
      </c>
      <c r="J88" s="14"/>
      <c r="K88" s="13">
        <f t="shared" si="95"/>
        <v>0</v>
      </c>
      <c r="L88" s="13">
        <f t="shared" si="96"/>
        <v>0</v>
      </c>
      <c r="M88" s="13">
        <f t="shared" si="97"/>
        <v>0</v>
      </c>
      <c r="N88" s="13">
        <f t="shared" si="98"/>
        <v>0</v>
      </c>
      <c r="O88" s="13">
        <f t="shared" si="99"/>
        <v>0</v>
      </c>
      <c r="P88" s="13">
        <f t="shared" si="100"/>
        <v>0</v>
      </c>
      <c r="Q88" s="13">
        <f t="shared" si="101"/>
        <v>0</v>
      </c>
      <c r="R88" s="13">
        <f t="shared" si="102"/>
        <v>0</v>
      </c>
      <c r="S88" s="14"/>
      <c r="T88" s="13">
        <f t="shared" si="103"/>
        <v>0</v>
      </c>
      <c r="U88" s="13">
        <f t="shared" si="104"/>
        <v>0</v>
      </c>
      <c r="V88" s="13">
        <f t="shared" si="105"/>
        <v>0</v>
      </c>
      <c r="W88" s="13">
        <f t="shared" si="106"/>
        <v>0</v>
      </c>
      <c r="X88" s="13">
        <f t="shared" si="107"/>
        <v>0</v>
      </c>
      <c r="Y88" s="13">
        <f t="shared" si="108"/>
        <v>0</v>
      </c>
      <c r="Z88" s="13">
        <f t="shared" si="109"/>
        <v>0</v>
      </c>
      <c r="AA88" s="13">
        <f t="shared" si="110"/>
        <v>0</v>
      </c>
      <c r="AB88" s="14"/>
    </row>
    <row r="89" spans="1:35" s="16" customFormat="1" x14ac:dyDescent="0.25">
      <c r="A89" s="31">
        <v>2024</v>
      </c>
      <c r="B89" s="13">
        <f t="shared" si="87"/>
        <v>0</v>
      </c>
      <c r="C89" s="13">
        <f t="shared" si="88"/>
        <v>0</v>
      </c>
      <c r="D89" s="13">
        <f t="shared" si="89"/>
        <v>0</v>
      </c>
      <c r="E89" s="13">
        <f t="shared" si="90"/>
        <v>0</v>
      </c>
      <c r="F89" s="13">
        <f t="shared" si="91"/>
        <v>0</v>
      </c>
      <c r="G89" s="13">
        <f t="shared" si="92"/>
        <v>0</v>
      </c>
      <c r="H89" s="13">
        <f t="shared" si="93"/>
        <v>0</v>
      </c>
      <c r="I89" s="13">
        <f t="shared" si="94"/>
        <v>0</v>
      </c>
      <c r="J89" s="14"/>
      <c r="K89" s="13">
        <f t="shared" si="95"/>
        <v>0</v>
      </c>
      <c r="L89" s="13">
        <f t="shared" si="96"/>
        <v>0</v>
      </c>
      <c r="M89" s="13">
        <f t="shared" si="97"/>
        <v>0</v>
      </c>
      <c r="N89" s="13">
        <f t="shared" si="98"/>
        <v>0</v>
      </c>
      <c r="O89" s="13">
        <f t="shared" si="99"/>
        <v>0</v>
      </c>
      <c r="P89" s="13">
        <f t="shared" si="100"/>
        <v>0</v>
      </c>
      <c r="Q89" s="13">
        <f t="shared" si="101"/>
        <v>0</v>
      </c>
      <c r="R89" s="13">
        <f t="shared" si="102"/>
        <v>0</v>
      </c>
      <c r="S89" s="14"/>
      <c r="T89" s="13">
        <f t="shared" si="103"/>
        <v>0</v>
      </c>
      <c r="U89" s="13">
        <f t="shared" si="104"/>
        <v>0</v>
      </c>
      <c r="V89" s="13">
        <f t="shared" si="105"/>
        <v>0</v>
      </c>
      <c r="W89" s="13">
        <f t="shared" si="106"/>
        <v>0</v>
      </c>
      <c r="X89" s="13">
        <f t="shared" si="107"/>
        <v>0</v>
      </c>
      <c r="Y89" s="13">
        <f t="shared" si="108"/>
        <v>0</v>
      </c>
      <c r="Z89" s="13">
        <f t="shared" si="109"/>
        <v>0</v>
      </c>
      <c r="AA89" s="13">
        <f t="shared" si="110"/>
        <v>0</v>
      </c>
      <c r="AB89" s="14"/>
    </row>
    <row r="90" spans="1:35" s="16" customFormat="1" x14ac:dyDescent="0.25">
      <c r="A90" s="31">
        <v>2025</v>
      </c>
      <c r="B90" s="13">
        <f t="shared" si="87"/>
        <v>0</v>
      </c>
      <c r="C90" s="13">
        <f t="shared" si="88"/>
        <v>0</v>
      </c>
      <c r="D90" s="13">
        <f t="shared" si="89"/>
        <v>0</v>
      </c>
      <c r="E90" s="13">
        <f t="shared" si="90"/>
        <v>0</v>
      </c>
      <c r="F90" s="13">
        <f t="shared" si="91"/>
        <v>0</v>
      </c>
      <c r="G90" s="13">
        <f t="shared" si="92"/>
        <v>0</v>
      </c>
      <c r="H90" s="13">
        <f t="shared" si="93"/>
        <v>0</v>
      </c>
      <c r="I90" s="13">
        <f t="shared" si="94"/>
        <v>0</v>
      </c>
      <c r="J90" s="14"/>
      <c r="K90" s="13">
        <f t="shared" si="95"/>
        <v>0</v>
      </c>
      <c r="L90" s="13">
        <f t="shared" si="96"/>
        <v>0</v>
      </c>
      <c r="M90" s="13">
        <f t="shared" si="97"/>
        <v>0</v>
      </c>
      <c r="N90" s="13">
        <f t="shared" si="98"/>
        <v>0</v>
      </c>
      <c r="O90" s="13">
        <f t="shared" si="99"/>
        <v>0</v>
      </c>
      <c r="P90" s="13">
        <f t="shared" si="100"/>
        <v>0</v>
      </c>
      <c r="Q90" s="13">
        <f t="shared" si="101"/>
        <v>0</v>
      </c>
      <c r="R90" s="13">
        <f t="shared" si="102"/>
        <v>0</v>
      </c>
      <c r="S90" s="14"/>
      <c r="T90" s="13">
        <f t="shared" si="103"/>
        <v>0</v>
      </c>
      <c r="U90" s="13">
        <f t="shared" si="104"/>
        <v>0</v>
      </c>
      <c r="V90" s="13">
        <f t="shared" si="105"/>
        <v>0</v>
      </c>
      <c r="W90" s="13">
        <f t="shared" si="106"/>
        <v>0</v>
      </c>
      <c r="X90" s="13">
        <f t="shared" si="107"/>
        <v>0</v>
      </c>
      <c r="Y90" s="13">
        <f t="shared" si="108"/>
        <v>0</v>
      </c>
      <c r="Z90" s="13">
        <f t="shared" si="109"/>
        <v>0</v>
      </c>
      <c r="AA90" s="13">
        <f t="shared" si="110"/>
        <v>0</v>
      </c>
      <c r="AB90" s="14"/>
    </row>
    <row r="91" spans="1:35" s="16" customFormat="1" x14ac:dyDescent="0.25">
      <c r="A91" s="31">
        <v>2026</v>
      </c>
      <c r="B91" s="13">
        <f t="shared" si="87"/>
        <v>0</v>
      </c>
      <c r="C91" s="13">
        <f t="shared" si="88"/>
        <v>0</v>
      </c>
      <c r="D91" s="13">
        <f t="shared" si="89"/>
        <v>0</v>
      </c>
      <c r="E91" s="13">
        <f t="shared" si="90"/>
        <v>0</v>
      </c>
      <c r="F91" s="13">
        <f t="shared" si="91"/>
        <v>0</v>
      </c>
      <c r="G91" s="13">
        <f t="shared" si="92"/>
        <v>0</v>
      </c>
      <c r="H91" s="13">
        <f t="shared" si="93"/>
        <v>0</v>
      </c>
      <c r="I91" s="13">
        <f t="shared" si="94"/>
        <v>0</v>
      </c>
      <c r="J91" s="14"/>
      <c r="K91" s="13">
        <f t="shared" si="95"/>
        <v>0</v>
      </c>
      <c r="L91" s="13">
        <f t="shared" si="96"/>
        <v>0</v>
      </c>
      <c r="M91" s="13">
        <f t="shared" si="97"/>
        <v>0</v>
      </c>
      <c r="N91" s="13">
        <f t="shared" si="98"/>
        <v>0</v>
      </c>
      <c r="O91" s="13">
        <f t="shared" si="99"/>
        <v>0</v>
      </c>
      <c r="P91" s="13">
        <f t="shared" si="100"/>
        <v>0</v>
      </c>
      <c r="Q91" s="13">
        <f t="shared" si="101"/>
        <v>0</v>
      </c>
      <c r="R91" s="13">
        <f t="shared" si="102"/>
        <v>0</v>
      </c>
      <c r="S91" s="14"/>
      <c r="T91" s="13">
        <f t="shared" si="103"/>
        <v>0</v>
      </c>
      <c r="U91" s="13">
        <f t="shared" si="104"/>
        <v>0</v>
      </c>
      <c r="V91" s="13">
        <f t="shared" si="105"/>
        <v>0</v>
      </c>
      <c r="W91" s="13">
        <f t="shared" si="106"/>
        <v>0</v>
      </c>
      <c r="X91" s="13">
        <f t="shared" si="107"/>
        <v>0</v>
      </c>
      <c r="Y91" s="13">
        <f t="shared" si="108"/>
        <v>0</v>
      </c>
      <c r="Z91" s="13">
        <f t="shared" si="109"/>
        <v>0</v>
      </c>
      <c r="AA91" s="13">
        <f t="shared" si="110"/>
        <v>0</v>
      </c>
      <c r="AB91" s="14"/>
    </row>
    <row r="92" spans="1:35" s="16" customFormat="1" x14ac:dyDescent="0.25">
      <c r="A92" s="31">
        <v>2027</v>
      </c>
      <c r="B92" s="13">
        <f t="shared" si="87"/>
        <v>0</v>
      </c>
      <c r="C92" s="13">
        <f t="shared" si="88"/>
        <v>0</v>
      </c>
      <c r="D92" s="13">
        <f t="shared" si="89"/>
        <v>0</v>
      </c>
      <c r="E92" s="13">
        <f t="shared" si="90"/>
        <v>0</v>
      </c>
      <c r="F92" s="13">
        <f t="shared" si="91"/>
        <v>0</v>
      </c>
      <c r="G92" s="13">
        <f t="shared" si="92"/>
        <v>0</v>
      </c>
      <c r="H92" s="13">
        <f t="shared" si="93"/>
        <v>0</v>
      </c>
      <c r="I92" s="13">
        <f t="shared" si="94"/>
        <v>0</v>
      </c>
      <c r="J92" s="14"/>
      <c r="K92" s="13">
        <f t="shared" si="95"/>
        <v>0</v>
      </c>
      <c r="L92" s="13">
        <f t="shared" si="96"/>
        <v>0</v>
      </c>
      <c r="M92" s="13">
        <f t="shared" si="97"/>
        <v>0</v>
      </c>
      <c r="N92" s="13">
        <f t="shared" si="98"/>
        <v>0</v>
      </c>
      <c r="O92" s="13">
        <f t="shared" si="99"/>
        <v>0</v>
      </c>
      <c r="P92" s="13">
        <f t="shared" si="100"/>
        <v>0</v>
      </c>
      <c r="Q92" s="13">
        <f t="shared" si="101"/>
        <v>0</v>
      </c>
      <c r="R92" s="13">
        <f t="shared" si="102"/>
        <v>0</v>
      </c>
      <c r="S92" s="14"/>
      <c r="T92" s="13">
        <f t="shared" si="103"/>
        <v>0</v>
      </c>
      <c r="U92" s="13">
        <f t="shared" si="104"/>
        <v>0</v>
      </c>
      <c r="V92" s="13">
        <f t="shared" si="105"/>
        <v>0</v>
      </c>
      <c r="W92" s="13">
        <f t="shared" si="106"/>
        <v>0</v>
      </c>
      <c r="X92" s="13">
        <f t="shared" si="107"/>
        <v>0</v>
      </c>
      <c r="Y92" s="13">
        <f t="shared" si="108"/>
        <v>0</v>
      </c>
      <c r="Z92" s="13">
        <f t="shared" si="109"/>
        <v>0</v>
      </c>
      <c r="AA92" s="13">
        <f t="shared" si="110"/>
        <v>0</v>
      </c>
      <c r="AB92" s="14"/>
    </row>
    <row r="93" spans="1:35" s="16" customFormat="1" x14ac:dyDescent="0.25">
      <c r="A93" s="31">
        <v>2028</v>
      </c>
      <c r="B93" s="13">
        <f t="shared" si="87"/>
        <v>0</v>
      </c>
      <c r="C93" s="13">
        <f t="shared" si="88"/>
        <v>0</v>
      </c>
      <c r="D93" s="13">
        <f t="shared" si="89"/>
        <v>0</v>
      </c>
      <c r="E93" s="13">
        <f t="shared" si="90"/>
        <v>0</v>
      </c>
      <c r="F93" s="13">
        <f t="shared" si="91"/>
        <v>0</v>
      </c>
      <c r="G93" s="13">
        <f t="shared" si="92"/>
        <v>0</v>
      </c>
      <c r="H93" s="13">
        <f t="shared" si="93"/>
        <v>0</v>
      </c>
      <c r="I93" s="13">
        <f t="shared" si="94"/>
        <v>0</v>
      </c>
      <c r="J93" s="14"/>
      <c r="K93" s="13">
        <f t="shared" si="95"/>
        <v>0</v>
      </c>
      <c r="L93" s="13">
        <f t="shared" si="96"/>
        <v>0</v>
      </c>
      <c r="M93" s="13">
        <f t="shared" si="97"/>
        <v>0</v>
      </c>
      <c r="N93" s="13">
        <f t="shared" si="98"/>
        <v>0</v>
      </c>
      <c r="O93" s="13">
        <f t="shared" si="99"/>
        <v>0</v>
      </c>
      <c r="P93" s="13">
        <f t="shared" si="100"/>
        <v>0</v>
      </c>
      <c r="Q93" s="13">
        <f t="shared" si="101"/>
        <v>0</v>
      </c>
      <c r="R93" s="13">
        <f t="shared" si="102"/>
        <v>0</v>
      </c>
      <c r="S93" s="14"/>
      <c r="T93" s="13">
        <f t="shared" si="103"/>
        <v>0</v>
      </c>
      <c r="U93" s="13">
        <f t="shared" si="104"/>
        <v>0</v>
      </c>
      <c r="V93" s="13">
        <f t="shared" si="105"/>
        <v>0</v>
      </c>
      <c r="W93" s="13">
        <f t="shared" si="106"/>
        <v>0</v>
      </c>
      <c r="X93" s="13">
        <f t="shared" si="107"/>
        <v>0</v>
      </c>
      <c r="Y93" s="13">
        <f t="shared" si="108"/>
        <v>0</v>
      </c>
      <c r="Z93" s="13">
        <f t="shared" si="109"/>
        <v>0</v>
      </c>
      <c r="AA93" s="13">
        <f t="shared" si="110"/>
        <v>0</v>
      </c>
      <c r="AB93" s="14"/>
    </row>
    <row r="94" spans="1:35" s="16" customFormat="1" x14ac:dyDescent="0.25">
      <c r="A94" s="31">
        <v>2029</v>
      </c>
      <c r="B94" s="13">
        <f t="shared" si="87"/>
        <v>0</v>
      </c>
      <c r="C94" s="13">
        <f t="shared" si="88"/>
        <v>0</v>
      </c>
      <c r="D94" s="13">
        <f t="shared" si="89"/>
        <v>0</v>
      </c>
      <c r="E94" s="13">
        <f t="shared" si="90"/>
        <v>0</v>
      </c>
      <c r="F94" s="13">
        <f t="shared" si="91"/>
        <v>0</v>
      </c>
      <c r="G94" s="13">
        <f t="shared" si="92"/>
        <v>0</v>
      </c>
      <c r="H94" s="13">
        <f t="shared" si="93"/>
        <v>0</v>
      </c>
      <c r="I94" s="13">
        <f t="shared" si="94"/>
        <v>0</v>
      </c>
      <c r="J94" s="14"/>
      <c r="K94" s="13">
        <f t="shared" si="95"/>
        <v>0</v>
      </c>
      <c r="L94" s="13">
        <f t="shared" si="96"/>
        <v>0</v>
      </c>
      <c r="M94" s="13">
        <f t="shared" si="97"/>
        <v>0</v>
      </c>
      <c r="N94" s="13">
        <f t="shared" si="98"/>
        <v>0</v>
      </c>
      <c r="O94" s="13">
        <f t="shared" si="99"/>
        <v>0</v>
      </c>
      <c r="P94" s="13">
        <f t="shared" si="100"/>
        <v>0</v>
      </c>
      <c r="Q94" s="13">
        <f t="shared" si="101"/>
        <v>0</v>
      </c>
      <c r="R94" s="13">
        <f t="shared" si="102"/>
        <v>0</v>
      </c>
      <c r="S94" s="14"/>
      <c r="T94" s="13">
        <f t="shared" si="103"/>
        <v>0</v>
      </c>
      <c r="U94" s="13">
        <f t="shared" si="104"/>
        <v>0</v>
      </c>
      <c r="V94" s="13">
        <f t="shared" si="105"/>
        <v>0</v>
      </c>
      <c r="W94" s="13">
        <f t="shared" si="106"/>
        <v>0</v>
      </c>
      <c r="X94" s="13">
        <f t="shared" si="107"/>
        <v>0</v>
      </c>
      <c r="Y94" s="13">
        <f t="shared" si="108"/>
        <v>0</v>
      </c>
      <c r="Z94" s="13">
        <f t="shared" si="109"/>
        <v>0</v>
      </c>
      <c r="AA94" s="13">
        <f t="shared" si="110"/>
        <v>0</v>
      </c>
      <c r="AB94" s="14"/>
    </row>
    <row r="95" spans="1:35" s="16" customFormat="1" x14ac:dyDescent="0.25">
      <c r="A95" s="31">
        <v>2030</v>
      </c>
      <c r="B95" s="13">
        <f t="shared" si="87"/>
        <v>0</v>
      </c>
      <c r="C95" s="13">
        <f t="shared" si="88"/>
        <v>0</v>
      </c>
      <c r="D95" s="13">
        <f t="shared" si="89"/>
        <v>0</v>
      </c>
      <c r="E95" s="13">
        <f t="shared" si="90"/>
        <v>0</v>
      </c>
      <c r="F95" s="13">
        <f t="shared" si="91"/>
        <v>0</v>
      </c>
      <c r="G95" s="13">
        <f t="shared" si="92"/>
        <v>0</v>
      </c>
      <c r="H95" s="13">
        <f t="shared" si="93"/>
        <v>0</v>
      </c>
      <c r="I95" s="13">
        <f t="shared" si="94"/>
        <v>0</v>
      </c>
      <c r="J95" s="14"/>
      <c r="K95" s="13">
        <f t="shared" si="95"/>
        <v>0</v>
      </c>
      <c r="L95" s="13">
        <f t="shared" si="96"/>
        <v>0</v>
      </c>
      <c r="M95" s="13">
        <f t="shared" si="97"/>
        <v>0</v>
      </c>
      <c r="N95" s="13">
        <f t="shared" si="98"/>
        <v>0</v>
      </c>
      <c r="O95" s="13">
        <f t="shared" si="99"/>
        <v>0</v>
      </c>
      <c r="P95" s="13">
        <f t="shared" si="100"/>
        <v>0</v>
      </c>
      <c r="Q95" s="13">
        <f t="shared" si="101"/>
        <v>0</v>
      </c>
      <c r="R95" s="13">
        <f t="shared" si="102"/>
        <v>0</v>
      </c>
      <c r="S95" s="14"/>
      <c r="T95" s="13">
        <f t="shared" si="103"/>
        <v>0</v>
      </c>
      <c r="U95" s="13">
        <f t="shared" si="104"/>
        <v>0</v>
      </c>
      <c r="V95" s="13">
        <f t="shared" si="105"/>
        <v>0</v>
      </c>
      <c r="W95" s="13">
        <f t="shared" si="106"/>
        <v>0</v>
      </c>
      <c r="X95" s="13">
        <f t="shared" si="107"/>
        <v>0</v>
      </c>
      <c r="Y95" s="13">
        <f t="shared" si="108"/>
        <v>0</v>
      </c>
      <c r="Z95" s="13">
        <f t="shared" si="109"/>
        <v>0</v>
      </c>
      <c r="AA95" s="13">
        <f t="shared" si="110"/>
        <v>0</v>
      </c>
      <c r="AB95" s="14"/>
    </row>
    <row r="96" spans="1:35" s="16" customFormat="1" x14ac:dyDescent="0.25">
      <c r="A96" s="31">
        <v>2031</v>
      </c>
      <c r="B96" s="13">
        <f t="shared" si="87"/>
        <v>0</v>
      </c>
      <c r="C96" s="13">
        <f t="shared" si="88"/>
        <v>0</v>
      </c>
      <c r="D96" s="13">
        <f t="shared" si="89"/>
        <v>0</v>
      </c>
      <c r="E96" s="13">
        <f t="shared" si="90"/>
        <v>0</v>
      </c>
      <c r="F96" s="13">
        <f t="shared" si="91"/>
        <v>0</v>
      </c>
      <c r="G96" s="13">
        <f t="shared" si="92"/>
        <v>0</v>
      </c>
      <c r="H96" s="13">
        <f t="shared" si="93"/>
        <v>0</v>
      </c>
      <c r="I96" s="13">
        <f t="shared" si="94"/>
        <v>0</v>
      </c>
      <c r="J96" s="14"/>
      <c r="K96" s="13">
        <f t="shared" si="95"/>
        <v>0</v>
      </c>
      <c r="L96" s="13">
        <f t="shared" si="96"/>
        <v>0</v>
      </c>
      <c r="M96" s="13">
        <f t="shared" si="97"/>
        <v>0</v>
      </c>
      <c r="N96" s="13">
        <f t="shared" si="98"/>
        <v>0</v>
      </c>
      <c r="O96" s="13">
        <f t="shared" si="99"/>
        <v>0</v>
      </c>
      <c r="P96" s="13">
        <f t="shared" si="100"/>
        <v>0</v>
      </c>
      <c r="Q96" s="13">
        <f t="shared" si="101"/>
        <v>0</v>
      </c>
      <c r="R96" s="13">
        <f t="shared" si="102"/>
        <v>0</v>
      </c>
      <c r="S96" s="14"/>
      <c r="T96" s="13">
        <f t="shared" si="103"/>
        <v>0</v>
      </c>
      <c r="U96" s="13">
        <f t="shared" si="104"/>
        <v>0</v>
      </c>
      <c r="V96" s="13">
        <f t="shared" si="105"/>
        <v>0</v>
      </c>
      <c r="W96" s="13">
        <f t="shared" si="106"/>
        <v>0</v>
      </c>
      <c r="X96" s="13">
        <f t="shared" si="107"/>
        <v>0</v>
      </c>
      <c r="Y96" s="13">
        <f t="shared" si="108"/>
        <v>0</v>
      </c>
      <c r="Z96" s="13">
        <f t="shared" si="109"/>
        <v>0</v>
      </c>
      <c r="AA96" s="13">
        <f t="shared" si="110"/>
        <v>0</v>
      </c>
      <c r="AB96" s="14"/>
    </row>
    <row r="97" spans="1:35" s="16" customFormat="1" x14ac:dyDescent="0.25">
      <c r="A97" s="31">
        <v>2032</v>
      </c>
      <c r="B97" s="13">
        <f t="shared" si="87"/>
        <v>0</v>
      </c>
      <c r="C97" s="13">
        <f t="shared" si="88"/>
        <v>0</v>
      </c>
      <c r="D97" s="13">
        <f t="shared" si="89"/>
        <v>0</v>
      </c>
      <c r="E97" s="13">
        <f t="shared" si="90"/>
        <v>0</v>
      </c>
      <c r="F97" s="13">
        <f t="shared" si="91"/>
        <v>0</v>
      </c>
      <c r="G97" s="13">
        <f t="shared" si="92"/>
        <v>0</v>
      </c>
      <c r="H97" s="13">
        <f t="shared" si="93"/>
        <v>0</v>
      </c>
      <c r="I97" s="13">
        <f t="shared" si="94"/>
        <v>0</v>
      </c>
      <c r="J97" s="14"/>
      <c r="K97" s="13">
        <f t="shared" si="95"/>
        <v>0</v>
      </c>
      <c r="L97" s="13">
        <f t="shared" si="96"/>
        <v>0</v>
      </c>
      <c r="M97" s="13">
        <f t="shared" si="97"/>
        <v>0</v>
      </c>
      <c r="N97" s="13">
        <f t="shared" si="98"/>
        <v>0</v>
      </c>
      <c r="O97" s="13">
        <f t="shared" si="99"/>
        <v>0</v>
      </c>
      <c r="P97" s="13">
        <f t="shared" si="100"/>
        <v>0</v>
      </c>
      <c r="Q97" s="13">
        <f t="shared" si="101"/>
        <v>0</v>
      </c>
      <c r="R97" s="13">
        <f t="shared" si="102"/>
        <v>0</v>
      </c>
      <c r="S97" s="14"/>
      <c r="T97" s="13">
        <f t="shared" si="103"/>
        <v>0</v>
      </c>
      <c r="U97" s="13">
        <f t="shared" si="104"/>
        <v>0</v>
      </c>
      <c r="V97" s="13">
        <f t="shared" si="105"/>
        <v>0</v>
      </c>
      <c r="W97" s="13">
        <f t="shared" si="106"/>
        <v>0</v>
      </c>
      <c r="X97" s="13">
        <f t="shared" si="107"/>
        <v>0</v>
      </c>
      <c r="Y97" s="13">
        <f t="shared" si="108"/>
        <v>0</v>
      </c>
      <c r="Z97" s="13">
        <f t="shared" si="109"/>
        <v>0</v>
      </c>
      <c r="AA97" s="13">
        <f t="shared" si="110"/>
        <v>0</v>
      </c>
      <c r="AB97" s="14"/>
    </row>
    <row r="98" spans="1:35" s="16" customFormat="1" x14ac:dyDescent="0.25">
      <c r="A98" s="31">
        <v>2033</v>
      </c>
      <c r="B98" s="13">
        <f t="shared" si="87"/>
        <v>0</v>
      </c>
      <c r="C98" s="13">
        <f t="shared" si="88"/>
        <v>0</v>
      </c>
      <c r="D98" s="13">
        <f t="shared" si="89"/>
        <v>0</v>
      </c>
      <c r="E98" s="13">
        <f t="shared" si="90"/>
        <v>0</v>
      </c>
      <c r="F98" s="13">
        <f t="shared" si="91"/>
        <v>0</v>
      </c>
      <c r="G98" s="13">
        <f t="shared" si="92"/>
        <v>0</v>
      </c>
      <c r="H98" s="13">
        <f t="shared" si="93"/>
        <v>0</v>
      </c>
      <c r="I98" s="13">
        <f t="shared" si="94"/>
        <v>0</v>
      </c>
      <c r="J98" s="14"/>
      <c r="K98" s="13">
        <f t="shared" si="95"/>
        <v>0</v>
      </c>
      <c r="L98" s="13">
        <f t="shared" si="96"/>
        <v>0</v>
      </c>
      <c r="M98" s="13">
        <f t="shared" si="97"/>
        <v>0</v>
      </c>
      <c r="N98" s="13">
        <f t="shared" si="98"/>
        <v>0</v>
      </c>
      <c r="O98" s="13">
        <f t="shared" si="99"/>
        <v>0</v>
      </c>
      <c r="P98" s="13">
        <f t="shared" si="100"/>
        <v>0</v>
      </c>
      <c r="Q98" s="13">
        <f t="shared" si="101"/>
        <v>0</v>
      </c>
      <c r="R98" s="13">
        <f t="shared" si="102"/>
        <v>0</v>
      </c>
      <c r="S98" s="14"/>
      <c r="T98" s="13">
        <f t="shared" si="103"/>
        <v>0</v>
      </c>
      <c r="U98" s="13">
        <f t="shared" si="104"/>
        <v>0</v>
      </c>
      <c r="V98" s="13">
        <f t="shared" si="105"/>
        <v>0</v>
      </c>
      <c r="W98" s="13">
        <f t="shared" si="106"/>
        <v>0</v>
      </c>
      <c r="X98" s="13">
        <f t="shared" si="107"/>
        <v>0</v>
      </c>
      <c r="Y98" s="13">
        <f t="shared" si="108"/>
        <v>0</v>
      </c>
      <c r="Z98" s="13">
        <f t="shared" si="109"/>
        <v>0</v>
      </c>
      <c r="AA98" s="13">
        <f t="shared" si="110"/>
        <v>0</v>
      </c>
      <c r="AB98" s="14"/>
    </row>
    <row r="99" spans="1:35" s="16" customFormat="1" x14ac:dyDescent="0.25">
      <c r="A99" s="31">
        <v>2034</v>
      </c>
      <c r="B99" s="13">
        <f t="shared" si="87"/>
        <v>0</v>
      </c>
      <c r="C99" s="13">
        <f t="shared" si="88"/>
        <v>0</v>
      </c>
      <c r="D99" s="13">
        <f t="shared" si="89"/>
        <v>0</v>
      </c>
      <c r="E99" s="13">
        <f t="shared" si="90"/>
        <v>0</v>
      </c>
      <c r="F99" s="13">
        <f t="shared" si="91"/>
        <v>0</v>
      </c>
      <c r="G99" s="13">
        <f t="shared" si="92"/>
        <v>0</v>
      </c>
      <c r="H99" s="13">
        <f t="shared" si="93"/>
        <v>0</v>
      </c>
      <c r="I99" s="13">
        <f t="shared" si="94"/>
        <v>0</v>
      </c>
      <c r="J99" s="14"/>
      <c r="K99" s="13">
        <f t="shared" si="95"/>
        <v>0</v>
      </c>
      <c r="L99" s="13">
        <f t="shared" si="96"/>
        <v>0</v>
      </c>
      <c r="M99" s="13">
        <f t="shared" si="97"/>
        <v>0</v>
      </c>
      <c r="N99" s="13">
        <f t="shared" si="98"/>
        <v>0</v>
      </c>
      <c r="O99" s="13">
        <f t="shared" si="99"/>
        <v>0</v>
      </c>
      <c r="P99" s="13">
        <f t="shared" si="100"/>
        <v>0</v>
      </c>
      <c r="Q99" s="13">
        <f t="shared" si="101"/>
        <v>0</v>
      </c>
      <c r="R99" s="13">
        <f t="shared" si="102"/>
        <v>0</v>
      </c>
      <c r="S99" s="14"/>
      <c r="T99" s="13">
        <f t="shared" si="103"/>
        <v>0</v>
      </c>
      <c r="U99" s="13">
        <f t="shared" si="104"/>
        <v>0</v>
      </c>
      <c r="V99" s="13">
        <f t="shared" si="105"/>
        <v>0</v>
      </c>
      <c r="W99" s="13">
        <f t="shared" si="106"/>
        <v>0</v>
      </c>
      <c r="X99" s="13">
        <f t="shared" si="107"/>
        <v>0</v>
      </c>
      <c r="Y99" s="13">
        <f t="shared" si="108"/>
        <v>0</v>
      </c>
      <c r="Z99" s="13">
        <f t="shared" si="109"/>
        <v>0</v>
      </c>
      <c r="AA99" s="13">
        <f t="shared" si="110"/>
        <v>0</v>
      </c>
      <c r="AB99" s="14"/>
    </row>
    <row r="100" spans="1:35" s="16" customFormat="1" x14ac:dyDescent="0.25">
      <c r="A100" s="31">
        <v>2035</v>
      </c>
      <c r="B100" s="13">
        <f t="shared" si="87"/>
        <v>0</v>
      </c>
      <c r="C100" s="13">
        <f t="shared" si="88"/>
        <v>0</v>
      </c>
      <c r="D100" s="13">
        <f t="shared" si="89"/>
        <v>0</v>
      </c>
      <c r="E100" s="13">
        <f t="shared" si="90"/>
        <v>0</v>
      </c>
      <c r="F100" s="13">
        <f t="shared" si="91"/>
        <v>0</v>
      </c>
      <c r="G100" s="13">
        <f t="shared" si="92"/>
        <v>0</v>
      </c>
      <c r="H100" s="13">
        <f t="shared" si="93"/>
        <v>0</v>
      </c>
      <c r="I100" s="13">
        <f t="shared" si="94"/>
        <v>0</v>
      </c>
      <c r="J100" s="14"/>
      <c r="K100" s="13">
        <f t="shared" si="95"/>
        <v>0</v>
      </c>
      <c r="L100" s="13">
        <f t="shared" si="96"/>
        <v>0</v>
      </c>
      <c r="M100" s="13">
        <f t="shared" si="97"/>
        <v>0</v>
      </c>
      <c r="N100" s="13">
        <f t="shared" si="98"/>
        <v>0</v>
      </c>
      <c r="O100" s="13">
        <f t="shared" si="99"/>
        <v>0</v>
      </c>
      <c r="P100" s="13">
        <f t="shared" si="100"/>
        <v>0</v>
      </c>
      <c r="Q100" s="13">
        <f t="shared" si="101"/>
        <v>0</v>
      </c>
      <c r="R100" s="13">
        <f t="shared" si="102"/>
        <v>0</v>
      </c>
      <c r="S100" s="14"/>
      <c r="T100" s="13">
        <f t="shared" si="103"/>
        <v>0</v>
      </c>
      <c r="U100" s="13">
        <f t="shared" si="104"/>
        <v>0</v>
      </c>
      <c r="V100" s="13">
        <f t="shared" si="105"/>
        <v>0</v>
      </c>
      <c r="W100" s="13">
        <f t="shared" si="106"/>
        <v>0</v>
      </c>
      <c r="X100" s="13">
        <f t="shared" si="107"/>
        <v>0</v>
      </c>
      <c r="Y100" s="13">
        <f t="shared" si="108"/>
        <v>0</v>
      </c>
      <c r="Z100" s="13">
        <f t="shared" si="109"/>
        <v>0</v>
      </c>
      <c r="AA100" s="13">
        <f t="shared" si="110"/>
        <v>0</v>
      </c>
      <c r="AB100" s="14"/>
    </row>
    <row r="101" spans="1:35" s="16" customFormat="1" x14ac:dyDescent="0.25">
      <c r="A101" s="31">
        <v>2036</v>
      </c>
      <c r="B101" s="13">
        <f t="shared" si="87"/>
        <v>0</v>
      </c>
      <c r="C101" s="13">
        <f t="shared" si="88"/>
        <v>0</v>
      </c>
      <c r="D101" s="13">
        <f t="shared" si="89"/>
        <v>0</v>
      </c>
      <c r="E101" s="13">
        <f t="shared" si="90"/>
        <v>0</v>
      </c>
      <c r="F101" s="13">
        <f t="shared" si="91"/>
        <v>0</v>
      </c>
      <c r="G101" s="13">
        <f t="shared" si="92"/>
        <v>0</v>
      </c>
      <c r="H101" s="13">
        <f t="shared" si="93"/>
        <v>0</v>
      </c>
      <c r="I101" s="13">
        <f t="shared" si="94"/>
        <v>0</v>
      </c>
      <c r="J101" s="14"/>
      <c r="K101" s="13">
        <f t="shared" si="95"/>
        <v>0</v>
      </c>
      <c r="L101" s="13">
        <f t="shared" si="96"/>
        <v>0</v>
      </c>
      <c r="M101" s="13">
        <f t="shared" si="97"/>
        <v>0</v>
      </c>
      <c r="N101" s="13">
        <f t="shared" si="98"/>
        <v>0</v>
      </c>
      <c r="O101" s="13">
        <f t="shared" si="99"/>
        <v>0</v>
      </c>
      <c r="P101" s="13">
        <f t="shared" si="100"/>
        <v>0</v>
      </c>
      <c r="Q101" s="13">
        <f t="shared" si="101"/>
        <v>0</v>
      </c>
      <c r="R101" s="13">
        <f t="shared" si="102"/>
        <v>0</v>
      </c>
      <c r="S101" s="14"/>
      <c r="T101" s="13">
        <f t="shared" si="103"/>
        <v>0</v>
      </c>
      <c r="U101" s="13">
        <f t="shared" si="104"/>
        <v>0</v>
      </c>
      <c r="V101" s="13">
        <f t="shared" si="105"/>
        <v>0</v>
      </c>
      <c r="W101" s="13">
        <f t="shared" si="106"/>
        <v>0</v>
      </c>
      <c r="X101" s="13">
        <f t="shared" si="107"/>
        <v>0</v>
      </c>
      <c r="Y101" s="13">
        <f t="shared" si="108"/>
        <v>0</v>
      </c>
      <c r="Z101" s="13">
        <f t="shared" si="109"/>
        <v>0</v>
      </c>
      <c r="AA101" s="13">
        <f t="shared" si="110"/>
        <v>0</v>
      </c>
      <c r="AB101" s="14"/>
    </row>
    <row r="102" spans="1:35" s="16" customFormat="1" x14ac:dyDescent="0.25">
      <c r="A102" s="31">
        <v>2037</v>
      </c>
      <c r="B102" s="13">
        <f t="shared" si="87"/>
        <v>0</v>
      </c>
      <c r="C102" s="13">
        <f t="shared" si="88"/>
        <v>0</v>
      </c>
      <c r="D102" s="13">
        <f t="shared" si="89"/>
        <v>0</v>
      </c>
      <c r="E102" s="13">
        <f t="shared" si="90"/>
        <v>0</v>
      </c>
      <c r="F102" s="13">
        <f t="shared" si="91"/>
        <v>0</v>
      </c>
      <c r="G102" s="13">
        <f t="shared" si="92"/>
        <v>0</v>
      </c>
      <c r="H102" s="13">
        <f t="shared" si="93"/>
        <v>0</v>
      </c>
      <c r="I102" s="13">
        <f t="shared" si="94"/>
        <v>0</v>
      </c>
      <c r="J102" s="14"/>
      <c r="K102" s="13">
        <f t="shared" si="95"/>
        <v>0</v>
      </c>
      <c r="L102" s="13">
        <f t="shared" si="96"/>
        <v>0</v>
      </c>
      <c r="M102" s="13">
        <f t="shared" si="97"/>
        <v>0</v>
      </c>
      <c r="N102" s="13">
        <f t="shared" si="98"/>
        <v>0</v>
      </c>
      <c r="O102" s="13">
        <f t="shared" si="99"/>
        <v>0</v>
      </c>
      <c r="P102" s="13">
        <f t="shared" si="100"/>
        <v>0</v>
      </c>
      <c r="Q102" s="13">
        <f t="shared" si="101"/>
        <v>0</v>
      </c>
      <c r="R102" s="13">
        <f t="shared" si="102"/>
        <v>0</v>
      </c>
      <c r="S102" s="14"/>
      <c r="T102" s="13">
        <f t="shared" si="103"/>
        <v>0</v>
      </c>
      <c r="U102" s="13">
        <f t="shared" si="104"/>
        <v>0</v>
      </c>
      <c r="V102" s="13">
        <f t="shared" si="105"/>
        <v>0</v>
      </c>
      <c r="W102" s="13">
        <f t="shared" si="106"/>
        <v>0</v>
      </c>
      <c r="X102" s="13">
        <f t="shared" si="107"/>
        <v>0</v>
      </c>
      <c r="Y102" s="13">
        <f t="shared" si="108"/>
        <v>0</v>
      </c>
      <c r="Z102" s="13">
        <f t="shared" si="109"/>
        <v>0</v>
      </c>
      <c r="AA102" s="13">
        <f t="shared" si="110"/>
        <v>0</v>
      </c>
      <c r="AB102" s="14"/>
    </row>
    <row r="103" spans="1:35" s="16" customFormat="1" x14ac:dyDescent="0.25">
      <c r="A103" s="31">
        <v>2038</v>
      </c>
      <c r="B103" s="13">
        <f t="shared" si="87"/>
        <v>0</v>
      </c>
      <c r="C103" s="13">
        <f t="shared" si="88"/>
        <v>0</v>
      </c>
      <c r="D103" s="13">
        <f t="shared" si="89"/>
        <v>0</v>
      </c>
      <c r="E103" s="13">
        <f t="shared" si="90"/>
        <v>0</v>
      </c>
      <c r="F103" s="13">
        <f t="shared" si="91"/>
        <v>0</v>
      </c>
      <c r="G103" s="13">
        <f t="shared" si="92"/>
        <v>0</v>
      </c>
      <c r="H103" s="13">
        <f t="shared" si="93"/>
        <v>0</v>
      </c>
      <c r="I103" s="13">
        <f t="shared" si="94"/>
        <v>0</v>
      </c>
      <c r="J103" s="14"/>
      <c r="K103" s="13">
        <f t="shared" si="95"/>
        <v>0</v>
      </c>
      <c r="L103" s="13">
        <f t="shared" si="96"/>
        <v>0</v>
      </c>
      <c r="M103" s="13">
        <f t="shared" si="97"/>
        <v>0</v>
      </c>
      <c r="N103" s="13">
        <f t="shared" si="98"/>
        <v>0</v>
      </c>
      <c r="O103" s="13">
        <f t="shared" si="99"/>
        <v>0</v>
      </c>
      <c r="P103" s="13">
        <f t="shared" si="100"/>
        <v>0</v>
      </c>
      <c r="Q103" s="13">
        <f t="shared" si="101"/>
        <v>0</v>
      </c>
      <c r="R103" s="13">
        <f t="shared" si="102"/>
        <v>0</v>
      </c>
      <c r="S103" s="14"/>
      <c r="T103" s="13">
        <f t="shared" si="103"/>
        <v>0</v>
      </c>
      <c r="U103" s="13">
        <f t="shared" si="104"/>
        <v>0</v>
      </c>
      <c r="V103" s="13">
        <f t="shared" si="105"/>
        <v>0</v>
      </c>
      <c r="W103" s="13">
        <f t="shared" si="106"/>
        <v>0</v>
      </c>
      <c r="X103" s="13">
        <f t="shared" si="107"/>
        <v>0</v>
      </c>
      <c r="Y103" s="13">
        <f t="shared" si="108"/>
        <v>0</v>
      </c>
      <c r="Z103" s="13">
        <f t="shared" si="109"/>
        <v>0</v>
      </c>
      <c r="AA103" s="13">
        <f t="shared" si="110"/>
        <v>0</v>
      </c>
      <c r="AB103" s="14"/>
    </row>
    <row r="104" spans="1:35" s="16" customFormat="1" x14ac:dyDescent="0.25">
      <c r="A104" s="31">
        <v>2039</v>
      </c>
      <c r="B104" s="13">
        <f t="shared" si="87"/>
        <v>0</v>
      </c>
      <c r="C104" s="13">
        <f t="shared" si="88"/>
        <v>0</v>
      </c>
      <c r="D104" s="13">
        <f t="shared" si="89"/>
        <v>0</v>
      </c>
      <c r="E104" s="13">
        <f t="shared" si="90"/>
        <v>0</v>
      </c>
      <c r="F104" s="13">
        <f t="shared" si="91"/>
        <v>0</v>
      </c>
      <c r="G104" s="13">
        <f t="shared" si="92"/>
        <v>0</v>
      </c>
      <c r="H104" s="13">
        <f t="shared" si="93"/>
        <v>0</v>
      </c>
      <c r="I104" s="13">
        <f t="shared" si="94"/>
        <v>0</v>
      </c>
      <c r="J104" s="14"/>
      <c r="K104" s="13">
        <f t="shared" si="95"/>
        <v>0</v>
      </c>
      <c r="L104" s="13">
        <f t="shared" si="96"/>
        <v>0</v>
      </c>
      <c r="M104" s="13">
        <f t="shared" si="97"/>
        <v>0</v>
      </c>
      <c r="N104" s="13">
        <f t="shared" si="98"/>
        <v>0</v>
      </c>
      <c r="O104" s="13">
        <f t="shared" si="99"/>
        <v>0</v>
      </c>
      <c r="P104" s="13">
        <f t="shared" si="100"/>
        <v>0</v>
      </c>
      <c r="Q104" s="13">
        <f t="shared" si="101"/>
        <v>0</v>
      </c>
      <c r="R104" s="13">
        <f t="shared" si="102"/>
        <v>0</v>
      </c>
      <c r="S104" s="14"/>
      <c r="T104" s="13">
        <f t="shared" si="103"/>
        <v>0</v>
      </c>
      <c r="U104" s="13">
        <f t="shared" si="104"/>
        <v>0</v>
      </c>
      <c r="V104" s="13">
        <f t="shared" si="105"/>
        <v>0</v>
      </c>
      <c r="W104" s="13">
        <f t="shared" si="106"/>
        <v>0</v>
      </c>
      <c r="X104" s="13">
        <f t="shared" si="107"/>
        <v>0</v>
      </c>
      <c r="Y104" s="13">
        <f t="shared" si="108"/>
        <v>0</v>
      </c>
      <c r="Z104" s="13">
        <f t="shared" si="109"/>
        <v>0</v>
      </c>
      <c r="AA104" s="13">
        <f t="shared" si="110"/>
        <v>0</v>
      </c>
      <c r="AB104" s="14"/>
    </row>
    <row r="105" spans="1:35" s="16" customFormat="1" x14ac:dyDescent="0.25">
      <c r="A105" s="31">
        <v>2040</v>
      </c>
      <c r="B105" s="13">
        <f t="shared" si="87"/>
        <v>0</v>
      </c>
      <c r="C105" s="13">
        <f t="shared" si="88"/>
        <v>0</v>
      </c>
      <c r="D105" s="13">
        <f t="shared" si="89"/>
        <v>0</v>
      </c>
      <c r="E105" s="13">
        <f t="shared" si="90"/>
        <v>0</v>
      </c>
      <c r="F105" s="13">
        <f t="shared" si="91"/>
        <v>0</v>
      </c>
      <c r="G105" s="13">
        <f t="shared" si="92"/>
        <v>0</v>
      </c>
      <c r="H105" s="13">
        <f t="shared" si="93"/>
        <v>0</v>
      </c>
      <c r="I105" s="13">
        <f t="shared" si="94"/>
        <v>0</v>
      </c>
      <c r="J105" s="14"/>
      <c r="K105" s="13">
        <f t="shared" si="95"/>
        <v>0</v>
      </c>
      <c r="L105" s="13">
        <f t="shared" si="96"/>
        <v>0</v>
      </c>
      <c r="M105" s="13">
        <f t="shared" si="97"/>
        <v>0</v>
      </c>
      <c r="N105" s="13">
        <f t="shared" si="98"/>
        <v>0</v>
      </c>
      <c r="O105" s="13">
        <f t="shared" si="99"/>
        <v>0</v>
      </c>
      <c r="P105" s="13">
        <f t="shared" si="100"/>
        <v>0</v>
      </c>
      <c r="Q105" s="13">
        <f t="shared" si="101"/>
        <v>0</v>
      </c>
      <c r="R105" s="13">
        <f t="shared" si="102"/>
        <v>0</v>
      </c>
      <c r="S105" s="14"/>
      <c r="T105" s="13">
        <f t="shared" si="103"/>
        <v>0</v>
      </c>
      <c r="U105" s="13">
        <f t="shared" si="104"/>
        <v>0</v>
      </c>
      <c r="V105" s="13">
        <f t="shared" si="105"/>
        <v>0</v>
      </c>
      <c r="W105" s="13">
        <f t="shared" si="106"/>
        <v>0</v>
      </c>
      <c r="X105" s="13">
        <f t="shared" si="107"/>
        <v>0</v>
      </c>
      <c r="Y105" s="13">
        <f t="shared" si="108"/>
        <v>0</v>
      </c>
      <c r="Z105" s="13">
        <f t="shared" si="109"/>
        <v>0</v>
      </c>
      <c r="AA105" s="13">
        <f t="shared" si="110"/>
        <v>0</v>
      </c>
      <c r="AB105" s="14"/>
    </row>
    <row r="106" spans="1:35" s="16" customFormat="1" x14ac:dyDescent="0.25">
      <c r="A106" s="16" t="s">
        <v>25</v>
      </c>
      <c r="B106" s="13">
        <f>SUM(B85:B105)</f>
        <v>0</v>
      </c>
      <c r="C106" s="13">
        <f t="shared" ref="C106:H106" si="111">SUM(C85:C105)</f>
        <v>0</v>
      </c>
      <c r="D106" s="13">
        <f t="shared" si="111"/>
        <v>0</v>
      </c>
      <c r="E106" s="13">
        <f t="shared" si="111"/>
        <v>0</v>
      </c>
      <c r="F106" s="13">
        <f t="shared" si="111"/>
        <v>0</v>
      </c>
      <c r="G106" s="13">
        <f t="shared" si="111"/>
        <v>0</v>
      </c>
      <c r="H106" s="13">
        <f t="shared" si="111"/>
        <v>0</v>
      </c>
      <c r="I106" s="13">
        <f>SUM(I85:I105)</f>
        <v>0</v>
      </c>
      <c r="J106" s="14"/>
      <c r="K106" s="13">
        <f t="shared" ref="K106:Q106" si="112">SUM(K85:K105)</f>
        <v>0</v>
      </c>
      <c r="L106" s="13">
        <f t="shared" si="112"/>
        <v>0</v>
      </c>
      <c r="M106" s="13">
        <f t="shared" si="112"/>
        <v>0</v>
      </c>
      <c r="N106" s="13">
        <f t="shared" si="112"/>
        <v>0</v>
      </c>
      <c r="O106" s="13">
        <f t="shared" si="112"/>
        <v>0</v>
      </c>
      <c r="P106" s="13">
        <f t="shared" si="112"/>
        <v>0</v>
      </c>
      <c r="Q106" s="13">
        <f t="shared" si="112"/>
        <v>0</v>
      </c>
      <c r="R106" s="13">
        <f t="shared" ref="R106" si="113">SUM(R85:R105)</f>
        <v>0</v>
      </c>
      <c r="S106" s="14"/>
      <c r="T106" s="13">
        <f t="shared" ref="T106:Z106" si="114">SUM(T85:T105)</f>
        <v>0</v>
      </c>
      <c r="U106" s="13">
        <f t="shared" si="114"/>
        <v>0</v>
      </c>
      <c r="V106" s="13">
        <f t="shared" si="114"/>
        <v>0</v>
      </c>
      <c r="W106" s="13">
        <f t="shared" si="114"/>
        <v>0</v>
      </c>
      <c r="X106" s="13">
        <f t="shared" si="114"/>
        <v>0</v>
      </c>
      <c r="Y106" s="13">
        <f t="shared" si="114"/>
        <v>0</v>
      </c>
      <c r="Z106" s="13">
        <f t="shared" si="114"/>
        <v>0</v>
      </c>
      <c r="AA106" s="13">
        <f t="shared" ref="AA106" si="115">SUM(AA85:AA105)</f>
        <v>0</v>
      </c>
      <c r="AB106" s="14"/>
    </row>
    <row r="107" spans="1:35" s="16" customFormat="1" x14ac:dyDescent="0.25"/>
    <row r="108" spans="1:35" s="16" customFormat="1" x14ac:dyDescent="0.25"/>
    <row r="109" spans="1:35" x14ac:dyDescent="0.25">
      <c r="A109" s="6" t="s">
        <v>63</v>
      </c>
      <c r="I109" s="31"/>
      <c r="J109" s="31"/>
      <c r="K109" s="31"/>
      <c r="L109" s="31"/>
      <c r="V109" s="31"/>
      <c r="W109" s="31"/>
      <c r="X109" s="31"/>
      <c r="Y109" s="31"/>
      <c r="AE109" s="40"/>
      <c r="AF109" s="40"/>
      <c r="AG109" s="40"/>
      <c r="AH109" s="40"/>
    </row>
    <row r="110" spans="1:35" x14ac:dyDescent="0.25">
      <c r="A110" s="6"/>
      <c r="B110" s="5" t="s">
        <v>2</v>
      </c>
      <c r="C110" s="5"/>
      <c r="D110" s="5"/>
      <c r="E110" s="5"/>
      <c r="F110" s="5"/>
      <c r="G110" s="5"/>
      <c r="H110" s="5"/>
      <c r="I110" s="5"/>
      <c r="J110" s="31"/>
      <c r="K110" s="5" t="s">
        <v>33</v>
      </c>
      <c r="L110" s="5"/>
      <c r="M110" s="5"/>
      <c r="N110" s="5"/>
      <c r="O110" s="5"/>
      <c r="P110" s="5"/>
      <c r="Q110" s="5"/>
      <c r="R110" s="5"/>
      <c r="T110" s="5" t="s">
        <v>3</v>
      </c>
      <c r="U110" s="5"/>
      <c r="V110" s="5"/>
      <c r="W110" s="5"/>
      <c r="X110" s="5"/>
      <c r="Y110" s="5"/>
      <c r="Z110" s="5"/>
      <c r="AA110" s="5"/>
      <c r="AE110" s="40"/>
      <c r="AF110" s="40"/>
      <c r="AG110" s="40"/>
      <c r="AH110" s="40"/>
    </row>
    <row r="111" spans="1:35" x14ac:dyDescent="0.25">
      <c r="A111" s="31" t="s">
        <v>0</v>
      </c>
      <c r="B111" s="31" t="s">
        <v>4</v>
      </c>
      <c r="C111" s="31" t="s">
        <v>5</v>
      </c>
      <c r="D111" s="31" t="s">
        <v>6</v>
      </c>
      <c r="E111" s="31" t="s">
        <v>7</v>
      </c>
      <c r="F111" s="31" t="s">
        <v>8</v>
      </c>
      <c r="G111" s="31" t="s">
        <v>9</v>
      </c>
      <c r="H111" s="31" t="s">
        <v>10</v>
      </c>
      <c r="I111" s="31" t="s">
        <v>14</v>
      </c>
      <c r="J111" s="31"/>
      <c r="K111" s="31" t="s">
        <v>4</v>
      </c>
      <c r="L111" s="31" t="s">
        <v>5</v>
      </c>
      <c r="M111" s="31" t="s">
        <v>6</v>
      </c>
      <c r="N111" s="31" t="s">
        <v>7</v>
      </c>
      <c r="O111" s="31" t="s">
        <v>8</v>
      </c>
      <c r="P111" s="31" t="s">
        <v>9</v>
      </c>
      <c r="Q111" s="31" t="s">
        <v>10</v>
      </c>
      <c r="R111" s="31" t="s">
        <v>14</v>
      </c>
      <c r="T111" s="31" t="s">
        <v>4</v>
      </c>
      <c r="U111" s="31" t="s">
        <v>5</v>
      </c>
      <c r="V111" s="31" t="s">
        <v>6</v>
      </c>
      <c r="W111" s="31" t="s">
        <v>7</v>
      </c>
      <c r="X111" s="31" t="s">
        <v>8</v>
      </c>
      <c r="Y111" s="31" t="s">
        <v>9</v>
      </c>
      <c r="Z111" s="31" t="s">
        <v>10</v>
      </c>
      <c r="AA111" s="31" t="s">
        <v>14</v>
      </c>
      <c r="AC111" s="6"/>
      <c r="AD111" s="6"/>
      <c r="AE111" s="6"/>
      <c r="AF111" s="40"/>
      <c r="AG111" s="6"/>
      <c r="AH111" s="6"/>
      <c r="AI111" s="6"/>
    </row>
    <row r="112" spans="1:35" s="16" customFormat="1" x14ac:dyDescent="0.25">
      <c r="A112" s="31">
        <v>2020</v>
      </c>
      <c r="B112" s="16">
        <f>(B220)*($B$336-'Cost Data'!$E$4)-'Cost Data'!$B$26</f>
        <v>0</v>
      </c>
      <c r="C112" s="16">
        <f>(C220)*($C$336-'Cost Data'!$E$5)-'Cost Data'!$B$27</f>
        <v>0</v>
      </c>
      <c r="D112" s="16">
        <f>(D220)*($D$336-'Cost Data'!$E$6)-'Cost Data'!$B$28</f>
        <v>0</v>
      </c>
      <c r="E112" s="16">
        <f>(E220)*($E$336-'Cost Data'!$E$7)-'Cost Data'!$B$29</f>
        <v>0</v>
      </c>
      <c r="F112" s="16">
        <f>(F220)*($F$336-'Cost Data'!$E$8)-'Cost Data'!$B$30</f>
        <v>0</v>
      </c>
      <c r="G112" s="16">
        <f>(G220)*($G$336-'Cost Data'!$E$9)-'Cost Data'!$B$31</f>
        <v>0</v>
      </c>
      <c r="H112" s="16">
        <f>(H220)*($H$336-'Cost Data'!$E$10)-'Cost Data'!$B$32</f>
        <v>0</v>
      </c>
      <c r="I112" s="16">
        <f t="shared" ref="I112:I132" si="116">SUM(B112:H112)</f>
        <v>0</v>
      </c>
      <c r="K112" s="16">
        <f>(K220)*($J$336-'Cost Data'!$E$4)-'Cost Data'!$E$26</f>
        <v>0</v>
      </c>
      <c r="L112" s="16">
        <f>(L220)*($K$336-'Cost Data'!$E$5)-'Cost Data'!$E$27</f>
        <v>0</v>
      </c>
      <c r="M112" s="16">
        <f>(M220)*($L$336-'Cost Data'!$E$6)-'Cost Data'!$E$28</f>
        <v>0</v>
      </c>
      <c r="N112" s="16">
        <f>(N220)*($M$336-'Cost Data'!$E$7)-'Cost Data'!$E$29</f>
        <v>0</v>
      </c>
      <c r="O112" s="16">
        <f>(O220)*($N$336-'Cost Data'!$E$8)-'Cost Data'!$E$30</f>
        <v>0</v>
      </c>
      <c r="P112" s="16">
        <f>(P220)*($O$336-'Cost Data'!$E$9)-'Cost Data'!$E$31</f>
        <v>0</v>
      </c>
      <c r="Q112" s="16">
        <f>(Q220)*($P$336-'Cost Data'!$E$10)-'Cost Data'!$E$32</f>
        <v>0</v>
      </c>
      <c r="R112" s="16">
        <f t="shared" ref="R112:R132" si="117">SUM(K112:Q112)</f>
        <v>0</v>
      </c>
      <c r="T112" s="16">
        <f>(T220)*($R$336-'Cost Data'!$E$4)-'Cost Data'!$D$26</f>
        <v>0</v>
      </c>
      <c r="U112" s="16">
        <f>(U220)*($S$336-'Cost Data'!$E$5)-'Cost Data'!$D$27</f>
        <v>0</v>
      </c>
      <c r="V112" s="16">
        <f>(V220)*($T$336-'Cost Data'!$E$6)-'Cost Data'!$D$28</f>
        <v>0</v>
      </c>
      <c r="W112" s="16">
        <f>(W220)*($U$336-'Cost Data'!$E$7)-'Cost Data'!$D$29</f>
        <v>0</v>
      </c>
      <c r="X112" s="16">
        <f>(X220)*($V$336-'Cost Data'!$E$8)-'Cost Data'!$D$30</f>
        <v>0</v>
      </c>
      <c r="Y112" s="16">
        <f>(Y220)*($W$336-'Cost Data'!$E$9)-'Cost Data'!$D$31</f>
        <v>0</v>
      </c>
      <c r="Z112" s="16">
        <f>(Z220)*($X$336-'Cost Data'!$E$10)-'Cost Data'!$D$32</f>
        <v>0</v>
      </c>
      <c r="AA112" s="16">
        <f t="shared" ref="AA112:AA132" si="118">SUM(T112:Z112)</f>
        <v>0</v>
      </c>
    </row>
    <row r="113" spans="1:27" s="16" customFormat="1" x14ac:dyDescent="0.25">
      <c r="A113" s="31">
        <v>2021</v>
      </c>
      <c r="B113" s="16">
        <f>(B221)*($B$337-'Cost Data'!$E$4)-'Cost Data'!$B$26</f>
        <v>0</v>
      </c>
      <c r="C113" s="16">
        <f>(C221)*($C$337-'Cost Data'!$E$5)-'Cost Data'!$B$27</f>
        <v>0</v>
      </c>
      <c r="D113" s="16">
        <f>(D221)*($D$337-'Cost Data'!$E$6)-'Cost Data'!$B$28</f>
        <v>0</v>
      </c>
      <c r="E113" s="16">
        <f>(E221)*($E$337-'Cost Data'!$E$7)-'Cost Data'!$B$29</f>
        <v>0</v>
      </c>
      <c r="F113" s="16">
        <f>(F221)*($F$337-'Cost Data'!$E$8)-'Cost Data'!$B$30</f>
        <v>0</v>
      </c>
      <c r="G113" s="16">
        <f>(G221)*($G$337-'Cost Data'!$E$9)-'Cost Data'!$B$31</f>
        <v>0</v>
      </c>
      <c r="H113" s="16">
        <f>(H221)*($H$337-'Cost Data'!$E$10)-'Cost Data'!$B$32</f>
        <v>0</v>
      </c>
      <c r="I113" s="16">
        <f t="shared" si="116"/>
        <v>0</v>
      </c>
      <c r="K113" s="16">
        <f>(K221)*($J$337-'Cost Data'!$E$4)-'Cost Data'!$E$26</f>
        <v>0</v>
      </c>
      <c r="L113" s="16">
        <f>(L221)*($K$337-'Cost Data'!$E$5)-'Cost Data'!$E$27</f>
        <v>0</v>
      </c>
      <c r="M113" s="16">
        <f>(M221)*($L$337-'Cost Data'!$E$6)-'Cost Data'!$E$28</f>
        <v>0</v>
      </c>
      <c r="N113" s="16">
        <f>(N221)*($M$337-'Cost Data'!$E$7)-'Cost Data'!$E$29</f>
        <v>0</v>
      </c>
      <c r="O113" s="16">
        <f>(O221)*($N$337-'Cost Data'!$E$8)-'Cost Data'!$E$30</f>
        <v>0</v>
      </c>
      <c r="P113" s="16">
        <f>(P221)*($O$337-'Cost Data'!$E$9)-'Cost Data'!$E$31</f>
        <v>0</v>
      </c>
      <c r="Q113" s="16">
        <f>(Q221)*($P$337-'Cost Data'!$E$10)-'Cost Data'!$E$32</f>
        <v>0</v>
      </c>
      <c r="R113" s="16">
        <f t="shared" si="117"/>
        <v>0</v>
      </c>
      <c r="T113" s="16">
        <f>(T221)*($R$337-'Cost Data'!$E$4)-'Cost Data'!$D$26</f>
        <v>0</v>
      </c>
      <c r="U113" s="16">
        <f>(U221)*($S$337-'Cost Data'!$E$5)-'Cost Data'!$D$27</f>
        <v>0</v>
      </c>
      <c r="V113" s="16">
        <f>(V221)*($T$337-'Cost Data'!$E$6)-'Cost Data'!$D$28</f>
        <v>0</v>
      </c>
      <c r="W113" s="16">
        <f>(W221)*($U$337-'Cost Data'!$E$7)-'Cost Data'!$D$29</f>
        <v>0</v>
      </c>
      <c r="X113" s="16">
        <f>(X221)*($V$337-'Cost Data'!$E$8)-'Cost Data'!$D$30</f>
        <v>0</v>
      </c>
      <c r="Y113" s="16">
        <f>(Y221)*($W$337-'Cost Data'!$E$9)-'Cost Data'!$D$31</f>
        <v>0</v>
      </c>
      <c r="Z113" s="16">
        <f>(Z221)*($X$337-'Cost Data'!$E$10)-'Cost Data'!$D$32</f>
        <v>0</v>
      </c>
      <c r="AA113" s="16">
        <f t="shared" si="118"/>
        <v>0</v>
      </c>
    </row>
    <row r="114" spans="1:27" s="16" customFormat="1" x14ac:dyDescent="0.25">
      <c r="A114" s="31">
        <v>2022</v>
      </c>
      <c r="B114" s="16">
        <f>(B222)*($B$338-'Cost Data'!$E$4)-'Cost Data'!$B$26</f>
        <v>0</v>
      </c>
      <c r="C114" s="16">
        <f>(C222)*($C$338-'Cost Data'!$E$5)-'Cost Data'!$B$27</f>
        <v>0</v>
      </c>
      <c r="D114" s="16">
        <f>(D222)*($D$338-'Cost Data'!$E$6)-'Cost Data'!$B$28</f>
        <v>0</v>
      </c>
      <c r="E114" s="16">
        <f>(E222)*($E$338-'Cost Data'!$E$7)-'Cost Data'!$B$29</f>
        <v>0</v>
      </c>
      <c r="F114" s="16">
        <f>(F222)*($F$338-'Cost Data'!$E$8)-'Cost Data'!$B$30</f>
        <v>0</v>
      </c>
      <c r="G114" s="16">
        <f>(G222)*($G$338-'Cost Data'!$E$9)-'Cost Data'!$B$31</f>
        <v>0</v>
      </c>
      <c r="H114" s="16">
        <f>(H222)*($H$338-'Cost Data'!$E$10)-'Cost Data'!$B$32</f>
        <v>0</v>
      </c>
      <c r="I114" s="16">
        <f t="shared" si="116"/>
        <v>0</v>
      </c>
      <c r="K114" s="16">
        <f>(K222)*($J$338-'Cost Data'!$E$4)-'Cost Data'!$E$26</f>
        <v>0</v>
      </c>
      <c r="L114" s="16">
        <f>(L222)*($K$338-'Cost Data'!$E$5)-'Cost Data'!$E$27</f>
        <v>0</v>
      </c>
      <c r="M114" s="16">
        <f>(M222)*($L$338-'Cost Data'!$E$6)-'Cost Data'!$E$28</f>
        <v>0</v>
      </c>
      <c r="N114" s="16">
        <f>(N222)*($M$338-'Cost Data'!$E$7)-'Cost Data'!$E$29</f>
        <v>0</v>
      </c>
      <c r="O114" s="16">
        <f>(O222)*($N$338-'Cost Data'!$E$8)-'Cost Data'!$E$30</f>
        <v>0</v>
      </c>
      <c r="P114" s="16">
        <f>(P222)*($O$338-'Cost Data'!$E$9)-'Cost Data'!$E$31</f>
        <v>0</v>
      </c>
      <c r="Q114" s="16">
        <f>(Q222)*($P$338-'Cost Data'!$E$10)-'Cost Data'!$E$32</f>
        <v>0</v>
      </c>
      <c r="R114" s="16">
        <f t="shared" si="117"/>
        <v>0</v>
      </c>
      <c r="T114" s="16">
        <f>(T222)*($R$338-'Cost Data'!$E$4)-'Cost Data'!$D$26</f>
        <v>0</v>
      </c>
      <c r="U114" s="16">
        <f>(U222)*($S$338-'Cost Data'!$E$5)-'Cost Data'!$D$27</f>
        <v>0</v>
      </c>
      <c r="V114" s="16">
        <f>(V222)*($T$338-'Cost Data'!$E$6)-'Cost Data'!$D$28</f>
        <v>0</v>
      </c>
      <c r="W114" s="16">
        <f>(W222)*($U$338-'Cost Data'!$E$7)-'Cost Data'!$D$29</f>
        <v>0</v>
      </c>
      <c r="X114" s="16">
        <f>(X222)*($V$338-'Cost Data'!$E$8)-'Cost Data'!$D$30</f>
        <v>0</v>
      </c>
      <c r="Y114" s="16">
        <f>(Y222)*($W$338-'Cost Data'!$E$9)-'Cost Data'!$D$31</f>
        <v>0</v>
      </c>
      <c r="Z114" s="16">
        <f>(Z222)*($X$338-'Cost Data'!$E$10)-'Cost Data'!$D$32</f>
        <v>0</v>
      </c>
      <c r="AA114" s="16">
        <f t="shared" si="118"/>
        <v>0</v>
      </c>
    </row>
    <row r="115" spans="1:27" s="16" customFormat="1" x14ac:dyDescent="0.25">
      <c r="A115" s="31">
        <v>2023</v>
      </c>
      <c r="B115" s="16">
        <f>(B223)*($B$339-'Cost Data'!$E$4)-'Cost Data'!$B$26</f>
        <v>0</v>
      </c>
      <c r="C115" s="16">
        <f>(C223)*($C$339-'Cost Data'!$E$5)-'Cost Data'!$B$27</f>
        <v>0</v>
      </c>
      <c r="D115" s="16">
        <f>(D223)*($D$339-'Cost Data'!$E$6)-'Cost Data'!$B$28</f>
        <v>0</v>
      </c>
      <c r="E115" s="16">
        <f>(E223)*($E$339-'Cost Data'!$E$7)-'Cost Data'!$B$29</f>
        <v>0</v>
      </c>
      <c r="F115" s="16">
        <f>(F223)*($F$339-'Cost Data'!$E$8)-'Cost Data'!$B$30</f>
        <v>0</v>
      </c>
      <c r="G115" s="16">
        <f>(G223)*($G$339-'Cost Data'!$E$9)-'Cost Data'!$B$31</f>
        <v>0</v>
      </c>
      <c r="H115" s="16">
        <f>(H223)*($H$339-'Cost Data'!$E$10)-'Cost Data'!$B$32</f>
        <v>0</v>
      </c>
      <c r="I115" s="16">
        <f t="shared" si="116"/>
        <v>0</v>
      </c>
      <c r="K115" s="16">
        <f>(K223)*($J$339-'Cost Data'!$E$4)-'Cost Data'!$E$26</f>
        <v>0</v>
      </c>
      <c r="L115" s="16">
        <f>(L223)*($K$339-'Cost Data'!$E$5)-'Cost Data'!$E$27</f>
        <v>0</v>
      </c>
      <c r="M115" s="16">
        <f>(M223)*($L$339-'Cost Data'!$E$6)-'Cost Data'!$E$28</f>
        <v>0</v>
      </c>
      <c r="N115" s="16">
        <f>(N223)*($M$339-'Cost Data'!$E$7)-'Cost Data'!$E$29</f>
        <v>0</v>
      </c>
      <c r="O115" s="16">
        <f>(O223)*($N$339-'Cost Data'!$E$8)-'Cost Data'!$E$30</f>
        <v>0</v>
      </c>
      <c r="P115" s="16">
        <f>(P223)*($O$339-'Cost Data'!$E$9)-'Cost Data'!$E$31</f>
        <v>0</v>
      </c>
      <c r="Q115" s="16">
        <f>(Q223)*($P$339-'Cost Data'!$E$10)-'Cost Data'!$E$32</f>
        <v>0</v>
      </c>
      <c r="R115" s="16">
        <f t="shared" si="117"/>
        <v>0</v>
      </c>
      <c r="T115" s="16">
        <f>(T223)*($R$339-'Cost Data'!$E$4)-'Cost Data'!$D$26</f>
        <v>0</v>
      </c>
      <c r="U115" s="16">
        <f>(U223)*($S$339-'Cost Data'!$E$5)-'Cost Data'!$D$27</f>
        <v>0</v>
      </c>
      <c r="V115" s="16">
        <f>(V223)*($T$339-'Cost Data'!$E$6)-'Cost Data'!$D$28</f>
        <v>0</v>
      </c>
      <c r="W115" s="16">
        <f>(W223)*($U$339-'Cost Data'!$E$7)-'Cost Data'!$D$29</f>
        <v>0</v>
      </c>
      <c r="X115" s="16">
        <f>(X223)*($V$339-'Cost Data'!$E$8)-'Cost Data'!$D$30</f>
        <v>0</v>
      </c>
      <c r="Y115" s="16">
        <f>(Y223)*($W$339-'Cost Data'!$E$9)-'Cost Data'!$D$31</f>
        <v>0</v>
      </c>
      <c r="Z115" s="16">
        <f>(Z223)*($X$339-'Cost Data'!$E$10)-'Cost Data'!$D$32</f>
        <v>0</v>
      </c>
      <c r="AA115" s="16">
        <f t="shared" si="118"/>
        <v>0</v>
      </c>
    </row>
    <row r="116" spans="1:27" s="16" customFormat="1" x14ac:dyDescent="0.25">
      <c r="A116" s="31">
        <v>2024</v>
      </c>
      <c r="B116" s="16">
        <f>(B224)*($B$340-'Cost Data'!$E$4)-'Cost Data'!$B$26</f>
        <v>0</v>
      </c>
      <c r="C116" s="16">
        <f>(C224)*($C$340-'Cost Data'!$E$5)-'Cost Data'!$B$27</f>
        <v>0</v>
      </c>
      <c r="D116" s="16">
        <f>(D224)*($D$340-'Cost Data'!$E$6)-'Cost Data'!$B$28</f>
        <v>0</v>
      </c>
      <c r="E116" s="16">
        <f>(E224)*($E$340-'Cost Data'!$E$7)-'Cost Data'!$B$29</f>
        <v>0</v>
      </c>
      <c r="F116" s="16">
        <f>(F224)*($F$340-'Cost Data'!$E$8)-'Cost Data'!$B$30</f>
        <v>0</v>
      </c>
      <c r="G116" s="16">
        <f>(G224)*($G$340-'Cost Data'!$E$9)-'Cost Data'!$B$31</f>
        <v>0</v>
      </c>
      <c r="H116" s="16">
        <f>(H224)*($H$340-'Cost Data'!$E$10)-'Cost Data'!$B$32</f>
        <v>0</v>
      </c>
      <c r="I116" s="16">
        <f t="shared" si="116"/>
        <v>0</v>
      </c>
      <c r="K116" s="16">
        <f>(K224)*($J$340-'Cost Data'!$E$4)-'Cost Data'!$E$26</f>
        <v>0</v>
      </c>
      <c r="L116" s="16">
        <f>(L224)*($K$340-'Cost Data'!$E$5)-'Cost Data'!$E$27</f>
        <v>0</v>
      </c>
      <c r="M116" s="16">
        <f>(M224)*($L$340-'Cost Data'!$E$6)-'Cost Data'!$E$28</f>
        <v>0</v>
      </c>
      <c r="N116" s="16">
        <f>(N224)*($M$340-'Cost Data'!$E$7)-'Cost Data'!$E$29</f>
        <v>0</v>
      </c>
      <c r="O116" s="16">
        <f>(O224)*($N$340-'Cost Data'!$E$8)-'Cost Data'!$E$30</f>
        <v>0</v>
      </c>
      <c r="P116" s="16">
        <f>(P224)*($O$340-'Cost Data'!$E$9)-'Cost Data'!$E$31</f>
        <v>0</v>
      </c>
      <c r="Q116" s="16">
        <f>(Q224)*($P$340-'Cost Data'!$E$10)-'Cost Data'!$E$32</f>
        <v>0</v>
      </c>
      <c r="R116" s="16">
        <f t="shared" si="117"/>
        <v>0</v>
      </c>
      <c r="T116" s="16">
        <f>(T224)*($R$340-'Cost Data'!$E$4)-'Cost Data'!$D$26</f>
        <v>0</v>
      </c>
      <c r="U116" s="16">
        <f>(U224)*($S$340-'Cost Data'!$E$5)-'Cost Data'!$D$27</f>
        <v>0</v>
      </c>
      <c r="V116" s="16">
        <f>(V224)*($T$340-'Cost Data'!$E$6)-'Cost Data'!$D$28</f>
        <v>0</v>
      </c>
      <c r="W116" s="16">
        <f>(W224)*($U$340-'Cost Data'!$E$7)-'Cost Data'!$D$29</f>
        <v>0</v>
      </c>
      <c r="X116" s="16">
        <f>(X224)*($V$340-'Cost Data'!$E$8)-'Cost Data'!$D$30</f>
        <v>0</v>
      </c>
      <c r="Y116" s="16">
        <f>(Y224)*($W$340-'Cost Data'!$E$9)-'Cost Data'!$D$31</f>
        <v>0</v>
      </c>
      <c r="Z116" s="16">
        <f>(Z224)*($X$340-'Cost Data'!$E$10)-'Cost Data'!$D$32</f>
        <v>0</v>
      </c>
      <c r="AA116" s="16">
        <f t="shared" si="118"/>
        <v>0</v>
      </c>
    </row>
    <row r="117" spans="1:27" s="16" customFormat="1" x14ac:dyDescent="0.25">
      <c r="A117" s="31">
        <v>2025</v>
      </c>
      <c r="B117" s="16">
        <f>(B225)*($B$341-'Cost Data'!$E$4)-'Cost Data'!$B$26</f>
        <v>0</v>
      </c>
      <c r="C117" s="16">
        <f>(C225)*($C$341-'Cost Data'!$E$5)-'Cost Data'!$B$27</f>
        <v>0</v>
      </c>
      <c r="D117" s="16">
        <f>(D225)*($D$341-'Cost Data'!$E$6)-'Cost Data'!$B$28</f>
        <v>0</v>
      </c>
      <c r="E117" s="16">
        <f>(E225)*($E$341-'Cost Data'!$E$7)-'Cost Data'!$B$29</f>
        <v>0</v>
      </c>
      <c r="F117" s="16">
        <f>(F225)*($F$341-'Cost Data'!$E$8)-'Cost Data'!$B$30</f>
        <v>0</v>
      </c>
      <c r="G117" s="16">
        <f>(G225)*($G$341-'Cost Data'!$E$9)-'Cost Data'!$B$31</f>
        <v>0</v>
      </c>
      <c r="H117" s="16">
        <f>(H225)*($H$341-'Cost Data'!$E$10)-'Cost Data'!$B$32</f>
        <v>0</v>
      </c>
      <c r="I117" s="16">
        <f t="shared" si="116"/>
        <v>0</v>
      </c>
      <c r="K117" s="16">
        <f>(K225)*($J$341-'Cost Data'!$E$4)-'Cost Data'!$E$26</f>
        <v>0</v>
      </c>
      <c r="L117" s="16">
        <f>(L225)*($K$341-'Cost Data'!$E$5)-'Cost Data'!$E$27</f>
        <v>0</v>
      </c>
      <c r="M117" s="16">
        <f>(M225)*($L$341-'Cost Data'!$E$6)-'Cost Data'!$E$28</f>
        <v>0</v>
      </c>
      <c r="N117" s="16">
        <f>(N225)*($M$341-'Cost Data'!$E$7)-'Cost Data'!$E$29</f>
        <v>0</v>
      </c>
      <c r="O117" s="16">
        <f>(O225)*($N$341-'Cost Data'!$E$8)-'Cost Data'!$E$30</f>
        <v>0</v>
      </c>
      <c r="P117" s="16">
        <f>(P225)*($O$341-'Cost Data'!$E$9)-'Cost Data'!$E$31</f>
        <v>0</v>
      </c>
      <c r="Q117" s="16">
        <f>(Q225)*($P$341-'Cost Data'!$E$10)-'Cost Data'!$E$32</f>
        <v>0</v>
      </c>
      <c r="R117" s="16">
        <f t="shared" si="117"/>
        <v>0</v>
      </c>
      <c r="T117" s="16">
        <f>(T225)*($R$341-'Cost Data'!$E$4)-'Cost Data'!$D$26</f>
        <v>0</v>
      </c>
      <c r="U117" s="16">
        <f>(U225)*($S$341-'Cost Data'!$E$5)-'Cost Data'!$D$27</f>
        <v>0</v>
      </c>
      <c r="V117" s="16">
        <f>(V225)*($T$341-'Cost Data'!$E$6)-'Cost Data'!$D$28</f>
        <v>0</v>
      </c>
      <c r="W117" s="16">
        <f>(W225)*($U$341-'Cost Data'!$E$7)-'Cost Data'!$D$29</f>
        <v>0</v>
      </c>
      <c r="X117" s="16">
        <f>(X225)*($V$341-'Cost Data'!$E$8)-'Cost Data'!$D$30</f>
        <v>0</v>
      </c>
      <c r="Y117" s="16">
        <f>(Y225)*($W$341-'Cost Data'!$E$9)-'Cost Data'!$D$31</f>
        <v>0</v>
      </c>
      <c r="Z117" s="16">
        <f>(Z225)*($X$341-'Cost Data'!$E$10)-'Cost Data'!$D$32</f>
        <v>0</v>
      </c>
      <c r="AA117" s="16">
        <f t="shared" si="118"/>
        <v>0</v>
      </c>
    </row>
    <row r="118" spans="1:27" s="16" customFormat="1" x14ac:dyDescent="0.25">
      <c r="A118" s="31">
        <v>2026</v>
      </c>
      <c r="B118" s="16">
        <f>(B226)*($B$342-'Cost Data'!$E$4)-'Cost Data'!$B$26</f>
        <v>0</v>
      </c>
      <c r="C118" s="16">
        <f>(C226)*($C$342-'Cost Data'!$E$5)-'Cost Data'!$B$27</f>
        <v>0</v>
      </c>
      <c r="D118" s="16">
        <f>(D226)*($D$342-'Cost Data'!$E$6)-'Cost Data'!$B$28</f>
        <v>0</v>
      </c>
      <c r="E118" s="16">
        <f>(E226)*($E$342-'Cost Data'!$E$7)-'Cost Data'!$B$29</f>
        <v>0</v>
      </c>
      <c r="F118" s="16">
        <f>(F226)*($F$342-'Cost Data'!$E$8)-'Cost Data'!$B$30</f>
        <v>0</v>
      </c>
      <c r="G118" s="16">
        <f>(G226)*($G$342-'Cost Data'!$E$9)-'Cost Data'!$B$31</f>
        <v>0</v>
      </c>
      <c r="H118" s="16">
        <f>(H226)*($H$342-'Cost Data'!$E$10)-'Cost Data'!$B$32</f>
        <v>0</v>
      </c>
      <c r="I118" s="16">
        <f t="shared" si="116"/>
        <v>0</v>
      </c>
      <c r="K118" s="16">
        <f>(K226)*($J$342-'Cost Data'!$E$4)-'Cost Data'!$E$26</f>
        <v>0</v>
      </c>
      <c r="L118" s="16">
        <f>(L226)*($K$342-'Cost Data'!$E$5)-'Cost Data'!$E$27</f>
        <v>0</v>
      </c>
      <c r="M118" s="16">
        <f>(M226)*($L$342-'Cost Data'!$E$6)-'Cost Data'!$E$28</f>
        <v>0</v>
      </c>
      <c r="N118" s="16">
        <f>(N226)*($M$342-'Cost Data'!$E$7)-'Cost Data'!$E$29</f>
        <v>0</v>
      </c>
      <c r="O118" s="16">
        <f>(O226)*($N$342-'Cost Data'!$E$8)-'Cost Data'!$E$30</f>
        <v>0</v>
      </c>
      <c r="P118" s="16">
        <f>(P226)*($O$342-'Cost Data'!$E$9)-'Cost Data'!$E$31</f>
        <v>0</v>
      </c>
      <c r="Q118" s="16">
        <f>(Q226)*($P$342-'Cost Data'!$E$10)-'Cost Data'!$E$32</f>
        <v>0</v>
      </c>
      <c r="R118" s="16">
        <f t="shared" si="117"/>
        <v>0</v>
      </c>
      <c r="T118" s="16">
        <f>(T226)*($R$342-'Cost Data'!$E$4)-'Cost Data'!$D$26</f>
        <v>0</v>
      </c>
      <c r="U118" s="16">
        <f>(U226)*($S$342-'Cost Data'!$E$5)-'Cost Data'!$D$27</f>
        <v>0</v>
      </c>
      <c r="V118" s="16">
        <f>(V226)*($T$342-'Cost Data'!$E$6)-'Cost Data'!$D$28</f>
        <v>0</v>
      </c>
      <c r="W118" s="16">
        <f>(W226)*($U$342-'Cost Data'!$E$7)-'Cost Data'!$D$29</f>
        <v>0</v>
      </c>
      <c r="X118" s="16">
        <f>(X226)*($V$342-'Cost Data'!$E$8)-'Cost Data'!$D$30</f>
        <v>0</v>
      </c>
      <c r="Y118" s="16">
        <f>(Y226)*($W$342-'Cost Data'!$E$9)-'Cost Data'!$D$31</f>
        <v>0</v>
      </c>
      <c r="Z118" s="16">
        <f>(Z226)*($X$342-'Cost Data'!$E$10)-'Cost Data'!$D$32</f>
        <v>0</v>
      </c>
      <c r="AA118" s="16">
        <f t="shared" si="118"/>
        <v>0</v>
      </c>
    </row>
    <row r="119" spans="1:27" s="16" customFormat="1" x14ac:dyDescent="0.25">
      <c r="A119" s="31">
        <v>2027</v>
      </c>
      <c r="B119" s="16">
        <f>(B227)*($B$343-'Cost Data'!$E$4)-'Cost Data'!$B$26</f>
        <v>0</v>
      </c>
      <c r="C119" s="16">
        <f>(C227)*($C$343-'Cost Data'!$E$5)-'Cost Data'!$B$27</f>
        <v>0</v>
      </c>
      <c r="D119" s="16">
        <f>(D227)*($D$343-'Cost Data'!$E$6)-'Cost Data'!$B$28</f>
        <v>0</v>
      </c>
      <c r="E119" s="16">
        <f>(E227)*($E$343-'Cost Data'!$E$7)-'Cost Data'!$B$29</f>
        <v>0</v>
      </c>
      <c r="F119" s="16">
        <f>(F227)*($F$343-'Cost Data'!$E$8)-'Cost Data'!$B$30</f>
        <v>0</v>
      </c>
      <c r="G119" s="16">
        <f>(G227)*($G$343-'Cost Data'!$E$9)-'Cost Data'!$B$31</f>
        <v>0</v>
      </c>
      <c r="H119" s="16">
        <f>(H227)*($H$343-'Cost Data'!$E$10)-'Cost Data'!$B$32</f>
        <v>0</v>
      </c>
      <c r="I119" s="16">
        <f t="shared" si="116"/>
        <v>0</v>
      </c>
      <c r="K119" s="16">
        <f>(K227)*($J$343-'Cost Data'!$E$4)-'Cost Data'!$E$26</f>
        <v>0</v>
      </c>
      <c r="L119" s="16">
        <f>(L227)*($K$343-'Cost Data'!$E$5)-'Cost Data'!$E$27</f>
        <v>0</v>
      </c>
      <c r="M119" s="16">
        <f>(M227)*($L$343-'Cost Data'!$E$6)-'Cost Data'!$E$28</f>
        <v>0</v>
      </c>
      <c r="N119" s="16">
        <f>(N227)*($M$343-'Cost Data'!$E$7)-'Cost Data'!$E$29</f>
        <v>0</v>
      </c>
      <c r="O119" s="16">
        <f>(O227)*($N$343-'Cost Data'!$E$8)-'Cost Data'!$E$30</f>
        <v>0</v>
      </c>
      <c r="P119" s="16">
        <f>(P227)*($O$343-'Cost Data'!$E$9)-'Cost Data'!$E$31</f>
        <v>0</v>
      </c>
      <c r="Q119" s="16">
        <f>(Q227)*($P$343-'Cost Data'!$E$10)-'Cost Data'!$E$32</f>
        <v>0</v>
      </c>
      <c r="R119" s="16">
        <f t="shared" si="117"/>
        <v>0</v>
      </c>
      <c r="T119" s="16">
        <f>(T227)*($R$343-'Cost Data'!$E$4)-'Cost Data'!$D$26</f>
        <v>0</v>
      </c>
      <c r="U119" s="16">
        <f>(U227)*($S$343-'Cost Data'!$E$5)-'Cost Data'!$D$27</f>
        <v>0</v>
      </c>
      <c r="V119" s="16">
        <f>(V227)*($T$343-'Cost Data'!$E$6)-'Cost Data'!$D$28</f>
        <v>0</v>
      </c>
      <c r="W119" s="16">
        <f>(W227)*($U$343-'Cost Data'!$E$7)-'Cost Data'!$D$29</f>
        <v>0</v>
      </c>
      <c r="X119" s="16">
        <f>(X227)*($V$343-'Cost Data'!$E$8)-'Cost Data'!$D$30</f>
        <v>0</v>
      </c>
      <c r="Y119" s="16">
        <f>(Y227)*($W$343-'Cost Data'!$E$9)-'Cost Data'!$D$31</f>
        <v>0</v>
      </c>
      <c r="Z119" s="16">
        <f>(Z227)*($X$343-'Cost Data'!$E$10)-'Cost Data'!$D$32</f>
        <v>0</v>
      </c>
      <c r="AA119" s="16">
        <f t="shared" si="118"/>
        <v>0</v>
      </c>
    </row>
    <row r="120" spans="1:27" s="16" customFormat="1" x14ac:dyDescent="0.25">
      <c r="A120" s="31">
        <v>2028</v>
      </c>
      <c r="B120" s="16">
        <f>(B228)*($B$344-'Cost Data'!$E$4)-'Cost Data'!$B$26</f>
        <v>0</v>
      </c>
      <c r="C120" s="16">
        <f>(C228)*($C$344-'Cost Data'!$E$5)-'Cost Data'!$B$27</f>
        <v>0</v>
      </c>
      <c r="D120" s="16">
        <f>(D228)*($D$344-'Cost Data'!$E$6)-'Cost Data'!$B$28</f>
        <v>0</v>
      </c>
      <c r="E120" s="16">
        <f>(E228)*($E$344-'Cost Data'!$E$7)-'Cost Data'!$B$29</f>
        <v>0</v>
      </c>
      <c r="F120" s="16">
        <f>(F228)*($F$344-'Cost Data'!$E$8)-'Cost Data'!$B$30</f>
        <v>0</v>
      </c>
      <c r="G120" s="16">
        <f>(G228)*($G$344-'Cost Data'!$E$9)-'Cost Data'!$B$31</f>
        <v>0</v>
      </c>
      <c r="H120" s="16">
        <f>(H228)*($H$344-'Cost Data'!$E$10)-'Cost Data'!$B$32</f>
        <v>0</v>
      </c>
      <c r="I120" s="16">
        <f t="shared" si="116"/>
        <v>0</v>
      </c>
      <c r="K120" s="16">
        <f>(K228)*($J$344-'Cost Data'!$E$4)-'Cost Data'!$E$26</f>
        <v>0</v>
      </c>
      <c r="L120" s="16">
        <f>(L228)*($K$344-'Cost Data'!$E$5)-'Cost Data'!$E$27</f>
        <v>0</v>
      </c>
      <c r="M120" s="16">
        <f>(M228)*($L$344-'Cost Data'!$E$6)-'Cost Data'!$E$28</f>
        <v>0</v>
      </c>
      <c r="N120" s="16">
        <f>(N228)*($M$344-'Cost Data'!$E$7)-'Cost Data'!$E$29</f>
        <v>0</v>
      </c>
      <c r="O120" s="16">
        <f>(O228)*($N$344-'Cost Data'!$E$8)-'Cost Data'!$E$30</f>
        <v>0</v>
      </c>
      <c r="P120" s="16">
        <f>(P228)*($O$344-'Cost Data'!$E$9)-'Cost Data'!$E$31</f>
        <v>0</v>
      </c>
      <c r="Q120" s="16">
        <f>(Q228)*($P$344-'Cost Data'!$E$10)-'Cost Data'!$E$32</f>
        <v>0</v>
      </c>
      <c r="R120" s="16">
        <f t="shared" si="117"/>
        <v>0</v>
      </c>
      <c r="T120" s="16">
        <f>(T228)*($R$344-'Cost Data'!$E$4)-'Cost Data'!$D$26</f>
        <v>0</v>
      </c>
      <c r="U120" s="16">
        <f>(U228)*($S$344-'Cost Data'!$E$5)-'Cost Data'!$D$27</f>
        <v>0</v>
      </c>
      <c r="V120" s="16">
        <f>(V228)*($T$344-'Cost Data'!$E$6)-'Cost Data'!$D$28</f>
        <v>0</v>
      </c>
      <c r="W120" s="16">
        <f>(W228)*($U$344-'Cost Data'!$E$7)-'Cost Data'!$D$29</f>
        <v>0</v>
      </c>
      <c r="X120" s="16">
        <f>(X228)*($V$344-'Cost Data'!$E$8)-'Cost Data'!$D$30</f>
        <v>0</v>
      </c>
      <c r="Y120" s="16">
        <f>(Y228)*($W$344-'Cost Data'!$E$9)-'Cost Data'!$D$31</f>
        <v>0</v>
      </c>
      <c r="Z120" s="16">
        <f>(Z228)*($X$344-'Cost Data'!$E$10)-'Cost Data'!$D$32</f>
        <v>0</v>
      </c>
      <c r="AA120" s="16">
        <f t="shared" si="118"/>
        <v>0</v>
      </c>
    </row>
    <row r="121" spans="1:27" s="16" customFormat="1" x14ac:dyDescent="0.25">
      <c r="A121" s="31">
        <v>2029</v>
      </c>
      <c r="B121" s="16">
        <f>(B229)*($B$345-'Cost Data'!$E$4)-'Cost Data'!$B$26</f>
        <v>0</v>
      </c>
      <c r="C121" s="16">
        <f>(C229)*($C$345-'Cost Data'!$E$5)-'Cost Data'!$B$27</f>
        <v>0</v>
      </c>
      <c r="D121" s="16">
        <f>(D229)*($D$345-'Cost Data'!$E$6)-'Cost Data'!$B$28</f>
        <v>0</v>
      </c>
      <c r="E121" s="16">
        <f>(E229)*($E$345-'Cost Data'!$E$7)-'Cost Data'!$B$29</f>
        <v>0</v>
      </c>
      <c r="F121" s="16">
        <f>(F229)*($F$345-'Cost Data'!$E$8)-'Cost Data'!$B$30</f>
        <v>0</v>
      </c>
      <c r="G121" s="16">
        <f>(G229)*($G$345-'Cost Data'!$E$9)-'Cost Data'!$B$31</f>
        <v>0</v>
      </c>
      <c r="H121" s="16">
        <f>(H229)*($H$345-'Cost Data'!$E$10)-'Cost Data'!$B$32</f>
        <v>0</v>
      </c>
      <c r="I121" s="16">
        <f t="shared" si="116"/>
        <v>0</v>
      </c>
      <c r="K121" s="16">
        <f>(K229)*($J$345-'Cost Data'!$E$4)-'Cost Data'!$E$26</f>
        <v>0</v>
      </c>
      <c r="L121" s="16">
        <f>(L229)*($K$345-'Cost Data'!$E$5)-'Cost Data'!$E$27</f>
        <v>0</v>
      </c>
      <c r="M121" s="16">
        <f>(M229)*($L$345-'Cost Data'!$E$6)-'Cost Data'!$E$28</f>
        <v>0</v>
      </c>
      <c r="N121" s="16">
        <f>(N229)*($M$345-'Cost Data'!$E$7)-'Cost Data'!$E$29</f>
        <v>0</v>
      </c>
      <c r="O121" s="16">
        <f>(O229)*($N$345-'Cost Data'!$E$8)-'Cost Data'!$E$30</f>
        <v>0</v>
      </c>
      <c r="P121" s="16">
        <f>(P229)*($O$345-'Cost Data'!$E$9)-'Cost Data'!$E$31</f>
        <v>0</v>
      </c>
      <c r="Q121" s="16">
        <f>(Q229)*($P$345-'Cost Data'!$E$10)-'Cost Data'!$E$32</f>
        <v>0</v>
      </c>
      <c r="R121" s="16">
        <f t="shared" si="117"/>
        <v>0</v>
      </c>
      <c r="T121" s="16">
        <f>(T229)*($R$345-'Cost Data'!$E$4)-'Cost Data'!$D$26</f>
        <v>0</v>
      </c>
      <c r="U121" s="16">
        <f>(U229)*($S$345-'Cost Data'!$E$5)-'Cost Data'!$D$27</f>
        <v>0</v>
      </c>
      <c r="V121" s="16">
        <f>(V229)*($T$345-'Cost Data'!$E$6)-'Cost Data'!$D$28</f>
        <v>0</v>
      </c>
      <c r="W121" s="16">
        <f>(W229)*($U$345-'Cost Data'!$E$7)-'Cost Data'!$D$29</f>
        <v>0</v>
      </c>
      <c r="X121" s="16">
        <f>(X229)*($V$345-'Cost Data'!$E$8)-'Cost Data'!$D$30</f>
        <v>0</v>
      </c>
      <c r="Y121" s="16">
        <f>(Y229)*($W$345-'Cost Data'!$E$9)-'Cost Data'!$D$31</f>
        <v>0</v>
      </c>
      <c r="Z121" s="16">
        <f>(Z229)*($X$345-'Cost Data'!$E$10)-'Cost Data'!$D$32</f>
        <v>0</v>
      </c>
      <c r="AA121" s="16">
        <f t="shared" si="118"/>
        <v>0</v>
      </c>
    </row>
    <row r="122" spans="1:27" s="16" customFormat="1" x14ac:dyDescent="0.25">
      <c r="A122" s="31">
        <v>2030</v>
      </c>
      <c r="B122" s="16">
        <f>(B230)*($B$346-'Cost Data'!$E$4)-'Cost Data'!$B$26</f>
        <v>0</v>
      </c>
      <c r="C122" s="16">
        <f>(C230)*($C$346-'Cost Data'!$E$5)-'Cost Data'!$B$27</f>
        <v>0</v>
      </c>
      <c r="D122" s="16">
        <f>(D230)*($D$346-'Cost Data'!$E$6)-'Cost Data'!$B$28</f>
        <v>0</v>
      </c>
      <c r="E122" s="16">
        <f>(E230)*($E$346-'Cost Data'!$E$7)-'Cost Data'!$B$29</f>
        <v>0</v>
      </c>
      <c r="F122" s="16">
        <f>(F230)*($F$346-'Cost Data'!$E$8)-'Cost Data'!$B$30</f>
        <v>0</v>
      </c>
      <c r="G122" s="16">
        <f>(G230)*($G$346-'Cost Data'!$E$9)-'Cost Data'!$B$31</f>
        <v>0</v>
      </c>
      <c r="H122" s="16">
        <f>(H230)*($H$346-'Cost Data'!$E$10)-'Cost Data'!$B$32</f>
        <v>0</v>
      </c>
      <c r="I122" s="16">
        <f t="shared" si="116"/>
        <v>0</v>
      </c>
      <c r="K122" s="16">
        <f>(K230)*($J$346-'Cost Data'!$E$4)-'Cost Data'!$E$26</f>
        <v>0</v>
      </c>
      <c r="L122" s="16">
        <f>(L230)*($K$346-'Cost Data'!$E$5)-'Cost Data'!$E$27</f>
        <v>0</v>
      </c>
      <c r="M122" s="16">
        <f>(M230)*($L$346-'Cost Data'!$E$6)-'Cost Data'!$E$28</f>
        <v>0</v>
      </c>
      <c r="N122" s="16">
        <f>(N230)*($M$346-'Cost Data'!$E$7)-'Cost Data'!$E$29</f>
        <v>0</v>
      </c>
      <c r="O122" s="16">
        <f>(O230)*($N$346-'Cost Data'!$E$8)-'Cost Data'!$E$30</f>
        <v>0</v>
      </c>
      <c r="P122" s="16">
        <f>(P230)*($O$346-'Cost Data'!$E$9)-'Cost Data'!$E$31</f>
        <v>0</v>
      </c>
      <c r="Q122" s="16">
        <f>(Q230)*($P$346-'Cost Data'!$E$10)-'Cost Data'!$E$32</f>
        <v>0</v>
      </c>
      <c r="R122" s="16">
        <f t="shared" si="117"/>
        <v>0</v>
      </c>
      <c r="T122" s="16">
        <f>(T230)*($R$346-'Cost Data'!$E$4)-'Cost Data'!$D$26</f>
        <v>0</v>
      </c>
      <c r="U122" s="16">
        <f>(U230)*($S$346-'Cost Data'!$E$5)-'Cost Data'!$D$27</f>
        <v>0</v>
      </c>
      <c r="V122" s="16">
        <f>(V230)*($T$346-'Cost Data'!$E$6)-'Cost Data'!$D$28</f>
        <v>0</v>
      </c>
      <c r="W122" s="16">
        <f>(W230)*($U$346-'Cost Data'!$E$7)-'Cost Data'!$D$29</f>
        <v>0</v>
      </c>
      <c r="X122" s="16">
        <f>(X230)*($V$346-'Cost Data'!$E$8)-'Cost Data'!$D$30</f>
        <v>0</v>
      </c>
      <c r="Y122" s="16">
        <f>(Y230)*($W$346-'Cost Data'!$E$9)-'Cost Data'!$D$31</f>
        <v>0</v>
      </c>
      <c r="Z122" s="16">
        <f>(Z230)*($X$346-'Cost Data'!$E$10)-'Cost Data'!$D$32</f>
        <v>0</v>
      </c>
      <c r="AA122" s="16">
        <f t="shared" si="118"/>
        <v>0</v>
      </c>
    </row>
    <row r="123" spans="1:27" s="16" customFormat="1" x14ac:dyDescent="0.25">
      <c r="A123" s="31">
        <v>2031</v>
      </c>
      <c r="B123" s="16">
        <f>(B231)*($B$347-'Cost Data'!$E$4)-'Cost Data'!$B$26</f>
        <v>0</v>
      </c>
      <c r="C123" s="16">
        <f>(C231)*($C$347-'Cost Data'!$E$5)-'Cost Data'!$B$27</f>
        <v>0</v>
      </c>
      <c r="D123" s="16">
        <f>(D231)*($D$347-'Cost Data'!$E$6)-'Cost Data'!$B$28</f>
        <v>0</v>
      </c>
      <c r="E123" s="16">
        <f>(E231)*($E$347-'Cost Data'!$E$7)-'Cost Data'!$B$29</f>
        <v>0</v>
      </c>
      <c r="F123" s="16">
        <f>(F231)*($F$347-'Cost Data'!$E$8)-'Cost Data'!$B$30</f>
        <v>0</v>
      </c>
      <c r="G123" s="16">
        <f>(G231)*($G$347-'Cost Data'!$E$9)-'Cost Data'!$B$31</f>
        <v>0</v>
      </c>
      <c r="H123" s="16">
        <f>(H231)*($H$347-'Cost Data'!$E$10)-'Cost Data'!$B$32</f>
        <v>0</v>
      </c>
      <c r="I123" s="16">
        <f t="shared" si="116"/>
        <v>0</v>
      </c>
      <c r="K123" s="16">
        <f>(K231)*($J$347-'Cost Data'!$E$4)-'Cost Data'!$E$26</f>
        <v>0</v>
      </c>
      <c r="L123" s="16">
        <f>(L231)*($K$347-'Cost Data'!$E$5)-'Cost Data'!$E$27</f>
        <v>0</v>
      </c>
      <c r="M123" s="16">
        <f>(M231)*($L$347-'Cost Data'!$E$6)-'Cost Data'!$E$28</f>
        <v>0</v>
      </c>
      <c r="N123" s="16">
        <f>(N231)*($M$347-'Cost Data'!$E$7)-'Cost Data'!$E$29</f>
        <v>0</v>
      </c>
      <c r="O123" s="16">
        <f>(O231)*($N$347-'Cost Data'!$E$8)-'Cost Data'!$E$30</f>
        <v>0</v>
      </c>
      <c r="P123" s="16">
        <f>(P231)*($O$347-'Cost Data'!$E$9)-'Cost Data'!$E$31</f>
        <v>0</v>
      </c>
      <c r="Q123" s="16">
        <f>(Q231)*($P$347-'Cost Data'!$E$10)-'Cost Data'!$E$32</f>
        <v>0</v>
      </c>
      <c r="R123" s="16">
        <f t="shared" si="117"/>
        <v>0</v>
      </c>
      <c r="T123" s="16">
        <f>(T231)*($R$347-'Cost Data'!$E$4)-'Cost Data'!$D$26</f>
        <v>0</v>
      </c>
      <c r="U123" s="16">
        <f>(U231)*($S$347-'Cost Data'!$E$5)-'Cost Data'!$D$27</f>
        <v>0</v>
      </c>
      <c r="V123" s="16">
        <f>(V231)*($T$347-'Cost Data'!$E$6)-'Cost Data'!$D$28</f>
        <v>0</v>
      </c>
      <c r="W123" s="16">
        <f>(W231)*($U$347-'Cost Data'!$E$7)-'Cost Data'!$D$29</f>
        <v>0</v>
      </c>
      <c r="X123" s="16">
        <f>(X231)*($V$347-'Cost Data'!$E$8)-'Cost Data'!$D$30</f>
        <v>0</v>
      </c>
      <c r="Y123" s="16">
        <f>(Y231)*($W$347-'Cost Data'!$E$9)-'Cost Data'!$D$31</f>
        <v>0</v>
      </c>
      <c r="Z123" s="16">
        <f>(Z231)*($X$347-'Cost Data'!$E$10)-'Cost Data'!$D$32</f>
        <v>0</v>
      </c>
      <c r="AA123" s="16">
        <f t="shared" si="118"/>
        <v>0</v>
      </c>
    </row>
    <row r="124" spans="1:27" s="16" customFormat="1" x14ac:dyDescent="0.25">
      <c r="A124" s="31">
        <v>2032</v>
      </c>
      <c r="B124" s="16">
        <f>(B232)*($B$348-'Cost Data'!$E$4)-'Cost Data'!$B$26</f>
        <v>0</v>
      </c>
      <c r="C124" s="16">
        <f>(C232)*($C$348-'Cost Data'!$E$5)-'Cost Data'!$B$27</f>
        <v>0</v>
      </c>
      <c r="D124" s="16">
        <f>(D232)*($D$348-'Cost Data'!$E$6)-'Cost Data'!$B$28</f>
        <v>0</v>
      </c>
      <c r="E124" s="16">
        <f>(E232)*($E$348-'Cost Data'!$E$7)-'Cost Data'!$B$29</f>
        <v>0</v>
      </c>
      <c r="F124" s="16">
        <f>(F232)*($F$348-'Cost Data'!$E$8)-'Cost Data'!$B$30</f>
        <v>0</v>
      </c>
      <c r="G124" s="16">
        <f>(G232)*($G$348-'Cost Data'!$E$9)-'Cost Data'!$B$31</f>
        <v>0</v>
      </c>
      <c r="H124" s="16">
        <f>(H232)*($H$348-'Cost Data'!$E$10)-'Cost Data'!$B$32</f>
        <v>0</v>
      </c>
      <c r="I124" s="16">
        <f t="shared" si="116"/>
        <v>0</v>
      </c>
      <c r="K124" s="16">
        <f>(K232)*($J$348-'Cost Data'!$E$4)-'Cost Data'!$E$26</f>
        <v>0</v>
      </c>
      <c r="L124" s="16">
        <f>(L232)*($K$348-'Cost Data'!$E$5)-'Cost Data'!$E$27</f>
        <v>0</v>
      </c>
      <c r="M124" s="16">
        <f>(M232)*($L$348-'Cost Data'!$E$6)-'Cost Data'!$E$28</f>
        <v>0</v>
      </c>
      <c r="N124" s="16">
        <f>(N232)*($M$348-'Cost Data'!$E$7)-'Cost Data'!$E$29</f>
        <v>0</v>
      </c>
      <c r="O124" s="16">
        <f>(O232)*($N$348-'Cost Data'!$E$8)-'Cost Data'!$E$30</f>
        <v>0</v>
      </c>
      <c r="P124" s="16">
        <f>(P232)*($O$348-'Cost Data'!$E$9)-'Cost Data'!$E$31</f>
        <v>0</v>
      </c>
      <c r="Q124" s="16">
        <f>(Q232)*($P$348-'Cost Data'!$E$10)-'Cost Data'!$E$32</f>
        <v>0</v>
      </c>
      <c r="R124" s="16">
        <f t="shared" si="117"/>
        <v>0</v>
      </c>
      <c r="T124" s="16">
        <f>(T232)*($R$348-'Cost Data'!$E$4)-'Cost Data'!$D$26</f>
        <v>0</v>
      </c>
      <c r="U124" s="16">
        <f>(U232)*($S$348-'Cost Data'!$E$5)-'Cost Data'!$D$27</f>
        <v>0</v>
      </c>
      <c r="V124" s="16">
        <f>(V232)*($T$348-'Cost Data'!$E$6)-'Cost Data'!$D$28</f>
        <v>0</v>
      </c>
      <c r="W124" s="16">
        <f>(W232)*($U$348-'Cost Data'!$E$7)-'Cost Data'!$D$29</f>
        <v>0</v>
      </c>
      <c r="X124" s="16">
        <f>(X232)*($V$348-'Cost Data'!$E$8)-'Cost Data'!$D$30</f>
        <v>0</v>
      </c>
      <c r="Y124" s="16">
        <f>(Y232)*($W$348-'Cost Data'!$E$9)-'Cost Data'!$D$31</f>
        <v>0</v>
      </c>
      <c r="Z124" s="16">
        <f>(Z232)*($X$348-'Cost Data'!$E$10)-'Cost Data'!$D$32</f>
        <v>0</v>
      </c>
      <c r="AA124" s="16">
        <f t="shared" si="118"/>
        <v>0</v>
      </c>
    </row>
    <row r="125" spans="1:27" s="16" customFormat="1" x14ac:dyDescent="0.25">
      <c r="A125" s="31">
        <v>2033</v>
      </c>
      <c r="B125" s="16">
        <f>(B233)*($B$349-'Cost Data'!$E$4)-'Cost Data'!$B$26</f>
        <v>0</v>
      </c>
      <c r="C125" s="16">
        <f>(C233)*($C$349-'Cost Data'!$E$5)-'Cost Data'!$B$27</f>
        <v>0</v>
      </c>
      <c r="D125" s="16">
        <f>(D233)*($D$349-'Cost Data'!$E$6)-'Cost Data'!$B$28</f>
        <v>0</v>
      </c>
      <c r="E125" s="16">
        <f>(E233)*($E$349-'Cost Data'!$E$7)-'Cost Data'!$B$29</f>
        <v>0</v>
      </c>
      <c r="F125" s="16">
        <f>(F233)*($F$349-'Cost Data'!$E$8)-'Cost Data'!$B$30</f>
        <v>0</v>
      </c>
      <c r="G125" s="16">
        <f>(G233)*($G$349-'Cost Data'!$E$9)-'Cost Data'!$B$31</f>
        <v>0</v>
      </c>
      <c r="H125" s="16">
        <f>(H233)*($H$349-'Cost Data'!$E$10)-'Cost Data'!$B$32</f>
        <v>0</v>
      </c>
      <c r="I125" s="16">
        <f t="shared" si="116"/>
        <v>0</v>
      </c>
      <c r="K125" s="16">
        <f>(K233)*($J$349-'Cost Data'!$E$4)-'Cost Data'!$E$26</f>
        <v>0</v>
      </c>
      <c r="L125" s="16">
        <f>(L233)*($K$349-'Cost Data'!$E$5)-'Cost Data'!$E$27</f>
        <v>0</v>
      </c>
      <c r="M125" s="16">
        <f>(M233)*($L$349-'Cost Data'!$E$6)-'Cost Data'!$E$28</f>
        <v>0</v>
      </c>
      <c r="N125" s="16">
        <f>(N233)*($M$349-'Cost Data'!$E$7)-'Cost Data'!$E$29</f>
        <v>0</v>
      </c>
      <c r="O125" s="16">
        <f>(O233)*($N$349-'Cost Data'!$E$8)-'Cost Data'!$E$30</f>
        <v>0</v>
      </c>
      <c r="P125" s="16">
        <f>(P233)*($O$349-'Cost Data'!$E$9)-'Cost Data'!$E$31</f>
        <v>0</v>
      </c>
      <c r="Q125" s="16">
        <f>(Q233)*($P$349-'Cost Data'!$E$10)-'Cost Data'!$E$32</f>
        <v>0</v>
      </c>
      <c r="R125" s="16">
        <f t="shared" si="117"/>
        <v>0</v>
      </c>
      <c r="T125" s="16">
        <f>(T233)*($R$349-'Cost Data'!$E$4)-'Cost Data'!$D$26</f>
        <v>0</v>
      </c>
      <c r="U125" s="16">
        <f>(U233)*($S$349-'Cost Data'!$E$5)-'Cost Data'!$D$27</f>
        <v>0</v>
      </c>
      <c r="V125" s="16">
        <f>(V233)*($T$349-'Cost Data'!$E$6)-'Cost Data'!$D$28</f>
        <v>0</v>
      </c>
      <c r="W125" s="16">
        <f>(W233)*($U$349-'Cost Data'!$E$7)-'Cost Data'!$D$29</f>
        <v>0</v>
      </c>
      <c r="X125" s="16">
        <f>(X233)*($V$349-'Cost Data'!$E$8)-'Cost Data'!$D$30</f>
        <v>0</v>
      </c>
      <c r="Y125" s="16">
        <f>(Y233)*($W$349-'Cost Data'!$E$9)-'Cost Data'!$D$31</f>
        <v>0</v>
      </c>
      <c r="Z125" s="16">
        <f>(Z233)*($X$349-'Cost Data'!$E$10)-'Cost Data'!$D$32</f>
        <v>0</v>
      </c>
      <c r="AA125" s="16">
        <f t="shared" si="118"/>
        <v>0</v>
      </c>
    </row>
    <row r="126" spans="1:27" s="16" customFormat="1" x14ac:dyDescent="0.25">
      <c r="A126" s="31">
        <v>2034</v>
      </c>
      <c r="B126" s="16">
        <f>(B234)*($B$350-'Cost Data'!$E$4)-'Cost Data'!$B$26</f>
        <v>0</v>
      </c>
      <c r="C126" s="16">
        <f>(C234)*($C$350-'Cost Data'!$E$5)-'Cost Data'!$B$27</f>
        <v>0</v>
      </c>
      <c r="D126" s="16">
        <f>(D234)*($D$350-'Cost Data'!$E$6)-'Cost Data'!$B$28</f>
        <v>0</v>
      </c>
      <c r="E126" s="16">
        <f>(E234)*($E$350-'Cost Data'!$E$7)-'Cost Data'!$B$29</f>
        <v>0</v>
      </c>
      <c r="F126" s="16">
        <f>(F234)*($F$350-'Cost Data'!$E$8)-'Cost Data'!$B$30</f>
        <v>0</v>
      </c>
      <c r="G126" s="16">
        <f>(G234)*($G$350-'Cost Data'!$E$9)-'Cost Data'!$B$31</f>
        <v>0</v>
      </c>
      <c r="H126" s="16">
        <f>(H234)*($H$350-'Cost Data'!$E$10)-'Cost Data'!$B$32</f>
        <v>0</v>
      </c>
      <c r="I126" s="16">
        <f t="shared" si="116"/>
        <v>0</v>
      </c>
      <c r="K126" s="16">
        <f>(K234)*($J$350-'Cost Data'!$E$4)-'Cost Data'!$E$26</f>
        <v>0</v>
      </c>
      <c r="L126" s="16">
        <f>(L234)*($K$350-'Cost Data'!$E$5)-'Cost Data'!$E$27</f>
        <v>0</v>
      </c>
      <c r="M126" s="16">
        <f>(M234)*($L$350-'Cost Data'!$E$6)-'Cost Data'!$E$28</f>
        <v>0</v>
      </c>
      <c r="N126" s="16">
        <f>(N234)*($M$350-'Cost Data'!$E$7)-'Cost Data'!$E$29</f>
        <v>0</v>
      </c>
      <c r="O126" s="16">
        <f>(O234)*($N$350-'Cost Data'!$E$8)-'Cost Data'!$E$30</f>
        <v>0</v>
      </c>
      <c r="P126" s="16">
        <f>(P234)*($O$350-'Cost Data'!$E$9)-'Cost Data'!$E$31</f>
        <v>0</v>
      </c>
      <c r="Q126" s="16">
        <f>(Q234)*($P$350-'Cost Data'!$E$10)-'Cost Data'!$E$32</f>
        <v>0</v>
      </c>
      <c r="R126" s="16">
        <f t="shared" si="117"/>
        <v>0</v>
      </c>
      <c r="T126" s="16">
        <f>(T234)*($R$350-'Cost Data'!$E$4)-'Cost Data'!$D$26</f>
        <v>0</v>
      </c>
      <c r="U126" s="16">
        <f>(U234)*($S$350-'Cost Data'!$E$5)-'Cost Data'!$D$27</f>
        <v>0</v>
      </c>
      <c r="V126" s="16">
        <f>(V234)*($T$350-'Cost Data'!$E$6)-'Cost Data'!$D$28</f>
        <v>0</v>
      </c>
      <c r="W126" s="16">
        <f>(W234)*($U$350-'Cost Data'!$E$7)-'Cost Data'!$D$29</f>
        <v>0</v>
      </c>
      <c r="X126" s="16">
        <f>(X234)*($V$350-'Cost Data'!$E$8)-'Cost Data'!$D$30</f>
        <v>0</v>
      </c>
      <c r="Y126" s="16">
        <f>(Y234)*($W$350-'Cost Data'!$E$9)-'Cost Data'!$D$31</f>
        <v>0</v>
      </c>
      <c r="Z126" s="16">
        <f>(Z234)*($X$350-'Cost Data'!$E$10)-'Cost Data'!$D$32</f>
        <v>0</v>
      </c>
      <c r="AA126" s="16">
        <f t="shared" si="118"/>
        <v>0</v>
      </c>
    </row>
    <row r="127" spans="1:27" s="16" customFormat="1" x14ac:dyDescent="0.25">
      <c r="A127" s="31">
        <v>2035</v>
      </c>
      <c r="B127" s="16">
        <f>(B235)*($B$351-'Cost Data'!$E$4)-'Cost Data'!$B$26</f>
        <v>0</v>
      </c>
      <c r="C127" s="16">
        <f>(C235)*($C$351-'Cost Data'!$E$5)-'Cost Data'!$B$27</f>
        <v>0</v>
      </c>
      <c r="D127" s="16">
        <f>(D235)*($D$351-'Cost Data'!$E$6)-'Cost Data'!$B$28</f>
        <v>0</v>
      </c>
      <c r="E127" s="16">
        <f>(E235)*($E$351-'Cost Data'!$E$7)-'Cost Data'!$B$29</f>
        <v>0</v>
      </c>
      <c r="F127" s="16">
        <f>(F235)*($F$351-'Cost Data'!$E$8)-'Cost Data'!$B$30</f>
        <v>0</v>
      </c>
      <c r="G127" s="16">
        <f>(G235)*($G$351-'Cost Data'!$E$9)-'Cost Data'!$B$31</f>
        <v>0</v>
      </c>
      <c r="H127" s="16">
        <f>(H235)*($H$351-'Cost Data'!$E$10)-'Cost Data'!$B$32</f>
        <v>0</v>
      </c>
      <c r="I127" s="16">
        <f t="shared" si="116"/>
        <v>0</v>
      </c>
      <c r="K127" s="16">
        <f>(K235)*($J$351-'Cost Data'!$E$4)-'Cost Data'!$E$26</f>
        <v>0</v>
      </c>
      <c r="L127" s="16">
        <f>(L235)*($K$351-'Cost Data'!$E$5)-'Cost Data'!$E$27</f>
        <v>0</v>
      </c>
      <c r="M127" s="16">
        <f>(M235)*($L$351-'Cost Data'!$E$6)-'Cost Data'!$E$28</f>
        <v>0</v>
      </c>
      <c r="N127" s="16">
        <f>(N235)*($M$351-'Cost Data'!$E$7)-'Cost Data'!$E$29</f>
        <v>0</v>
      </c>
      <c r="O127" s="16">
        <f>(O235)*($N$351-'Cost Data'!$E$8)-'Cost Data'!$E$30</f>
        <v>0</v>
      </c>
      <c r="P127" s="16">
        <f>(P235)*($O$351-'Cost Data'!$E$9)-'Cost Data'!$E$31</f>
        <v>0</v>
      </c>
      <c r="Q127" s="16">
        <f>(Q235)*($P$351-'Cost Data'!$E$10)-'Cost Data'!$E$32</f>
        <v>0</v>
      </c>
      <c r="R127" s="16">
        <f t="shared" si="117"/>
        <v>0</v>
      </c>
      <c r="T127" s="16">
        <f>(T235)*($R$351-'Cost Data'!$E$4)-'Cost Data'!$D$26</f>
        <v>0</v>
      </c>
      <c r="U127" s="16">
        <f>(U235)*($S$351-'Cost Data'!$E$5)-'Cost Data'!$D$27</f>
        <v>0</v>
      </c>
      <c r="V127" s="16">
        <f>(V235)*($T$351-'Cost Data'!$E$6)-'Cost Data'!$D$28</f>
        <v>0</v>
      </c>
      <c r="W127" s="16">
        <f>(W235)*($U$351-'Cost Data'!$E$7)-'Cost Data'!$D$29</f>
        <v>0</v>
      </c>
      <c r="X127" s="16">
        <f>(X235)*($V$351-'Cost Data'!$E$8)-'Cost Data'!$D$30</f>
        <v>0</v>
      </c>
      <c r="Y127" s="16">
        <f>(Y235)*($W$351-'Cost Data'!$E$9)-'Cost Data'!$D$31</f>
        <v>0</v>
      </c>
      <c r="Z127" s="16">
        <f>(Z235)*($X$351-'Cost Data'!$E$10)-'Cost Data'!$D$32</f>
        <v>0</v>
      </c>
      <c r="AA127" s="16">
        <f t="shared" si="118"/>
        <v>0</v>
      </c>
    </row>
    <row r="128" spans="1:27" s="16" customFormat="1" x14ac:dyDescent="0.25">
      <c r="A128" s="31">
        <v>2036</v>
      </c>
      <c r="B128" s="16">
        <f>(B236)*($B$352-'Cost Data'!$E$4)-'Cost Data'!$B$26</f>
        <v>0</v>
      </c>
      <c r="C128" s="16">
        <f>(C236)*($C$352-'Cost Data'!$E$5)-'Cost Data'!$B$27</f>
        <v>0</v>
      </c>
      <c r="D128" s="16">
        <f>(D236)*($D$352-'Cost Data'!$E$6)-'Cost Data'!$B$28</f>
        <v>0</v>
      </c>
      <c r="E128" s="16">
        <f>(E236)*($E$352-'Cost Data'!$E$7)-'Cost Data'!$B$29</f>
        <v>0</v>
      </c>
      <c r="F128" s="16">
        <f>(F236)*($F$352-'Cost Data'!$E$8)-'Cost Data'!$B$30</f>
        <v>0</v>
      </c>
      <c r="G128" s="16">
        <f>(G236)*($G$352-'Cost Data'!$E$9)-'Cost Data'!$B$31</f>
        <v>0</v>
      </c>
      <c r="H128" s="16">
        <f>(H236)*($H$352-'Cost Data'!$E$10)-'Cost Data'!$B$32</f>
        <v>0</v>
      </c>
      <c r="I128" s="16">
        <f t="shared" si="116"/>
        <v>0</v>
      </c>
      <c r="K128" s="16">
        <f>(K236)*($J$352-'Cost Data'!$E$4)-'Cost Data'!$E$26</f>
        <v>0</v>
      </c>
      <c r="L128" s="16">
        <f>(L236)*($K$352-'Cost Data'!$E$5)-'Cost Data'!$E$27</f>
        <v>0</v>
      </c>
      <c r="M128" s="16">
        <f>(M236)*($L$352-'Cost Data'!$E$6)-'Cost Data'!$E$28</f>
        <v>0</v>
      </c>
      <c r="N128" s="16">
        <f>(N236)*($M$352-'Cost Data'!$E$7)-'Cost Data'!$E$29</f>
        <v>0</v>
      </c>
      <c r="O128" s="16">
        <f>(O236)*($N$352-'Cost Data'!$E$8)-'Cost Data'!$E$30</f>
        <v>0</v>
      </c>
      <c r="P128" s="16">
        <f>(P236)*($O$352-'Cost Data'!$E$9)-'Cost Data'!$E$31</f>
        <v>0</v>
      </c>
      <c r="Q128" s="16">
        <f>(Q236)*($P$352-'Cost Data'!$E$10)-'Cost Data'!$E$32</f>
        <v>0</v>
      </c>
      <c r="R128" s="16">
        <f t="shared" si="117"/>
        <v>0</v>
      </c>
      <c r="T128" s="16">
        <f>(T236)*($R$352-'Cost Data'!$E$4)-'Cost Data'!$D$26</f>
        <v>0</v>
      </c>
      <c r="U128" s="16">
        <f>(U236)*($S$352-'Cost Data'!$E$5)-'Cost Data'!$D$27</f>
        <v>0</v>
      </c>
      <c r="V128" s="16">
        <f>(V236)*($T$352-'Cost Data'!$E$6)-'Cost Data'!$D$28</f>
        <v>0</v>
      </c>
      <c r="W128" s="16">
        <f>(W236)*($U$352-'Cost Data'!$E$7)-'Cost Data'!$D$29</f>
        <v>0</v>
      </c>
      <c r="X128" s="16">
        <f>(X236)*($V$352-'Cost Data'!$E$8)-'Cost Data'!$D$30</f>
        <v>0</v>
      </c>
      <c r="Y128" s="16">
        <f>(Y236)*($W$352-'Cost Data'!$E$9)-'Cost Data'!$D$31</f>
        <v>0</v>
      </c>
      <c r="Z128" s="16">
        <f>(Z236)*($X$352-'Cost Data'!$E$10)-'Cost Data'!$D$32</f>
        <v>0</v>
      </c>
      <c r="AA128" s="16">
        <f t="shared" si="118"/>
        <v>0</v>
      </c>
    </row>
    <row r="129" spans="1:35" s="16" customFormat="1" x14ac:dyDescent="0.25">
      <c r="A129" s="31">
        <v>2037</v>
      </c>
      <c r="B129" s="16">
        <f>(B237)*($B$353-'Cost Data'!$E$4)-'Cost Data'!$B$26</f>
        <v>0</v>
      </c>
      <c r="C129" s="16">
        <f>(C237)*($C$353-'Cost Data'!$E$5)-'Cost Data'!$B$27</f>
        <v>0</v>
      </c>
      <c r="D129" s="16">
        <f>(D237)*($D$353-'Cost Data'!$E$6)-'Cost Data'!$B$28</f>
        <v>0</v>
      </c>
      <c r="E129" s="16">
        <f>(E237)*($E$353-'Cost Data'!$E$7)-'Cost Data'!$B$29</f>
        <v>0</v>
      </c>
      <c r="F129" s="16">
        <f>(F237)*($F$353-'Cost Data'!$E$8)-'Cost Data'!$B$30</f>
        <v>0</v>
      </c>
      <c r="G129" s="16">
        <f>(G237)*($G$353-'Cost Data'!$E$9)-'Cost Data'!$B$31</f>
        <v>0</v>
      </c>
      <c r="H129" s="16">
        <f>(H237)*($H$353-'Cost Data'!$E$10)-'Cost Data'!$B$32</f>
        <v>0</v>
      </c>
      <c r="I129" s="16">
        <f t="shared" si="116"/>
        <v>0</v>
      </c>
      <c r="K129" s="16">
        <f>(K237)*($J$353-'Cost Data'!$E$4)-'Cost Data'!$E$26</f>
        <v>0</v>
      </c>
      <c r="L129" s="16">
        <f>(L237)*($K$353-'Cost Data'!$E$5)-'Cost Data'!$E$27</f>
        <v>0</v>
      </c>
      <c r="M129" s="16">
        <f>(M237)*($L$353-'Cost Data'!$E$6)-'Cost Data'!$E$28</f>
        <v>0</v>
      </c>
      <c r="N129" s="16">
        <f>(N237)*($M$353-'Cost Data'!$E$7)-'Cost Data'!$E$29</f>
        <v>0</v>
      </c>
      <c r="O129" s="16">
        <f>(O237)*($N$353-'Cost Data'!$E$8)-'Cost Data'!$E$30</f>
        <v>0</v>
      </c>
      <c r="P129" s="16">
        <f>(P237)*($O$353-'Cost Data'!$E$9)-'Cost Data'!$E$31</f>
        <v>0</v>
      </c>
      <c r="Q129" s="16">
        <f>(Q237)*($P$353-'Cost Data'!$E$10)-'Cost Data'!$E$32</f>
        <v>0</v>
      </c>
      <c r="R129" s="16">
        <f t="shared" si="117"/>
        <v>0</v>
      </c>
      <c r="T129" s="16">
        <f>(T237)*($R$353-'Cost Data'!$E$4)-'Cost Data'!$D$26</f>
        <v>0</v>
      </c>
      <c r="U129" s="16">
        <f>(U237)*($S$353-'Cost Data'!$E$5)-'Cost Data'!$D$27</f>
        <v>0</v>
      </c>
      <c r="V129" s="16">
        <f>(V237)*($T$353-'Cost Data'!$E$6)-'Cost Data'!$D$28</f>
        <v>0</v>
      </c>
      <c r="W129" s="16">
        <f>(W237)*($U$353-'Cost Data'!$E$7)-'Cost Data'!$D$29</f>
        <v>0</v>
      </c>
      <c r="X129" s="16">
        <f>(X237)*($V$353-'Cost Data'!$E$8)-'Cost Data'!$D$30</f>
        <v>0</v>
      </c>
      <c r="Y129" s="16">
        <f>(Y237)*($W$353-'Cost Data'!$E$9)-'Cost Data'!$D$31</f>
        <v>0</v>
      </c>
      <c r="Z129" s="16">
        <f>(Z237)*($X$353-'Cost Data'!$E$10)-'Cost Data'!$D$32</f>
        <v>0</v>
      </c>
      <c r="AA129" s="16">
        <f t="shared" si="118"/>
        <v>0</v>
      </c>
    </row>
    <row r="130" spans="1:35" s="16" customFormat="1" x14ac:dyDescent="0.25">
      <c r="A130" s="31">
        <v>2038</v>
      </c>
      <c r="B130" s="16">
        <f>(B238)*($B$354-'Cost Data'!$E$4)-'Cost Data'!$B$26</f>
        <v>0</v>
      </c>
      <c r="C130" s="16">
        <f>(C238)*($C$354-'Cost Data'!$E$5)-'Cost Data'!$B$27</f>
        <v>0</v>
      </c>
      <c r="D130" s="16">
        <f>(D238)*($D$354-'Cost Data'!$E$6)-'Cost Data'!$B$28</f>
        <v>0</v>
      </c>
      <c r="E130" s="16">
        <f>(E238)*($E$354-'Cost Data'!$E$7)-'Cost Data'!$B$29</f>
        <v>0</v>
      </c>
      <c r="F130" s="16">
        <f>(F238)*($F$354-'Cost Data'!$E$8)-'Cost Data'!$B$30</f>
        <v>0</v>
      </c>
      <c r="G130" s="16">
        <f>(G238)*($G$354-'Cost Data'!$E$9)-'Cost Data'!$B$31</f>
        <v>0</v>
      </c>
      <c r="H130" s="16">
        <f>(H238)*($H$354-'Cost Data'!$E$10)-'Cost Data'!$B$32</f>
        <v>0</v>
      </c>
      <c r="I130" s="16">
        <f t="shared" si="116"/>
        <v>0</v>
      </c>
      <c r="K130" s="16">
        <f>(K238)*($J$354-'Cost Data'!$E$4)-'Cost Data'!$E$26</f>
        <v>0</v>
      </c>
      <c r="L130" s="16">
        <f>(L238)*($K$354-'Cost Data'!$E$5)-'Cost Data'!$E$27</f>
        <v>0</v>
      </c>
      <c r="M130" s="16">
        <f>(M238)*($L$354-'Cost Data'!$E$6)-'Cost Data'!$E$28</f>
        <v>0</v>
      </c>
      <c r="N130" s="16">
        <f>(N238)*($M$354-'Cost Data'!$E$7)-'Cost Data'!$E$29</f>
        <v>0</v>
      </c>
      <c r="O130" s="16">
        <f>(O238)*($N$354-'Cost Data'!$E$8)-'Cost Data'!$E$30</f>
        <v>0</v>
      </c>
      <c r="P130" s="16">
        <f>(P238)*($O$354-'Cost Data'!$E$9)-'Cost Data'!$E$31</f>
        <v>0</v>
      </c>
      <c r="Q130" s="16">
        <f>(Q238)*($P$354-'Cost Data'!$E$10)-'Cost Data'!$E$32</f>
        <v>0</v>
      </c>
      <c r="R130" s="16">
        <f t="shared" si="117"/>
        <v>0</v>
      </c>
      <c r="T130" s="16">
        <f>(T238)*($R$354-'Cost Data'!$E$4)-'Cost Data'!$D$26</f>
        <v>0</v>
      </c>
      <c r="U130" s="16">
        <f>(U238)*($S$354-'Cost Data'!$E$5)-'Cost Data'!$D$27</f>
        <v>0</v>
      </c>
      <c r="V130" s="16">
        <f>(V238)*($T$354-'Cost Data'!$E$6)-'Cost Data'!$D$28</f>
        <v>0</v>
      </c>
      <c r="W130" s="16">
        <f>(W238)*($U$354-'Cost Data'!$E$7)-'Cost Data'!$D$29</f>
        <v>0</v>
      </c>
      <c r="X130" s="16">
        <f>(X238)*($V$354-'Cost Data'!$E$8)-'Cost Data'!$D$30</f>
        <v>0</v>
      </c>
      <c r="Y130" s="16">
        <f>(Y238)*($W$354-'Cost Data'!$E$9)-'Cost Data'!$D$31</f>
        <v>0</v>
      </c>
      <c r="Z130" s="16">
        <f>(Z238)*($X$354-'Cost Data'!$E$10)-'Cost Data'!$D$32</f>
        <v>0</v>
      </c>
      <c r="AA130" s="16">
        <f t="shared" si="118"/>
        <v>0</v>
      </c>
    </row>
    <row r="131" spans="1:35" s="16" customFormat="1" x14ac:dyDescent="0.25">
      <c r="A131" s="31">
        <v>2039</v>
      </c>
      <c r="B131" s="16">
        <f>(B239)*($B$355-'Cost Data'!$E$4)-'Cost Data'!$B$26</f>
        <v>0</v>
      </c>
      <c r="C131" s="16">
        <f>(C239)*($C$355-'Cost Data'!$E$5)-'Cost Data'!$B$27</f>
        <v>0</v>
      </c>
      <c r="D131" s="16">
        <f>(D239)*($D$355-'Cost Data'!$E$6)-'Cost Data'!$B$28</f>
        <v>0</v>
      </c>
      <c r="E131" s="16">
        <f>(E239)*($E$355-'Cost Data'!$E$7)-'Cost Data'!$B$29</f>
        <v>0</v>
      </c>
      <c r="F131" s="16">
        <f>(F239)*($F$355-'Cost Data'!$E$8)-'Cost Data'!$B$30</f>
        <v>0</v>
      </c>
      <c r="G131" s="16">
        <f>(G239)*($G$355-'Cost Data'!$E$9)-'Cost Data'!$B$31</f>
        <v>0</v>
      </c>
      <c r="H131" s="16">
        <f>(H239)*($H$355-'Cost Data'!$E$10)-'Cost Data'!$B$32</f>
        <v>0</v>
      </c>
      <c r="I131" s="16">
        <f t="shared" si="116"/>
        <v>0</v>
      </c>
      <c r="K131" s="16">
        <f>(K239)*($J$355-'Cost Data'!$E$4)-'Cost Data'!$E$26</f>
        <v>0</v>
      </c>
      <c r="L131" s="16">
        <f>(L239)*($K$355-'Cost Data'!$E$5)-'Cost Data'!$E$27</f>
        <v>0</v>
      </c>
      <c r="M131" s="16">
        <f>(M239)*($L$355-'Cost Data'!$E$6)-'Cost Data'!$E$28</f>
        <v>0</v>
      </c>
      <c r="N131" s="16">
        <f>(N239)*($M$355-'Cost Data'!$E$7)-'Cost Data'!$E$29</f>
        <v>0</v>
      </c>
      <c r="O131" s="16">
        <f>(O239)*($N$355-'Cost Data'!$E$8)-'Cost Data'!$E$30</f>
        <v>0</v>
      </c>
      <c r="P131" s="16">
        <f>(P239)*($O$355-'Cost Data'!$E$9)-'Cost Data'!$E$31</f>
        <v>0</v>
      </c>
      <c r="Q131" s="16">
        <f>(Q239)*($P$355-'Cost Data'!$E$10)-'Cost Data'!$E$32</f>
        <v>0</v>
      </c>
      <c r="R131" s="16">
        <f t="shared" si="117"/>
        <v>0</v>
      </c>
      <c r="T131" s="16">
        <f>(T239)*($R$355-'Cost Data'!$E$4)-'Cost Data'!$D$26</f>
        <v>0</v>
      </c>
      <c r="U131" s="16">
        <f>(U239)*($S$355-'Cost Data'!$E$5)-'Cost Data'!$D$27</f>
        <v>0</v>
      </c>
      <c r="V131" s="16">
        <f>(V239)*($T$355-'Cost Data'!$E$6)-'Cost Data'!$D$28</f>
        <v>0</v>
      </c>
      <c r="W131" s="16">
        <f>(W239)*($U$355-'Cost Data'!$E$7)-'Cost Data'!$D$29</f>
        <v>0</v>
      </c>
      <c r="X131" s="16">
        <f>(X239)*($V$355-'Cost Data'!$E$8)-'Cost Data'!$D$30</f>
        <v>0</v>
      </c>
      <c r="Y131" s="16">
        <f>(Y239)*($W$355-'Cost Data'!$E$9)-'Cost Data'!$D$31</f>
        <v>0</v>
      </c>
      <c r="Z131" s="16">
        <f>(Z239)*($X$355-'Cost Data'!$E$10)-'Cost Data'!$D$32</f>
        <v>0</v>
      </c>
      <c r="AA131" s="16">
        <f t="shared" si="118"/>
        <v>0</v>
      </c>
    </row>
    <row r="132" spans="1:35" s="16" customFormat="1" x14ac:dyDescent="0.25">
      <c r="A132" s="31">
        <v>2040</v>
      </c>
      <c r="B132" s="16">
        <f>(B240)*($B$356-'Cost Data'!$E$4)-'Cost Data'!$B$26</f>
        <v>0</v>
      </c>
      <c r="C132" s="16">
        <f>(C240)*($C$356-'Cost Data'!$E$5)-'Cost Data'!$B$27</f>
        <v>0</v>
      </c>
      <c r="D132" s="16">
        <f>(D240)*($D$356-'Cost Data'!$E$6)-'Cost Data'!$B$28</f>
        <v>0</v>
      </c>
      <c r="E132" s="16">
        <f>(E240)*($E$356-'Cost Data'!$E$7)-'Cost Data'!$B$29</f>
        <v>0</v>
      </c>
      <c r="F132" s="16">
        <f>(F240)*($F$356-'Cost Data'!$E$8)-'Cost Data'!$B$30</f>
        <v>0</v>
      </c>
      <c r="G132" s="16">
        <f>(G240)*($G$356-'Cost Data'!$E$9)-'Cost Data'!$B$31</f>
        <v>0</v>
      </c>
      <c r="H132" s="16">
        <f>(H240)*($H$356-'Cost Data'!$E$10)-'Cost Data'!$B$32</f>
        <v>0</v>
      </c>
      <c r="I132" s="16">
        <f t="shared" si="116"/>
        <v>0</v>
      </c>
      <c r="K132" s="16">
        <f>(K240)*($J$356-'Cost Data'!$E$4)-'Cost Data'!$E$26</f>
        <v>0</v>
      </c>
      <c r="L132" s="16">
        <f>(L240)*($K$356-'Cost Data'!$E$5)-'Cost Data'!$E$27</f>
        <v>0</v>
      </c>
      <c r="M132" s="16">
        <f>(M240)*($L$356-'Cost Data'!$E$6)-'Cost Data'!$E$28</f>
        <v>0</v>
      </c>
      <c r="N132" s="16">
        <f>(N240)*($M$356-'Cost Data'!$E$7)-'Cost Data'!$E$29</f>
        <v>0</v>
      </c>
      <c r="O132" s="16">
        <f>(O240)*($N$356-'Cost Data'!$E$8)-'Cost Data'!$E$30</f>
        <v>0</v>
      </c>
      <c r="P132" s="16">
        <f>(P240)*($O$356-'Cost Data'!$E$9)-'Cost Data'!$E$31</f>
        <v>0</v>
      </c>
      <c r="Q132" s="16">
        <f>(Q240)*($P$356-'Cost Data'!$E$10)-'Cost Data'!$E$32</f>
        <v>0</v>
      </c>
      <c r="R132" s="16">
        <f t="shared" si="117"/>
        <v>0</v>
      </c>
      <c r="T132" s="16">
        <f>(T240)*($R$356-'Cost Data'!$E$4)-'Cost Data'!$D$26</f>
        <v>0</v>
      </c>
      <c r="U132" s="16">
        <f>(U240)*($S$356-'Cost Data'!$E$5)-'Cost Data'!$D$27</f>
        <v>0</v>
      </c>
      <c r="V132" s="16">
        <f>(V240)*($T$356-'Cost Data'!$E$6)-'Cost Data'!$D$28</f>
        <v>0</v>
      </c>
      <c r="W132" s="16">
        <f>(W240)*($U$356-'Cost Data'!$E$7)-'Cost Data'!$D$29</f>
        <v>0</v>
      </c>
      <c r="X132" s="16">
        <f>(X240)*($V$356-'Cost Data'!$E$8)-'Cost Data'!$D$30</f>
        <v>0</v>
      </c>
      <c r="Y132" s="16">
        <f>(Y240)*($W$356-'Cost Data'!$E$9)-'Cost Data'!$D$31</f>
        <v>0</v>
      </c>
      <c r="Z132" s="16">
        <f>(Z240)*($X$356-'Cost Data'!$E$10)-'Cost Data'!$D$32</f>
        <v>0</v>
      </c>
      <c r="AA132" s="16">
        <f t="shared" si="118"/>
        <v>0</v>
      </c>
    </row>
    <row r="133" spans="1:35" s="16" customFormat="1" x14ac:dyDescent="0.25">
      <c r="A133" s="16" t="s">
        <v>25</v>
      </c>
      <c r="B133" s="16">
        <f>SUM(B112:B132)</f>
        <v>0</v>
      </c>
      <c r="C133" s="16">
        <f t="shared" ref="C133:I133" si="119">SUM(C112:C132)</f>
        <v>0</v>
      </c>
      <c r="D133" s="16">
        <f t="shared" si="119"/>
        <v>0</v>
      </c>
      <c r="E133" s="16">
        <f t="shared" si="119"/>
        <v>0</v>
      </c>
      <c r="F133" s="16">
        <f t="shared" si="119"/>
        <v>0</v>
      </c>
      <c r="G133" s="16">
        <f t="shared" si="119"/>
        <v>0</v>
      </c>
      <c r="H133" s="16">
        <f t="shared" si="119"/>
        <v>0</v>
      </c>
      <c r="I133" s="16">
        <f t="shared" si="119"/>
        <v>0</v>
      </c>
      <c r="K133" s="16">
        <f t="shared" ref="K133:R133" si="120">SUM(K112:K132)</f>
        <v>0</v>
      </c>
      <c r="L133" s="16">
        <f t="shared" si="120"/>
        <v>0</v>
      </c>
      <c r="M133" s="16">
        <f t="shared" si="120"/>
        <v>0</v>
      </c>
      <c r="N133" s="16">
        <f t="shared" si="120"/>
        <v>0</v>
      </c>
      <c r="O133" s="16">
        <f t="shared" si="120"/>
        <v>0</v>
      </c>
      <c r="P133" s="16">
        <f t="shared" si="120"/>
        <v>0</v>
      </c>
      <c r="Q133" s="16">
        <f t="shared" si="120"/>
        <v>0</v>
      </c>
      <c r="R133" s="16">
        <f t="shared" si="120"/>
        <v>0</v>
      </c>
      <c r="T133" s="16">
        <f t="shared" ref="T133:AA133" si="121">SUM(T112:T132)</f>
        <v>0</v>
      </c>
      <c r="U133" s="16">
        <f t="shared" si="121"/>
        <v>0</v>
      </c>
      <c r="V133" s="16">
        <f t="shared" si="121"/>
        <v>0</v>
      </c>
      <c r="W133" s="16">
        <f t="shared" si="121"/>
        <v>0</v>
      </c>
      <c r="X133" s="16">
        <f t="shared" si="121"/>
        <v>0</v>
      </c>
      <c r="Y133" s="16">
        <f t="shared" si="121"/>
        <v>0</v>
      </c>
      <c r="Z133" s="16">
        <f t="shared" si="121"/>
        <v>0</v>
      </c>
      <c r="AA133" s="16">
        <f t="shared" si="121"/>
        <v>0</v>
      </c>
    </row>
    <row r="134" spans="1:35" x14ac:dyDescent="0.25">
      <c r="I134" s="31"/>
      <c r="J134" s="31"/>
      <c r="K134" s="31"/>
      <c r="L134" s="31"/>
      <c r="V134" s="31"/>
      <c r="W134" s="31"/>
      <c r="X134" s="31"/>
      <c r="Y134" s="31"/>
      <c r="AE134" s="40"/>
      <c r="AF134" s="40"/>
      <c r="AG134" s="40"/>
      <c r="AH134" s="40"/>
    </row>
    <row r="135" spans="1:35" x14ac:dyDescent="0.25">
      <c r="I135" s="31"/>
      <c r="J135" s="31"/>
      <c r="K135" s="31"/>
      <c r="L135" s="31"/>
      <c r="V135" s="31"/>
      <c r="W135" s="31"/>
      <c r="X135" s="31"/>
      <c r="Y135" s="31"/>
      <c r="AE135" s="40"/>
      <c r="AF135" s="40"/>
      <c r="AG135" s="40"/>
      <c r="AH135" s="40"/>
    </row>
    <row r="136" spans="1:35" x14ac:dyDescent="0.25">
      <c r="A136" s="6" t="s">
        <v>64</v>
      </c>
      <c r="I136" s="31"/>
      <c r="J136" s="31"/>
      <c r="K136" s="31"/>
      <c r="L136" s="31"/>
      <c r="V136" s="31"/>
      <c r="W136" s="31"/>
      <c r="X136" s="31"/>
      <c r="Y136" s="31"/>
      <c r="AE136" s="40"/>
      <c r="AF136" s="40"/>
      <c r="AG136" s="40"/>
      <c r="AH136" s="40"/>
    </row>
    <row r="137" spans="1:35" x14ac:dyDescent="0.25">
      <c r="A137" s="6"/>
      <c r="B137" s="5" t="s">
        <v>2</v>
      </c>
      <c r="C137" s="5"/>
      <c r="D137" s="5"/>
      <c r="E137" s="5"/>
      <c r="F137" s="5"/>
      <c r="G137" s="5"/>
      <c r="H137" s="5"/>
      <c r="I137" s="5"/>
      <c r="J137" s="31"/>
      <c r="K137" s="5" t="s">
        <v>33</v>
      </c>
      <c r="L137" s="5"/>
      <c r="M137" s="5"/>
      <c r="N137" s="5"/>
      <c r="O137" s="5"/>
      <c r="P137" s="5"/>
      <c r="Q137" s="5"/>
      <c r="R137" s="5"/>
      <c r="T137" s="5" t="s">
        <v>3</v>
      </c>
      <c r="U137" s="5"/>
      <c r="V137" s="5"/>
      <c r="W137" s="5"/>
      <c r="X137" s="5"/>
      <c r="Y137" s="5"/>
      <c r="Z137" s="5"/>
      <c r="AA137" s="5"/>
      <c r="AE137" s="40"/>
      <c r="AF137" s="40"/>
      <c r="AG137" s="40"/>
      <c r="AH137" s="40"/>
    </row>
    <row r="138" spans="1:35" x14ac:dyDescent="0.25">
      <c r="A138" s="31" t="s">
        <v>0</v>
      </c>
      <c r="B138" s="31" t="s">
        <v>4</v>
      </c>
      <c r="C138" s="31" t="s">
        <v>5</v>
      </c>
      <c r="D138" s="31" t="s">
        <v>6</v>
      </c>
      <c r="E138" s="31" t="s">
        <v>7</v>
      </c>
      <c r="F138" s="31" t="s">
        <v>8</v>
      </c>
      <c r="G138" s="31" t="s">
        <v>9</v>
      </c>
      <c r="H138" s="31" t="s">
        <v>10</v>
      </c>
      <c r="I138" s="31" t="s">
        <v>14</v>
      </c>
      <c r="J138" s="31"/>
      <c r="K138" s="31" t="s">
        <v>4</v>
      </c>
      <c r="L138" s="31" t="s">
        <v>5</v>
      </c>
      <c r="M138" s="31" t="s">
        <v>6</v>
      </c>
      <c r="N138" s="31" t="s">
        <v>7</v>
      </c>
      <c r="O138" s="31" t="s">
        <v>8</v>
      </c>
      <c r="P138" s="31" t="s">
        <v>9</v>
      </c>
      <c r="Q138" s="31" t="s">
        <v>10</v>
      </c>
      <c r="R138" s="31" t="s">
        <v>14</v>
      </c>
      <c r="T138" s="31" t="s">
        <v>4</v>
      </c>
      <c r="U138" s="31" t="s">
        <v>5</v>
      </c>
      <c r="V138" s="31" t="s">
        <v>6</v>
      </c>
      <c r="W138" s="31" t="s">
        <v>7</v>
      </c>
      <c r="X138" s="31" t="s">
        <v>8</v>
      </c>
      <c r="Y138" s="31" t="s">
        <v>9</v>
      </c>
      <c r="Z138" s="31" t="s">
        <v>10</v>
      </c>
      <c r="AA138" s="31" t="s">
        <v>14</v>
      </c>
      <c r="AC138" s="6"/>
      <c r="AD138" s="6"/>
      <c r="AE138" s="6"/>
      <c r="AF138" s="40"/>
      <c r="AG138" s="6"/>
      <c r="AH138" s="6"/>
      <c r="AI138" s="6"/>
    </row>
    <row r="139" spans="1:35" s="16" customFormat="1" x14ac:dyDescent="0.25">
      <c r="A139" s="31">
        <v>2020</v>
      </c>
      <c r="B139" s="16">
        <f>(B247)*($B$336-'Cost Data'!$E$4)-'Cost Data'!$B$26</f>
        <v>0</v>
      </c>
      <c r="C139" s="16">
        <f>(C247)*($C$336-'Cost Data'!$E$5)-'Cost Data'!$B$27</f>
        <v>0</v>
      </c>
      <c r="D139" s="16">
        <f>(D247)*($D$336-'Cost Data'!$E$6)-'Cost Data'!$B$28</f>
        <v>0</v>
      </c>
      <c r="E139" s="16">
        <f>(E247)*($E$336-'Cost Data'!$E$7)-'Cost Data'!$B$29</f>
        <v>0</v>
      </c>
      <c r="F139" s="16">
        <f>(F247)*($F$336-'Cost Data'!$E$8)-'Cost Data'!$B$30</f>
        <v>0</v>
      </c>
      <c r="G139" s="16">
        <f>(G247)*($G$336-'Cost Data'!$E$9)-'Cost Data'!$B$31</f>
        <v>0</v>
      </c>
      <c r="H139" s="16">
        <f>(H247)*($H$336-'Cost Data'!$E$10)-'Cost Data'!$B$32</f>
        <v>0</v>
      </c>
      <c r="I139" s="16">
        <f t="shared" ref="I139:I159" si="122">SUM(B139:H139)</f>
        <v>0</v>
      </c>
      <c r="K139" s="16">
        <f>(K247)*($J$336-'Cost Data'!$E$4)-'Cost Data'!$E$26</f>
        <v>0</v>
      </c>
      <c r="L139" s="16">
        <f>(L247)*($K$336-'Cost Data'!$E$5)-'Cost Data'!$E$27</f>
        <v>0</v>
      </c>
      <c r="M139" s="16">
        <f>(M247)*($L$336-'Cost Data'!$E$6)-'Cost Data'!$E$28</f>
        <v>0</v>
      </c>
      <c r="N139" s="16">
        <f>(N247)*($M$336-'Cost Data'!$E$7)-'Cost Data'!$E$29</f>
        <v>0</v>
      </c>
      <c r="O139" s="16">
        <f>(O247)*($N$336-'Cost Data'!$E$8)-'Cost Data'!$E$30</f>
        <v>0</v>
      </c>
      <c r="P139" s="16">
        <f>(P247)*($O$336-'Cost Data'!$E$9)-'Cost Data'!$E$31</f>
        <v>0</v>
      </c>
      <c r="Q139" s="16">
        <f>(Q247)*($P$336-'Cost Data'!$E$10)-'Cost Data'!$E$32</f>
        <v>0</v>
      </c>
      <c r="R139" s="16">
        <f t="shared" ref="R139:R159" si="123">SUM(K139:Q139)</f>
        <v>0</v>
      </c>
      <c r="T139" s="16">
        <f>(T247)*($R$336-'Cost Data'!$E$4)-'Cost Data'!$D$26</f>
        <v>0</v>
      </c>
      <c r="U139" s="16">
        <f>(U247)*($S$336-'Cost Data'!$E$5)-'Cost Data'!$D$27</f>
        <v>0</v>
      </c>
      <c r="V139" s="16">
        <f>(V247)*($T$336-'Cost Data'!$E$6)-'Cost Data'!$D$28</f>
        <v>0</v>
      </c>
      <c r="W139" s="16">
        <f>(W247)*($U$336-'Cost Data'!$E$7)-'Cost Data'!$D$29</f>
        <v>0</v>
      </c>
      <c r="X139" s="16">
        <f>(X247)*($V$336-'Cost Data'!$E$8)-'Cost Data'!$D$30</f>
        <v>0</v>
      </c>
      <c r="Y139" s="16">
        <f>(Y247)*($W$336-'Cost Data'!$E$9)-'Cost Data'!$D$31</f>
        <v>0</v>
      </c>
      <c r="Z139" s="16">
        <f>(Z247)*($X$336-'Cost Data'!$E$10)-'Cost Data'!$D$32</f>
        <v>0</v>
      </c>
      <c r="AA139" s="16">
        <f t="shared" ref="AA139:AA159" si="124">SUM(T139:Z139)</f>
        <v>0</v>
      </c>
    </row>
    <row r="140" spans="1:35" s="16" customFormat="1" x14ac:dyDescent="0.25">
      <c r="A140" s="31">
        <v>2021</v>
      </c>
      <c r="B140" s="16">
        <f>(B248)*($B$337-'Cost Data'!$E$4)-'Cost Data'!$B$26</f>
        <v>0</v>
      </c>
      <c r="C140" s="16">
        <f>(C248)*($C$337-'Cost Data'!$E$5)-'Cost Data'!$B$27</f>
        <v>0</v>
      </c>
      <c r="D140" s="16">
        <f>(D248)*($D$337-'Cost Data'!$E$6)-'Cost Data'!$B$28</f>
        <v>0</v>
      </c>
      <c r="E140" s="16">
        <f>(E248)*($E$337-'Cost Data'!$E$7)-'Cost Data'!$B$29</f>
        <v>0</v>
      </c>
      <c r="F140" s="16">
        <f>(F248)*($F$337-'Cost Data'!$E$8)-'Cost Data'!$B$30</f>
        <v>0</v>
      </c>
      <c r="G140" s="16">
        <f>(G248)*($G$337-'Cost Data'!$E$9)-'Cost Data'!$B$31</f>
        <v>0</v>
      </c>
      <c r="H140" s="16">
        <f>(H248)*($H$337-'Cost Data'!$E$10)-'Cost Data'!$B$32</f>
        <v>0</v>
      </c>
      <c r="I140" s="16">
        <f t="shared" si="122"/>
        <v>0</v>
      </c>
      <c r="K140" s="16">
        <f>(K248)*($J$337-'Cost Data'!$E$4)-'Cost Data'!$E$26</f>
        <v>0</v>
      </c>
      <c r="L140" s="16">
        <f>(L248)*($K$337-'Cost Data'!$E$5)-'Cost Data'!$E$27</f>
        <v>0</v>
      </c>
      <c r="M140" s="16">
        <f>(M248)*($L$337-'Cost Data'!$E$6)-'Cost Data'!$E$28</f>
        <v>0</v>
      </c>
      <c r="N140" s="16">
        <f>(N248)*($M$337-'Cost Data'!$E$7)-'Cost Data'!$E$29</f>
        <v>0</v>
      </c>
      <c r="O140" s="16">
        <f>(O248)*($N$337-'Cost Data'!$E$8)-'Cost Data'!$E$30</f>
        <v>0</v>
      </c>
      <c r="P140" s="16">
        <f>(P248)*($O$337-'Cost Data'!$E$9)-'Cost Data'!$E$31</f>
        <v>0</v>
      </c>
      <c r="Q140" s="16">
        <f>(Q248)*($P$337-'Cost Data'!$E$10)-'Cost Data'!$E$32</f>
        <v>0</v>
      </c>
      <c r="R140" s="16">
        <f t="shared" si="123"/>
        <v>0</v>
      </c>
      <c r="T140" s="16">
        <f>(T248)*($R$337-'Cost Data'!$E$4)-'Cost Data'!$D$26</f>
        <v>0</v>
      </c>
      <c r="U140" s="16">
        <f>(U248)*($S$337-'Cost Data'!$E$5)-'Cost Data'!$D$27</f>
        <v>0</v>
      </c>
      <c r="V140" s="16">
        <f>(V248)*($T$337-'Cost Data'!$E$6)-'Cost Data'!$D$28</f>
        <v>0</v>
      </c>
      <c r="W140" s="16">
        <f>(W248)*($U$337-'Cost Data'!$E$7)-'Cost Data'!$D$29</f>
        <v>0</v>
      </c>
      <c r="X140" s="16">
        <f>(X248)*($V$337-'Cost Data'!$E$8)-'Cost Data'!$D$30</f>
        <v>0</v>
      </c>
      <c r="Y140" s="16">
        <f>(Y248)*($W$337-'Cost Data'!$E$9)-'Cost Data'!$D$31</f>
        <v>0</v>
      </c>
      <c r="Z140" s="16">
        <f>(Z248)*($X$337-'Cost Data'!$E$10)-'Cost Data'!$D$32</f>
        <v>0</v>
      </c>
      <c r="AA140" s="16">
        <f t="shared" si="124"/>
        <v>0</v>
      </c>
    </row>
    <row r="141" spans="1:35" s="16" customFormat="1" x14ac:dyDescent="0.25">
      <c r="A141" s="31">
        <v>2022</v>
      </c>
      <c r="B141" s="16">
        <f>(B249)*($B$338-'Cost Data'!$E$4)-'Cost Data'!$B$26</f>
        <v>0</v>
      </c>
      <c r="C141" s="16">
        <f>(C249)*($C$338-'Cost Data'!$E$5)-'Cost Data'!$B$27</f>
        <v>0</v>
      </c>
      <c r="D141" s="16">
        <f>(D249)*($D$338-'Cost Data'!$E$6)-'Cost Data'!$B$28</f>
        <v>0</v>
      </c>
      <c r="E141" s="16">
        <f>(E249)*($E$338-'Cost Data'!$E$7)-'Cost Data'!$B$29</f>
        <v>0</v>
      </c>
      <c r="F141" s="16">
        <f>(F249)*($F$338-'Cost Data'!$E$8)-'Cost Data'!$B$30</f>
        <v>0</v>
      </c>
      <c r="G141" s="16">
        <f>(G249)*($G$338-'Cost Data'!$E$9)-'Cost Data'!$B$31</f>
        <v>0</v>
      </c>
      <c r="H141" s="16">
        <f>(H249)*($H$338-'Cost Data'!$E$10)-'Cost Data'!$B$32</f>
        <v>0</v>
      </c>
      <c r="I141" s="16">
        <f t="shared" si="122"/>
        <v>0</v>
      </c>
      <c r="K141" s="16">
        <f>(K249)*($J$338-'Cost Data'!$E$4)-'Cost Data'!$E$26</f>
        <v>0</v>
      </c>
      <c r="L141" s="16">
        <f>(L249)*($K$338-'Cost Data'!$E$5)-'Cost Data'!$E$27</f>
        <v>0</v>
      </c>
      <c r="M141" s="16">
        <f>(M249)*($L$338-'Cost Data'!$E$6)-'Cost Data'!$E$28</f>
        <v>0</v>
      </c>
      <c r="N141" s="16">
        <f>(N249)*($M$338-'Cost Data'!$E$7)-'Cost Data'!$E$29</f>
        <v>0</v>
      </c>
      <c r="O141" s="16">
        <f>(O249)*($N$338-'Cost Data'!$E$8)-'Cost Data'!$E$30</f>
        <v>0</v>
      </c>
      <c r="P141" s="16">
        <f>(P249)*($O$338-'Cost Data'!$E$9)-'Cost Data'!$E$31</f>
        <v>0</v>
      </c>
      <c r="Q141" s="16">
        <f>(Q249)*($P$338-'Cost Data'!$E$10)-'Cost Data'!$E$32</f>
        <v>0</v>
      </c>
      <c r="R141" s="16">
        <f t="shared" si="123"/>
        <v>0</v>
      </c>
      <c r="T141" s="16">
        <f>(T249)*($R$338-'Cost Data'!$E$4)-'Cost Data'!$D$26</f>
        <v>0</v>
      </c>
      <c r="U141" s="16">
        <f>(U249)*($S$338-'Cost Data'!$E$5)-'Cost Data'!$D$27</f>
        <v>0</v>
      </c>
      <c r="V141" s="16">
        <f>(V249)*($T$338-'Cost Data'!$E$6)-'Cost Data'!$D$28</f>
        <v>0</v>
      </c>
      <c r="W141" s="16">
        <f>(W249)*($U$338-'Cost Data'!$E$7)-'Cost Data'!$D$29</f>
        <v>0</v>
      </c>
      <c r="X141" s="16">
        <f>(X249)*($V$338-'Cost Data'!$E$8)-'Cost Data'!$D$30</f>
        <v>0</v>
      </c>
      <c r="Y141" s="16">
        <f>(Y249)*($W$338-'Cost Data'!$E$9)-'Cost Data'!$D$31</f>
        <v>0</v>
      </c>
      <c r="Z141" s="16">
        <f>(Z249)*($X$338-'Cost Data'!$E$10)-'Cost Data'!$D$32</f>
        <v>0</v>
      </c>
      <c r="AA141" s="16">
        <f t="shared" si="124"/>
        <v>0</v>
      </c>
    </row>
    <row r="142" spans="1:35" s="16" customFormat="1" x14ac:dyDescent="0.25">
      <c r="A142" s="31">
        <v>2023</v>
      </c>
      <c r="B142" s="16">
        <f>(B250)*($B$339-'Cost Data'!$E$4)-'Cost Data'!$B$26</f>
        <v>0</v>
      </c>
      <c r="C142" s="16">
        <f>(C250)*($C$339-'Cost Data'!$E$5)-'Cost Data'!$B$27</f>
        <v>0</v>
      </c>
      <c r="D142" s="16">
        <f>(D250)*($D$339-'Cost Data'!$E$6)-'Cost Data'!$B$28</f>
        <v>0</v>
      </c>
      <c r="E142" s="16">
        <f>(E250)*($E$339-'Cost Data'!$E$7)-'Cost Data'!$B$29</f>
        <v>0</v>
      </c>
      <c r="F142" s="16">
        <f>(F250)*($F$339-'Cost Data'!$E$8)-'Cost Data'!$B$30</f>
        <v>0</v>
      </c>
      <c r="G142" s="16">
        <f>(G250)*($G$339-'Cost Data'!$E$9)-'Cost Data'!$B$31</f>
        <v>0</v>
      </c>
      <c r="H142" s="16">
        <f>(H250)*($H$339-'Cost Data'!$E$10)-'Cost Data'!$B$32</f>
        <v>0</v>
      </c>
      <c r="I142" s="16">
        <f t="shared" si="122"/>
        <v>0</v>
      </c>
      <c r="K142" s="16">
        <f>(K250)*($J$339-'Cost Data'!$E$4)-'Cost Data'!$E$26</f>
        <v>0</v>
      </c>
      <c r="L142" s="16">
        <f>(L250)*($K$339-'Cost Data'!$E$5)-'Cost Data'!$E$27</f>
        <v>0</v>
      </c>
      <c r="M142" s="16">
        <f>(M250)*($L$339-'Cost Data'!$E$6)-'Cost Data'!$E$28</f>
        <v>0</v>
      </c>
      <c r="N142" s="16">
        <f>(N250)*($M$339-'Cost Data'!$E$7)-'Cost Data'!$E$29</f>
        <v>0</v>
      </c>
      <c r="O142" s="16">
        <f>(O250)*($N$339-'Cost Data'!$E$8)-'Cost Data'!$E$30</f>
        <v>0</v>
      </c>
      <c r="P142" s="16">
        <f>(P250)*($O$339-'Cost Data'!$E$9)-'Cost Data'!$E$31</f>
        <v>0</v>
      </c>
      <c r="Q142" s="16">
        <f>(Q250)*($P$339-'Cost Data'!$E$10)-'Cost Data'!$E$32</f>
        <v>0</v>
      </c>
      <c r="R142" s="16">
        <f t="shared" si="123"/>
        <v>0</v>
      </c>
      <c r="T142" s="16">
        <f>(T250)*($R$339-'Cost Data'!$E$4)-'Cost Data'!$D$26</f>
        <v>0</v>
      </c>
      <c r="U142" s="16">
        <f>(U250)*($S$339-'Cost Data'!$E$5)-'Cost Data'!$D$27</f>
        <v>0</v>
      </c>
      <c r="V142" s="16">
        <f>(V250)*($T$339-'Cost Data'!$E$6)-'Cost Data'!$D$28</f>
        <v>0</v>
      </c>
      <c r="W142" s="16">
        <f>(W250)*($U$339-'Cost Data'!$E$7)-'Cost Data'!$D$29</f>
        <v>0</v>
      </c>
      <c r="X142" s="16">
        <f>(X250)*($V$339-'Cost Data'!$E$8)-'Cost Data'!$D$30</f>
        <v>0</v>
      </c>
      <c r="Y142" s="16">
        <f>(Y250)*($W$339-'Cost Data'!$E$9)-'Cost Data'!$D$31</f>
        <v>0</v>
      </c>
      <c r="Z142" s="16">
        <f>(Z250)*($X$339-'Cost Data'!$E$10)-'Cost Data'!$D$32</f>
        <v>0</v>
      </c>
      <c r="AA142" s="16">
        <f t="shared" si="124"/>
        <v>0</v>
      </c>
    </row>
    <row r="143" spans="1:35" s="16" customFormat="1" x14ac:dyDescent="0.25">
      <c r="A143" s="31">
        <v>2024</v>
      </c>
      <c r="B143" s="16">
        <f>(B251)*($B$340-'Cost Data'!$E$4)-'Cost Data'!$B$26</f>
        <v>0</v>
      </c>
      <c r="C143" s="16">
        <f>(C251)*($C$340-'Cost Data'!$E$5)-'Cost Data'!$B$27</f>
        <v>0</v>
      </c>
      <c r="D143" s="16">
        <f>(D251)*($D$340-'Cost Data'!$E$6)-'Cost Data'!$B$28</f>
        <v>0</v>
      </c>
      <c r="E143" s="16">
        <f>(E251)*($E$340-'Cost Data'!$E$7)-'Cost Data'!$B$29</f>
        <v>0</v>
      </c>
      <c r="F143" s="16">
        <f>(F251)*($F$340-'Cost Data'!$E$8)-'Cost Data'!$B$30</f>
        <v>0</v>
      </c>
      <c r="G143" s="16">
        <f>(G251)*($G$340-'Cost Data'!$E$9)-'Cost Data'!$B$31</f>
        <v>0</v>
      </c>
      <c r="H143" s="16">
        <f>(H251)*($H$340-'Cost Data'!$E$10)-'Cost Data'!$B$32</f>
        <v>0</v>
      </c>
      <c r="I143" s="16">
        <f t="shared" si="122"/>
        <v>0</v>
      </c>
      <c r="K143" s="16">
        <f>(K251)*($J$340-'Cost Data'!$E$4)-'Cost Data'!$E$26</f>
        <v>0</v>
      </c>
      <c r="L143" s="16">
        <f>(L251)*($K$340-'Cost Data'!$E$5)-'Cost Data'!$E$27</f>
        <v>0</v>
      </c>
      <c r="M143" s="16">
        <f>(M251)*($L$340-'Cost Data'!$E$6)-'Cost Data'!$E$28</f>
        <v>0</v>
      </c>
      <c r="N143" s="16">
        <f>(N251)*($M$340-'Cost Data'!$E$7)-'Cost Data'!$E$29</f>
        <v>0</v>
      </c>
      <c r="O143" s="16">
        <f>(O251)*($N$340-'Cost Data'!$E$8)-'Cost Data'!$E$30</f>
        <v>0</v>
      </c>
      <c r="P143" s="16">
        <f>(P251)*($O$340-'Cost Data'!$E$9)-'Cost Data'!$E$31</f>
        <v>0</v>
      </c>
      <c r="Q143" s="16">
        <f>(Q251)*($P$340-'Cost Data'!$E$10)-'Cost Data'!$E$32</f>
        <v>0</v>
      </c>
      <c r="R143" s="16">
        <f t="shared" si="123"/>
        <v>0</v>
      </c>
      <c r="T143" s="16">
        <f>(T251)*($R$340-'Cost Data'!$E$4)-'Cost Data'!$D$26</f>
        <v>0</v>
      </c>
      <c r="U143" s="16">
        <f>(U251)*($S$340-'Cost Data'!$E$5)-'Cost Data'!$D$27</f>
        <v>0</v>
      </c>
      <c r="V143" s="16">
        <f>(V251)*($T$340-'Cost Data'!$E$6)-'Cost Data'!$D$28</f>
        <v>0</v>
      </c>
      <c r="W143" s="16">
        <f>(W251)*($U$340-'Cost Data'!$E$7)-'Cost Data'!$D$29</f>
        <v>0</v>
      </c>
      <c r="X143" s="16">
        <f>(X251)*($V$340-'Cost Data'!$E$8)-'Cost Data'!$D$30</f>
        <v>0</v>
      </c>
      <c r="Y143" s="16">
        <f>(Y251)*($W$340-'Cost Data'!$E$9)-'Cost Data'!$D$31</f>
        <v>0</v>
      </c>
      <c r="Z143" s="16">
        <f>(Z251)*($X$340-'Cost Data'!$E$10)-'Cost Data'!$D$32</f>
        <v>0</v>
      </c>
      <c r="AA143" s="16">
        <f t="shared" si="124"/>
        <v>0</v>
      </c>
    </row>
    <row r="144" spans="1:35" s="16" customFormat="1" x14ac:dyDescent="0.25">
      <c r="A144" s="31">
        <v>2025</v>
      </c>
      <c r="B144" s="16">
        <f>(B252)*($B$341-'Cost Data'!$E$4)-'Cost Data'!$B$26</f>
        <v>0</v>
      </c>
      <c r="C144" s="16">
        <f>(C252)*($C$341-'Cost Data'!$E$5)-'Cost Data'!$B$27</f>
        <v>0</v>
      </c>
      <c r="D144" s="16">
        <f>(D252)*($D$341-'Cost Data'!$E$6)-'Cost Data'!$B$28</f>
        <v>0</v>
      </c>
      <c r="E144" s="16">
        <f>(E252)*($E$341-'Cost Data'!$E$7)-'Cost Data'!$B$29</f>
        <v>0</v>
      </c>
      <c r="F144" s="16">
        <f>(F252)*($F$341-'Cost Data'!$E$8)-'Cost Data'!$B$30</f>
        <v>0</v>
      </c>
      <c r="G144" s="16">
        <f>(G252)*($G$341-'Cost Data'!$E$9)-'Cost Data'!$B$31</f>
        <v>0</v>
      </c>
      <c r="H144" s="16">
        <f>(H252)*($H$341-'Cost Data'!$E$10)-'Cost Data'!$B$32</f>
        <v>0</v>
      </c>
      <c r="I144" s="16">
        <f t="shared" si="122"/>
        <v>0</v>
      </c>
      <c r="K144" s="16">
        <f>(K252)*($J$341-'Cost Data'!$E$4)-'Cost Data'!$E$26</f>
        <v>0</v>
      </c>
      <c r="L144" s="16">
        <f>(L252)*($K$341-'Cost Data'!$E$5)-'Cost Data'!$E$27</f>
        <v>0</v>
      </c>
      <c r="M144" s="16">
        <f>(M252)*($L$341-'Cost Data'!$E$6)-'Cost Data'!$E$28</f>
        <v>0</v>
      </c>
      <c r="N144" s="16">
        <f>(N252)*($M$341-'Cost Data'!$E$7)-'Cost Data'!$E$29</f>
        <v>0</v>
      </c>
      <c r="O144" s="16">
        <f>(O252)*($N$341-'Cost Data'!$E$8)-'Cost Data'!$E$30</f>
        <v>0</v>
      </c>
      <c r="P144" s="16">
        <f>(P252)*($O$341-'Cost Data'!$E$9)-'Cost Data'!$E$31</f>
        <v>0</v>
      </c>
      <c r="Q144" s="16">
        <f>(Q252)*($P$341-'Cost Data'!$E$10)-'Cost Data'!$E$32</f>
        <v>0</v>
      </c>
      <c r="R144" s="16">
        <f t="shared" si="123"/>
        <v>0</v>
      </c>
      <c r="T144" s="16">
        <f>(T252)*($R$341-'Cost Data'!$E$4)-'Cost Data'!$D$26</f>
        <v>0</v>
      </c>
      <c r="U144" s="16">
        <f>(U252)*($S$341-'Cost Data'!$E$5)-'Cost Data'!$D$27</f>
        <v>0</v>
      </c>
      <c r="V144" s="16">
        <f>(V252)*($T$341-'Cost Data'!$E$6)-'Cost Data'!$D$28</f>
        <v>0</v>
      </c>
      <c r="W144" s="16">
        <f>(W252)*($U$341-'Cost Data'!$E$7)-'Cost Data'!$D$29</f>
        <v>0</v>
      </c>
      <c r="X144" s="16">
        <f>(X252)*($V$341-'Cost Data'!$E$8)-'Cost Data'!$D$30</f>
        <v>0</v>
      </c>
      <c r="Y144" s="16">
        <f>(Y252)*($W$341-'Cost Data'!$E$9)-'Cost Data'!$D$31</f>
        <v>0</v>
      </c>
      <c r="Z144" s="16">
        <f>(Z252)*($X$341-'Cost Data'!$E$10)-'Cost Data'!$D$32</f>
        <v>0</v>
      </c>
      <c r="AA144" s="16">
        <f t="shared" si="124"/>
        <v>0</v>
      </c>
    </row>
    <row r="145" spans="1:27" s="16" customFormat="1" x14ac:dyDescent="0.25">
      <c r="A145" s="31">
        <v>2026</v>
      </c>
      <c r="B145" s="16">
        <f>(B253)*($B$342-'Cost Data'!$E$4)-'Cost Data'!$B$26</f>
        <v>0</v>
      </c>
      <c r="C145" s="16">
        <f>(C253)*($C$342-'Cost Data'!$E$5)-'Cost Data'!$B$27</f>
        <v>0</v>
      </c>
      <c r="D145" s="16">
        <f>(D253)*($D$342-'Cost Data'!$E$6)-'Cost Data'!$B$28</f>
        <v>0</v>
      </c>
      <c r="E145" s="16">
        <f>(E253)*($E$342-'Cost Data'!$E$7)-'Cost Data'!$B$29</f>
        <v>0</v>
      </c>
      <c r="F145" s="16">
        <f>(F253)*($F$342-'Cost Data'!$E$8)-'Cost Data'!$B$30</f>
        <v>0</v>
      </c>
      <c r="G145" s="16">
        <f>(G253)*($G$342-'Cost Data'!$E$9)-'Cost Data'!$B$31</f>
        <v>0</v>
      </c>
      <c r="H145" s="16">
        <f>(H253)*($H$342-'Cost Data'!$E$10)-'Cost Data'!$B$32</f>
        <v>0</v>
      </c>
      <c r="I145" s="16">
        <f t="shared" si="122"/>
        <v>0</v>
      </c>
      <c r="K145" s="16">
        <f>(K253)*($J$342-'Cost Data'!$E$4)-'Cost Data'!$E$26</f>
        <v>0</v>
      </c>
      <c r="L145" s="16">
        <f>(L253)*($K$342-'Cost Data'!$E$5)-'Cost Data'!$E$27</f>
        <v>0</v>
      </c>
      <c r="M145" s="16">
        <f>(M253)*($L$342-'Cost Data'!$E$6)-'Cost Data'!$E$28</f>
        <v>0</v>
      </c>
      <c r="N145" s="16">
        <f>(N253)*($M$342-'Cost Data'!$E$7)-'Cost Data'!$E$29</f>
        <v>0</v>
      </c>
      <c r="O145" s="16">
        <f>(O253)*($N$342-'Cost Data'!$E$8)-'Cost Data'!$E$30</f>
        <v>0</v>
      </c>
      <c r="P145" s="16">
        <f>(P253)*($O$342-'Cost Data'!$E$9)-'Cost Data'!$E$31</f>
        <v>0</v>
      </c>
      <c r="Q145" s="16">
        <f>(Q253)*($P$342-'Cost Data'!$E$10)-'Cost Data'!$E$32</f>
        <v>0</v>
      </c>
      <c r="R145" s="16">
        <f t="shared" si="123"/>
        <v>0</v>
      </c>
      <c r="T145" s="16">
        <f>(T253)*($R$342-'Cost Data'!$E$4)-'Cost Data'!$D$26</f>
        <v>0</v>
      </c>
      <c r="U145" s="16">
        <f>(U253)*($S$342-'Cost Data'!$E$5)-'Cost Data'!$D$27</f>
        <v>0</v>
      </c>
      <c r="V145" s="16">
        <f>(V253)*($T$342-'Cost Data'!$E$6)-'Cost Data'!$D$28</f>
        <v>0</v>
      </c>
      <c r="W145" s="16">
        <f>(W253)*($U$342-'Cost Data'!$E$7)-'Cost Data'!$D$29</f>
        <v>0</v>
      </c>
      <c r="X145" s="16">
        <f>(X253)*($V$342-'Cost Data'!$E$8)-'Cost Data'!$D$30</f>
        <v>0</v>
      </c>
      <c r="Y145" s="16">
        <f>(Y253)*($W$342-'Cost Data'!$E$9)-'Cost Data'!$D$31</f>
        <v>0</v>
      </c>
      <c r="Z145" s="16">
        <f>(Z253)*($X$342-'Cost Data'!$E$10)-'Cost Data'!$D$32</f>
        <v>0</v>
      </c>
      <c r="AA145" s="16">
        <f t="shared" si="124"/>
        <v>0</v>
      </c>
    </row>
    <row r="146" spans="1:27" s="16" customFormat="1" x14ac:dyDescent="0.25">
      <c r="A146" s="31">
        <v>2027</v>
      </c>
      <c r="B146" s="16">
        <f>(B254)*($B$343-'Cost Data'!$E$4)-'Cost Data'!$B$26</f>
        <v>0</v>
      </c>
      <c r="C146" s="16">
        <f>(C254)*($C$343-'Cost Data'!$E$5)-'Cost Data'!$B$27</f>
        <v>0</v>
      </c>
      <c r="D146" s="16">
        <f>(D254)*($D$343-'Cost Data'!$E$6)-'Cost Data'!$B$28</f>
        <v>0</v>
      </c>
      <c r="E146" s="16">
        <f>(E254)*($E$343-'Cost Data'!$E$7)-'Cost Data'!$B$29</f>
        <v>0</v>
      </c>
      <c r="F146" s="16">
        <f>(F254)*($F$343-'Cost Data'!$E$8)-'Cost Data'!$B$30</f>
        <v>0</v>
      </c>
      <c r="G146" s="16">
        <f>(G254)*($G$343-'Cost Data'!$E$9)-'Cost Data'!$B$31</f>
        <v>0</v>
      </c>
      <c r="H146" s="16">
        <f>(H254)*($H$343-'Cost Data'!$E$10)-'Cost Data'!$B$32</f>
        <v>0</v>
      </c>
      <c r="I146" s="16">
        <f t="shared" si="122"/>
        <v>0</v>
      </c>
      <c r="K146" s="16">
        <f>(K254)*($J$343-'Cost Data'!$E$4)-'Cost Data'!$E$26</f>
        <v>0</v>
      </c>
      <c r="L146" s="16">
        <f>(L254)*($K$343-'Cost Data'!$E$5)-'Cost Data'!$E$27</f>
        <v>0</v>
      </c>
      <c r="M146" s="16">
        <f>(M254)*($L$343-'Cost Data'!$E$6)-'Cost Data'!$E$28</f>
        <v>0</v>
      </c>
      <c r="N146" s="16">
        <f>(N254)*($M$343-'Cost Data'!$E$7)-'Cost Data'!$E$29</f>
        <v>0</v>
      </c>
      <c r="O146" s="16">
        <f>(O254)*($N$343-'Cost Data'!$E$8)-'Cost Data'!$E$30</f>
        <v>0</v>
      </c>
      <c r="P146" s="16">
        <f>(P254)*($O$343-'Cost Data'!$E$9)-'Cost Data'!$E$31</f>
        <v>0</v>
      </c>
      <c r="Q146" s="16">
        <f>(Q254)*($P$343-'Cost Data'!$E$10)-'Cost Data'!$E$32</f>
        <v>0</v>
      </c>
      <c r="R146" s="16">
        <f t="shared" si="123"/>
        <v>0</v>
      </c>
      <c r="T146" s="16">
        <f>(T254)*($R$343-'Cost Data'!$E$4)-'Cost Data'!$D$26</f>
        <v>0</v>
      </c>
      <c r="U146" s="16">
        <f>(U254)*($S$343-'Cost Data'!$E$5)-'Cost Data'!$D$27</f>
        <v>0</v>
      </c>
      <c r="V146" s="16">
        <f>(V254)*($T$343-'Cost Data'!$E$6)-'Cost Data'!$D$28</f>
        <v>0</v>
      </c>
      <c r="W146" s="16">
        <f>(W254)*($U$343-'Cost Data'!$E$7)-'Cost Data'!$D$29</f>
        <v>0</v>
      </c>
      <c r="X146" s="16">
        <f>(X254)*($V$343-'Cost Data'!$E$8)-'Cost Data'!$D$30</f>
        <v>0</v>
      </c>
      <c r="Y146" s="16">
        <f>(Y254)*($W$343-'Cost Data'!$E$9)-'Cost Data'!$D$31</f>
        <v>0</v>
      </c>
      <c r="Z146" s="16">
        <f>(Z254)*($X$343-'Cost Data'!$E$10)-'Cost Data'!$D$32</f>
        <v>0</v>
      </c>
      <c r="AA146" s="16">
        <f t="shared" si="124"/>
        <v>0</v>
      </c>
    </row>
    <row r="147" spans="1:27" s="16" customFormat="1" x14ac:dyDescent="0.25">
      <c r="A147" s="31">
        <v>2028</v>
      </c>
      <c r="B147" s="16">
        <f>(B255)*($B$344-'Cost Data'!$E$4)-'Cost Data'!$B$26</f>
        <v>0</v>
      </c>
      <c r="C147" s="16">
        <f>(C255)*($C$344-'Cost Data'!$E$5)-'Cost Data'!$B$27</f>
        <v>0</v>
      </c>
      <c r="D147" s="16">
        <f>(D255)*($D$344-'Cost Data'!$E$6)-'Cost Data'!$B$28</f>
        <v>0</v>
      </c>
      <c r="E147" s="16">
        <f>(E255)*($E$344-'Cost Data'!$E$7)-'Cost Data'!$B$29</f>
        <v>0</v>
      </c>
      <c r="F147" s="16">
        <f>(F255)*($F$344-'Cost Data'!$E$8)-'Cost Data'!$B$30</f>
        <v>0</v>
      </c>
      <c r="G147" s="16">
        <f>(G255)*($G$344-'Cost Data'!$E$9)-'Cost Data'!$B$31</f>
        <v>0</v>
      </c>
      <c r="H147" s="16">
        <f>(H255)*($H$344-'Cost Data'!$E$10)-'Cost Data'!$B$32</f>
        <v>0</v>
      </c>
      <c r="I147" s="16">
        <f t="shared" si="122"/>
        <v>0</v>
      </c>
      <c r="K147" s="16">
        <f>(K255)*($J$344-'Cost Data'!$E$4)-'Cost Data'!$E$26</f>
        <v>0</v>
      </c>
      <c r="L147" s="16">
        <f>(L255)*($K$344-'Cost Data'!$E$5)-'Cost Data'!$E$27</f>
        <v>0</v>
      </c>
      <c r="M147" s="16">
        <f>(M255)*($L$344-'Cost Data'!$E$6)-'Cost Data'!$E$28</f>
        <v>0</v>
      </c>
      <c r="N147" s="16">
        <f>(N255)*($M$344-'Cost Data'!$E$7)-'Cost Data'!$E$29</f>
        <v>0</v>
      </c>
      <c r="O147" s="16">
        <f>(O255)*($N$344-'Cost Data'!$E$8)-'Cost Data'!$E$30</f>
        <v>0</v>
      </c>
      <c r="P147" s="16">
        <f>(P255)*($O$344-'Cost Data'!$E$9)-'Cost Data'!$E$31</f>
        <v>0</v>
      </c>
      <c r="Q147" s="16">
        <f>(Q255)*($P$344-'Cost Data'!$E$10)-'Cost Data'!$E$32</f>
        <v>0</v>
      </c>
      <c r="R147" s="16">
        <f t="shared" si="123"/>
        <v>0</v>
      </c>
      <c r="T147" s="16">
        <f>(T255)*($R$344-'Cost Data'!$E$4)-'Cost Data'!$D$26</f>
        <v>0</v>
      </c>
      <c r="U147" s="16">
        <f>(U255)*($S$344-'Cost Data'!$E$5)-'Cost Data'!$D$27</f>
        <v>0</v>
      </c>
      <c r="V147" s="16">
        <f>(V255)*($T$344-'Cost Data'!$E$6)-'Cost Data'!$D$28</f>
        <v>0</v>
      </c>
      <c r="W147" s="16">
        <f>(W255)*($U$344-'Cost Data'!$E$7)-'Cost Data'!$D$29</f>
        <v>0</v>
      </c>
      <c r="X147" s="16">
        <f>(X255)*($V$344-'Cost Data'!$E$8)-'Cost Data'!$D$30</f>
        <v>0</v>
      </c>
      <c r="Y147" s="16">
        <f>(Y255)*($W$344-'Cost Data'!$E$9)-'Cost Data'!$D$31</f>
        <v>0</v>
      </c>
      <c r="Z147" s="16">
        <f>(Z255)*($X$344-'Cost Data'!$E$10)-'Cost Data'!$D$32</f>
        <v>0</v>
      </c>
      <c r="AA147" s="16">
        <f t="shared" si="124"/>
        <v>0</v>
      </c>
    </row>
    <row r="148" spans="1:27" s="16" customFormat="1" x14ac:dyDescent="0.25">
      <c r="A148" s="31">
        <v>2029</v>
      </c>
      <c r="B148" s="16">
        <f>(B256)*($B$345-'Cost Data'!$E$4)-'Cost Data'!$B$26</f>
        <v>0</v>
      </c>
      <c r="C148" s="16">
        <f>(C256)*($C$345-'Cost Data'!$E$5)-'Cost Data'!$B$27</f>
        <v>0</v>
      </c>
      <c r="D148" s="16">
        <f>(D256)*($D$345-'Cost Data'!$E$6)-'Cost Data'!$B$28</f>
        <v>0</v>
      </c>
      <c r="E148" s="16">
        <f>(E256)*($E$345-'Cost Data'!$E$7)-'Cost Data'!$B$29</f>
        <v>0</v>
      </c>
      <c r="F148" s="16">
        <f>(F256)*($F$345-'Cost Data'!$E$8)-'Cost Data'!$B$30</f>
        <v>0</v>
      </c>
      <c r="G148" s="16">
        <f>(G256)*($G$345-'Cost Data'!$E$9)-'Cost Data'!$B$31</f>
        <v>0</v>
      </c>
      <c r="H148" s="16">
        <f>(H256)*($H$345-'Cost Data'!$E$10)-'Cost Data'!$B$32</f>
        <v>0</v>
      </c>
      <c r="I148" s="16">
        <f t="shared" si="122"/>
        <v>0</v>
      </c>
      <c r="K148" s="16">
        <f>(K256)*($J$345-'Cost Data'!$E$4)-'Cost Data'!$E$26</f>
        <v>0</v>
      </c>
      <c r="L148" s="16">
        <f>(L256)*($K$345-'Cost Data'!$E$5)-'Cost Data'!$E$27</f>
        <v>0</v>
      </c>
      <c r="M148" s="16">
        <f>(M256)*($L$345-'Cost Data'!$E$6)-'Cost Data'!$E$28</f>
        <v>0</v>
      </c>
      <c r="N148" s="16">
        <f>(N256)*($M$345-'Cost Data'!$E$7)-'Cost Data'!$E$29</f>
        <v>0</v>
      </c>
      <c r="O148" s="16">
        <f>(O256)*($N$345-'Cost Data'!$E$8)-'Cost Data'!$E$30</f>
        <v>0</v>
      </c>
      <c r="P148" s="16">
        <f>(P256)*($O$345-'Cost Data'!$E$9)-'Cost Data'!$E$31</f>
        <v>0</v>
      </c>
      <c r="Q148" s="16">
        <f>(Q256)*($P$345-'Cost Data'!$E$10)-'Cost Data'!$E$32</f>
        <v>0</v>
      </c>
      <c r="R148" s="16">
        <f t="shared" si="123"/>
        <v>0</v>
      </c>
      <c r="T148" s="16">
        <f>(T256)*($R$345-'Cost Data'!$E$4)-'Cost Data'!$D$26</f>
        <v>0</v>
      </c>
      <c r="U148" s="16">
        <f>(U256)*($S$345-'Cost Data'!$E$5)-'Cost Data'!$D$27</f>
        <v>0</v>
      </c>
      <c r="V148" s="16">
        <f>(V256)*($T$345-'Cost Data'!$E$6)-'Cost Data'!$D$28</f>
        <v>0</v>
      </c>
      <c r="W148" s="16">
        <f>(W256)*($U$345-'Cost Data'!$E$7)-'Cost Data'!$D$29</f>
        <v>0</v>
      </c>
      <c r="X148" s="16">
        <f>(X256)*($V$345-'Cost Data'!$E$8)-'Cost Data'!$D$30</f>
        <v>0</v>
      </c>
      <c r="Y148" s="16">
        <f>(Y256)*($W$345-'Cost Data'!$E$9)-'Cost Data'!$D$31</f>
        <v>0</v>
      </c>
      <c r="Z148" s="16">
        <f>(Z256)*($X$345-'Cost Data'!$E$10)-'Cost Data'!$D$32</f>
        <v>0</v>
      </c>
      <c r="AA148" s="16">
        <f t="shared" si="124"/>
        <v>0</v>
      </c>
    </row>
    <row r="149" spans="1:27" s="16" customFormat="1" x14ac:dyDescent="0.25">
      <c r="A149" s="31">
        <v>2030</v>
      </c>
      <c r="B149" s="16">
        <f>(B257)*($B$346-'Cost Data'!$E$4)-'Cost Data'!$B$26</f>
        <v>0</v>
      </c>
      <c r="C149" s="16">
        <f>(C257)*($C$346-'Cost Data'!$E$5)-'Cost Data'!$B$27</f>
        <v>0</v>
      </c>
      <c r="D149" s="16">
        <f>(D257)*($D$346-'Cost Data'!$E$6)-'Cost Data'!$B$28</f>
        <v>0</v>
      </c>
      <c r="E149" s="16">
        <f>(E257)*($E$346-'Cost Data'!$E$7)-'Cost Data'!$B$29</f>
        <v>0</v>
      </c>
      <c r="F149" s="16">
        <f>(F257)*($F$346-'Cost Data'!$E$8)-'Cost Data'!$B$30</f>
        <v>0</v>
      </c>
      <c r="G149" s="16">
        <f>(G257)*($G$346-'Cost Data'!$E$9)-'Cost Data'!$B$31</f>
        <v>0</v>
      </c>
      <c r="H149" s="16">
        <f>(H257)*($H$346-'Cost Data'!$E$10)-'Cost Data'!$B$32</f>
        <v>0</v>
      </c>
      <c r="I149" s="16">
        <f t="shared" si="122"/>
        <v>0</v>
      </c>
      <c r="K149" s="16">
        <f>(K257)*($J$346-'Cost Data'!$E$4)-'Cost Data'!$E$26</f>
        <v>0</v>
      </c>
      <c r="L149" s="16">
        <f>(L257)*($K$346-'Cost Data'!$E$5)-'Cost Data'!$E$27</f>
        <v>0</v>
      </c>
      <c r="M149" s="16">
        <f>(M257)*($L$346-'Cost Data'!$E$6)-'Cost Data'!$E$28</f>
        <v>0</v>
      </c>
      <c r="N149" s="16">
        <f>(N257)*($M$346-'Cost Data'!$E$7)-'Cost Data'!$E$29</f>
        <v>0</v>
      </c>
      <c r="O149" s="16">
        <f>(O257)*($N$346-'Cost Data'!$E$8)-'Cost Data'!$E$30</f>
        <v>0</v>
      </c>
      <c r="P149" s="16">
        <f>(P257)*($O$346-'Cost Data'!$E$9)-'Cost Data'!$E$31</f>
        <v>0</v>
      </c>
      <c r="Q149" s="16">
        <f>(Q257)*($P$346-'Cost Data'!$E$10)-'Cost Data'!$E$32</f>
        <v>0</v>
      </c>
      <c r="R149" s="16">
        <f t="shared" si="123"/>
        <v>0</v>
      </c>
      <c r="T149" s="16">
        <f>(T257)*($R$346-'Cost Data'!$E$4)-'Cost Data'!$D$26</f>
        <v>0</v>
      </c>
      <c r="U149" s="16">
        <f>(U257)*($S$346-'Cost Data'!$E$5)-'Cost Data'!$D$27</f>
        <v>0</v>
      </c>
      <c r="V149" s="16">
        <f>(V257)*($T$346-'Cost Data'!$E$6)-'Cost Data'!$D$28</f>
        <v>0</v>
      </c>
      <c r="W149" s="16">
        <f>(W257)*($U$346-'Cost Data'!$E$7)-'Cost Data'!$D$29</f>
        <v>0</v>
      </c>
      <c r="X149" s="16">
        <f>(X257)*($V$346-'Cost Data'!$E$8)-'Cost Data'!$D$30</f>
        <v>0</v>
      </c>
      <c r="Y149" s="16">
        <f>(Y257)*($W$346-'Cost Data'!$E$9)-'Cost Data'!$D$31</f>
        <v>0</v>
      </c>
      <c r="Z149" s="16">
        <f>(Z257)*($X$346-'Cost Data'!$E$10)-'Cost Data'!$D$32</f>
        <v>0</v>
      </c>
      <c r="AA149" s="16">
        <f t="shared" si="124"/>
        <v>0</v>
      </c>
    </row>
    <row r="150" spans="1:27" s="16" customFormat="1" x14ac:dyDescent="0.25">
      <c r="A150" s="31">
        <v>2031</v>
      </c>
      <c r="B150" s="16">
        <f>(B258)*($B$347-'Cost Data'!$E$4)-'Cost Data'!$B$26</f>
        <v>0</v>
      </c>
      <c r="C150" s="16">
        <f>(C258)*($C$347-'Cost Data'!$E$5)-'Cost Data'!$B$27</f>
        <v>0</v>
      </c>
      <c r="D150" s="16">
        <f>(D258)*($D$347-'Cost Data'!$E$6)-'Cost Data'!$B$28</f>
        <v>0</v>
      </c>
      <c r="E150" s="16">
        <f>(E258)*($E$347-'Cost Data'!$E$7)-'Cost Data'!$B$29</f>
        <v>0</v>
      </c>
      <c r="F150" s="16">
        <f>(F258)*($F$347-'Cost Data'!$E$8)-'Cost Data'!$B$30</f>
        <v>0</v>
      </c>
      <c r="G150" s="16">
        <f>(G258)*($G$347-'Cost Data'!$E$9)-'Cost Data'!$B$31</f>
        <v>0</v>
      </c>
      <c r="H150" s="16">
        <f>(H258)*($H$347-'Cost Data'!$E$10)-'Cost Data'!$B$32</f>
        <v>0</v>
      </c>
      <c r="I150" s="16">
        <f t="shared" si="122"/>
        <v>0</v>
      </c>
      <c r="K150" s="16">
        <f>(K258)*($J$347-'Cost Data'!$E$4)-'Cost Data'!$E$26</f>
        <v>0</v>
      </c>
      <c r="L150" s="16">
        <f>(L258)*($K$347-'Cost Data'!$E$5)-'Cost Data'!$E$27</f>
        <v>0</v>
      </c>
      <c r="M150" s="16">
        <f>(M258)*($L$347-'Cost Data'!$E$6)-'Cost Data'!$E$28</f>
        <v>0</v>
      </c>
      <c r="N150" s="16">
        <f>(N258)*($M$347-'Cost Data'!$E$7)-'Cost Data'!$E$29</f>
        <v>0</v>
      </c>
      <c r="O150" s="16">
        <f>(O258)*($N$347-'Cost Data'!$E$8)-'Cost Data'!$E$30</f>
        <v>0</v>
      </c>
      <c r="P150" s="16">
        <f>(P258)*($O$347-'Cost Data'!$E$9)-'Cost Data'!$E$31</f>
        <v>0</v>
      </c>
      <c r="Q150" s="16">
        <f>(Q258)*($P$347-'Cost Data'!$E$10)-'Cost Data'!$E$32</f>
        <v>0</v>
      </c>
      <c r="R150" s="16">
        <f t="shared" si="123"/>
        <v>0</v>
      </c>
      <c r="T150" s="16">
        <f>(T258)*($R$347-'Cost Data'!$E$4)-'Cost Data'!$D$26</f>
        <v>0</v>
      </c>
      <c r="U150" s="16">
        <f>(U258)*($S$347-'Cost Data'!$E$5)-'Cost Data'!$D$27</f>
        <v>0</v>
      </c>
      <c r="V150" s="16">
        <f>(V258)*($T$347-'Cost Data'!$E$6)-'Cost Data'!$D$28</f>
        <v>0</v>
      </c>
      <c r="W150" s="16">
        <f>(W258)*($U$347-'Cost Data'!$E$7)-'Cost Data'!$D$29</f>
        <v>0</v>
      </c>
      <c r="X150" s="16">
        <f>(X258)*($V$347-'Cost Data'!$E$8)-'Cost Data'!$D$30</f>
        <v>0</v>
      </c>
      <c r="Y150" s="16">
        <f>(Y258)*($W$347-'Cost Data'!$E$9)-'Cost Data'!$D$31</f>
        <v>0</v>
      </c>
      <c r="Z150" s="16">
        <f>(Z258)*($X$347-'Cost Data'!$E$10)-'Cost Data'!$D$32</f>
        <v>0</v>
      </c>
      <c r="AA150" s="16">
        <f t="shared" si="124"/>
        <v>0</v>
      </c>
    </row>
    <row r="151" spans="1:27" s="16" customFormat="1" x14ac:dyDescent="0.25">
      <c r="A151" s="31">
        <v>2032</v>
      </c>
      <c r="B151" s="16">
        <f>(B259)*($B$348-'Cost Data'!$E$4)-'Cost Data'!$B$26</f>
        <v>0</v>
      </c>
      <c r="C151" s="16">
        <f>(C259)*($C$348-'Cost Data'!$E$5)-'Cost Data'!$B$27</f>
        <v>0</v>
      </c>
      <c r="D151" s="16">
        <f>(D259)*($D$348-'Cost Data'!$E$6)-'Cost Data'!$B$28</f>
        <v>0</v>
      </c>
      <c r="E151" s="16">
        <f>(E259)*($E$348-'Cost Data'!$E$7)-'Cost Data'!$B$29</f>
        <v>0</v>
      </c>
      <c r="F151" s="16">
        <f>(F259)*($F$348-'Cost Data'!$E$8)-'Cost Data'!$B$30</f>
        <v>0</v>
      </c>
      <c r="G151" s="16">
        <f>(G259)*($G$348-'Cost Data'!$E$9)-'Cost Data'!$B$31</f>
        <v>0</v>
      </c>
      <c r="H151" s="16">
        <f>(H259)*($H$348-'Cost Data'!$E$10)-'Cost Data'!$B$32</f>
        <v>0</v>
      </c>
      <c r="I151" s="16">
        <f t="shared" si="122"/>
        <v>0</v>
      </c>
      <c r="K151" s="16">
        <f>(K259)*($J$348-'Cost Data'!$E$4)-'Cost Data'!$E$26</f>
        <v>0</v>
      </c>
      <c r="L151" s="16">
        <f>(L259)*($K$348-'Cost Data'!$E$5)-'Cost Data'!$E$27</f>
        <v>0</v>
      </c>
      <c r="M151" s="16">
        <f>(M259)*($L$348-'Cost Data'!$E$6)-'Cost Data'!$E$28</f>
        <v>0</v>
      </c>
      <c r="N151" s="16">
        <f>(N259)*($M$348-'Cost Data'!$E$7)-'Cost Data'!$E$29</f>
        <v>0</v>
      </c>
      <c r="O151" s="16">
        <f>(O259)*($N$348-'Cost Data'!$E$8)-'Cost Data'!$E$30</f>
        <v>0</v>
      </c>
      <c r="P151" s="16">
        <f>(P259)*($O$348-'Cost Data'!$E$9)-'Cost Data'!$E$31</f>
        <v>0</v>
      </c>
      <c r="Q151" s="16">
        <f>(Q259)*($P$348-'Cost Data'!$E$10)-'Cost Data'!$E$32</f>
        <v>0</v>
      </c>
      <c r="R151" s="16">
        <f t="shared" si="123"/>
        <v>0</v>
      </c>
      <c r="T151" s="16">
        <f>(T259)*($R$348-'Cost Data'!$E$4)-'Cost Data'!$D$26</f>
        <v>0</v>
      </c>
      <c r="U151" s="16">
        <f>(U259)*($S$348-'Cost Data'!$E$5)-'Cost Data'!$D$27</f>
        <v>0</v>
      </c>
      <c r="V151" s="16">
        <f>(V259)*($T$348-'Cost Data'!$E$6)-'Cost Data'!$D$28</f>
        <v>0</v>
      </c>
      <c r="W151" s="16">
        <f>(W259)*($U$348-'Cost Data'!$E$7)-'Cost Data'!$D$29</f>
        <v>0</v>
      </c>
      <c r="X151" s="16">
        <f>(X259)*($V$348-'Cost Data'!$E$8)-'Cost Data'!$D$30</f>
        <v>0</v>
      </c>
      <c r="Y151" s="16">
        <f>(Y259)*($W$348-'Cost Data'!$E$9)-'Cost Data'!$D$31</f>
        <v>0</v>
      </c>
      <c r="Z151" s="16">
        <f>(Z259)*($X$348-'Cost Data'!$E$10)-'Cost Data'!$D$32</f>
        <v>0</v>
      </c>
      <c r="AA151" s="16">
        <f t="shared" si="124"/>
        <v>0</v>
      </c>
    </row>
    <row r="152" spans="1:27" s="16" customFormat="1" x14ac:dyDescent="0.25">
      <c r="A152" s="31">
        <v>2033</v>
      </c>
      <c r="B152" s="16">
        <f>(B260)*($B$349-'Cost Data'!$E$4)-'Cost Data'!$B$26</f>
        <v>0</v>
      </c>
      <c r="C152" s="16">
        <f>(C260)*($C$349-'Cost Data'!$E$5)-'Cost Data'!$B$27</f>
        <v>0</v>
      </c>
      <c r="D152" s="16">
        <f>(D260)*($D$349-'Cost Data'!$E$6)-'Cost Data'!$B$28</f>
        <v>0</v>
      </c>
      <c r="E152" s="16">
        <f>(E260)*($E$349-'Cost Data'!$E$7)-'Cost Data'!$B$29</f>
        <v>0</v>
      </c>
      <c r="F152" s="16">
        <f>(F260)*($F$349-'Cost Data'!$E$8)-'Cost Data'!$B$30</f>
        <v>0</v>
      </c>
      <c r="G152" s="16">
        <f>(G260)*($G$349-'Cost Data'!$E$9)-'Cost Data'!$B$31</f>
        <v>0</v>
      </c>
      <c r="H152" s="16">
        <f>(H260)*($H$349-'Cost Data'!$E$10)-'Cost Data'!$B$32</f>
        <v>0</v>
      </c>
      <c r="I152" s="16">
        <f t="shared" si="122"/>
        <v>0</v>
      </c>
      <c r="K152" s="16">
        <f>(K260)*($J$349-'Cost Data'!$E$4)-'Cost Data'!$E$26</f>
        <v>0</v>
      </c>
      <c r="L152" s="16">
        <f>(L260)*($K$349-'Cost Data'!$E$5)-'Cost Data'!$E$27</f>
        <v>0</v>
      </c>
      <c r="M152" s="16">
        <f>(M260)*($L$349-'Cost Data'!$E$6)-'Cost Data'!$E$28</f>
        <v>0</v>
      </c>
      <c r="N152" s="16">
        <f>(N260)*($M$349-'Cost Data'!$E$7)-'Cost Data'!$E$29</f>
        <v>0</v>
      </c>
      <c r="O152" s="16">
        <f>(O260)*($N$349-'Cost Data'!$E$8)-'Cost Data'!$E$30</f>
        <v>0</v>
      </c>
      <c r="P152" s="16">
        <f>(P260)*($O$349-'Cost Data'!$E$9)-'Cost Data'!$E$31</f>
        <v>0</v>
      </c>
      <c r="Q152" s="16">
        <f>(Q260)*($P$349-'Cost Data'!$E$10)-'Cost Data'!$E$32</f>
        <v>0</v>
      </c>
      <c r="R152" s="16">
        <f t="shared" si="123"/>
        <v>0</v>
      </c>
      <c r="T152" s="16">
        <f>(T260)*($R$349-'Cost Data'!$E$4)-'Cost Data'!$D$26</f>
        <v>0</v>
      </c>
      <c r="U152" s="16">
        <f>(U260)*($S$349-'Cost Data'!$E$5)-'Cost Data'!$D$27</f>
        <v>0</v>
      </c>
      <c r="V152" s="16">
        <f>(V260)*($T$349-'Cost Data'!$E$6)-'Cost Data'!$D$28</f>
        <v>0</v>
      </c>
      <c r="W152" s="16">
        <f>(W260)*($U$349-'Cost Data'!$E$7)-'Cost Data'!$D$29</f>
        <v>0</v>
      </c>
      <c r="X152" s="16">
        <f>(X260)*($V$349-'Cost Data'!$E$8)-'Cost Data'!$D$30</f>
        <v>0</v>
      </c>
      <c r="Y152" s="16">
        <f>(Y260)*($W$349-'Cost Data'!$E$9)-'Cost Data'!$D$31</f>
        <v>0</v>
      </c>
      <c r="Z152" s="16">
        <f>(Z260)*($X$349-'Cost Data'!$E$10)-'Cost Data'!$D$32</f>
        <v>0</v>
      </c>
      <c r="AA152" s="16">
        <f t="shared" si="124"/>
        <v>0</v>
      </c>
    </row>
    <row r="153" spans="1:27" s="16" customFormat="1" x14ac:dyDescent="0.25">
      <c r="A153" s="31">
        <v>2034</v>
      </c>
      <c r="B153" s="16">
        <f>(B261)*($B$350-'Cost Data'!$E$4)-'Cost Data'!$B$26</f>
        <v>0</v>
      </c>
      <c r="C153" s="16">
        <f>(C261)*($C$350-'Cost Data'!$E$5)-'Cost Data'!$B$27</f>
        <v>0</v>
      </c>
      <c r="D153" s="16">
        <f>(D261)*($D$350-'Cost Data'!$E$6)-'Cost Data'!$B$28</f>
        <v>0</v>
      </c>
      <c r="E153" s="16">
        <f>(E261)*($E$350-'Cost Data'!$E$7)-'Cost Data'!$B$29</f>
        <v>0</v>
      </c>
      <c r="F153" s="16">
        <f>(F261)*($F$350-'Cost Data'!$E$8)-'Cost Data'!$B$30</f>
        <v>0</v>
      </c>
      <c r="G153" s="16">
        <f>(G261)*($G$350-'Cost Data'!$E$9)-'Cost Data'!$B$31</f>
        <v>0</v>
      </c>
      <c r="H153" s="16">
        <f>(H261)*($H$350-'Cost Data'!$E$10)-'Cost Data'!$B$32</f>
        <v>0</v>
      </c>
      <c r="I153" s="16">
        <f t="shared" si="122"/>
        <v>0</v>
      </c>
      <c r="K153" s="16">
        <f>(K261)*($J$350-'Cost Data'!$E$4)-'Cost Data'!$E$26</f>
        <v>0</v>
      </c>
      <c r="L153" s="16">
        <f>(L261)*($K$350-'Cost Data'!$E$5)-'Cost Data'!$E$27</f>
        <v>0</v>
      </c>
      <c r="M153" s="16">
        <f>(M261)*($L$350-'Cost Data'!$E$6)-'Cost Data'!$E$28</f>
        <v>0</v>
      </c>
      <c r="N153" s="16">
        <f>(N261)*($M$350-'Cost Data'!$E$7)-'Cost Data'!$E$29</f>
        <v>0</v>
      </c>
      <c r="O153" s="16">
        <f>(O261)*($N$350-'Cost Data'!$E$8)-'Cost Data'!$E$30</f>
        <v>0</v>
      </c>
      <c r="P153" s="16">
        <f>(P261)*($O$350-'Cost Data'!$E$9)-'Cost Data'!$E$31</f>
        <v>0</v>
      </c>
      <c r="Q153" s="16">
        <f>(Q261)*($P$350-'Cost Data'!$E$10)-'Cost Data'!$E$32</f>
        <v>0</v>
      </c>
      <c r="R153" s="16">
        <f t="shared" si="123"/>
        <v>0</v>
      </c>
      <c r="T153" s="16">
        <f>(T261)*($R$350-'Cost Data'!$E$4)-'Cost Data'!$D$26</f>
        <v>0</v>
      </c>
      <c r="U153" s="16">
        <f>(U261)*($S$350-'Cost Data'!$E$5)-'Cost Data'!$D$27</f>
        <v>0</v>
      </c>
      <c r="V153" s="16">
        <f>(V261)*($T$350-'Cost Data'!$E$6)-'Cost Data'!$D$28</f>
        <v>0</v>
      </c>
      <c r="W153" s="16">
        <f>(W261)*($U$350-'Cost Data'!$E$7)-'Cost Data'!$D$29</f>
        <v>0</v>
      </c>
      <c r="X153" s="16">
        <f>(X261)*($V$350-'Cost Data'!$E$8)-'Cost Data'!$D$30</f>
        <v>0</v>
      </c>
      <c r="Y153" s="16">
        <f>(Y261)*($W$350-'Cost Data'!$E$9)-'Cost Data'!$D$31</f>
        <v>0</v>
      </c>
      <c r="Z153" s="16">
        <f>(Z261)*($X$350-'Cost Data'!$E$10)-'Cost Data'!$D$32</f>
        <v>0</v>
      </c>
      <c r="AA153" s="16">
        <f t="shared" si="124"/>
        <v>0</v>
      </c>
    </row>
    <row r="154" spans="1:27" s="16" customFormat="1" x14ac:dyDescent="0.25">
      <c r="A154" s="31">
        <v>2035</v>
      </c>
      <c r="B154" s="16">
        <f>(B262)*($B$351-'Cost Data'!$E$4)-'Cost Data'!$B$26</f>
        <v>0</v>
      </c>
      <c r="C154" s="16">
        <f>(C262)*($C$351-'Cost Data'!$E$5)-'Cost Data'!$B$27</f>
        <v>0</v>
      </c>
      <c r="D154" s="16">
        <f>(D262)*($D$351-'Cost Data'!$E$6)-'Cost Data'!$B$28</f>
        <v>0</v>
      </c>
      <c r="E154" s="16">
        <f>(E262)*($E$351-'Cost Data'!$E$7)-'Cost Data'!$B$29</f>
        <v>0</v>
      </c>
      <c r="F154" s="16">
        <f>(F262)*($F$351-'Cost Data'!$E$8)-'Cost Data'!$B$30</f>
        <v>0</v>
      </c>
      <c r="G154" s="16">
        <f>(G262)*($G$351-'Cost Data'!$E$9)-'Cost Data'!$B$31</f>
        <v>0</v>
      </c>
      <c r="H154" s="16">
        <f>(H262)*($H$351-'Cost Data'!$E$10)-'Cost Data'!$B$32</f>
        <v>0</v>
      </c>
      <c r="I154" s="16">
        <f t="shared" si="122"/>
        <v>0</v>
      </c>
      <c r="K154" s="16">
        <f>(K262)*($J$351-'Cost Data'!$E$4)-'Cost Data'!$E$26</f>
        <v>0</v>
      </c>
      <c r="L154" s="16">
        <f>(L262)*($K$351-'Cost Data'!$E$5)-'Cost Data'!$E$27</f>
        <v>0</v>
      </c>
      <c r="M154" s="16">
        <f>(M262)*($L$351-'Cost Data'!$E$6)-'Cost Data'!$E$28</f>
        <v>0</v>
      </c>
      <c r="N154" s="16">
        <f>(N262)*($M$351-'Cost Data'!$E$7)-'Cost Data'!$E$29</f>
        <v>0</v>
      </c>
      <c r="O154" s="16">
        <f>(O262)*($N$351-'Cost Data'!$E$8)-'Cost Data'!$E$30</f>
        <v>0</v>
      </c>
      <c r="P154" s="16">
        <f>(P262)*($O$351-'Cost Data'!$E$9)-'Cost Data'!$E$31</f>
        <v>0</v>
      </c>
      <c r="Q154" s="16">
        <f>(Q262)*($P$351-'Cost Data'!$E$10)-'Cost Data'!$E$32</f>
        <v>0</v>
      </c>
      <c r="R154" s="16">
        <f t="shared" si="123"/>
        <v>0</v>
      </c>
      <c r="T154" s="16">
        <f>(T262)*($R$351-'Cost Data'!$E$4)-'Cost Data'!$D$26</f>
        <v>0</v>
      </c>
      <c r="U154" s="16">
        <f>(U262)*($S$351-'Cost Data'!$E$5)-'Cost Data'!$D$27</f>
        <v>0</v>
      </c>
      <c r="V154" s="16">
        <f>(V262)*($T$351-'Cost Data'!$E$6)-'Cost Data'!$D$28</f>
        <v>0</v>
      </c>
      <c r="W154" s="16">
        <f>(W262)*($U$351-'Cost Data'!$E$7)-'Cost Data'!$D$29</f>
        <v>0</v>
      </c>
      <c r="X154" s="16">
        <f>(X262)*($V$351-'Cost Data'!$E$8)-'Cost Data'!$D$30</f>
        <v>0</v>
      </c>
      <c r="Y154" s="16">
        <f>(Y262)*($W$351-'Cost Data'!$E$9)-'Cost Data'!$D$31</f>
        <v>0</v>
      </c>
      <c r="Z154" s="16">
        <f>(Z262)*($X$351-'Cost Data'!$E$10)-'Cost Data'!$D$32</f>
        <v>0</v>
      </c>
      <c r="AA154" s="16">
        <f t="shared" si="124"/>
        <v>0</v>
      </c>
    </row>
    <row r="155" spans="1:27" s="16" customFormat="1" x14ac:dyDescent="0.25">
      <c r="A155" s="31">
        <v>2036</v>
      </c>
      <c r="B155" s="16">
        <f>(B263)*($B$352-'Cost Data'!$E$4)-'Cost Data'!$B$26</f>
        <v>0</v>
      </c>
      <c r="C155" s="16">
        <f>(C263)*($C$352-'Cost Data'!$E$5)-'Cost Data'!$B$27</f>
        <v>0</v>
      </c>
      <c r="D155" s="16">
        <f>(D263)*($D$352-'Cost Data'!$E$6)-'Cost Data'!$B$28</f>
        <v>0</v>
      </c>
      <c r="E155" s="16">
        <f>(E263)*($E$352-'Cost Data'!$E$7)-'Cost Data'!$B$29</f>
        <v>0</v>
      </c>
      <c r="F155" s="16">
        <f>(F263)*($F$352-'Cost Data'!$E$8)-'Cost Data'!$B$30</f>
        <v>0</v>
      </c>
      <c r="G155" s="16">
        <f>(G263)*($G$352-'Cost Data'!$E$9)-'Cost Data'!$B$31</f>
        <v>0</v>
      </c>
      <c r="H155" s="16">
        <f>(H263)*($H$352-'Cost Data'!$E$10)-'Cost Data'!$B$32</f>
        <v>0</v>
      </c>
      <c r="I155" s="16">
        <f t="shared" si="122"/>
        <v>0</v>
      </c>
      <c r="K155" s="16">
        <f>(K263)*($J$352-'Cost Data'!$E$4)-'Cost Data'!$E$26</f>
        <v>0</v>
      </c>
      <c r="L155" s="16">
        <f>(L263)*($K$352-'Cost Data'!$E$5)-'Cost Data'!$E$27</f>
        <v>0</v>
      </c>
      <c r="M155" s="16">
        <f>(M263)*($L$352-'Cost Data'!$E$6)-'Cost Data'!$E$28</f>
        <v>0</v>
      </c>
      <c r="N155" s="16">
        <f>(N263)*($M$352-'Cost Data'!$E$7)-'Cost Data'!$E$29</f>
        <v>0</v>
      </c>
      <c r="O155" s="16">
        <f>(O263)*($N$352-'Cost Data'!$E$8)-'Cost Data'!$E$30</f>
        <v>0</v>
      </c>
      <c r="P155" s="16">
        <f>(P263)*($O$352-'Cost Data'!$E$9)-'Cost Data'!$E$31</f>
        <v>0</v>
      </c>
      <c r="Q155" s="16">
        <f>(Q263)*($P$352-'Cost Data'!$E$10)-'Cost Data'!$E$32</f>
        <v>0</v>
      </c>
      <c r="R155" s="16">
        <f t="shared" si="123"/>
        <v>0</v>
      </c>
      <c r="T155" s="16">
        <f>(T263)*($R$352-'Cost Data'!$E$4)-'Cost Data'!$D$26</f>
        <v>0</v>
      </c>
      <c r="U155" s="16">
        <f>(U263)*($S$352-'Cost Data'!$E$5)-'Cost Data'!$D$27</f>
        <v>0</v>
      </c>
      <c r="V155" s="16">
        <f>(V263)*($T$352-'Cost Data'!$E$6)-'Cost Data'!$D$28</f>
        <v>0</v>
      </c>
      <c r="W155" s="16">
        <f>(W263)*($U$352-'Cost Data'!$E$7)-'Cost Data'!$D$29</f>
        <v>0</v>
      </c>
      <c r="X155" s="16">
        <f>(X263)*($V$352-'Cost Data'!$E$8)-'Cost Data'!$D$30</f>
        <v>0</v>
      </c>
      <c r="Y155" s="16">
        <f>(Y263)*($W$352-'Cost Data'!$E$9)-'Cost Data'!$D$31</f>
        <v>0</v>
      </c>
      <c r="Z155" s="16">
        <f>(Z263)*($X$352-'Cost Data'!$E$10)-'Cost Data'!$D$32</f>
        <v>0</v>
      </c>
      <c r="AA155" s="16">
        <f t="shared" si="124"/>
        <v>0</v>
      </c>
    </row>
    <row r="156" spans="1:27" s="16" customFormat="1" x14ac:dyDescent="0.25">
      <c r="A156" s="31">
        <v>2037</v>
      </c>
      <c r="B156" s="16">
        <f>(B264)*($B$353-'Cost Data'!$E$4)-'Cost Data'!$B$26</f>
        <v>0</v>
      </c>
      <c r="C156" s="16">
        <f>(C264)*($C$353-'Cost Data'!$E$5)-'Cost Data'!$B$27</f>
        <v>0</v>
      </c>
      <c r="D156" s="16">
        <f>(D264)*($D$353-'Cost Data'!$E$6)-'Cost Data'!$B$28</f>
        <v>0</v>
      </c>
      <c r="E156" s="16">
        <f>(E264)*($E$353-'Cost Data'!$E$7)-'Cost Data'!$B$29</f>
        <v>0</v>
      </c>
      <c r="F156" s="16">
        <f>(F264)*($F$353-'Cost Data'!$E$8)-'Cost Data'!$B$30</f>
        <v>0</v>
      </c>
      <c r="G156" s="16">
        <f>(G264)*($G$353-'Cost Data'!$E$9)-'Cost Data'!$B$31</f>
        <v>0</v>
      </c>
      <c r="H156" s="16">
        <f>(H264)*($H$353-'Cost Data'!$E$10)-'Cost Data'!$B$32</f>
        <v>0</v>
      </c>
      <c r="I156" s="16">
        <f t="shared" si="122"/>
        <v>0</v>
      </c>
      <c r="K156" s="16">
        <f>(K264)*($J$353-'Cost Data'!$E$4)-'Cost Data'!$E$26</f>
        <v>0</v>
      </c>
      <c r="L156" s="16">
        <f>(L264)*($K$353-'Cost Data'!$E$5)-'Cost Data'!$E$27</f>
        <v>0</v>
      </c>
      <c r="M156" s="16">
        <f>(M264)*($L$353-'Cost Data'!$E$6)-'Cost Data'!$E$28</f>
        <v>0</v>
      </c>
      <c r="N156" s="16">
        <f>(N264)*($M$353-'Cost Data'!$E$7)-'Cost Data'!$E$29</f>
        <v>0</v>
      </c>
      <c r="O156" s="16">
        <f>(O264)*($N$353-'Cost Data'!$E$8)-'Cost Data'!$E$30</f>
        <v>0</v>
      </c>
      <c r="P156" s="16">
        <f>(P264)*($O$353-'Cost Data'!$E$9)-'Cost Data'!$E$31</f>
        <v>0</v>
      </c>
      <c r="Q156" s="16">
        <f>(Q264)*($P$353-'Cost Data'!$E$10)-'Cost Data'!$E$32</f>
        <v>0</v>
      </c>
      <c r="R156" s="16">
        <f t="shared" si="123"/>
        <v>0</v>
      </c>
      <c r="T156" s="16">
        <f>(T264)*($R$353-'Cost Data'!$E$4)-'Cost Data'!$D$26</f>
        <v>0</v>
      </c>
      <c r="U156" s="16">
        <f>(U264)*($S$353-'Cost Data'!$E$5)-'Cost Data'!$D$27</f>
        <v>0</v>
      </c>
      <c r="V156" s="16">
        <f>(V264)*($T$353-'Cost Data'!$E$6)-'Cost Data'!$D$28</f>
        <v>0</v>
      </c>
      <c r="W156" s="16">
        <f>(W264)*($U$353-'Cost Data'!$E$7)-'Cost Data'!$D$29</f>
        <v>0</v>
      </c>
      <c r="X156" s="16">
        <f>(X264)*($V$353-'Cost Data'!$E$8)-'Cost Data'!$D$30</f>
        <v>0</v>
      </c>
      <c r="Y156" s="16">
        <f>(Y264)*($W$353-'Cost Data'!$E$9)-'Cost Data'!$D$31</f>
        <v>0</v>
      </c>
      <c r="Z156" s="16">
        <f>(Z264)*($X$353-'Cost Data'!$E$10)-'Cost Data'!$D$32</f>
        <v>0</v>
      </c>
      <c r="AA156" s="16">
        <f t="shared" si="124"/>
        <v>0</v>
      </c>
    </row>
    <row r="157" spans="1:27" s="16" customFormat="1" x14ac:dyDescent="0.25">
      <c r="A157" s="31">
        <v>2038</v>
      </c>
      <c r="B157" s="16">
        <f>(B265)*($B$354-'Cost Data'!$E$4)-'Cost Data'!$B$26</f>
        <v>0</v>
      </c>
      <c r="C157" s="16">
        <f>(C265)*($C$354-'Cost Data'!$E$5)-'Cost Data'!$B$27</f>
        <v>0</v>
      </c>
      <c r="D157" s="16">
        <f>(D265)*($D$354-'Cost Data'!$E$6)-'Cost Data'!$B$28</f>
        <v>0</v>
      </c>
      <c r="E157" s="16">
        <f>(E265)*($E$354-'Cost Data'!$E$7)-'Cost Data'!$B$29</f>
        <v>0</v>
      </c>
      <c r="F157" s="16">
        <f>(F265)*($F$354-'Cost Data'!$E$8)-'Cost Data'!$B$30</f>
        <v>0</v>
      </c>
      <c r="G157" s="16">
        <f>(G265)*($G$354-'Cost Data'!$E$9)-'Cost Data'!$B$31</f>
        <v>0</v>
      </c>
      <c r="H157" s="16">
        <f>(H265)*($H$354-'Cost Data'!$E$10)-'Cost Data'!$B$32</f>
        <v>0</v>
      </c>
      <c r="I157" s="16">
        <f t="shared" si="122"/>
        <v>0</v>
      </c>
      <c r="K157" s="16">
        <f>(K265)*($J$354-'Cost Data'!$E$4)-'Cost Data'!$E$26</f>
        <v>0</v>
      </c>
      <c r="L157" s="16">
        <f>(L265)*($K$354-'Cost Data'!$E$5)-'Cost Data'!$E$27</f>
        <v>0</v>
      </c>
      <c r="M157" s="16">
        <f>(M265)*($L$354-'Cost Data'!$E$6)-'Cost Data'!$E$28</f>
        <v>0</v>
      </c>
      <c r="N157" s="16">
        <f>(N265)*($M$354-'Cost Data'!$E$7)-'Cost Data'!$E$29</f>
        <v>0</v>
      </c>
      <c r="O157" s="16">
        <f>(O265)*($N$354-'Cost Data'!$E$8)-'Cost Data'!$E$30</f>
        <v>0</v>
      </c>
      <c r="P157" s="16">
        <f>(P265)*($O$354-'Cost Data'!$E$9)-'Cost Data'!$E$31</f>
        <v>0</v>
      </c>
      <c r="Q157" s="16">
        <f>(Q265)*($P$354-'Cost Data'!$E$10)-'Cost Data'!$E$32</f>
        <v>0</v>
      </c>
      <c r="R157" s="16">
        <f t="shared" si="123"/>
        <v>0</v>
      </c>
      <c r="T157" s="16">
        <f>(T265)*($R$354-'Cost Data'!$E$4)-'Cost Data'!$D$26</f>
        <v>0</v>
      </c>
      <c r="U157" s="16">
        <f>(U265)*($S$354-'Cost Data'!$E$5)-'Cost Data'!$D$27</f>
        <v>0</v>
      </c>
      <c r="V157" s="16">
        <f>(V265)*($T$354-'Cost Data'!$E$6)-'Cost Data'!$D$28</f>
        <v>0</v>
      </c>
      <c r="W157" s="16">
        <f>(W265)*($U$354-'Cost Data'!$E$7)-'Cost Data'!$D$29</f>
        <v>0</v>
      </c>
      <c r="X157" s="16">
        <f>(X265)*($V$354-'Cost Data'!$E$8)-'Cost Data'!$D$30</f>
        <v>0</v>
      </c>
      <c r="Y157" s="16">
        <f>(Y265)*($W$354-'Cost Data'!$E$9)-'Cost Data'!$D$31</f>
        <v>0</v>
      </c>
      <c r="Z157" s="16">
        <f>(Z265)*($X$354-'Cost Data'!$E$10)-'Cost Data'!$D$32</f>
        <v>0</v>
      </c>
      <c r="AA157" s="16">
        <f t="shared" si="124"/>
        <v>0</v>
      </c>
    </row>
    <row r="158" spans="1:27" s="16" customFormat="1" x14ac:dyDescent="0.25">
      <c r="A158" s="31">
        <v>2039</v>
      </c>
      <c r="B158" s="16">
        <f>(B266)*($B$355-'Cost Data'!$E$4)-'Cost Data'!$B$26</f>
        <v>0</v>
      </c>
      <c r="C158" s="16">
        <f>(C266)*($C$355-'Cost Data'!$E$5)-'Cost Data'!$B$27</f>
        <v>0</v>
      </c>
      <c r="D158" s="16">
        <f>(D266)*($D$355-'Cost Data'!$E$6)-'Cost Data'!$B$28</f>
        <v>0</v>
      </c>
      <c r="E158" s="16">
        <f>(E266)*($E$355-'Cost Data'!$E$7)-'Cost Data'!$B$29</f>
        <v>0</v>
      </c>
      <c r="F158" s="16">
        <f>(F266)*($F$355-'Cost Data'!$E$8)-'Cost Data'!$B$30</f>
        <v>0</v>
      </c>
      <c r="G158" s="16">
        <f>(G266)*($G$355-'Cost Data'!$E$9)-'Cost Data'!$B$31</f>
        <v>0</v>
      </c>
      <c r="H158" s="16">
        <f>(H266)*($H$355-'Cost Data'!$E$10)-'Cost Data'!$B$32</f>
        <v>0</v>
      </c>
      <c r="I158" s="16">
        <f t="shared" si="122"/>
        <v>0</v>
      </c>
      <c r="K158" s="16">
        <f>(K266)*($J$355-'Cost Data'!$E$4)-'Cost Data'!$E$26</f>
        <v>0</v>
      </c>
      <c r="L158" s="16">
        <f>(L266)*($K$355-'Cost Data'!$E$5)-'Cost Data'!$E$27</f>
        <v>0</v>
      </c>
      <c r="M158" s="16">
        <f>(M266)*($L$355-'Cost Data'!$E$6)-'Cost Data'!$E$28</f>
        <v>0</v>
      </c>
      <c r="N158" s="16">
        <f>(N266)*($M$355-'Cost Data'!$E$7)-'Cost Data'!$E$29</f>
        <v>0</v>
      </c>
      <c r="O158" s="16">
        <f>(O266)*($N$355-'Cost Data'!$E$8)-'Cost Data'!$E$30</f>
        <v>0</v>
      </c>
      <c r="P158" s="16">
        <f>(P266)*($O$355-'Cost Data'!$E$9)-'Cost Data'!$E$31</f>
        <v>0</v>
      </c>
      <c r="Q158" s="16">
        <f>(Q266)*($P$355-'Cost Data'!$E$10)-'Cost Data'!$E$32</f>
        <v>0</v>
      </c>
      <c r="R158" s="16">
        <f t="shared" si="123"/>
        <v>0</v>
      </c>
      <c r="T158" s="16">
        <f>(T266)*($R$355-'Cost Data'!$E$4)-'Cost Data'!$D$26</f>
        <v>0</v>
      </c>
      <c r="U158" s="16">
        <f>(U266)*($S$355-'Cost Data'!$E$5)-'Cost Data'!$D$27</f>
        <v>0</v>
      </c>
      <c r="V158" s="16">
        <f>(V266)*($T$355-'Cost Data'!$E$6)-'Cost Data'!$D$28</f>
        <v>0</v>
      </c>
      <c r="W158" s="16">
        <f>(W266)*($U$355-'Cost Data'!$E$7)-'Cost Data'!$D$29</f>
        <v>0</v>
      </c>
      <c r="X158" s="16">
        <f>(X266)*($V$355-'Cost Data'!$E$8)-'Cost Data'!$D$30</f>
        <v>0</v>
      </c>
      <c r="Y158" s="16">
        <f>(Y266)*($W$355-'Cost Data'!$E$9)-'Cost Data'!$D$31</f>
        <v>0</v>
      </c>
      <c r="Z158" s="16">
        <f>(Z266)*($X$355-'Cost Data'!$E$10)-'Cost Data'!$D$32</f>
        <v>0</v>
      </c>
      <c r="AA158" s="16">
        <f t="shared" si="124"/>
        <v>0</v>
      </c>
    </row>
    <row r="159" spans="1:27" s="16" customFormat="1" x14ac:dyDescent="0.25">
      <c r="A159" s="31">
        <v>2040</v>
      </c>
      <c r="B159" s="16">
        <f>(B267)*($B$356-'Cost Data'!$E$4)-'Cost Data'!$B$26</f>
        <v>0</v>
      </c>
      <c r="C159" s="16">
        <f>(C267)*($C$356-'Cost Data'!$E$5)-'Cost Data'!$B$27</f>
        <v>0</v>
      </c>
      <c r="D159" s="16">
        <f>(D267)*($D$356-'Cost Data'!$E$6)-'Cost Data'!$B$28</f>
        <v>0</v>
      </c>
      <c r="E159" s="16">
        <f>(E267)*($E$356-'Cost Data'!$E$7)-'Cost Data'!$B$29</f>
        <v>0</v>
      </c>
      <c r="F159" s="16">
        <f>(F267)*($F$356-'Cost Data'!$E$8)-'Cost Data'!$B$30</f>
        <v>0</v>
      </c>
      <c r="G159" s="16">
        <f>(G267)*($G$356-'Cost Data'!$E$9)-'Cost Data'!$B$31</f>
        <v>0</v>
      </c>
      <c r="H159" s="16">
        <f>(H267)*($H$356-'Cost Data'!$E$10)-'Cost Data'!$B$32</f>
        <v>0</v>
      </c>
      <c r="I159" s="16">
        <f t="shared" si="122"/>
        <v>0</v>
      </c>
      <c r="K159" s="16">
        <f>(K267)*($J$356-'Cost Data'!$E$4)-'Cost Data'!$E$26</f>
        <v>0</v>
      </c>
      <c r="L159" s="16">
        <f>(L267)*($K$356-'Cost Data'!$E$5)-'Cost Data'!$E$27</f>
        <v>0</v>
      </c>
      <c r="M159" s="16">
        <f>(M267)*($L$356-'Cost Data'!$E$6)-'Cost Data'!$E$28</f>
        <v>0</v>
      </c>
      <c r="N159" s="16">
        <f>(N267)*($M$356-'Cost Data'!$E$7)-'Cost Data'!$E$29</f>
        <v>0</v>
      </c>
      <c r="O159" s="16">
        <f>(O267)*($N$356-'Cost Data'!$E$8)-'Cost Data'!$E$30</f>
        <v>0</v>
      </c>
      <c r="P159" s="16">
        <f>(P267)*($O$356-'Cost Data'!$E$9)-'Cost Data'!$E$31</f>
        <v>0</v>
      </c>
      <c r="Q159" s="16">
        <f>(Q267)*($P$356-'Cost Data'!$E$10)-'Cost Data'!$E$32</f>
        <v>0</v>
      </c>
      <c r="R159" s="16">
        <f t="shared" si="123"/>
        <v>0</v>
      </c>
      <c r="T159" s="16">
        <f>(T267)*($R$356-'Cost Data'!$E$4)-'Cost Data'!$D$26</f>
        <v>0</v>
      </c>
      <c r="U159" s="16">
        <f>(U267)*($S$356-'Cost Data'!$E$5)-'Cost Data'!$D$27</f>
        <v>0</v>
      </c>
      <c r="V159" s="16">
        <f>(V267)*($T$356-'Cost Data'!$E$6)-'Cost Data'!$D$28</f>
        <v>0</v>
      </c>
      <c r="W159" s="16">
        <f>(W267)*($U$356-'Cost Data'!$E$7)-'Cost Data'!$D$29</f>
        <v>0</v>
      </c>
      <c r="X159" s="16">
        <f>(X267)*($V$356-'Cost Data'!$E$8)-'Cost Data'!$D$30</f>
        <v>0</v>
      </c>
      <c r="Y159" s="16">
        <f>(Y267)*($W$356-'Cost Data'!$E$9)-'Cost Data'!$D$31</f>
        <v>0</v>
      </c>
      <c r="Z159" s="16">
        <f>(Z267)*($X$356-'Cost Data'!$E$10)-'Cost Data'!$D$32</f>
        <v>0</v>
      </c>
      <c r="AA159" s="16">
        <f t="shared" si="124"/>
        <v>0</v>
      </c>
    </row>
    <row r="160" spans="1:27" s="16" customFormat="1" x14ac:dyDescent="0.25">
      <c r="A160" s="16" t="s">
        <v>25</v>
      </c>
      <c r="B160" s="16">
        <f>SUM(B139:B159)</f>
        <v>0</v>
      </c>
      <c r="C160" s="16">
        <f t="shared" ref="C160:I160" si="125">SUM(C139:C159)</f>
        <v>0</v>
      </c>
      <c r="D160" s="16">
        <f t="shared" si="125"/>
        <v>0</v>
      </c>
      <c r="E160" s="16">
        <f t="shared" si="125"/>
        <v>0</v>
      </c>
      <c r="F160" s="16">
        <f t="shared" si="125"/>
        <v>0</v>
      </c>
      <c r="G160" s="16">
        <f t="shared" si="125"/>
        <v>0</v>
      </c>
      <c r="H160" s="16">
        <f t="shared" si="125"/>
        <v>0</v>
      </c>
      <c r="I160" s="16">
        <f t="shared" si="125"/>
        <v>0</v>
      </c>
      <c r="K160" s="16">
        <f t="shared" ref="K160:R160" si="126">SUM(K139:K159)</f>
        <v>0</v>
      </c>
      <c r="L160" s="16">
        <f t="shared" si="126"/>
        <v>0</v>
      </c>
      <c r="M160" s="16">
        <f t="shared" si="126"/>
        <v>0</v>
      </c>
      <c r="N160" s="16">
        <f t="shared" si="126"/>
        <v>0</v>
      </c>
      <c r="O160" s="16">
        <f t="shared" si="126"/>
        <v>0</v>
      </c>
      <c r="P160" s="16">
        <f t="shared" si="126"/>
        <v>0</v>
      </c>
      <c r="Q160" s="16">
        <f t="shared" si="126"/>
        <v>0</v>
      </c>
      <c r="R160" s="16">
        <f t="shared" si="126"/>
        <v>0</v>
      </c>
      <c r="T160" s="16">
        <f t="shared" ref="T160:AA160" si="127">SUM(T139:T159)</f>
        <v>0</v>
      </c>
      <c r="U160" s="16">
        <f t="shared" si="127"/>
        <v>0</v>
      </c>
      <c r="V160" s="16">
        <f t="shared" si="127"/>
        <v>0</v>
      </c>
      <c r="W160" s="16">
        <f t="shared" si="127"/>
        <v>0</v>
      </c>
      <c r="X160" s="16">
        <f t="shared" si="127"/>
        <v>0</v>
      </c>
      <c r="Y160" s="16">
        <f t="shared" si="127"/>
        <v>0</v>
      </c>
      <c r="Z160" s="16">
        <f t="shared" si="127"/>
        <v>0</v>
      </c>
      <c r="AA160" s="16">
        <f t="shared" si="127"/>
        <v>0</v>
      </c>
    </row>
    <row r="161" spans="1:35" x14ac:dyDescent="0.25">
      <c r="I161" s="31"/>
      <c r="J161" s="31"/>
      <c r="K161" s="31"/>
      <c r="L161" s="31"/>
      <c r="V161" s="31"/>
      <c r="W161" s="31"/>
      <c r="X161" s="31"/>
      <c r="Y161" s="31"/>
      <c r="AE161" s="40"/>
      <c r="AF161" s="40"/>
      <c r="AG161" s="40"/>
      <c r="AH161" s="40"/>
    </row>
    <row r="162" spans="1:35" x14ac:dyDescent="0.25">
      <c r="I162" s="31"/>
      <c r="J162" s="31"/>
      <c r="K162" s="31"/>
      <c r="L162" s="31"/>
      <c r="V162" s="31"/>
      <c r="W162" s="31"/>
      <c r="X162" s="31"/>
      <c r="Y162" s="31"/>
      <c r="AE162" s="40"/>
      <c r="AF162" s="40"/>
      <c r="AG162" s="40"/>
      <c r="AH162" s="40"/>
    </row>
    <row r="163" spans="1:35" x14ac:dyDescent="0.25">
      <c r="A163" s="6" t="s">
        <v>65</v>
      </c>
      <c r="I163" s="31"/>
      <c r="J163" s="31"/>
      <c r="K163" s="31"/>
      <c r="L163" s="31"/>
      <c r="V163" s="31"/>
      <c r="W163" s="31"/>
      <c r="X163" s="31"/>
      <c r="Y163" s="31"/>
      <c r="AE163" s="40"/>
      <c r="AF163" s="40"/>
      <c r="AG163" s="40"/>
      <c r="AH163" s="40"/>
    </row>
    <row r="164" spans="1:35" x14ac:dyDescent="0.25">
      <c r="A164" s="6"/>
      <c r="B164" s="5" t="s">
        <v>2</v>
      </c>
      <c r="C164" s="5"/>
      <c r="D164" s="5"/>
      <c r="E164" s="5"/>
      <c r="F164" s="5"/>
      <c r="G164" s="5"/>
      <c r="H164" s="5"/>
      <c r="I164" s="5"/>
      <c r="J164" s="31"/>
      <c r="K164" s="5" t="s">
        <v>33</v>
      </c>
      <c r="L164" s="5"/>
      <c r="M164" s="5"/>
      <c r="N164" s="5"/>
      <c r="O164" s="5"/>
      <c r="P164" s="5"/>
      <c r="Q164" s="5"/>
      <c r="R164" s="5"/>
      <c r="T164" s="5" t="s">
        <v>3</v>
      </c>
      <c r="U164" s="5"/>
      <c r="V164" s="5"/>
      <c r="W164" s="5"/>
      <c r="X164" s="5"/>
      <c r="Y164" s="5"/>
      <c r="Z164" s="5"/>
      <c r="AA164" s="5"/>
      <c r="AE164" s="40"/>
      <c r="AF164" s="40"/>
      <c r="AG164" s="40"/>
      <c r="AH164" s="40"/>
    </row>
    <row r="165" spans="1:35" x14ac:dyDescent="0.25">
      <c r="A165" s="31" t="s">
        <v>0</v>
      </c>
      <c r="B165" s="31" t="s">
        <v>4</v>
      </c>
      <c r="C165" s="31" t="s">
        <v>5</v>
      </c>
      <c r="D165" s="31" t="s">
        <v>6</v>
      </c>
      <c r="E165" s="31" t="s">
        <v>7</v>
      </c>
      <c r="F165" s="31" t="s">
        <v>8</v>
      </c>
      <c r="G165" s="31" t="s">
        <v>9</v>
      </c>
      <c r="H165" s="31" t="s">
        <v>10</v>
      </c>
      <c r="I165" s="31" t="s">
        <v>14</v>
      </c>
      <c r="J165" s="31"/>
      <c r="K165" s="31" t="s">
        <v>4</v>
      </c>
      <c r="L165" s="31" t="s">
        <v>5</v>
      </c>
      <c r="M165" s="31" t="s">
        <v>6</v>
      </c>
      <c r="N165" s="31" t="s">
        <v>7</v>
      </c>
      <c r="O165" s="31" t="s">
        <v>8</v>
      </c>
      <c r="P165" s="31" t="s">
        <v>9</v>
      </c>
      <c r="Q165" s="31" t="s">
        <v>10</v>
      </c>
      <c r="R165" s="31" t="s">
        <v>14</v>
      </c>
      <c r="T165" s="31" t="s">
        <v>4</v>
      </c>
      <c r="U165" s="31" t="s">
        <v>5</v>
      </c>
      <c r="V165" s="31" t="s">
        <v>6</v>
      </c>
      <c r="W165" s="31" t="s">
        <v>7</v>
      </c>
      <c r="X165" s="31" t="s">
        <v>8</v>
      </c>
      <c r="Y165" s="31" t="s">
        <v>9</v>
      </c>
      <c r="Z165" s="31" t="s">
        <v>10</v>
      </c>
      <c r="AA165" s="31" t="s">
        <v>14</v>
      </c>
      <c r="AC165" s="6"/>
      <c r="AD165" s="6"/>
      <c r="AE165" s="6"/>
      <c r="AF165" s="40"/>
      <c r="AG165" s="6"/>
      <c r="AH165" s="6"/>
      <c r="AI165" s="6"/>
    </row>
    <row r="166" spans="1:35" s="16" customFormat="1" x14ac:dyDescent="0.25">
      <c r="A166" s="31">
        <v>2020</v>
      </c>
      <c r="B166" s="16">
        <f>(B274)*($B$336-'Cost Data'!$E$4)-'Cost Data'!$B$26</f>
        <v>0</v>
      </c>
      <c r="C166" s="16">
        <f>(C274)*($C$336-'Cost Data'!$E$5)-'Cost Data'!$B$27</f>
        <v>0</v>
      </c>
      <c r="D166" s="16">
        <f>(D274)*($D$336-'Cost Data'!$E$6)-'Cost Data'!$B$28</f>
        <v>0</v>
      </c>
      <c r="E166" s="16">
        <f>(E274)*($E$336-'Cost Data'!$E$7)-'Cost Data'!$B$29</f>
        <v>0</v>
      </c>
      <c r="F166" s="16">
        <f>(F274)*($F$336-'Cost Data'!$E$8)-'Cost Data'!$B$30</f>
        <v>0</v>
      </c>
      <c r="G166" s="16">
        <f>(G274)*($G$336-'Cost Data'!$E$9)-'Cost Data'!$B$31</f>
        <v>0</v>
      </c>
      <c r="H166" s="16">
        <f>(H274)*($H$336-'Cost Data'!$E$10)-'Cost Data'!$B$32</f>
        <v>0</v>
      </c>
      <c r="I166" s="16">
        <f t="shared" ref="I166:I186" si="128">SUM(B166:H166)</f>
        <v>0</v>
      </c>
      <c r="K166" s="16">
        <f>(K274)*($J$336-'Cost Data'!$E$4)-'Cost Data'!$E$26</f>
        <v>0</v>
      </c>
      <c r="L166" s="16">
        <f>(L274)*($K$336-'Cost Data'!$E$5)-'Cost Data'!$E$27</f>
        <v>0</v>
      </c>
      <c r="M166" s="16">
        <f>(M274)*($L$336-'Cost Data'!$E$6)-'Cost Data'!$E$28</f>
        <v>0</v>
      </c>
      <c r="N166" s="16">
        <f>(N274)*($M$336-'Cost Data'!$E$7)-'Cost Data'!$E$29</f>
        <v>0</v>
      </c>
      <c r="O166" s="16">
        <f>(O274)*($N$336-'Cost Data'!$E$8)-'Cost Data'!$E$30</f>
        <v>0</v>
      </c>
      <c r="P166" s="16">
        <f>(P274)*($O$336-'Cost Data'!$E$9)-'Cost Data'!$E$31</f>
        <v>0</v>
      </c>
      <c r="Q166" s="16">
        <f>(Q274)*($P$336-'Cost Data'!$E$10)-'Cost Data'!$E$32</f>
        <v>0</v>
      </c>
      <c r="R166" s="16">
        <f t="shared" ref="R166:R186" si="129">SUM(K166:Q166)</f>
        <v>0</v>
      </c>
      <c r="T166" s="16">
        <f>(T274)*($R$336-'Cost Data'!$E$4)-'Cost Data'!$D$26</f>
        <v>0</v>
      </c>
      <c r="U166" s="16">
        <f>(U274)*($S$336-'Cost Data'!$E$5)-'Cost Data'!$D$27</f>
        <v>0</v>
      </c>
      <c r="V166" s="16">
        <f>(V274)*($T$336-'Cost Data'!$E$6)-'Cost Data'!$D$28</f>
        <v>0</v>
      </c>
      <c r="W166" s="16">
        <f>(W274)*($U$336-'Cost Data'!$E$7)-'Cost Data'!$D$29</f>
        <v>0</v>
      </c>
      <c r="X166" s="16">
        <f>(X274)*($V$336-'Cost Data'!$E$8)-'Cost Data'!$D$30</f>
        <v>0</v>
      </c>
      <c r="Y166" s="16">
        <f>(Y274)*($W$336-'Cost Data'!$E$9)-'Cost Data'!$D$31</f>
        <v>0</v>
      </c>
      <c r="Z166" s="16">
        <f>(Z274)*($X$336-'Cost Data'!$E$10)-'Cost Data'!$D$32</f>
        <v>0</v>
      </c>
      <c r="AA166" s="16">
        <f t="shared" ref="AA166:AA186" si="130">SUM(T166:Z166)</f>
        <v>0</v>
      </c>
    </row>
    <row r="167" spans="1:35" s="16" customFormat="1" x14ac:dyDescent="0.25">
      <c r="A167" s="31">
        <v>2021</v>
      </c>
      <c r="B167" s="16">
        <f>(B275)*($B$337-'Cost Data'!$E$4)-'Cost Data'!$B$26</f>
        <v>0</v>
      </c>
      <c r="C167" s="16">
        <f>(C275)*($C$337-'Cost Data'!$E$5)-'Cost Data'!$B$27</f>
        <v>0</v>
      </c>
      <c r="D167" s="16">
        <f>(D275)*($D$337-'Cost Data'!$E$6)-'Cost Data'!$B$28</f>
        <v>0</v>
      </c>
      <c r="E167" s="16">
        <f>(E275)*($E$337-'Cost Data'!$E$7)-'Cost Data'!$B$29</f>
        <v>0</v>
      </c>
      <c r="F167" s="16">
        <f>(F275)*($F$337-'Cost Data'!$E$8)-'Cost Data'!$B$30</f>
        <v>0</v>
      </c>
      <c r="G167" s="16">
        <f>(G275)*($G$337-'Cost Data'!$E$9)-'Cost Data'!$B$31</f>
        <v>0</v>
      </c>
      <c r="H167" s="16">
        <f>(H275)*($H$337-'Cost Data'!$E$10)-'Cost Data'!$B$32</f>
        <v>0</v>
      </c>
      <c r="I167" s="16">
        <f t="shared" si="128"/>
        <v>0</v>
      </c>
      <c r="K167" s="16">
        <f>(K275)*($J$337-'Cost Data'!$E$4)-'Cost Data'!$E$26</f>
        <v>0</v>
      </c>
      <c r="L167" s="16">
        <f>(L275)*($K$337-'Cost Data'!$E$5)-'Cost Data'!$E$27</f>
        <v>0</v>
      </c>
      <c r="M167" s="16">
        <f>(M275)*($L$337-'Cost Data'!$E$6)-'Cost Data'!$E$28</f>
        <v>0</v>
      </c>
      <c r="N167" s="16">
        <f>(N275)*($M$337-'Cost Data'!$E$7)-'Cost Data'!$E$29</f>
        <v>0</v>
      </c>
      <c r="O167" s="16">
        <f>(O275)*($N$337-'Cost Data'!$E$8)-'Cost Data'!$E$30</f>
        <v>0</v>
      </c>
      <c r="P167" s="16">
        <f>(P275)*($O$337-'Cost Data'!$E$9)-'Cost Data'!$E$31</f>
        <v>0</v>
      </c>
      <c r="Q167" s="16">
        <f>(Q275)*($P$337-'Cost Data'!$E$10)-'Cost Data'!$E$32</f>
        <v>0</v>
      </c>
      <c r="R167" s="16">
        <f t="shared" si="129"/>
        <v>0</v>
      </c>
      <c r="T167" s="16">
        <f>(T275)*($R$337-'Cost Data'!$E$4)-'Cost Data'!$D$26</f>
        <v>0</v>
      </c>
      <c r="U167" s="16">
        <f>(U275)*($S$337-'Cost Data'!$E$5)-'Cost Data'!$D$27</f>
        <v>0</v>
      </c>
      <c r="V167" s="16">
        <f>(V275)*($T$337-'Cost Data'!$E$6)-'Cost Data'!$D$28</f>
        <v>0</v>
      </c>
      <c r="W167" s="16">
        <f>(W275)*($U$337-'Cost Data'!$E$7)-'Cost Data'!$D$29</f>
        <v>0</v>
      </c>
      <c r="X167" s="16">
        <f>(X275)*($V$337-'Cost Data'!$E$8)-'Cost Data'!$D$30</f>
        <v>0</v>
      </c>
      <c r="Y167" s="16">
        <f>(Y275)*($W$337-'Cost Data'!$E$9)-'Cost Data'!$D$31</f>
        <v>0</v>
      </c>
      <c r="Z167" s="16">
        <f>(Z275)*($X$337-'Cost Data'!$E$10)-'Cost Data'!$D$32</f>
        <v>0</v>
      </c>
      <c r="AA167" s="16">
        <f t="shared" si="130"/>
        <v>0</v>
      </c>
    </row>
    <row r="168" spans="1:35" s="16" customFormat="1" x14ac:dyDescent="0.25">
      <c r="A168" s="31">
        <v>2022</v>
      </c>
      <c r="B168" s="16">
        <f>(B276)*($B$338-'Cost Data'!$E$4)-'Cost Data'!$B$26</f>
        <v>0</v>
      </c>
      <c r="C168" s="16">
        <f>(C276)*($C$338-'Cost Data'!$E$5)-'Cost Data'!$B$27</f>
        <v>0</v>
      </c>
      <c r="D168" s="16">
        <f>(D276)*($D$338-'Cost Data'!$E$6)-'Cost Data'!$B$28</f>
        <v>0</v>
      </c>
      <c r="E168" s="16">
        <f>(E276)*($E$338-'Cost Data'!$E$7)-'Cost Data'!$B$29</f>
        <v>0</v>
      </c>
      <c r="F168" s="16">
        <f>(F276)*($F$338-'Cost Data'!$E$8)-'Cost Data'!$B$30</f>
        <v>0</v>
      </c>
      <c r="G168" s="16">
        <f>(G276)*($G$338-'Cost Data'!$E$9)-'Cost Data'!$B$31</f>
        <v>0</v>
      </c>
      <c r="H168" s="16">
        <f>(H276)*($H$338-'Cost Data'!$E$10)-'Cost Data'!$B$32</f>
        <v>0</v>
      </c>
      <c r="I168" s="16">
        <f t="shared" si="128"/>
        <v>0</v>
      </c>
      <c r="K168" s="16">
        <f>(K276)*($J$338-'Cost Data'!$E$4)-'Cost Data'!$E$26</f>
        <v>0</v>
      </c>
      <c r="L168" s="16">
        <f>(L276)*($K$338-'Cost Data'!$E$5)-'Cost Data'!$E$27</f>
        <v>0</v>
      </c>
      <c r="M168" s="16">
        <f>(M276)*($L$338-'Cost Data'!$E$6)-'Cost Data'!$E$28</f>
        <v>0</v>
      </c>
      <c r="N168" s="16">
        <f>(N276)*($M$338-'Cost Data'!$E$7)-'Cost Data'!$E$29</f>
        <v>0</v>
      </c>
      <c r="O168" s="16">
        <f>(O276)*($N$338-'Cost Data'!$E$8)-'Cost Data'!$E$30</f>
        <v>0</v>
      </c>
      <c r="P168" s="16">
        <f>(P276)*($O$338-'Cost Data'!$E$9)-'Cost Data'!$E$31</f>
        <v>0</v>
      </c>
      <c r="Q168" s="16">
        <f>(Q276)*($P$338-'Cost Data'!$E$10)-'Cost Data'!$E$32</f>
        <v>0</v>
      </c>
      <c r="R168" s="16">
        <f t="shared" si="129"/>
        <v>0</v>
      </c>
      <c r="T168" s="16">
        <f>(T276)*($R$338-'Cost Data'!$E$4)-'Cost Data'!$D$26</f>
        <v>0</v>
      </c>
      <c r="U168" s="16">
        <f>(U276)*($S$338-'Cost Data'!$E$5)-'Cost Data'!$D$27</f>
        <v>0</v>
      </c>
      <c r="V168" s="16">
        <f>(V276)*($T$338-'Cost Data'!$E$6)-'Cost Data'!$D$28</f>
        <v>0</v>
      </c>
      <c r="W168" s="16">
        <f>(W276)*($U$338-'Cost Data'!$E$7)-'Cost Data'!$D$29</f>
        <v>0</v>
      </c>
      <c r="X168" s="16">
        <f>(X276)*($V$338-'Cost Data'!$E$8)-'Cost Data'!$D$30</f>
        <v>0</v>
      </c>
      <c r="Y168" s="16">
        <f>(Y276)*($W$338-'Cost Data'!$E$9)-'Cost Data'!$D$31</f>
        <v>0</v>
      </c>
      <c r="Z168" s="16">
        <f>(Z276)*($X$338-'Cost Data'!$E$10)-'Cost Data'!$D$32</f>
        <v>0</v>
      </c>
      <c r="AA168" s="16">
        <f t="shared" si="130"/>
        <v>0</v>
      </c>
    </row>
    <row r="169" spans="1:35" s="16" customFormat="1" x14ac:dyDescent="0.25">
      <c r="A169" s="31">
        <v>2023</v>
      </c>
      <c r="B169" s="16">
        <f>(B277)*($B$339-'Cost Data'!$E$4)-'Cost Data'!$B$26</f>
        <v>0</v>
      </c>
      <c r="C169" s="16">
        <f>(C277)*($C$339-'Cost Data'!$E$5)-'Cost Data'!$B$27</f>
        <v>0</v>
      </c>
      <c r="D169" s="16">
        <f>(D277)*($D$339-'Cost Data'!$E$6)-'Cost Data'!$B$28</f>
        <v>0</v>
      </c>
      <c r="E169" s="16">
        <f>(E277)*($E$339-'Cost Data'!$E$7)-'Cost Data'!$B$29</f>
        <v>0</v>
      </c>
      <c r="F169" s="16">
        <f>(F277)*($F$339-'Cost Data'!$E$8)-'Cost Data'!$B$30</f>
        <v>0</v>
      </c>
      <c r="G169" s="16">
        <f>(G277)*($G$339-'Cost Data'!$E$9)-'Cost Data'!$B$31</f>
        <v>0</v>
      </c>
      <c r="H169" s="16">
        <f>(H277)*($H$339-'Cost Data'!$E$10)-'Cost Data'!$B$32</f>
        <v>0</v>
      </c>
      <c r="I169" s="16">
        <f t="shared" si="128"/>
        <v>0</v>
      </c>
      <c r="K169" s="16">
        <f>(K277)*($J$339-'Cost Data'!$E$4)-'Cost Data'!$E$26</f>
        <v>0</v>
      </c>
      <c r="L169" s="16">
        <f>(L277)*($K$339-'Cost Data'!$E$5)-'Cost Data'!$E$27</f>
        <v>0</v>
      </c>
      <c r="M169" s="16">
        <f>(M277)*($L$339-'Cost Data'!$E$6)-'Cost Data'!$E$28</f>
        <v>0</v>
      </c>
      <c r="N169" s="16">
        <f>(N277)*($M$339-'Cost Data'!$E$7)-'Cost Data'!$E$29</f>
        <v>0</v>
      </c>
      <c r="O169" s="16">
        <f>(O277)*($N$339-'Cost Data'!$E$8)-'Cost Data'!$E$30</f>
        <v>0</v>
      </c>
      <c r="P169" s="16">
        <f>(P277)*($O$339-'Cost Data'!$E$9)-'Cost Data'!$E$31</f>
        <v>0</v>
      </c>
      <c r="Q169" s="16">
        <f>(Q277)*($P$339-'Cost Data'!$E$10)-'Cost Data'!$E$32</f>
        <v>0</v>
      </c>
      <c r="R169" s="16">
        <f t="shared" si="129"/>
        <v>0</v>
      </c>
      <c r="T169" s="16">
        <f>(T277)*($R$339-'Cost Data'!$E$4)-'Cost Data'!$D$26</f>
        <v>0</v>
      </c>
      <c r="U169" s="16">
        <f>(U277)*($S$339-'Cost Data'!$E$5)-'Cost Data'!$D$27</f>
        <v>0</v>
      </c>
      <c r="V169" s="16">
        <f>(V277)*($T$339-'Cost Data'!$E$6)-'Cost Data'!$D$28</f>
        <v>0</v>
      </c>
      <c r="W169" s="16">
        <f>(W277)*($U$339-'Cost Data'!$E$7)-'Cost Data'!$D$29</f>
        <v>0</v>
      </c>
      <c r="X169" s="16">
        <f>(X277)*($V$339-'Cost Data'!$E$8)-'Cost Data'!$D$30</f>
        <v>0</v>
      </c>
      <c r="Y169" s="16">
        <f>(Y277)*($W$339-'Cost Data'!$E$9)-'Cost Data'!$D$31</f>
        <v>0</v>
      </c>
      <c r="Z169" s="16">
        <f>(Z277)*($X$339-'Cost Data'!$E$10)-'Cost Data'!$D$32</f>
        <v>0</v>
      </c>
      <c r="AA169" s="16">
        <f t="shared" si="130"/>
        <v>0</v>
      </c>
    </row>
    <row r="170" spans="1:35" s="16" customFormat="1" x14ac:dyDescent="0.25">
      <c r="A170" s="31">
        <v>2024</v>
      </c>
      <c r="B170" s="16">
        <f>(B278)*($B$340-'Cost Data'!$E$4)-'Cost Data'!$B$26</f>
        <v>0</v>
      </c>
      <c r="C170" s="16">
        <f>(C278)*($C$340-'Cost Data'!$E$5)-'Cost Data'!$B$27</f>
        <v>0</v>
      </c>
      <c r="D170" s="16">
        <f>(D278)*($D$340-'Cost Data'!$E$6)-'Cost Data'!$B$28</f>
        <v>0</v>
      </c>
      <c r="E170" s="16">
        <f>(E278)*($E$340-'Cost Data'!$E$7)-'Cost Data'!$B$29</f>
        <v>0</v>
      </c>
      <c r="F170" s="16">
        <f>(F278)*($F$340-'Cost Data'!$E$8)-'Cost Data'!$B$30</f>
        <v>0</v>
      </c>
      <c r="G170" s="16">
        <f>(G278)*($G$340-'Cost Data'!$E$9)-'Cost Data'!$B$31</f>
        <v>0</v>
      </c>
      <c r="H170" s="16">
        <f>(H278)*($H$340-'Cost Data'!$E$10)-'Cost Data'!$B$32</f>
        <v>0</v>
      </c>
      <c r="I170" s="16">
        <f t="shared" si="128"/>
        <v>0</v>
      </c>
      <c r="K170" s="16">
        <f>(K278)*($J$340-'Cost Data'!$E$4)-'Cost Data'!$E$26</f>
        <v>0</v>
      </c>
      <c r="L170" s="16">
        <f>(L278)*($K$340-'Cost Data'!$E$5)-'Cost Data'!$E$27</f>
        <v>0</v>
      </c>
      <c r="M170" s="16">
        <f>(M278)*($L$340-'Cost Data'!$E$6)-'Cost Data'!$E$28</f>
        <v>0</v>
      </c>
      <c r="N170" s="16">
        <f>(N278)*($M$340-'Cost Data'!$E$7)-'Cost Data'!$E$29</f>
        <v>0</v>
      </c>
      <c r="O170" s="16">
        <f>(O278)*($N$340-'Cost Data'!$E$8)-'Cost Data'!$E$30</f>
        <v>0</v>
      </c>
      <c r="P170" s="16">
        <f>(P278)*($O$340-'Cost Data'!$E$9)-'Cost Data'!$E$31</f>
        <v>0</v>
      </c>
      <c r="Q170" s="16">
        <f>(Q278)*($P$340-'Cost Data'!$E$10)-'Cost Data'!$E$32</f>
        <v>0</v>
      </c>
      <c r="R170" s="16">
        <f t="shared" si="129"/>
        <v>0</v>
      </c>
      <c r="T170" s="16">
        <f>(T278)*($R$340-'Cost Data'!$E$4)-'Cost Data'!$D$26</f>
        <v>0</v>
      </c>
      <c r="U170" s="16">
        <f>(U278)*($S$340-'Cost Data'!$E$5)-'Cost Data'!$D$27</f>
        <v>0</v>
      </c>
      <c r="V170" s="16">
        <f>(V278)*($T$340-'Cost Data'!$E$6)-'Cost Data'!$D$28</f>
        <v>0</v>
      </c>
      <c r="W170" s="16">
        <f>(W278)*($U$340-'Cost Data'!$E$7)-'Cost Data'!$D$29</f>
        <v>0</v>
      </c>
      <c r="X170" s="16">
        <f>(X278)*($V$340-'Cost Data'!$E$8)-'Cost Data'!$D$30</f>
        <v>0</v>
      </c>
      <c r="Y170" s="16">
        <f>(Y278)*($W$340-'Cost Data'!$E$9)-'Cost Data'!$D$31</f>
        <v>0</v>
      </c>
      <c r="Z170" s="16">
        <f>(Z278)*($X$340-'Cost Data'!$E$10)-'Cost Data'!$D$32</f>
        <v>0</v>
      </c>
      <c r="AA170" s="16">
        <f t="shared" si="130"/>
        <v>0</v>
      </c>
    </row>
    <row r="171" spans="1:35" s="16" customFormat="1" x14ac:dyDescent="0.25">
      <c r="A171" s="31">
        <v>2025</v>
      </c>
      <c r="B171" s="16">
        <f>(B279)*($B$341-'Cost Data'!$E$4)-'Cost Data'!$B$26</f>
        <v>0</v>
      </c>
      <c r="C171" s="16">
        <f>(C279)*($C$341-'Cost Data'!$E$5)-'Cost Data'!$B$27</f>
        <v>0</v>
      </c>
      <c r="D171" s="16">
        <f>(D279)*($D$341-'Cost Data'!$E$6)-'Cost Data'!$B$28</f>
        <v>0</v>
      </c>
      <c r="E171" s="16">
        <f>(E279)*($E$341-'Cost Data'!$E$7)-'Cost Data'!$B$29</f>
        <v>0</v>
      </c>
      <c r="F171" s="16">
        <f>(F279)*($F$341-'Cost Data'!$E$8)-'Cost Data'!$B$30</f>
        <v>0</v>
      </c>
      <c r="G171" s="16">
        <f>(G279)*($G$341-'Cost Data'!$E$9)-'Cost Data'!$B$31</f>
        <v>0</v>
      </c>
      <c r="H171" s="16">
        <f>(H279)*($H$341-'Cost Data'!$E$10)-'Cost Data'!$B$32</f>
        <v>0</v>
      </c>
      <c r="I171" s="16">
        <f t="shared" si="128"/>
        <v>0</v>
      </c>
      <c r="K171" s="16">
        <f>(K279)*($J$341-'Cost Data'!$E$4)-'Cost Data'!$E$26</f>
        <v>0</v>
      </c>
      <c r="L171" s="16">
        <f>(L279)*($K$341-'Cost Data'!$E$5)-'Cost Data'!$E$27</f>
        <v>0</v>
      </c>
      <c r="M171" s="16">
        <f>(M279)*($L$341-'Cost Data'!$E$6)-'Cost Data'!$E$28</f>
        <v>0</v>
      </c>
      <c r="N171" s="16">
        <f>(N279)*($M$341-'Cost Data'!$E$7)-'Cost Data'!$E$29</f>
        <v>0</v>
      </c>
      <c r="O171" s="16">
        <f>(O279)*($N$341-'Cost Data'!$E$8)-'Cost Data'!$E$30</f>
        <v>0</v>
      </c>
      <c r="P171" s="16">
        <f>(P279)*($O$341-'Cost Data'!$E$9)-'Cost Data'!$E$31</f>
        <v>0</v>
      </c>
      <c r="Q171" s="16">
        <f>(Q279)*($P$341-'Cost Data'!$E$10)-'Cost Data'!$E$32</f>
        <v>0</v>
      </c>
      <c r="R171" s="16">
        <f t="shared" si="129"/>
        <v>0</v>
      </c>
      <c r="T171" s="16">
        <f>(T279)*($R$341-'Cost Data'!$E$4)-'Cost Data'!$D$26</f>
        <v>0</v>
      </c>
      <c r="U171" s="16">
        <f>(U279)*($S$341-'Cost Data'!$E$5)-'Cost Data'!$D$27</f>
        <v>0</v>
      </c>
      <c r="V171" s="16">
        <f>(V279)*($T$341-'Cost Data'!$E$6)-'Cost Data'!$D$28</f>
        <v>0</v>
      </c>
      <c r="W171" s="16">
        <f>(W279)*($U$341-'Cost Data'!$E$7)-'Cost Data'!$D$29</f>
        <v>0</v>
      </c>
      <c r="X171" s="16">
        <f>(X279)*($V$341-'Cost Data'!$E$8)-'Cost Data'!$D$30</f>
        <v>0</v>
      </c>
      <c r="Y171" s="16">
        <f>(Y279)*($W$341-'Cost Data'!$E$9)-'Cost Data'!$D$31</f>
        <v>0</v>
      </c>
      <c r="Z171" s="16">
        <f>(Z279)*($X$341-'Cost Data'!$E$10)-'Cost Data'!$D$32</f>
        <v>0</v>
      </c>
      <c r="AA171" s="16">
        <f t="shared" si="130"/>
        <v>0</v>
      </c>
    </row>
    <row r="172" spans="1:35" s="16" customFormat="1" x14ac:dyDescent="0.25">
      <c r="A172" s="31">
        <v>2026</v>
      </c>
      <c r="B172" s="16">
        <f>(B280)*($B$342-'Cost Data'!$E$4)-'Cost Data'!$B$26</f>
        <v>0</v>
      </c>
      <c r="C172" s="16">
        <f>(C280)*($C$342-'Cost Data'!$E$5)-'Cost Data'!$B$27</f>
        <v>0</v>
      </c>
      <c r="D172" s="16">
        <f>(D280)*($D$342-'Cost Data'!$E$6)-'Cost Data'!$B$28</f>
        <v>0</v>
      </c>
      <c r="E172" s="16">
        <f>(E280)*($E$342-'Cost Data'!$E$7)-'Cost Data'!$B$29</f>
        <v>0</v>
      </c>
      <c r="F172" s="16">
        <f>(F280)*($F$342-'Cost Data'!$E$8)-'Cost Data'!$B$30</f>
        <v>0</v>
      </c>
      <c r="G172" s="16">
        <f>(G280)*($G$342-'Cost Data'!$E$9)-'Cost Data'!$B$31</f>
        <v>0</v>
      </c>
      <c r="H172" s="16">
        <f>(H280)*($H$342-'Cost Data'!$E$10)-'Cost Data'!$B$32</f>
        <v>0</v>
      </c>
      <c r="I172" s="16">
        <f t="shared" si="128"/>
        <v>0</v>
      </c>
      <c r="K172" s="16">
        <f>(K280)*($J$342-'Cost Data'!$E$4)-'Cost Data'!$E$26</f>
        <v>0</v>
      </c>
      <c r="L172" s="16">
        <f>(L280)*($K$342-'Cost Data'!$E$5)-'Cost Data'!$E$27</f>
        <v>0</v>
      </c>
      <c r="M172" s="16">
        <f>(M280)*($L$342-'Cost Data'!$E$6)-'Cost Data'!$E$28</f>
        <v>0</v>
      </c>
      <c r="N172" s="16">
        <f>(N280)*($M$342-'Cost Data'!$E$7)-'Cost Data'!$E$29</f>
        <v>0</v>
      </c>
      <c r="O172" s="16">
        <f>(O280)*($N$342-'Cost Data'!$E$8)-'Cost Data'!$E$30</f>
        <v>0</v>
      </c>
      <c r="P172" s="16">
        <f>(P280)*($O$342-'Cost Data'!$E$9)-'Cost Data'!$E$31</f>
        <v>0</v>
      </c>
      <c r="Q172" s="16">
        <f>(Q280)*($P$342-'Cost Data'!$E$10)-'Cost Data'!$E$32</f>
        <v>0</v>
      </c>
      <c r="R172" s="16">
        <f t="shared" si="129"/>
        <v>0</v>
      </c>
      <c r="T172" s="16">
        <f>(T280)*($R$342-'Cost Data'!$E$4)-'Cost Data'!$D$26</f>
        <v>0</v>
      </c>
      <c r="U172" s="16">
        <f>(U280)*($S$342-'Cost Data'!$E$5)-'Cost Data'!$D$27</f>
        <v>0</v>
      </c>
      <c r="V172" s="16">
        <f>(V280)*($T$342-'Cost Data'!$E$6)-'Cost Data'!$D$28</f>
        <v>0</v>
      </c>
      <c r="W172" s="16">
        <f>(W280)*($U$342-'Cost Data'!$E$7)-'Cost Data'!$D$29</f>
        <v>0</v>
      </c>
      <c r="X172" s="16">
        <f>(X280)*($V$342-'Cost Data'!$E$8)-'Cost Data'!$D$30</f>
        <v>0</v>
      </c>
      <c r="Y172" s="16">
        <f>(Y280)*($W$342-'Cost Data'!$E$9)-'Cost Data'!$D$31</f>
        <v>0</v>
      </c>
      <c r="Z172" s="16">
        <f>(Z280)*($X$342-'Cost Data'!$E$10)-'Cost Data'!$D$32</f>
        <v>0</v>
      </c>
      <c r="AA172" s="16">
        <f t="shared" si="130"/>
        <v>0</v>
      </c>
    </row>
    <row r="173" spans="1:35" s="16" customFormat="1" x14ac:dyDescent="0.25">
      <c r="A173" s="31">
        <v>2027</v>
      </c>
      <c r="B173" s="16">
        <f>(B281)*($B$343-'Cost Data'!$E$4)-'Cost Data'!$B$26</f>
        <v>0</v>
      </c>
      <c r="C173" s="16">
        <f>(C281)*($C$343-'Cost Data'!$E$5)-'Cost Data'!$B$27</f>
        <v>0</v>
      </c>
      <c r="D173" s="16">
        <f>(D281)*($D$343-'Cost Data'!$E$6)-'Cost Data'!$B$28</f>
        <v>0</v>
      </c>
      <c r="E173" s="16">
        <f>(E281)*($E$343-'Cost Data'!$E$7)-'Cost Data'!$B$29</f>
        <v>0</v>
      </c>
      <c r="F173" s="16">
        <f>(F281)*($F$343-'Cost Data'!$E$8)-'Cost Data'!$B$30</f>
        <v>0</v>
      </c>
      <c r="G173" s="16">
        <f>(G281)*($G$343-'Cost Data'!$E$9)-'Cost Data'!$B$31</f>
        <v>0</v>
      </c>
      <c r="H173" s="16">
        <f>(H281)*($H$343-'Cost Data'!$E$10)-'Cost Data'!$B$32</f>
        <v>0</v>
      </c>
      <c r="I173" s="16">
        <f t="shared" si="128"/>
        <v>0</v>
      </c>
      <c r="K173" s="16">
        <f>(K281)*($J$343-'Cost Data'!$E$4)-'Cost Data'!$E$26</f>
        <v>0</v>
      </c>
      <c r="L173" s="16">
        <f>(L281)*($K$343-'Cost Data'!$E$5)-'Cost Data'!$E$27</f>
        <v>0</v>
      </c>
      <c r="M173" s="16">
        <f>(M281)*($L$343-'Cost Data'!$E$6)-'Cost Data'!$E$28</f>
        <v>0</v>
      </c>
      <c r="N173" s="16">
        <f>(N281)*($M$343-'Cost Data'!$E$7)-'Cost Data'!$E$29</f>
        <v>0</v>
      </c>
      <c r="O173" s="16">
        <f>(O281)*($N$343-'Cost Data'!$E$8)-'Cost Data'!$E$30</f>
        <v>0</v>
      </c>
      <c r="P173" s="16">
        <f>(P281)*($O$343-'Cost Data'!$E$9)-'Cost Data'!$E$31</f>
        <v>0</v>
      </c>
      <c r="Q173" s="16">
        <f>(Q281)*($P$343-'Cost Data'!$E$10)-'Cost Data'!$E$32</f>
        <v>0</v>
      </c>
      <c r="R173" s="16">
        <f t="shared" si="129"/>
        <v>0</v>
      </c>
      <c r="T173" s="16">
        <f>(T281)*($R$343-'Cost Data'!$E$4)-'Cost Data'!$D$26</f>
        <v>0</v>
      </c>
      <c r="U173" s="16">
        <f>(U281)*($S$343-'Cost Data'!$E$5)-'Cost Data'!$D$27</f>
        <v>0</v>
      </c>
      <c r="V173" s="16">
        <f>(V281)*($T$343-'Cost Data'!$E$6)-'Cost Data'!$D$28</f>
        <v>0</v>
      </c>
      <c r="W173" s="16">
        <f>(W281)*($U$343-'Cost Data'!$E$7)-'Cost Data'!$D$29</f>
        <v>0</v>
      </c>
      <c r="X173" s="16">
        <f>(X281)*($V$343-'Cost Data'!$E$8)-'Cost Data'!$D$30</f>
        <v>0</v>
      </c>
      <c r="Y173" s="16">
        <f>(Y281)*($W$343-'Cost Data'!$E$9)-'Cost Data'!$D$31</f>
        <v>0</v>
      </c>
      <c r="Z173" s="16">
        <f>(Z281)*($X$343-'Cost Data'!$E$10)-'Cost Data'!$D$32</f>
        <v>0</v>
      </c>
      <c r="AA173" s="16">
        <f t="shared" si="130"/>
        <v>0</v>
      </c>
    </row>
    <row r="174" spans="1:35" s="16" customFormat="1" x14ac:dyDescent="0.25">
      <c r="A174" s="31">
        <v>2028</v>
      </c>
      <c r="B174" s="16">
        <f>(B282)*($B$344-'Cost Data'!$E$4)-'Cost Data'!$B$26</f>
        <v>0</v>
      </c>
      <c r="C174" s="16">
        <f>(C282)*($C$344-'Cost Data'!$E$5)-'Cost Data'!$B$27</f>
        <v>0</v>
      </c>
      <c r="D174" s="16">
        <f>(D282)*($D$344-'Cost Data'!$E$6)-'Cost Data'!$B$28</f>
        <v>0</v>
      </c>
      <c r="E174" s="16">
        <f>(E282)*($E$344-'Cost Data'!$E$7)-'Cost Data'!$B$29</f>
        <v>0</v>
      </c>
      <c r="F174" s="16">
        <f>(F282)*($F$344-'Cost Data'!$E$8)-'Cost Data'!$B$30</f>
        <v>0</v>
      </c>
      <c r="G174" s="16">
        <f>(G282)*($G$344-'Cost Data'!$E$9)-'Cost Data'!$B$31</f>
        <v>0</v>
      </c>
      <c r="H174" s="16">
        <f>(H282)*($H$344-'Cost Data'!$E$10)-'Cost Data'!$B$32</f>
        <v>0</v>
      </c>
      <c r="I174" s="16">
        <f t="shared" si="128"/>
        <v>0</v>
      </c>
      <c r="K174" s="16">
        <f>(K282)*($J$344-'Cost Data'!$E$4)-'Cost Data'!$E$26</f>
        <v>0</v>
      </c>
      <c r="L174" s="16">
        <f>(L282)*($K$344-'Cost Data'!$E$5)-'Cost Data'!$E$27</f>
        <v>0</v>
      </c>
      <c r="M174" s="16">
        <f>(M282)*($L$344-'Cost Data'!$E$6)-'Cost Data'!$E$28</f>
        <v>0</v>
      </c>
      <c r="N174" s="16">
        <f>(N282)*($M$344-'Cost Data'!$E$7)-'Cost Data'!$E$29</f>
        <v>0</v>
      </c>
      <c r="O174" s="16">
        <f>(O282)*($N$344-'Cost Data'!$E$8)-'Cost Data'!$E$30</f>
        <v>0</v>
      </c>
      <c r="P174" s="16">
        <f>(P282)*($O$344-'Cost Data'!$E$9)-'Cost Data'!$E$31</f>
        <v>0</v>
      </c>
      <c r="Q174" s="16">
        <f>(Q282)*($P$344-'Cost Data'!$E$10)-'Cost Data'!$E$32</f>
        <v>0</v>
      </c>
      <c r="R174" s="16">
        <f t="shared" si="129"/>
        <v>0</v>
      </c>
      <c r="T174" s="16">
        <f>(T282)*($R$344-'Cost Data'!$E$4)-'Cost Data'!$D$26</f>
        <v>0</v>
      </c>
      <c r="U174" s="16">
        <f>(U282)*($S$344-'Cost Data'!$E$5)-'Cost Data'!$D$27</f>
        <v>0</v>
      </c>
      <c r="V174" s="16">
        <f>(V282)*($T$344-'Cost Data'!$E$6)-'Cost Data'!$D$28</f>
        <v>0</v>
      </c>
      <c r="W174" s="16">
        <f>(W282)*($U$344-'Cost Data'!$E$7)-'Cost Data'!$D$29</f>
        <v>0</v>
      </c>
      <c r="X174" s="16">
        <f>(X282)*($V$344-'Cost Data'!$E$8)-'Cost Data'!$D$30</f>
        <v>0</v>
      </c>
      <c r="Y174" s="16">
        <f>(Y282)*($W$344-'Cost Data'!$E$9)-'Cost Data'!$D$31</f>
        <v>0</v>
      </c>
      <c r="Z174" s="16">
        <f>(Z282)*($X$344-'Cost Data'!$E$10)-'Cost Data'!$D$32</f>
        <v>0</v>
      </c>
      <c r="AA174" s="16">
        <f t="shared" si="130"/>
        <v>0</v>
      </c>
    </row>
    <row r="175" spans="1:35" s="16" customFormat="1" x14ac:dyDescent="0.25">
      <c r="A175" s="31">
        <v>2029</v>
      </c>
      <c r="B175" s="16">
        <f>(B283)*($B$345-'Cost Data'!$E$4)-'Cost Data'!$B$26</f>
        <v>0</v>
      </c>
      <c r="C175" s="16">
        <f>(C283)*($C$345-'Cost Data'!$E$5)-'Cost Data'!$B$27</f>
        <v>0</v>
      </c>
      <c r="D175" s="16">
        <f>(D283)*($D$345-'Cost Data'!$E$6)-'Cost Data'!$B$28</f>
        <v>0</v>
      </c>
      <c r="E175" s="16">
        <f>(E283)*($E$345-'Cost Data'!$E$7)-'Cost Data'!$B$29</f>
        <v>0</v>
      </c>
      <c r="F175" s="16">
        <f>(F283)*($F$345-'Cost Data'!$E$8)-'Cost Data'!$B$30</f>
        <v>0</v>
      </c>
      <c r="G175" s="16">
        <f>(G283)*($G$345-'Cost Data'!$E$9)-'Cost Data'!$B$31</f>
        <v>0</v>
      </c>
      <c r="H175" s="16">
        <f>(H283)*($H$345-'Cost Data'!$E$10)-'Cost Data'!$B$32</f>
        <v>0</v>
      </c>
      <c r="I175" s="16">
        <f t="shared" si="128"/>
        <v>0</v>
      </c>
      <c r="K175" s="16">
        <f>(K283)*($J$345-'Cost Data'!$E$4)-'Cost Data'!$E$26</f>
        <v>0</v>
      </c>
      <c r="L175" s="16">
        <f>(L283)*($K$345-'Cost Data'!$E$5)-'Cost Data'!$E$27</f>
        <v>0</v>
      </c>
      <c r="M175" s="16">
        <f>(M283)*($L$345-'Cost Data'!$E$6)-'Cost Data'!$E$28</f>
        <v>0</v>
      </c>
      <c r="N175" s="16">
        <f>(N283)*($M$345-'Cost Data'!$E$7)-'Cost Data'!$E$29</f>
        <v>0</v>
      </c>
      <c r="O175" s="16">
        <f>(O283)*($N$345-'Cost Data'!$E$8)-'Cost Data'!$E$30</f>
        <v>0</v>
      </c>
      <c r="P175" s="16">
        <f>(P283)*($O$345-'Cost Data'!$E$9)-'Cost Data'!$E$31</f>
        <v>0</v>
      </c>
      <c r="Q175" s="16">
        <f>(Q283)*($P$345-'Cost Data'!$E$10)-'Cost Data'!$E$32</f>
        <v>0</v>
      </c>
      <c r="R175" s="16">
        <f t="shared" si="129"/>
        <v>0</v>
      </c>
      <c r="T175" s="16">
        <f>(T283)*($R$345-'Cost Data'!$E$4)-'Cost Data'!$D$26</f>
        <v>0</v>
      </c>
      <c r="U175" s="16">
        <f>(U283)*($S$345-'Cost Data'!$E$5)-'Cost Data'!$D$27</f>
        <v>0</v>
      </c>
      <c r="V175" s="16">
        <f>(V283)*($T$345-'Cost Data'!$E$6)-'Cost Data'!$D$28</f>
        <v>0</v>
      </c>
      <c r="W175" s="16">
        <f>(W283)*($U$345-'Cost Data'!$E$7)-'Cost Data'!$D$29</f>
        <v>0</v>
      </c>
      <c r="X175" s="16">
        <f>(X283)*($V$345-'Cost Data'!$E$8)-'Cost Data'!$D$30</f>
        <v>0</v>
      </c>
      <c r="Y175" s="16">
        <f>(Y283)*($W$345-'Cost Data'!$E$9)-'Cost Data'!$D$31</f>
        <v>0</v>
      </c>
      <c r="Z175" s="16">
        <f>(Z283)*($X$345-'Cost Data'!$E$10)-'Cost Data'!$D$32</f>
        <v>0</v>
      </c>
      <c r="AA175" s="16">
        <f t="shared" si="130"/>
        <v>0</v>
      </c>
    </row>
    <row r="176" spans="1:35" s="16" customFormat="1" x14ac:dyDescent="0.25">
      <c r="A176" s="31">
        <v>2030</v>
      </c>
      <c r="B176" s="16">
        <f>(B284)*($B$346-'Cost Data'!$E$4)-'Cost Data'!$B$26</f>
        <v>0</v>
      </c>
      <c r="C176" s="16">
        <f>(C284)*($C$346-'Cost Data'!$E$5)-'Cost Data'!$B$27</f>
        <v>0</v>
      </c>
      <c r="D176" s="16">
        <f>(D284)*($D$346-'Cost Data'!$E$6)-'Cost Data'!$B$28</f>
        <v>0</v>
      </c>
      <c r="E176" s="16">
        <f>(E284)*($E$346-'Cost Data'!$E$7)-'Cost Data'!$B$29</f>
        <v>0</v>
      </c>
      <c r="F176" s="16">
        <f>(F284)*($F$346-'Cost Data'!$E$8)-'Cost Data'!$B$30</f>
        <v>0</v>
      </c>
      <c r="G176" s="16">
        <f>(G284)*($G$346-'Cost Data'!$E$9)-'Cost Data'!$B$31</f>
        <v>0</v>
      </c>
      <c r="H176" s="16">
        <f>(H284)*($H$346-'Cost Data'!$E$10)-'Cost Data'!$B$32</f>
        <v>0</v>
      </c>
      <c r="I176" s="16">
        <f t="shared" si="128"/>
        <v>0</v>
      </c>
      <c r="K176" s="16">
        <f>(K284)*($J$346-'Cost Data'!$E$4)-'Cost Data'!$E$26</f>
        <v>0</v>
      </c>
      <c r="L176" s="16">
        <f>(L284)*($K$346-'Cost Data'!$E$5)-'Cost Data'!$E$27</f>
        <v>0</v>
      </c>
      <c r="M176" s="16">
        <f>(M284)*($L$346-'Cost Data'!$E$6)-'Cost Data'!$E$28</f>
        <v>0</v>
      </c>
      <c r="N176" s="16">
        <f>(N284)*($M$346-'Cost Data'!$E$7)-'Cost Data'!$E$29</f>
        <v>0</v>
      </c>
      <c r="O176" s="16">
        <f>(O284)*($N$346-'Cost Data'!$E$8)-'Cost Data'!$E$30</f>
        <v>0</v>
      </c>
      <c r="P176" s="16">
        <f>(P284)*($O$346-'Cost Data'!$E$9)-'Cost Data'!$E$31</f>
        <v>0</v>
      </c>
      <c r="Q176" s="16">
        <f>(Q284)*($P$346-'Cost Data'!$E$10)-'Cost Data'!$E$32</f>
        <v>0</v>
      </c>
      <c r="R176" s="16">
        <f t="shared" si="129"/>
        <v>0</v>
      </c>
      <c r="T176" s="16">
        <f>(T284)*($R$346-'Cost Data'!$E$4)-'Cost Data'!$D$26</f>
        <v>0</v>
      </c>
      <c r="U176" s="16">
        <f>(U284)*($S$346-'Cost Data'!$E$5)-'Cost Data'!$D$27</f>
        <v>0</v>
      </c>
      <c r="V176" s="16">
        <f>(V284)*($T$346-'Cost Data'!$E$6)-'Cost Data'!$D$28</f>
        <v>0</v>
      </c>
      <c r="W176" s="16">
        <f>(W284)*($U$346-'Cost Data'!$E$7)-'Cost Data'!$D$29</f>
        <v>0</v>
      </c>
      <c r="X176" s="16">
        <f>(X284)*($V$346-'Cost Data'!$E$8)-'Cost Data'!$D$30</f>
        <v>0</v>
      </c>
      <c r="Y176" s="16">
        <f>(Y284)*($W$346-'Cost Data'!$E$9)-'Cost Data'!$D$31</f>
        <v>0</v>
      </c>
      <c r="Z176" s="16">
        <f>(Z284)*($X$346-'Cost Data'!$E$10)-'Cost Data'!$D$32</f>
        <v>0</v>
      </c>
      <c r="AA176" s="16">
        <f t="shared" si="130"/>
        <v>0</v>
      </c>
    </row>
    <row r="177" spans="1:35" s="16" customFormat="1" x14ac:dyDescent="0.25">
      <c r="A177" s="31">
        <v>2031</v>
      </c>
      <c r="B177" s="16">
        <f>(B285)*($B$347-'Cost Data'!$E$4)-'Cost Data'!$B$26</f>
        <v>0</v>
      </c>
      <c r="C177" s="16">
        <f>(C285)*($C$347-'Cost Data'!$E$5)-'Cost Data'!$B$27</f>
        <v>0</v>
      </c>
      <c r="D177" s="16">
        <f>(D285)*($D$347-'Cost Data'!$E$6)-'Cost Data'!$B$28</f>
        <v>0</v>
      </c>
      <c r="E177" s="16">
        <f>(E285)*($E$347-'Cost Data'!$E$7)-'Cost Data'!$B$29</f>
        <v>0</v>
      </c>
      <c r="F177" s="16">
        <f>(F285)*($F$347-'Cost Data'!$E$8)-'Cost Data'!$B$30</f>
        <v>0</v>
      </c>
      <c r="G177" s="16">
        <f>(G285)*($G$347-'Cost Data'!$E$9)-'Cost Data'!$B$31</f>
        <v>0</v>
      </c>
      <c r="H177" s="16">
        <f>(H285)*($H$347-'Cost Data'!$E$10)-'Cost Data'!$B$32</f>
        <v>0</v>
      </c>
      <c r="I177" s="16">
        <f t="shared" si="128"/>
        <v>0</v>
      </c>
      <c r="K177" s="16">
        <f>(K285)*($J$347-'Cost Data'!$E$4)-'Cost Data'!$E$26</f>
        <v>0</v>
      </c>
      <c r="L177" s="16">
        <f>(L285)*($K$347-'Cost Data'!$E$5)-'Cost Data'!$E$27</f>
        <v>0</v>
      </c>
      <c r="M177" s="16">
        <f>(M285)*($L$347-'Cost Data'!$E$6)-'Cost Data'!$E$28</f>
        <v>0</v>
      </c>
      <c r="N177" s="16">
        <f>(N285)*($M$347-'Cost Data'!$E$7)-'Cost Data'!$E$29</f>
        <v>0</v>
      </c>
      <c r="O177" s="16">
        <f>(O285)*($N$347-'Cost Data'!$E$8)-'Cost Data'!$E$30</f>
        <v>0</v>
      </c>
      <c r="P177" s="16">
        <f>(P285)*($O$347-'Cost Data'!$E$9)-'Cost Data'!$E$31</f>
        <v>0</v>
      </c>
      <c r="Q177" s="16">
        <f>(Q285)*($P$347-'Cost Data'!$E$10)-'Cost Data'!$E$32</f>
        <v>0</v>
      </c>
      <c r="R177" s="16">
        <f t="shared" si="129"/>
        <v>0</v>
      </c>
      <c r="T177" s="16">
        <f>(T285)*($R$347-'Cost Data'!$E$4)-'Cost Data'!$D$26</f>
        <v>0</v>
      </c>
      <c r="U177" s="16">
        <f>(U285)*($S$347-'Cost Data'!$E$5)-'Cost Data'!$D$27</f>
        <v>0</v>
      </c>
      <c r="V177" s="16">
        <f>(V285)*($T$347-'Cost Data'!$E$6)-'Cost Data'!$D$28</f>
        <v>0</v>
      </c>
      <c r="W177" s="16">
        <f>(W285)*($U$347-'Cost Data'!$E$7)-'Cost Data'!$D$29</f>
        <v>0</v>
      </c>
      <c r="X177" s="16">
        <f>(X285)*($V$347-'Cost Data'!$E$8)-'Cost Data'!$D$30</f>
        <v>0</v>
      </c>
      <c r="Y177" s="16">
        <f>(Y285)*($W$347-'Cost Data'!$E$9)-'Cost Data'!$D$31</f>
        <v>0</v>
      </c>
      <c r="Z177" s="16">
        <f>(Z285)*($X$347-'Cost Data'!$E$10)-'Cost Data'!$D$32</f>
        <v>0</v>
      </c>
      <c r="AA177" s="16">
        <f t="shared" si="130"/>
        <v>0</v>
      </c>
    </row>
    <row r="178" spans="1:35" s="16" customFormat="1" x14ac:dyDescent="0.25">
      <c r="A178" s="31">
        <v>2032</v>
      </c>
      <c r="B178" s="16">
        <f>(B286)*($B$348-'Cost Data'!$E$4)-'Cost Data'!$B$26</f>
        <v>0</v>
      </c>
      <c r="C178" s="16">
        <f>(C286)*($C$348-'Cost Data'!$E$5)-'Cost Data'!$B$27</f>
        <v>0</v>
      </c>
      <c r="D178" s="16">
        <f>(D286)*($D$348-'Cost Data'!$E$6)-'Cost Data'!$B$28</f>
        <v>0</v>
      </c>
      <c r="E178" s="16">
        <f>(E286)*($E$348-'Cost Data'!$E$7)-'Cost Data'!$B$29</f>
        <v>0</v>
      </c>
      <c r="F178" s="16">
        <f>(F286)*($F$348-'Cost Data'!$E$8)-'Cost Data'!$B$30</f>
        <v>0</v>
      </c>
      <c r="G178" s="16">
        <f>(G286)*($G$348-'Cost Data'!$E$9)-'Cost Data'!$B$31</f>
        <v>0</v>
      </c>
      <c r="H178" s="16">
        <f>(H286)*($H$348-'Cost Data'!$E$10)-'Cost Data'!$B$32</f>
        <v>0</v>
      </c>
      <c r="I178" s="16">
        <f t="shared" si="128"/>
        <v>0</v>
      </c>
      <c r="K178" s="16">
        <f>(K286)*($J$348-'Cost Data'!$E$4)-'Cost Data'!$E$26</f>
        <v>0</v>
      </c>
      <c r="L178" s="16">
        <f>(L286)*($K$348-'Cost Data'!$E$5)-'Cost Data'!$E$27</f>
        <v>0</v>
      </c>
      <c r="M178" s="16">
        <f>(M286)*($L$348-'Cost Data'!$E$6)-'Cost Data'!$E$28</f>
        <v>0</v>
      </c>
      <c r="N178" s="16">
        <f>(N286)*($M$348-'Cost Data'!$E$7)-'Cost Data'!$E$29</f>
        <v>0</v>
      </c>
      <c r="O178" s="16">
        <f>(O286)*($N$348-'Cost Data'!$E$8)-'Cost Data'!$E$30</f>
        <v>0</v>
      </c>
      <c r="P178" s="16">
        <f>(P286)*($O$348-'Cost Data'!$E$9)-'Cost Data'!$E$31</f>
        <v>0</v>
      </c>
      <c r="Q178" s="16">
        <f>(Q286)*($P$348-'Cost Data'!$E$10)-'Cost Data'!$E$32</f>
        <v>0</v>
      </c>
      <c r="R178" s="16">
        <f t="shared" si="129"/>
        <v>0</v>
      </c>
      <c r="T178" s="16">
        <f>(T286)*($R$348-'Cost Data'!$E$4)-'Cost Data'!$D$26</f>
        <v>0</v>
      </c>
      <c r="U178" s="16">
        <f>(U286)*($S$348-'Cost Data'!$E$5)-'Cost Data'!$D$27</f>
        <v>0</v>
      </c>
      <c r="V178" s="16">
        <f>(V286)*($T$348-'Cost Data'!$E$6)-'Cost Data'!$D$28</f>
        <v>0</v>
      </c>
      <c r="W178" s="16">
        <f>(W286)*($U$348-'Cost Data'!$E$7)-'Cost Data'!$D$29</f>
        <v>0</v>
      </c>
      <c r="X178" s="16">
        <f>(X286)*($V$348-'Cost Data'!$E$8)-'Cost Data'!$D$30</f>
        <v>0</v>
      </c>
      <c r="Y178" s="16">
        <f>(Y286)*($W$348-'Cost Data'!$E$9)-'Cost Data'!$D$31</f>
        <v>0</v>
      </c>
      <c r="Z178" s="16">
        <f>(Z286)*($X$348-'Cost Data'!$E$10)-'Cost Data'!$D$32</f>
        <v>0</v>
      </c>
      <c r="AA178" s="16">
        <f t="shared" si="130"/>
        <v>0</v>
      </c>
    </row>
    <row r="179" spans="1:35" s="16" customFormat="1" x14ac:dyDescent="0.25">
      <c r="A179" s="31">
        <v>2033</v>
      </c>
      <c r="B179" s="16">
        <f>(B287)*($B$349-'Cost Data'!$E$4)-'Cost Data'!$B$26</f>
        <v>0</v>
      </c>
      <c r="C179" s="16">
        <f>(C287)*($C$349-'Cost Data'!$E$5)-'Cost Data'!$B$27</f>
        <v>0</v>
      </c>
      <c r="D179" s="16">
        <f>(D287)*($D$349-'Cost Data'!$E$6)-'Cost Data'!$B$28</f>
        <v>0</v>
      </c>
      <c r="E179" s="16">
        <f>(E287)*($E$349-'Cost Data'!$E$7)-'Cost Data'!$B$29</f>
        <v>0</v>
      </c>
      <c r="F179" s="16">
        <f>(F287)*($F$349-'Cost Data'!$E$8)-'Cost Data'!$B$30</f>
        <v>0</v>
      </c>
      <c r="G179" s="16">
        <f>(G287)*($G$349-'Cost Data'!$E$9)-'Cost Data'!$B$31</f>
        <v>0</v>
      </c>
      <c r="H179" s="16">
        <f>(H287)*($H$349-'Cost Data'!$E$10)-'Cost Data'!$B$32</f>
        <v>0</v>
      </c>
      <c r="I179" s="16">
        <f t="shared" si="128"/>
        <v>0</v>
      </c>
      <c r="K179" s="16">
        <f>(K287)*($J$349-'Cost Data'!$E$4)-'Cost Data'!$E$26</f>
        <v>0</v>
      </c>
      <c r="L179" s="16">
        <f>(L287)*($K$349-'Cost Data'!$E$5)-'Cost Data'!$E$27</f>
        <v>0</v>
      </c>
      <c r="M179" s="16">
        <f>(M287)*($L$349-'Cost Data'!$E$6)-'Cost Data'!$E$28</f>
        <v>0</v>
      </c>
      <c r="N179" s="16">
        <f>(N287)*($M$349-'Cost Data'!$E$7)-'Cost Data'!$E$29</f>
        <v>0</v>
      </c>
      <c r="O179" s="16">
        <f>(O287)*($N$349-'Cost Data'!$E$8)-'Cost Data'!$E$30</f>
        <v>0</v>
      </c>
      <c r="P179" s="16">
        <f>(P287)*($O$349-'Cost Data'!$E$9)-'Cost Data'!$E$31</f>
        <v>0</v>
      </c>
      <c r="Q179" s="16">
        <f>(Q287)*($P$349-'Cost Data'!$E$10)-'Cost Data'!$E$32</f>
        <v>0</v>
      </c>
      <c r="R179" s="16">
        <f t="shared" si="129"/>
        <v>0</v>
      </c>
      <c r="T179" s="16">
        <f>(T287)*($R$349-'Cost Data'!$E$4)-'Cost Data'!$D$26</f>
        <v>0</v>
      </c>
      <c r="U179" s="16">
        <f>(U287)*($S$349-'Cost Data'!$E$5)-'Cost Data'!$D$27</f>
        <v>0</v>
      </c>
      <c r="V179" s="16">
        <f>(V287)*($T$349-'Cost Data'!$E$6)-'Cost Data'!$D$28</f>
        <v>0</v>
      </c>
      <c r="W179" s="16">
        <f>(W287)*($U$349-'Cost Data'!$E$7)-'Cost Data'!$D$29</f>
        <v>0</v>
      </c>
      <c r="X179" s="16">
        <f>(X287)*($V$349-'Cost Data'!$E$8)-'Cost Data'!$D$30</f>
        <v>0</v>
      </c>
      <c r="Y179" s="16">
        <f>(Y287)*($W$349-'Cost Data'!$E$9)-'Cost Data'!$D$31</f>
        <v>0</v>
      </c>
      <c r="Z179" s="16">
        <f>(Z287)*($X$349-'Cost Data'!$E$10)-'Cost Data'!$D$32</f>
        <v>0</v>
      </c>
      <c r="AA179" s="16">
        <f t="shared" si="130"/>
        <v>0</v>
      </c>
    </row>
    <row r="180" spans="1:35" s="16" customFormat="1" x14ac:dyDescent="0.25">
      <c r="A180" s="31">
        <v>2034</v>
      </c>
      <c r="B180" s="16">
        <f>(B288)*($B$350-'Cost Data'!$E$4)-'Cost Data'!$B$26</f>
        <v>0</v>
      </c>
      <c r="C180" s="16">
        <f>(C288)*($C$350-'Cost Data'!$E$5)-'Cost Data'!$B$27</f>
        <v>0</v>
      </c>
      <c r="D180" s="16">
        <f>(D288)*($D$350-'Cost Data'!$E$6)-'Cost Data'!$B$28</f>
        <v>0</v>
      </c>
      <c r="E180" s="16">
        <f>(E288)*($E$350-'Cost Data'!$E$7)-'Cost Data'!$B$29</f>
        <v>0</v>
      </c>
      <c r="F180" s="16">
        <f>(F288)*($F$350-'Cost Data'!$E$8)-'Cost Data'!$B$30</f>
        <v>0</v>
      </c>
      <c r="G180" s="16">
        <f>(G288)*($G$350-'Cost Data'!$E$9)-'Cost Data'!$B$31</f>
        <v>0</v>
      </c>
      <c r="H180" s="16">
        <f>(H288)*($H$350-'Cost Data'!$E$10)-'Cost Data'!$B$32</f>
        <v>0</v>
      </c>
      <c r="I180" s="16">
        <f t="shared" si="128"/>
        <v>0</v>
      </c>
      <c r="K180" s="16">
        <f>(K288)*($J$350-'Cost Data'!$E$4)-'Cost Data'!$E$26</f>
        <v>0</v>
      </c>
      <c r="L180" s="16">
        <f>(L288)*($K$350-'Cost Data'!$E$5)-'Cost Data'!$E$27</f>
        <v>0</v>
      </c>
      <c r="M180" s="16">
        <f>(M288)*($L$350-'Cost Data'!$E$6)-'Cost Data'!$E$28</f>
        <v>0</v>
      </c>
      <c r="N180" s="16">
        <f>(N288)*($M$350-'Cost Data'!$E$7)-'Cost Data'!$E$29</f>
        <v>0</v>
      </c>
      <c r="O180" s="16">
        <f>(O288)*($N$350-'Cost Data'!$E$8)-'Cost Data'!$E$30</f>
        <v>0</v>
      </c>
      <c r="P180" s="16">
        <f>(P288)*($O$350-'Cost Data'!$E$9)-'Cost Data'!$E$31</f>
        <v>0</v>
      </c>
      <c r="Q180" s="16">
        <f>(Q288)*($P$350-'Cost Data'!$E$10)-'Cost Data'!$E$32</f>
        <v>0</v>
      </c>
      <c r="R180" s="16">
        <f t="shared" si="129"/>
        <v>0</v>
      </c>
      <c r="T180" s="16">
        <f>(T288)*($R$350-'Cost Data'!$E$4)-'Cost Data'!$D$26</f>
        <v>0</v>
      </c>
      <c r="U180" s="16">
        <f>(U288)*($S$350-'Cost Data'!$E$5)-'Cost Data'!$D$27</f>
        <v>0</v>
      </c>
      <c r="V180" s="16">
        <f>(V288)*($T$350-'Cost Data'!$E$6)-'Cost Data'!$D$28</f>
        <v>0</v>
      </c>
      <c r="W180" s="16">
        <f>(W288)*($U$350-'Cost Data'!$E$7)-'Cost Data'!$D$29</f>
        <v>0</v>
      </c>
      <c r="X180" s="16">
        <f>(X288)*($V$350-'Cost Data'!$E$8)-'Cost Data'!$D$30</f>
        <v>0</v>
      </c>
      <c r="Y180" s="16">
        <f>(Y288)*($W$350-'Cost Data'!$E$9)-'Cost Data'!$D$31</f>
        <v>0</v>
      </c>
      <c r="Z180" s="16">
        <f>(Z288)*($X$350-'Cost Data'!$E$10)-'Cost Data'!$D$32</f>
        <v>0</v>
      </c>
      <c r="AA180" s="16">
        <f t="shared" si="130"/>
        <v>0</v>
      </c>
    </row>
    <row r="181" spans="1:35" s="16" customFormat="1" x14ac:dyDescent="0.25">
      <c r="A181" s="31">
        <v>2035</v>
      </c>
      <c r="B181" s="16">
        <f>(B289)*($B$351-'Cost Data'!$E$4)-'Cost Data'!$B$26</f>
        <v>0</v>
      </c>
      <c r="C181" s="16">
        <f>(C289)*($C$351-'Cost Data'!$E$5)-'Cost Data'!$B$27</f>
        <v>0</v>
      </c>
      <c r="D181" s="16">
        <f>(D289)*($D$351-'Cost Data'!$E$6)-'Cost Data'!$B$28</f>
        <v>0</v>
      </c>
      <c r="E181" s="16">
        <f>(E289)*($E$351-'Cost Data'!$E$7)-'Cost Data'!$B$29</f>
        <v>0</v>
      </c>
      <c r="F181" s="16">
        <f>(F289)*($F$351-'Cost Data'!$E$8)-'Cost Data'!$B$30</f>
        <v>0</v>
      </c>
      <c r="G181" s="16">
        <f>(G289)*($G$351-'Cost Data'!$E$9)-'Cost Data'!$B$31</f>
        <v>0</v>
      </c>
      <c r="H181" s="16">
        <f>(H289)*($H$351-'Cost Data'!$E$10)-'Cost Data'!$B$32</f>
        <v>0</v>
      </c>
      <c r="I181" s="16">
        <f t="shared" si="128"/>
        <v>0</v>
      </c>
      <c r="K181" s="16">
        <f>(K289)*($J$351-'Cost Data'!$E$4)-'Cost Data'!$E$26</f>
        <v>0</v>
      </c>
      <c r="L181" s="16">
        <f>(L289)*($K$351-'Cost Data'!$E$5)-'Cost Data'!$E$27</f>
        <v>0</v>
      </c>
      <c r="M181" s="16">
        <f>(M289)*($L$351-'Cost Data'!$E$6)-'Cost Data'!$E$28</f>
        <v>0</v>
      </c>
      <c r="N181" s="16">
        <f>(N289)*($M$351-'Cost Data'!$E$7)-'Cost Data'!$E$29</f>
        <v>0</v>
      </c>
      <c r="O181" s="16">
        <f>(O289)*($N$351-'Cost Data'!$E$8)-'Cost Data'!$E$30</f>
        <v>0</v>
      </c>
      <c r="P181" s="16">
        <f>(P289)*($O$351-'Cost Data'!$E$9)-'Cost Data'!$E$31</f>
        <v>0</v>
      </c>
      <c r="Q181" s="16">
        <f>(Q289)*($P$351-'Cost Data'!$E$10)-'Cost Data'!$E$32</f>
        <v>0</v>
      </c>
      <c r="R181" s="16">
        <f t="shared" si="129"/>
        <v>0</v>
      </c>
      <c r="T181" s="16">
        <f>(T289)*($R$351-'Cost Data'!$E$4)-'Cost Data'!$D$26</f>
        <v>0</v>
      </c>
      <c r="U181" s="16">
        <f>(U289)*($S$351-'Cost Data'!$E$5)-'Cost Data'!$D$27</f>
        <v>0</v>
      </c>
      <c r="V181" s="16">
        <f>(V289)*($T$351-'Cost Data'!$E$6)-'Cost Data'!$D$28</f>
        <v>0</v>
      </c>
      <c r="W181" s="16">
        <f>(W289)*($U$351-'Cost Data'!$E$7)-'Cost Data'!$D$29</f>
        <v>0</v>
      </c>
      <c r="X181" s="16">
        <f>(X289)*($V$351-'Cost Data'!$E$8)-'Cost Data'!$D$30</f>
        <v>0</v>
      </c>
      <c r="Y181" s="16">
        <f>(Y289)*($W$351-'Cost Data'!$E$9)-'Cost Data'!$D$31</f>
        <v>0</v>
      </c>
      <c r="Z181" s="16">
        <f>(Z289)*($X$351-'Cost Data'!$E$10)-'Cost Data'!$D$32</f>
        <v>0</v>
      </c>
      <c r="AA181" s="16">
        <f t="shared" si="130"/>
        <v>0</v>
      </c>
    </row>
    <row r="182" spans="1:35" s="16" customFormat="1" x14ac:dyDescent="0.25">
      <c r="A182" s="31">
        <v>2036</v>
      </c>
      <c r="B182" s="16">
        <f>(B290)*($B$352-'Cost Data'!$E$4)-'Cost Data'!$B$26</f>
        <v>0</v>
      </c>
      <c r="C182" s="16">
        <f>(C290)*($C$352-'Cost Data'!$E$5)-'Cost Data'!$B$27</f>
        <v>0</v>
      </c>
      <c r="D182" s="16">
        <f>(D290)*($D$352-'Cost Data'!$E$6)-'Cost Data'!$B$28</f>
        <v>0</v>
      </c>
      <c r="E182" s="16">
        <f>(E290)*($E$352-'Cost Data'!$E$7)-'Cost Data'!$B$29</f>
        <v>0</v>
      </c>
      <c r="F182" s="16">
        <f>(F290)*($F$352-'Cost Data'!$E$8)-'Cost Data'!$B$30</f>
        <v>0</v>
      </c>
      <c r="G182" s="16">
        <f>(G290)*($G$352-'Cost Data'!$E$9)-'Cost Data'!$B$31</f>
        <v>0</v>
      </c>
      <c r="H182" s="16">
        <f>(H290)*($H$352-'Cost Data'!$E$10)-'Cost Data'!$B$32</f>
        <v>0</v>
      </c>
      <c r="I182" s="16">
        <f t="shared" si="128"/>
        <v>0</v>
      </c>
      <c r="K182" s="16">
        <f>(K290)*($J$352-'Cost Data'!$E$4)-'Cost Data'!$E$26</f>
        <v>0</v>
      </c>
      <c r="L182" s="16">
        <f>(L290)*($K$352-'Cost Data'!$E$5)-'Cost Data'!$E$27</f>
        <v>0</v>
      </c>
      <c r="M182" s="16">
        <f>(M290)*($L$352-'Cost Data'!$E$6)-'Cost Data'!$E$28</f>
        <v>0</v>
      </c>
      <c r="N182" s="16">
        <f>(N290)*($M$352-'Cost Data'!$E$7)-'Cost Data'!$E$29</f>
        <v>0</v>
      </c>
      <c r="O182" s="16">
        <f>(O290)*($N$352-'Cost Data'!$E$8)-'Cost Data'!$E$30</f>
        <v>0</v>
      </c>
      <c r="P182" s="16">
        <f>(P290)*($O$352-'Cost Data'!$E$9)-'Cost Data'!$E$31</f>
        <v>0</v>
      </c>
      <c r="Q182" s="16">
        <f>(Q290)*($P$352-'Cost Data'!$E$10)-'Cost Data'!$E$32</f>
        <v>0</v>
      </c>
      <c r="R182" s="16">
        <f t="shared" si="129"/>
        <v>0</v>
      </c>
      <c r="T182" s="16">
        <f>(T290)*($R$352-'Cost Data'!$E$4)-'Cost Data'!$D$26</f>
        <v>0</v>
      </c>
      <c r="U182" s="16">
        <f>(U290)*($S$352-'Cost Data'!$E$5)-'Cost Data'!$D$27</f>
        <v>0</v>
      </c>
      <c r="V182" s="16">
        <f>(V290)*($T$352-'Cost Data'!$E$6)-'Cost Data'!$D$28</f>
        <v>0</v>
      </c>
      <c r="W182" s="16">
        <f>(W290)*($U$352-'Cost Data'!$E$7)-'Cost Data'!$D$29</f>
        <v>0</v>
      </c>
      <c r="X182" s="16">
        <f>(X290)*($V$352-'Cost Data'!$E$8)-'Cost Data'!$D$30</f>
        <v>0</v>
      </c>
      <c r="Y182" s="16">
        <f>(Y290)*($W$352-'Cost Data'!$E$9)-'Cost Data'!$D$31</f>
        <v>0</v>
      </c>
      <c r="Z182" s="16">
        <f>(Z290)*($X$352-'Cost Data'!$E$10)-'Cost Data'!$D$32</f>
        <v>0</v>
      </c>
      <c r="AA182" s="16">
        <f t="shared" si="130"/>
        <v>0</v>
      </c>
    </row>
    <row r="183" spans="1:35" s="16" customFormat="1" x14ac:dyDescent="0.25">
      <c r="A183" s="31">
        <v>2037</v>
      </c>
      <c r="B183" s="16">
        <f>(B291)*($B$353-'Cost Data'!$E$4)-'Cost Data'!$B$26</f>
        <v>0</v>
      </c>
      <c r="C183" s="16">
        <f>(C291)*($C$353-'Cost Data'!$E$5)-'Cost Data'!$B$27</f>
        <v>0</v>
      </c>
      <c r="D183" s="16">
        <f>(D291)*($D$353-'Cost Data'!$E$6)-'Cost Data'!$B$28</f>
        <v>0</v>
      </c>
      <c r="E183" s="16">
        <f>(E291)*($E$353-'Cost Data'!$E$7)-'Cost Data'!$B$29</f>
        <v>0</v>
      </c>
      <c r="F183" s="16">
        <f>(F291)*($F$353-'Cost Data'!$E$8)-'Cost Data'!$B$30</f>
        <v>0</v>
      </c>
      <c r="G183" s="16">
        <f>(G291)*($G$353-'Cost Data'!$E$9)-'Cost Data'!$B$31</f>
        <v>0</v>
      </c>
      <c r="H183" s="16">
        <f>(H291)*($H$353-'Cost Data'!$E$10)-'Cost Data'!$B$32</f>
        <v>0</v>
      </c>
      <c r="I183" s="16">
        <f t="shared" si="128"/>
        <v>0</v>
      </c>
      <c r="K183" s="16">
        <f>(K291)*($J$353-'Cost Data'!$E$4)-'Cost Data'!$E$26</f>
        <v>0</v>
      </c>
      <c r="L183" s="16">
        <f>(L291)*($K$353-'Cost Data'!$E$5)-'Cost Data'!$E$27</f>
        <v>0</v>
      </c>
      <c r="M183" s="16">
        <f>(M291)*($L$353-'Cost Data'!$E$6)-'Cost Data'!$E$28</f>
        <v>0</v>
      </c>
      <c r="N183" s="16">
        <f>(N291)*($M$353-'Cost Data'!$E$7)-'Cost Data'!$E$29</f>
        <v>0</v>
      </c>
      <c r="O183" s="16">
        <f>(O291)*($N$353-'Cost Data'!$E$8)-'Cost Data'!$E$30</f>
        <v>0</v>
      </c>
      <c r="P183" s="16">
        <f>(P291)*($O$353-'Cost Data'!$E$9)-'Cost Data'!$E$31</f>
        <v>0</v>
      </c>
      <c r="Q183" s="16">
        <f>(Q291)*($P$353-'Cost Data'!$E$10)-'Cost Data'!$E$32</f>
        <v>0</v>
      </c>
      <c r="R183" s="16">
        <f t="shared" si="129"/>
        <v>0</v>
      </c>
      <c r="T183" s="16">
        <f>(T291)*($R$353-'Cost Data'!$E$4)-'Cost Data'!$D$26</f>
        <v>0</v>
      </c>
      <c r="U183" s="16">
        <f>(U291)*($S$353-'Cost Data'!$E$5)-'Cost Data'!$D$27</f>
        <v>0</v>
      </c>
      <c r="V183" s="16">
        <f>(V291)*($T$353-'Cost Data'!$E$6)-'Cost Data'!$D$28</f>
        <v>0</v>
      </c>
      <c r="W183" s="16">
        <f>(W291)*($U$353-'Cost Data'!$E$7)-'Cost Data'!$D$29</f>
        <v>0</v>
      </c>
      <c r="X183" s="16">
        <f>(X291)*($V$353-'Cost Data'!$E$8)-'Cost Data'!$D$30</f>
        <v>0</v>
      </c>
      <c r="Y183" s="16">
        <f>(Y291)*($W$353-'Cost Data'!$E$9)-'Cost Data'!$D$31</f>
        <v>0</v>
      </c>
      <c r="Z183" s="16">
        <f>(Z291)*($X$353-'Cost Data'!$E$10)-'Cost Data'!$D$32</f>
        <v>0</v>
      </c>
      <c r="AA183" s="16">
        <f t="shared" si="130"/>
        <v>0</v>
      </c>
    </row>
    <row r="184" spans="1:35" s="16" customFormat="1" x14ac:dyDescent="0.25">
      <c r="A184" s="31">
        <v>2038</v>
      </c>
      <c r="B184" s="16">
        <f>(B292)*($B$354-'Cost Data'!$E$4)-'Cost Data'!$B$26</f>
        <v>0</v>
      </c>
      <c r="C184" s="16">
        <f>(C292)*($C$354-'Cost Data'!$E$5)-'Cost Data'!$B$27</f>
        <v>0</v>
      </c>
      <c r="D184" s="16">
        <f>(D292)*($D$354-'Cost Data'!$E$6)-'Cost Data'!$B$28</f>
        <v>0</v>
      </c>
      <c r="E184" s="16">
        <f>(E292)*($E$354-'Cost Data'!$E$7)-'Cost Data'!$B$29</f>
        <v>0</v>
      </c>
      <c r="F184" s="16">
        <f>(F292)*($F$354-'Cost Data'!$E$8)-'Cost Data'!$B$30</f>
        <v>0</v>
      </c>
      <c r="G184" s="16">
        <f>(G292)*($G$354-'Cost Data'!$E$9)-'Cost Data'!$B$31</f>
        <v>0</v>
      </c>
      <c r="H184" s="16">
        <f>(H292)*($H$354-'Cost Data'!$E$10)-'Cost Data'!$B$32</f>
        <v>0</v>
      </c>
      <c r="I184" s="16">
        <f t="shared" si="128"/>
        <v>0</v>
      </c>
      <c r="K184" s="16">
        <f>(K292)*($J$354-'Cost Data'!$E$4)-'Cost Data'!$E$26</f>
        <v>0</v>
      </c>
      <c r="L184" s="16">
        <f>(L292)*($K$354-'Cost Data'!$E$5)-'Cost Data'!$E$27</f>
        <v>0</v>
      </c>
      <c r="M184" s="16">
        <f>(M292)*($L$354-'Cost Data'!$E$6)-'Cost Data'!$E$28</f>
        <v>0</v>
      </c>
      <c r="N184" s="16">
        <f>(N292)*($M$354-'Cost Data'!$E$7)-'Cost Data'!$E$29</f>
        <v>0</v>
      </c>
      <c r="O184" s="16">
        <f>(O292)*($N$354-'Cost Data'!$E$8)-'Cost Data'!$E$30</f>
        <v>0</v>
      </c>
      <c r="P184" s="16">
        <f>(P292)*($O$354-'Cost Data'!$E$9)-'Cost Data'!$E$31</f>
        <v>0</v>
      </c>
      <c r="Q184" s="16">
        <f>(Q292)*($P$354-'Cost Data'!$E$10)-'Cost Data'!$E$32</f>
        <v>0</v>
      </c>
      <c r="R184" s="16">
        <f t="shared" si="129"/>
        <v>0</v>
      </c>
      <c r="T184" s="16">
        <f>(T292)*($R$354-'Cost Data'!$E$4)-'Cost Data'!$D$26</f>
        <v>0</v>
      </c>
      <c r="U184" s="16">
        <f>(U292)*($S$354-'Cost Data'!$E$5)-'Cost Data'!$D$27</f>
        <v>0</v>
      </c>
      <c r="V184" s="16">
        <f>(V292)*($T$354-'Cost Data'!$E$6)-'Cost Data'!$D$28</f>
        <v>0</v>
      </c>
      <c r="W184" s="16">
        <f>(W292)*($U$354-'Cost Data'!$E$7)-'Cost Data'!$D$29</f>
        <v>0</v>
      </c>
      <c r="X184" s="16">
        <f>(X292)*($V$354-'Cost Data'!$E$8)-'Cost Data'!$D$30</f>
        <v>0</v>
      </c>
      <c r="Y184" s="16">
        <f>(Y292)*($W$354-'Cost Data'!$E$9)-'Cost Data'!$D$31</f>
        <v>0</v>
      </c>
      <c r="Z184" s="16">
        <f>(Z292)*($X$354-'Cost Data'!$E$10)-'Cost Data'!$D$32</f>
        <v>0</v>
      </c>
      <c r="AA184" s="16">
        <f t="shared" si="130"/>
        <v>0</v>
      </c>
    </row>
    <row r="185" spans="1:35" s="16" customFormat="1" x14ac:dyDescent="0.25">
      <c r="A185" s="31">
        <v>2039</v>
      </c>
      <c r="B185" s="16">
        <f>(B293)*($B$355-'Cost Data'!$E$4)-'Cost Data'!$B$26</f>
        <v>0</v>
      </c>
      <c r="C185" s="16">
        <f>(C293)*($C$355-'Cost Data'!$E$5)-'Cost Data'!$B$27</f>
        <v>0</v>
      </c>
      <c r="D185" s="16">
        <f>(D293)*($D$355-'Cost Data'!$E$6)-'Cost Data'!$B$28</f>
        <v>0</v>
      </c>
      <c r="E185" s="16">
        <f>(E293)*($E$355-'Cost Data'!$E$7)-'Cost Data'!$B$29</f>
        <v>0</v>
      </c>
      <c r="F185" s="16">
        <f>(F293)*($F$355-'Cost Data'!$E$8)-'Cost Data'!$B$30</f>
        <v>0</v>
      </c>
      <c r="G185" s="16">
        <f>(G293)*($G$355-'Cost Data'!$E$9)-'Cost Data'!$B$31</f>
        <v>0</v>
      </c>
      <c r="H185" s="16">
        <f>(H293)*($H$355-'Cost Data'!$E$10)-'Cost Data'!$B$32</f>
        <v>0</v>
      </c>
      <c r="I185" s="16">
        <f t="shared" si="128"/>
        <v>0</v>
      </c>
      <c r="K185" s="16">
        <f>(K293)*($J$355-'Cost Data'!$E$4)-'Cost Data'!$E$26</f>
        <v>0</v>
      </c>
      <c r="L185" s="16">
        <f>(L293)*($K$355-'Cost Data'!$E$5)-'Cost Data'!$E$27</f>
        <v>0</v>
      </c>
      <c r="M185" s="16">
        <f>(M293)*($L$355-'Cost Data'!$E$6)-'Cost Data'!$E$28</f>
        <v>0</v>
      </c>
      <c r="N185" s="16">
        <f>(N293)*($M$355-'Cost Data'!$E$7)-'Cost Data'!$E$29</f>
        <v>0</v>
      </c>
      <c r="O185" s="16">
        <f>(O293)*($N$355-'Cost Data'!$E$8)-'Cost Data'!$E$30</f>
        <v>0</v>
      </c>
      <c r="P185" s="16">
        <f>(P293)*($O$355-'Cost Data'!$E$9)-'Cost Data'!$E$31</f>
        <v>0</v>
      </c>
      <c r="Q185" s="16">
        <f>(Q293)*($P$355-'Cost Data'!$E$10)-'Cost Data'!$E$32</f>
        <v>0</v>
      </c>
      <c r="R185" s="16">
        <f t="shared" si="129"/>
        <v>0</v>
      </c>
      <c r="T185" s="16">
        <f>(T293)*($R$355-'Cost Data'!$E$4)-'Cost Data'!$D$26</f>
        <v>0</v>
      </c>
      <c r="U185" s="16">
        <f>(U293)*($S$355-'Cost Data'!$E$5)-'Cost Data'!$D$27</f>
        <v>0</v>
      </c>
      <c r="V185" s="16">
        <f>(V293)*($T$355-'Cost Data'!$E$6)-'Cost Data'!$D$28</f>
        <v>0</v>
      </c>
      <c r="W185" s="16">
        <f>(W293)*($U$355-'Cost Data'!$E$7)-'Cost Data'!$D$29</f>
        <v>0</v>
      </c>
      <c r="X185" s="16">
        <f>(X293)*($V$355-'Cost Data'!$E$8)-'Cost Data'!$D$30</f>
        <v>0</v>
      </c>
      <c r="Y185" s="16">
        <f>(Y293)*($W$355-'Cost Data'!$E$9)-'Cost Data'!$D$31</f>
        <v>0</v>
      </c>
      <c r="Z185" s="16">
        <f>(Z293)*($X$355-'Cost Data'!$E$10)-'Cost Data'!$D$32</f>
        <v>0</v>
      </c>
      <c r="AA185" s="16">
        <f t="shared" si="130"/>
        <v>0</v>
      </c>
    </row>
    <row r="186" spans="1:35" s="16" customFormat="1" x14ac:dyDescent="0.25">
      <c r="A186" s="31">
        <v>2040</v>
      </c>
      <c r="B186" s="16">
        <f>(B294)*($B$356-'Cost Data'!$E$4)-'Cost Data'!$B$26</f>
        <v>0</v>
      </c>
      <c r="C186" s="16">
        <f>(C294)*($C$356-'Cost Data'!$E$5)-'Cost Data'!$B$27</f>
        <v>0</v>
      </c>
      <c r="D186" s="16">
        <f>(D294)*($D$356-'Cost Data'!$E$6)-'Cost Data'!$B$28</f>
        <v>0</v>
      </c>
      <c r="E186" s="16">
        <f>(E294)*($E$356-'Cost Data'!$E$7)-'Cost Data'!$B$29</f>
        <v>0</v>
      </c>
      <c r="F186" s="16">
        <f>(F294)*($F$356-'Cost Data'!$E$8)-'Cost Data'!$B$30</f>
        <v>0</v>
      </c>
      <c r="G186" s="16">
        <f>(G294)*($G$356-'Cost Data'!$E$9)-'Cost Data'!$B$31</f>
        <v>0</v>
      </c>
      <c r="H186" s="16">
        <f>(H294)*($H$356-'Cost Data'!$E$10)-'Cost Data'!$B$32</f>
        <v>0</v>
      </c>
      <c r="I186" s="16">
        <f t="shared" si="128"/>
        <v>0</v>
      </c>
      <c r="K186" s="16">
        <f>(K294)*($J$356-'Cost Data'!$E$4)-'Cost Data'!$E$26</f>
        <v>0</v>
      </c>
      <c r="L186" s="16">
        <f>(L294)*($K$356-'Cost Data'!$E$5)-'Cost Data'!$E$27</f>
        <v>0</v>
      </c>
      <c r="M186" s="16">
        <f>(M294)*($L$356-'Cost Data'!$E$6)-'Cost Data'!$E$28</f>
        <v>0</v>
      </c>
      <c r="N186" s="16">
        <f>(N294)*($M$356-'Cost Data'!$E$7)-'Cost Data'!$E$29</f>
        <v>0</v>
      </c>
      <c r="O186" s="16">
        <f>(O294)*($N$356-'Cost Data'!$E$8)-'Cost Data'!$E$30</f>
        <v>0</v>
      </c>
      <c r="P186" s="16">
        <f>(P294)*($O$356-'Cost Data'!$E$9)-'Cost Data'!$E$31</f>
        <v>0</v>
      </c>
      <c r="Q186" s="16">
        <f>(Q294)*($P$356-'Cost Data'!$E$10)-'Cost Data'!$E$32</f>
        <v>0</v>
      </c>
      <c r="R186" s="16">
        <f t="shared" si="129"/>
        <v>0</v>
      </c>
      <c r="T186" s="16">
        <f>(T294)*($R$356-'Cost Data'!$E$4)-'Cost Data'!$D$26</f>
        <v>0</v>
      </c>
      <c r="U186" s="16">
        <f>(U294)*($S$356-'Cost Data'!$E$5)-'Cost Data'!$D$27</f>
        <v>0</v>
      </c>
      <c r="V186" s="16">
        <f>(V294)*($T$356-'Cost Data'!$E$6)-'Cost Data'!$D$28</f>
        <v>0</v>
      </c>
      <c r="W186" s="16">
        <f>(W294)*($U$356-'Cost Data'!$E$7)-'Cost Data'!$D$29</f>
        <v>0</v>
      </c>
      <c r="X186" s="16">
        <f>(X294)*($V$356-'Cost Data'!$E$8)-'Cost Data'!$D$30</f>
        <v>0</v>
      </c>
      <c r="Y186" s="16">
        <f>(Y294)*($W$356-'Cost Data'!$E$9)-'Cost Data'!$D$31</f>
        <v>0</v>
      </c>
      <c r="Z186" s="16">
        <f>(Z294)*($X$356-'Cost Data'!$E$10)-'Cost Data'!$D$32</f>
        <v>0</v>
      </c>
      <c r="AA186" s="16">
        <f t="shared" si="130"/>
        <v>0</v>
      </c>
    </row>
    <row r="187" spans="1:35" s="16" customFormat="1" x14ac:dyDescent="0.25">
      <c r="A187" s="16" t="s">
        <v>25</v>
      </c>
      <c r="B187" s="16">
        <f>SUM(B166:B186)</f>
        <v>0</v>
      </c>
      <c r="C187" s="16">
        <f t="shared" ref="C187:I187" si="131">SUM(C166:C186)</f>
        <v>0</v>
      </c>
      <c r="D187" s="16">
        <f t="shared" si="131"/>
        <v>0</v>
      </c>
      <c r="E187" s="16">
        <f t="shared" si="131"/>
        <v>0</v>
      </c>
      <c r="F187" s="16">
        <f t="shared" si="131"/>
        <v>0</v>
      </c>
      <c r="G187" s="16">
        <f t="shared" si="131"/>
        <v>0</v>
      </c>
      <c r="H187" s="16">
        <f t="shared" si="131"/>
        <v>0</v>
      </c>
      <c r="I187" s="16">
        <f t="shared" si="131"/>
        <v>0</v>
      </c>
      <c r="K187" s="16">
        <f t="shared" ref="K187:R187" si="132">SUM(K166:K186)</f>
        <v>0</v>
      </c>
      <c r="L187" s="16">
        <f t="shared" si="132"/>
        <v>0</v>
      </c>
      <c r="M187" s="16">
        <f t="shared" si="132"/>
        <v>0</v>
      </c>
      <c r="N187" s="16">
        <f t="shared" si="132"/>
        <v>0</v>
      </c>
      <c r="O187" s="16">
        <f t="shared" si="132"/>
        <v>0</v>
      </c>
      <c r="P187" s="16">
        <f t="shared" si="132"/>
        <v>0</v>
      </c>
      <c r="Q187" s="16">
        <f t="shared" si="132"/>
        <v>0</v>
      </c>
      <c r="R187" s="16">
        <f t="shared" si="132"/>
        <v>0</v>
      </c>
      <c r="T187" s="16">
        <f t="shared" ref="T187:AA187" si="133">SUM(T166:T186)</f>
        <v>0</v>
      </c>
      <c r="U187" s="16">
        <f t="shared" si="133"/>
        <v>0</v>
      </c>
      <c r="V187" s="16">
        <f t="shared" si="133"/>
        <v>0</v>
      </c>
      <c r="W187" s="16">
        <f t="shared" si="133"/>
        <v>0</v>
      </c>
      <c r="X187" s="16">
        <f t="shared" si="133"/>
        <v>0</v>
      </c>
      <c r="Y187" s="16">
        <f t="shared" si="133"/>
        <v>0</v>
      </c>
      <c r="Z187" s="16">
        <f t="shared" si="133"/>
        <v>0</v>
      </c>
      <c r="AA187" s="16">
        <f t="shared" si="133"/>
        <v>0</v>
      </c>
    </row>
    <row r="188" spans="1:35" x14ac:dyDescent="0.25">
      <c r="I188" s="31"/>
      <c r="J188" s="31"/>
      <c r="K188" s="31"/>
      <c r="L188" s="31"/>
      <c r="V188" s="31"/>
      <c r="W188" s="31"/>
      <c r="X188" s="31"/>
      <c r="Y188" s="31"/>
      <c r="AE188" s="40"/>
      <c r="AF188" s="40"/>
      <c r="AG188" s="40"/>
      <c r="AH188" s="40"/>
    </row>
    <row r="189" spans="1:35" x14ac:dyDescent="0.25">
      <c r="I189" s="31"/>
      <c r="J189" s="31"/>
      <c r="K189" s="31"/>
      <c r="L189" s="31"/>
      <c r="V189" s="31"/>
      <c r="W189" s="31"/>
      <c r="X189" s="31"/>
      <c r="Y189" s="31"/>
      <c r="AE189" s="40"/>
      <c r="AF189" s="40"/>
      <c r="AG189" s="40"/>
      <c r="AH189" s="40"/>
    </row>
    <row r="190" spans="1:35" x14ac:dyDescent="0.25">
      <c r="A190" s="6" t="s">
        <v>66</v>
      </c>
      <c r="I190" s="31"/>
      <c r="J190" s="31"/>
      <c r="K190" s="31"/>
      <c r="L190" s="31"/>
      <c r="V190" s="31"/>
      <c r="W190" s="31"/>
      <c r="X190" s="31"/>
      <c r="Y190" s="31"/>
      <c r="AE190" s="40"/>
      <c r="AF190" s="40"/>
      <c r="AG190" s="40"/>
      <c r="AH190" s="40"/>
    </row>
    <row r="191" spans="1:35" x14ac:dyDescent="0.25">
      <c r="A191" s="6"/>
      <c r="B191" s="5" t="s">
        <v>2</v>
      </c>
      <c r="C191" s="5"/>
      <c r="D191" s="5"/>
      <c r="E191" s="5"/>
      <c r="F191" s="5"/>
      <c r="G191" s="5"/>
      <c r="H191" s="5"/>
      <c r="I191" s="5"/>
      <c r="J191" s="31"/>
      <c r="K191" s="5" t="s">
        <v>33</v>
      </c>
      <c r="L191" s="5"/>
      <c r="M191" s="5"/>
      <c r="N191" s="5"/>
      <c r="O191" s="5"/>
      <c r="P191" s="5"/>
      <c r="Q191" s="5"/>
      <c r="R191" s="5"/>
      <c r="T191" s="5" t="s">
        <v>3</v>
      </c>
      <c r="U191" s="5"/>
      <c r="V191" s="5"/>
      <c r="W191" s="5"/>
      <c r="X191" s="5"/>
      <c r="Y191" s="5"/>
      <c r="Z191" s="5"/>
      <c r="AA191" s="5"/>
      <c r="AE191" s="40"/>
      <c r="AF191" s="40"/>
      <c r="AG191" s="40"/>
      <c r="AH191" s="40"/>
    </row>
    <row r="192" spans="1:35" x14ac:dyDescent="0.25">
      <c r="A192" s="31" t="s">
        <v>0</v>
      </c>
      <c r="B192" s="31" t="s">
        <v>4</v>
      </c>
      <c r="C192" s="31" t="s">
        <v>5</v>
      </c>
      <c r="D192" s="31" t="s">
        <v>6</v>
      </c>
      <c r="E192" s="31" t="s">
        <v>7</v>
      </c>
      <c r="F192" s="31" t="s">
        <v>8</v>
      </c>
      <c r="G192" s="31" t="s">
        <v>9</v>
      </c>
      <c r="H192" s="31" t="s">
        <v>10</v>
      </c>
      <c r="I192" s="31" t="s">
        <v>14</v>
      </c>
      <c r="J192" s="31"/>
      <c r="K192" s="31" t="s">
        <v>4</v>
      </c>
      <c r="L192" s="31" t="s">
        <v>5</v>
      </c>
      <c r="M192" s="31" t="s">
        <v>6</v>
      </c>
      <c r="N192" s="31" t="s">
        <v>7</v>
      </c>
      <c r="O192" s="31" t="s">
        <v>8</v>
      </c>
      <c r="P192" s="31" t="s">
        <v>9</v>
      </c>
      <c r="Q192" s="31" t="s">
        <v>10</v>
      </c>
      <c r="R192" s="31" t="s">
        <v>14</v>
      </c>
      <c r="T192" s="31" t="s">
        <v>4</v>
      </c>
      <c r="U192" s="31" t="s">
        <v>5</v>
      </c>
      <c r="V192" s="31" t="s">
        <v>6</v>
      </c>
      <c r="W192" s="31" t="s">
        <v>7</v>
      </c>
      <c r="X192" s="31" t="s">
        <v>8</v>
      </c>
      <c r="Y192" s="31" t="s">
        <v>9</v>
      </c>
      <c r="Z192" s="31" t="s">
        <v>10</v>
      </c>
      <c r="AA192" s="31" t="s">
        <v>14</v>
      </c>
      <c r="AC192" s="6"/>
      <c r="AD192" s="6"/>
      <c r="AE192" s="6"/>
      <c r="AF192" s="40"/>
      <c r="AG192" s="6"/>
      <c r="AH192" s="6"/>
      <c r="AI192" s="6"/>
    </row>
    <row r="193" spans="1:27" s="16" customFormat="1" x14ac:dyDescent="0.25">
      <c r="A193" s="31">
        <v>2020</v>
      </c>
      <c r="B193" s="16">
        <f>(B301)*($B$336-'Cost Data'!$E$4)-'Cost Data'!$B$26</f>
        <v>0</v>
      </c>
      <c r="C193" s="16">
        <f>(C301)*($C$336-'Cost Data'!$E$5)-'Cost Data'!$B$27</f>
        <v>0</v>
      </c>
      <c r="D193" s="16">
        <f>(D301)*($D$336-'Cost Data'!$E$6)-'Cost Data'!$B$28</f>
        <v>0</v>
      </c>
      <c r="E193" s="16">
        <f>(E301)*($E$336-'Cost Data'!$E$7)-'Cost Data'!$B$29</f>
        <v>0</v>
      </c>
      <c r="F193" s="16">
        <f>(F301)*($F$336-'Cost Data'!$E$8)-'Cost Data'!$B$30</f>
        <v>0</v>
      </c>
      <c r="G193" s="16">
        <f>(G301)*($G$336-'Cost Data'!$E$9)-'Cost Data'!$B$31</f>
        <v>0</v>
      </c>
      <c r="H193" s="16">
        <f>(H301)*($H$336-'Cost Data'!$E$10)-'Cost Data'!$B$32</f>
        <v>0</v>
      </c>
      <c r="I193" s="16">
        <f t="shared" ref="I193:I213" si="134">SUM(B193:H193)</f>
        <v>0</v>
      </c>
      <c r="K193" s="16">
        <f>(K301)*($J$336-'Cost Data'!$E$4)-'Cost Data'!$E$26</f>
        <v>0</v>
      </c>
      <c r="L193" s="16">
        <f>(L301)*($K$336-'Cost Data'!$E$5)-'Cost Data'!$E$27</f>
        <v>0</v>
      </c>
      <c r="M193" s="16">
        <f>(M301)*($L$336-'Cost Data'!$E$6)-'Cost Data'!$E$28</f>
        <v>0</v>
      </c>
      <c r="N193" s="16">
        <f>(N301)*($M$336-'Cost Data'!$E$7)-'Cost Data'!$E$29</f>
        <v>0</v>
      </c>
      <c r="O193" s="16">
        <f>(O301)*($N$336-'Cost Data'!$E$8)-'Cost Data'!$E$30</f>
        <v>0</v>
      </c>
      <c r="P193" s="16">
        <f>(P301)*($O$336-'Cost Data'!$E$9)-'Cost Data'!$E$31</f>
        <v>0</v>
      </c>
      <c r="Q193" s="16">
        <f>(Q301)*($P$336-'Cost Data'!$E$10)-'Cost Data'!$E$32</f>
        <v>0</v>
      </c>
      <c r="R193" s="16">
        <f t="shared" ref="R193:R213" si="135">SUM(K193:Q193)</f>
        <v>0</v>
      </c>
      <c r="T193" s="16">
        <f>(T301)*($R$336-'Cost Data'!$E$4)-'Cost Data'!$D$26</f>
        <v>0</v>
      </c>
      <c r="U193" s="16">
        <f>(U301)*($S$336-'Cost Data'!$E$5)-'Cost Data'!$D$27</f>
        <v>0</v>
      </c>
      <c r="V193" s="16">
        <f>(V301)*($T$336-'Cost Data'!$E$6)-'Cost Data'!$D$28</f>
        <v>0</v>
      </c>
      <c r="W193" s="16">
        <f>(W301)*($U$336-'Cost Data'!$E$7)-'Cost Data'!$D$29</f>
        <v>0</v>
      </c>
      <c r="X193" s="16">
        <f>(X301)*($V$336-'Cost Data'!$E$8)-'Cost Data'!$D$30</f>
        <v>0</v>
      </c>
      <c r="Y193" s="16">
        <f>(Y301)*($W$336-'Cost Data'!$E$9)-'Cost Data'!$D$31</f>
        <v>0</v>
      </c>
      <c r="Z193" s="16">
        <f>(Z301)*($X$336-'Cost Data'!$E$10)-'Cost Data'!$D$32</f>
        <v>0</v>
      </c>
      <c r="AA193" s="16">
        <f t="shared" ref="AA193:AA213" si="136">SUM(T193:Z193)</f>
        <v>0</v>
      </c>
    </row>
    <row r="194" spans="1:27" s="16" customFormat="1" x14ac:dyDescent="0.25">
      <c r="A194" s="31">
        <v>2021</v>
      </c>
      <c r="B194" s="16">
        <f>(B302)*($B$337-'Cost Data'!$E$4)-'Cost Data'!$B$26</f>
        <v>0</v>
      </c>
      <c r="C194" s="16">
        <f>(C302)*($C$337-'Cost Data'!$E$5)-'Cost Data'!$B$27</f>
        <v>0</v>
      </c>
      <c r="D194" s="16">
        <f>(D302)*($D$337-'Cost Data'!$E$6)-'Cost Data'!$B$28</f>
        <v>0</v>
      </c>
      <c r="E194" s="16">
        <f>(E302)*($E$337-'Cost Data'!$E$7)-'Cost Data'!$B$29</f>
        <v>0</v>
      </c>
      <c r="F194" s="16">
        <f>(F302)*($F$337-'Cost Data'!$E$8)-'Cost Data'!$B$30</f>
        <v>0</v>
      </c>
      <c r="G194" s="16">
        <f>(G302)*($G$337-'Cost Data'!$E$9)-'Cost Data'!$B$31</f>
        <v>0</v>
      </c>
      <c r="H194" s="16">
        <f>(H302)*($H$337-'Cost Data'!$E$10)-'Cost Data'!$B$32</f>
        <v>0</v>
      </c>
      <c r="I194" s="16">
        <f t="shared" si="134"/>
        <v>0</v>
      </c>
      <c r="K194" s="16">
        <f>(K302)*($J$337-'Cost Data'!$E$4)-'Cost Data'!$E$26</f>
        <v>0</v>
      </c>
      <c r="L194" s="16">
        <f>(L302)*($K$337-'Cost Data'!$E$5)-'Cost Data'!$E$27</f>
        <v>0</v>
      </c>
      <c r="M194" s="16">
        <f>(M302)*($L$337-'Cost Data'!$E$6)-'Cost Data'!$E$28</f>
        <v>0</v>
      </c>
      <c r="N194" s="16">
        <f>(N302)*($M$337-'Cost Data'!$E$7)-'Cost Data'!$E$29</f>
        <v>0</v>
      </c>
      <c r="O194" s="16">
        <f>(O302)*($N$337-'Cost Data'!$E$8)-'Cost Data'!$E$30</f>
        <v>0</v>
      </c>
      <c r="P194" s="16">
        <f>(P302)*($O$337-'Cost Data'!$E$9)-'Cost Data'!$E$31</f>
        <v>0</v>
      </c>
      <c r="Q194" s="16">
        <f>(Q302)*($P$337-'Cost Data'!$E$10)-'Cost Data'!$E$32</f>
        <v>0</v>
      </c>
      <c r="R194" s="16">
        <f t="shared" si="135"/>
        <v>0</v>
      </c>
      <c r="T194" s="16">
        <f>(T302)*($R$337-'Cost Data'!$E$4)-'Cost Data'!$D$26</f>
        <v>0</v>
      </c>
      <c r="U194" s="16">
        <f>(U302)*($S$337-'Cost Data'!$E$5)-'Cost Data'!$D$27</f>
        <v>0</v>
      </c>
      <c r="V194" s="16">
        <f>(V302)*($T$337-'Cost Data'!$E$6)-'Cost Data'!$D$28</f>
        <v>0</v>
      </c>
      <c r="W194" s="16">
        <f>(W302)*($U$337-'Cost Data'!$E$7)-'Cost Data'!$D$29</f>
        <v>0</v>
      </c>
      <c r="X194" s="16">
        <f>(X302)*($V$337-'Cost Data'!$E$8)-'Cost Data'!$D$30</f>
        <v>0</v>
      </c>
      <c r="Y194" s="16">
        <f>(Y302)*($W$337-'Cost Data'!$E$9)-'Cost Data'!$D$31</f>
        <v>0</v>
      </c>
      <c r="Z194" s="16">
        <f>(Z302)*($X$337-'Cost Data'!$E$10)-'Cost Data'!$D$32</f>
        <v>0</v>
      </c>
      <c r="AA194" s="16">
        <f t="shared" si="136"/>
        <v>0</v>
      </c>
    </row>
    <row r="195" spans="1:27" s="16" customFormat="1" x14ac:dyDescent="0.25">
      <c r="A195" s="31">
        <v>2022</v>
      </c>
      <c r="B195" s="16">
        <f>(B303)*($B$338-'Cost Data'!$E$4)-'Cost Data'!$B$26</f>
        <v>0</v>
      </c>
      <c r="C195" s="16">
        <f>(C303)*($C$338-'Cost Data'!$E$5)-'Cost Data'!$B$27</f>
        <v>0</v>
      </c>
      <c r="D195" s="16">
        <f>(D303)*($D$338-'Cost Data'!$E$6)-'Cost Data'!$B$28</f>
        <v>0</v>
      </c>
      <c r="E195" s="16">
        <f>(E303)*($E$338-'Cost Data'!$E$7)-'Cost Data'!$B$29</f>
        <v>0</v>
      </c>
      <c r="F195" s="16">
        <f>(F303)*($F$338-'Cost Data'!$E$8)-'Cost Data'!$B$30</f>
        <v>0</v>
      </c>
      <c r="G195" s="16">
        <f>(G303)*($G$338-'Cost Data'!$E$9)-'Cost Data'!$B$31</f>
        <v>0</v>
      </c>
      <c r="H195" s="16">
        <f>(H303)*($H$338-'Cost Data'!$E$10)-'Cost Data'!$B$32</f>
        <v>0</v>
      </c>
      <c r="I195" s="16">
        <f t="shared" si="134"/>
        <v>0</v>
      </c>
      <c r="K195" s="16">
        <f>(K303)*($J$338-'Cost Data'!$E$4)-'Cost Data'!$E$26</f>
        <v>0</v>
      </c>
      <c r="L195" s="16">
        <f>(L303)*($K$338-'Cost Data'!$E$5)-'Cost Data'!$E$27</f>
        <v>0</v>
      </c>
      <c r="M195" s="16">
        <f>(M303)*($L$338-'Cost Data'!$E$6)-'Cost Data'!$E$28</f>
        <v>0</v>
      </c>
      <c r="N195" s="16">
        <f>(N303)*($M$338-'Cost Data'!$E$7)-'Cost Data'!$E$29</f>
        <v>0</v>
      </c>
      <c r="O195" s="16">
        <f>(O303)*($N$338-'Cost Data'!$E$8)-'Cost Data'!$E$30</f>
        <v>0</v>
      </c>
      <c r="P195" s="16">
        <f>(P303)*($O$338-'Cost Data'!$E$9)-'Cost Data'!$E$31</f>
        <v>0</v>
      </c>
      <c r="Q195" s="16">
        <f>(Q303)*($P$338-'Cost Data'!$E$10)-'Cost Data'!$E$32</f>
        <v>0</v>
      </c>
      <c r="R195" s="16">
        <f t="shared" si="135"/>
        <v>0</v>
      </c>
      <c r="T195" s="16">
        <f>(T303)*($R$338-'Cost Data'!$E$4)-'Cost Data'!$D$26</f>
        <v>0</v>
      </c>
      <c r="U195" s="16">
        <f>(U303)*($S$338-'Cost Data'!$E$5)-'Cost Data'!$D$27</f>
        <v>0</v>
      </c>
      <c r="V195" s="16">
        <f>(V303)*($T$338-'Cost Data'!$E$6)-'Cost Data'!$D$28</f>
        <v>0</v>
      </c>
      <c r="W195" s="16">
        <f>(W303)*($U$338-'Cost Data'!$E$7)-'Cost Data'!$D$29</f>
        <v>0</v>
      </c>
      <c r="X195" s="16">
        <f>(X303)*($V$338-'Cost Data'!$E$8)-'Cost Data'!$D$30</f>
        <v>0</v>
      </c>
      <c r="Y195" s="16">
        <f>(Y303)*($W$338-'Cost Data'!$E$9)-'Cost Data'!$D$31</f>
        <v>0</v>
      </c>
      <c r="Z195" s="16">
        <f>(Z303)*($X$338-'Cost Data'!$E$10)-'Cost Data'!$D$32</f>
        <v>0</v>
      </c>
      <c r="AA195" s="16">
        <f t="shared" si="136"/>
        <v>0</v>
      </c>
    </row>
    <row r="196" spans="1:27" s="16" customFormat="1" x14ac:dyDescent="0.25">
      <c r="A196" s="31">
        <v>2023</v>
      </c>
      <c r="B196" s="16">
        <f>(B304)*($B$339-'Cost Data'!$E$4)-'Cost Data'!$B$26</f>
        <v>0</v>
      </c>
      <c r="C196" s="16">
        <f>(C304)*($C$339-'Cost Data'!$E$5)-'Cost Data'!$B$27</f>
        <v>0</v>
      </c>
      <c r="D196" s="16">
        <f>(D304)*($D$339-'Cost Data'!$E$6)-'Cost Data'!$B$28</f>
        <v>0</v>
      </c>
      <c r="E196" s="16">
        <f>(E304)*($E$339-'Cost Data'!$E$7)-'Cost Data'!$B$29</f>
        <v>0</v>
      </c>
      <c r="F196" s="16">
        <f>(F304)*($F$339-'Cost Data'!$E$8)-'Cost Data'!$B$30</f>
        <v>0</v>
      </c>
      <c r="G196" s="16">
        <f>(G304)*($G$339-'Cost Data'!$E$9)-'Cost Data'!$B$31</f>
        <v>0</v>
      </c>
      <c r="H196" s="16">
        <f>(H304)*($H$339-'Cost Data'!$E$10)-'Cost Data'!$B$32</f>
        <v>0</v>
      </c>
      <c r="I196" s="16">
        <f t="shared" si="134"/>
        <v>0</v>
      </c>
      <c r="K196" s="16">
        <f>(K304)*($J$339-'Cost Data'!$E$4)-'Cost Data'!$E$26</f>
        <v>0</v>
      </c>
      <c r="L196" s="16">
        <f>(L304)*($K$339-'Cost Data'!$E$5)-'Cost Data'!$E$27</f>
        <v>0</v>
      </c>
      <c r="M196" s="16">
        <f>(M304)*($L$339-'Cost Data'!$E$6)-'Cost Data'!$E$28</f>
        <v>0</v>
      </c>
      <c r="N196" s="16">
        <f>(N304)*($M$339-'Cost Data'!$E$7)-'Cost Data'!$E$29</f>
        <v>0</v>
      </c>
      <c r="O196" s="16">
        <f>(O304)*($N$339-'Cost Data'!$E$8)-'Cost Data'!$E$30</f>
        <v>0</v>
      </c>
      <c r="P196" s="16">
        <f>(P304)*($O$339-'Cost Data'!$E$9)-'Cost Data'!$E$31</f>
        <v>0</v>
      </c>
      <c r="Q196" s="16">
        <f>(Q304)*($P$339-'Cost Data'!$E$10)-'Cost Data'!$E$32</f>
        <v>0</v>
      </c>
      <c r="R196" s="16">
        <f t="shared" si="135"/>
        <v>0</v>
      </c>
      <c r="T196" s="16">
        <f>(T304)*($R$339-'Cost Data'!$E$4)-'Cost Data'!$D$26</f>
        <v>0</v>
      </c>
      <c r="U196" s="16">
        <f>(U304)*($S$339-'Cost Data'!$E$5)-'Cost Data'!$D$27</f>
        <v>0</v>
      </c>
      <c r="V196" s="16">
        <f>(V304)*($T$339-'Cost Data'!$E$6)-'Cost Data'!$D$28</f>
        <v>0</v>
      </c>
      <c r="W196" s="16">
        <f>(W304)*($U$339-'Cost Data'!$E$7)-'Cost Data'!$D$29</f>
        <v>0</v>
      </c>
      <c r="X196" s="16">
        <f>(X304)*($V$339-'Cost Data'!$E$8)-'Cost Data'!$D$30</f>
        <v>0</v>
      </c>
      <c r="Y196" s="16">
        <f>(Y304)*($W$339-'Cost Data'!$E$9)-'Cost Data'!$D$31</f>
        <v>0</v>
      </c>
      <c r="Z196" s="16">
        <f>(Z304)*($X$339-'Cost Data'!$E$10)-'Cost Data'!$D$32</f>
        <v>0</v>
      </c>
      <c r="AA196" s="16">
        <f t="shared" si="136"/>
        <v>0</v>
      </c>
    </row>
    <row r="197" spans="1:27" s="16" customFormat="1" x14ac:dyDescent="0.25">
      <c r="A197" s="31">
        <v>2024</v>
      </c>
      <c r="B197" s="16">
        <f>(B305)*($B$340-'Cost Data'!$E$4)-'Cost Data'!$B$26</f>
        <v>0</v>
      </c>
      <c r="C197" s="16">
        <f>(C305)*($C$340-'Cost Data'!$E$5)-'Cost Data'!$B$27</f>
        <v>0</v>
      </c>
      <c r="D197" s="16">
        <f>(D305)*($D$340-'Cost Data'!$E$6)-'Cost Data'!$B$28</f>
        <v>0</v>
      </c>
      <c r="E197" s="16">
        <f>(E305)*($E$340-'Cost Data'!$E$7)-'Cost Data'!$B$29</f>
        <v>0</v>
      </c>
      <c r="F197" s="16">
        <f>(F305)*($F$340-'Cost Data'!$E$8)-'Cost Data'!$B$30</f>
        <v>0</v>
      </c>
      <c r="G197" s="16">
        <f>(G305)*($G$340-'Cost Data'!$E$9)-'Cost Data'!$B$31</f>
        <v>0</v>
      </c>
      <c r="H197" s="16">
        <f>(H305)*($H$340-'Cost Data'!$E$10)-'Cost Data'!$B$32</f>
        <v>0</v>
      </c>
      <c r="I197" s="16">
        <f t="shared" si="134"/>
        <v>0</v>
      </c>
      <c r="K197" s="16">
        <f>(K305)*($J$340-'Cost Data'!$E$4)-'Cost Data'!$E$26</f>
        <v>0</v>
      </c>
      <c r="L197" s="16">
        <f>(L305)*($K$340-'Cost Data'!$E$5)-'Cost Data'!$E$27</f>
        <v>0</v>
      </c>
      <c r="M197" s="16">
        <f>(M305)*($L$340-'Cost Data'!$E$6)-'Cost Data'!$E$28</f>
        <v>0</v>
      </c>
      <c r="N197" s="16">
        <f>(N305)*($M$340-'Cost Data'!$E$7)-'Cost Data'!$E$29</f>
        <v>0</v>
      </c>
      <c r="O197" s="16">
        <f>(O305)*($N$340-'Cost Data'!$E$8)-'Cost Data'!$E$30</f>
        <v>0</v>
      </c>
      <c r="P197" s="16">
        <f>(P305)*($O$340-'Cost Data'!$E$9)-'Cost Data'!$E$31</f>
        <v>0</v>
      </c>
      <c r="Q197" s="16">
        <f>(Q305)*($P$340-'Cost Data'!$E$10)-'Cost Data'!$E$32</f>
        <v>0</v>
      </c>
      <c r="R197" s="16">
        <f t="shared" si="135"/>
        <v>0</v>
      </c>
      <c r="T197" s="16">
        <f>(T305)*($R$340-'Cost Data'!$E$4)-'Cost Data'!$D$26</f>
        <v>0</v>
      </c>
      <c r="U197" s="16">
        <f>(U305)*($S$340-'Cost Data'!$E$5)-'Cost Data'!$D$27</f>
        <v>0</v>
      </c>
      <c r="V197" s="16">
        <f>(V305)*($T$340-'Cost Data'!$E$6)-'Cost Data'!$D$28</f>
        <v>0</v>
      </c>
      <c r="W197" s="16">
        <f>(W305)*($U$340-'Cost Data'!$E$7)-'Cost Data'!$D$29</f>
        <v>0</v>
      </c>
      <c r="X197" s="16">
        <f>(X305)*($V$340-'Cost Data'!$E$8)-'Cost Data'!$D$30</f>
        <v>0</v>
      </c>
      <c r="Y197" s="16">
        <f>(Y305)*($W$340-'Cost Data'!$E$9)-'Cost Data'!$D$31</f>
        <v>0</v>
      </c>
      <c r="Z197" s="16">
        <f>(Z305)*($X$340-'Cost Data'!$E$10)-'Cost Data'!$D$32</f>
        <v>0</v>
      </c>
      <c r="AA197" s="16">
        <f t="shared" si="136"/>
        <v>0</v>
      </c>
    </row>
    <row r="198" spans="1:27" s="16" customFormat="1" x14ac:dyDescent="0.25">
      <c r="A198" s="31">
        <v>2025</v>
      </c>
      <c r="B198" s="16">
        <f>(B306)*($B$341-'Cost Data'!$E$4)-'Cost Data'!$B$26</f>
        <v>0</v>
      </c>
      <c r="C198" s="16">
        <f>(C306)*($C$341-'Cost Data'!$E$5)-'Cost Data'!$B$27</f>
        <v>0</v>
      </c>
      <c r="D198" s="16">
        <f>(D306)*($D$341-'Cost Data'!$E$6)-'Cost Data'!$B$28</f>
        <v>0</v>
      </c>
      <c r="E198" s="16">
        <f>(E306)*($E$341-'Cost Data'!$E$7)-'Cost Data'!$B$29</f>
        <v>0</v>
      </c>
      <c r="F198" s="16">
        <f>(F306)*($F$341-'Cost Data'!$E$8)-'Cost Data'!$B$30</f>
        <v>0</v>
      </c>
      <c r="G198" s="16">
        <f>(G306)*($G$341-'Cost Data'!$E$9)-'Cost Data'!$B$31</f>
        <v>0</v>
      </c>
      <c r="H198" s="16">
        <f>(H306)*($H$341-'Cost Data'!$E$10)-'Cost Data'!$B$32</f>
        <v>0</v>
      </c>
      <c r="I198" s="16">
        <f t="shared" si="134"/>
        <v>0</v>
      </c>
      <c r="K198" s="16">
        <f>(K306)*($J$341-'Cost Data'!$E$4)-'Cost Data'!$E$26</f>
        <v>0</v>
      </c>
      <c r="L198" s="16">
        <f>(L306)*($K$341-'Cost Data'!$E$5)-'Cost Data'!$E$27</f>
        <v>0</v>
      </c>
      <c r="M198" s="16">
        <f>(M306)*($L$341-'Cost Data'!$E$6)-'Cost Data'!$E$28</f>
        <v>0</v>
      </c>
      <c r="N198" s="16">
        <f>(N306)*($M$341-'Cost Data'!$E$7)-'Cost Data'!$E$29</f>
        <v>0</v>
      </c>
      <c r="O198" s="16">
        <f>(O306)*($N$341-'Cost Data'!$E$8)-'Cost Data'!$E$30</f>
        <v>0</v>
      </c>
      <c r="P198" s="16">
        <f>(P306)*($O$341-'Cost Data'!$E$9)-'Cost Data'!$E$31</f>
        <v>0</v>
      </c>
      <c r="Q198" s="16">
        <f>(Q306)*($P$341-'Cost Data'!$E$10)-'Cost Data'!$E$32</f>
        <v>0</v>
      </c>
      <c r="R198" s="16">
        <f t="shared" si="135"/>
        <v>0</v>
      </c>
      <c r="T198" s="16">
        <f>(T306)*($R$341-'Cost Data'!$E$4)-'Cost Data'!$D$26</f>
        <v>0</v>
      </c>
      <c r="U198" s="16">
        <f>(U306)*($S$341-'Cost Data'!$E$5)-'Cost Data'!$D$27</f>
        <v>0</v>
      </c>
      <c r="V198" s="16">
        <f>(V306)*($T$341-'Cost Data'!$E$6)-'Cost Data'!$D$28</f>
        <v>0</v>
      </c>
      <c r="W198" s="16">
        <f>(W306)*($U$341-'Cost Data'!$E$7)-'Cost Data'!$D$29</f>
        <v>0</v>
      </c>
      <c r="X198" s="16">
        <f>(X306)*($V$341-'Cost Data'!$E$8)-'Cost Data'!$D$30</f>
        <v>0</v>
      </c>
      <c r="Y198" s="16">
        <f>(Y306)*($W$341-'Cost Data'!$E$9)-'Cost Data'!$D$31</f>
        <v>0</v>
      </c>
      <c r="Z198" s="16">
        <f>(Z306)*($X$341-'Cost Data'!$E$10)-'Cost Data'!$D$32</f>
        <v>0</v>
      </c>
      <c r="AA198" s="16">
        <f t="shared" si="136"/>
        <v>0</v>
      </c>
    </row>
    <row r="199" spans="1:27" s="16" customFormat="1" x14ac:dyDescent="0.25">
      <c r="A199" s="31">
        <v>2026</v>
      </c>
      <c r="B199" s="16">
        <f>(B307)*($B$342-'Cost Data'!$E$4)-'Cost Data'!$B$26</f>
        <v>0</v>
      </c>
      <c r="C199" s="16">
        <f>(C307)*($C$342-'Cost Data'!$E$5)-'Cost Data'!$B$27</f>
        <v>0</v>
      </c>
      <c r="D199" s="16">
        <f>(D307)*($D$342-'Cost Data'!$E$6)-'Cost Data'!$B$28</f>
        <v>0</v>
      </c>
      <c r="E199" s="16">
        <f>(E307)*($E$342-'Cost Data'!$E$7)-'Cost Data'!$B$29</f>
        <v>0</v>
      </c>
      <c r="F199" s="16">
        <f>(F307)*($F$342-'Cost Data'!$E$8)-'Cost Data'!$B$30</f>
        <v>0</v>
      </c>
      <c r="G199" s="16">
        <f>(G307)*($G$342-'Cost Data'!$E$9)-'Cost Data'!$B$31</f>
        <v>0</v>
      </c>
      <c r="H199" s="16">
        <f>(H307)*($H$342-'Cost Data'!$E$10)-'Cost Data'!$B$32</f>
        <v>0</v>
      </c>
      <c r="I199" s="16">
        <f t="shared" si="134"/>
        <v>0</v>
      </c>
      <c r="K199" s="16">
        <f>(K307)*($J$342-'Cost Data'!$E$4)-'Cost Data'!$E$26</f>
        <v>0</v>
      </c>
      <c r="L199" s="16">
        <f>(L307)*($K$342-'Cost Data'!$E$5)-'Cost Data'!$E$27</f>
        <v>0</v>
      </c>
      <c r="M199" s="16">
        <f>(M307)*($L$342-'Cost Data'!$E$6)-'Cost Data'!$E$28</f>
        <v>0</v>
      </c>
      <c r="N199" s="16">
        <f>(N307)*($M$342-'Cost Data'!$E$7)-'Cost Data'!$E$29</f>
        <v>0</v>
      </c>
      <c r="O199" s="16">
        <f>(O307)*($N$342-'Cost Data'!$E$8)-'Cost Data'!$E$30</f>
        <v>0</v>
      </c>
      <c r="P199" s="16">
        <f>(P307)*($O$342-'Cost Data'!$E$9)-'Cost Data'!$E$31</f>
        <v>0</v>
      </c>
      <c r="Q199" s="16">
        <f>(Q307)*($P$342-'Cost Data'!$E$10)-'Cost Data'!$E$32</f>
        <v>0</v>
      </c>
      <c r="R199" s="16">
        <f t="shared" si="135"/>
        <v>0</v>
      </c>
      <c r="T199" s="16">
        <f>(T307)*($R$342-'Cost Data'!$E$4)-'Cost Data'!$D$26</f>
        <v>0</v>
      </c>
      <c r="U199" s="16">
        <f>(U307)*($S$342-'Cost Data'!$E$5)-'Cost Data'!$D$27</f>
        <v>0</v>
      </c>
      <c r="V199" s="16">
        <f>(V307)*($T$342-'Cost Data'!$E$6)-'Cost Data'!$D$28</f>
        <v>0</v>
      </c>
      <c r="W199" s="16">
        <f>(W307)*($U$342-'Cost Data'!$E$7)-'Cost Data'!$D$29</f>
        <v>0</v>
      </c>
      <c r="X199" s="16">
        <f>(X307)*($V$342-'Cost Data'!$E$8)-'Cost Data'!$D$30</f>
        <v>0</v>
      </c>
      <c r="Y199" s="16">
        <f>(Y307)*($W$342-'Cost Data'!$E$9)-'Cost Data'!$D$31</f>
        <v>0</v>
      </c>
      <c r="Z199" s="16">
        <f>(Z307)*($X$342-'Cost Data'!$E$10)-'Cost Data'!$D$32</f>
        <v>0</v>
      </c>
      <c r="AA199" s="16">
        <f t="shared" si="136"/>
        <v>0</v>
      </c>
    </row>
    <row r="200" spans="1:27" s="16" customFormat="1" x14ac:dyDescent="0.25">
      <c r="A200" s="31">
        <v>2027</v>
      </c>
      <c r="B200" s="16">
        <f>(B308)*($B$343-'Cost Data'!$E$4)-'Cost Data'!$B$26</f>
        <v>0</v>
      </c>
      <c r="C200" s="16">
        <f>(C308)*($C$343-'Cost Data'!$E$5)-'Cost Data'!$B$27</f>
        <v>0</v>
      </c>
      <c r="D200" s="16">
        <f>(D308)*($D$343-'Cost Data'!$E$6)-'Cost Data'!$B$28</f>
        <v>0</v>
      </c>
      <c r="E200" s="16">
        <f>(E308)*($E$343-'Cost Data'!$E$7)-'Cost Data'!$B$29</f>
        <v>0</v>
      </c>
      <c r="F200" s="16">
        <f>(F308)*($F$343-'Cost Data'!$E$8)-'Cost Data'!$B$30</f>
        <v>0</v>
      </c>
      <c r="G200" s="16">
        <f>(G308)*($G$343-'Cost Data'!$E$9)-'Cost Data'!$B$31</f>
        <v>0</v>
      </c>
      <c r="H200" s="16">
        <f>(H308)*($H$343-'Cost Data'!$E$10)-'Cost Data'!$B$32</f>
        <v>0</v>
      </c>
      <c r="I200" s="16">
        <f t="shared" si="134"/>
        <v>0</v>
      </c>
      <c r="K200" s="16">
        <f>(K308)*($J$343-'Cost Data'!$E$4)-'Cost Data'!$E$26</f>
        <v>0</v>
      </c>
      <c r="L200" s="16">
        <f>(L308)*($K$343-'Cost Data'!$E$5)-'Cost Data'!$E$27</f>
        <v>0</v>
      </c>
      <c r="M200" s="16">
        <f>(M308)*($L$343-'Cost Data'!$E$6)-'Cost Data'!$E$28</f>
        <v>0</v>
      </c>
      <c r="N200" s="16">
        <f>(N308)*($M$343-'Cost Data'!$E$7)-'Cost Data'!$E$29</f>
        <v>0</v>
      </c>
      <c r="O200" s="16">
        <f>(O308)*($N$343-'Cost Data'!$E$8)-'Cost Data'!$E$30</f>
        <v>0</v>
      </c>
      <c r="P200" s="16">
        <f>(P308)*($O$343-'Cost Data'!$E$9)-'Cost Data'!$E$31</f>
        <v>0</v>
      </c>
      <c r="Q200" s="16">
        <f>(Q308)*($P$343-'Cost Data'!$E$10)-'Cost Data'!$E$32</f>
        <v>0</v>
      </c>
      <c r="R200" s="16">
        <f t="shared" si="135"/>
        <v>0</v>
      </c>
      <c r="T200" s="16">
        <f>(T308)*($R$343-'Cost Data'!$E$4)-'Cost Data'!$D$26</f>
        <v>0</v>
      </c>
      <c r="U200" s="16">
        <f>(U308)*($S$343-'Cost Data'!$E$5)-'Cost Data'!$D$27</f>
        <v>0</v>
      </c>
      <c r="V200" s="16">
        <f>(V308)*($T$343-'Cost Data'!$E$6)-'Cost Data'!$D$28</f>
        <v>0</v>
      </c>
      <c r="W200" s="16">
        <f>(W308)*($U$343-'Cost Data'!$E$7)-'Cost Data'!$D$29</f>
        <v>0</v>
      </c>
      <c r="X200" s="16">
        <f>(X308)*($V$343-'Cost Data'!$E$8)-'Cost Data'!$D$30</f>
        <v>0</v>
      </c>
      <c r="Y200" s="16">
        <f>(Y308)*($W$343-'Cost Data'!$E$9)-'Cost Data'!$D$31</f>
        <v>0</v>
      </c>
      <c r="Z200" s="16">
        <f>(Z308)*($X$343-'Cost Data'!$E$10)-'Cost Data'!$D$32</f>
        <v>0</v>
      </c>
      <c r="AA200" s="16">
        <f t="shared" si="136"/>
        <v>0</v>
      </c>
    </row>
    <row r="201" spans="1:27" s="16" customFormat="1" x14ac:dyDescent="0.25">
      <c r="A201" s="31">
        <v>2028</v>
      </c>
      <c r="B201" s="16">
        <f>(B309)*($B$344-'Cost Data'!$E$4)-'Cost Data'!$B$26</f>
        <v>0</v>
      </c>
      <c r="C201" s="16">
        <f>(C309)*($C$344-'Cost Data'!$E$5)-'Cost Data'!$B$27</f>
        <v>0</v>
      </c>
      <c r="D201" s="16">
        <f>(D309)*($D$344-'Cost Data'!$E$6)-'Cost Data'!$B$28</f>
        <v>0</v>
      </c>
      <c r="E201" s="16">
        <f>(E309)*($E$344-'Cost Data'!$E$7)-'Cost Data'!$B$29</f>
        <v>0</v>
      </c>
      <c r="F201" s="16">
        <f>(F309)*($F$344-'Cost Data'!$E$8)-'Cost Data'!$B$30</f>
        <v>0</v>
      </c>
      <c r="G201" s="16">
        <f>(G309)*($G$344-'Cost Data'!$E$9)-'Cost Data'!$B$31</f>
        <v>0</v>
      </c>
      <c r="H201" s="16">
        <f>(H309)*($H$344-'Cost Data'!$E$10)-'Cost Data'!$B$32</f>
        <v>0</v>
      </c>
      <c r="I201" s="16">
        <f t="shared" si="134"/>
        <v>0</v>
      </c>
      <c r="K201" s="16">
        <f>(K309)*($J$344-'Cost Data'!$E$4)-'Cost Data'!$E$26</f>
        <v>0</v>
      </c>
      <c r="L201" s="16">
        <f>(L309)*($K$344-'Cost Data'!$E$5)-'Cost Data'!$E$27</f>
        <v>0</v>
      </c>
      <c r="M201" s="16">
        <f>(M309)*($L$344-'Cost Data'!$E$6)-'Cost Data'!$E$28</f>
        <v>0</v>
      </c>
      <c r="N201" s="16">
        <f>(N309)*($M$344-'Cost Data'!$E$7)-'Cost Data'!$E$29</f>
        <v>0</v>
      </c>
      <c r="O201" s="16">
        <f>(O309)*($N$344-'Cost Data'!$E$8)-'Cost Data'!$E$30</f>
        <v>0</v>
      </c>
      <c r="P201" s="16">
        <f>(P309)*($O$344-'Cost Data'!$E$9)-'Cost Data'!$E$31</f>
        <v>0</v>
      </c>
      <c r="Q201" s="16">
        <f>(Q309)*($P$344-'Cost Data'!$E$10)-'Cost Data'!$E$32</f>
        <v>0</v>
      </c>
      <c r="R201" s="16">
        <f t="shared" si="135"/>
        <v>0</v>
      </c>
      <c r="T201" s="16">
        <f>(T309)*($R$344-'Cost Data'!$E$4)-'Cost Data'!$D$26</f>
        <v>0</v>
      </c>
      <c r="U201" s="16">
        <f>(U309)*($S$344-'Cost Data'!$E$5)-'Cost Data'!$D$27</f>
        <v>0</v>
      </c>
      <c r="V201" s="16">
        <f>(V309)*($T$344-'Cost Data'!$E$6)-'Cost Data'!$D$28</f>
        <v>0</v>
      </c>
      <c r="W201" s="16">
        <f>(W309)*($U$344-'Cost Data'!$E$7)-'Cost Data'!$D$29</f>
        <v>0</v>
      </c>
      <c r="X201" s="16">
        <f>(X309)*($V$344-'Cost Data'!$E$8)-'Cost Data'!$D$30</f>
        <v>0</v>
      </c>
      <c r="Y201" s="16">
        <f>(Y309)*($W$344-'Cost Data'!$E$9)-'Cost Data'!$D$31</f>
        <v>0</v>
      </c>
      <c r="Z201" s="16">
        <f>(Z309)*($X$344-'Cost Data'!$E$10)-'Cost Data'!$D$32</f>
        <v>0</v>
      </c>
      <c r="AA201" s="16">
        <f t="shared" si="136"/>
        <v>0</v>
      </c>
    </row>
    <row r="202" spans="1:27" s="16" customFormat="1" x14ac:dyDescent="0.25">
      <c r="A202" s="31">
        <v>2029</v>
      </c>
      <c r="B202" s="16">
        <f>(B310)*($B$345-'Cost Data'!$E$4)-'Cost Data'!$B$26</f>
        <v>0</v>
      </c>
      <c r="C202" s="16">
        <f>(C310)*($C$345-'Cost Data'!$E$5)-'Cost Data'!$B$27</f>
        <v>0</v>
      </c>
      <c r="D202" s="16">
        <f>(D310)*($D$345-'Cost Data'!$E$6)-'Cost Data'!$B$28</f>
        <v>0</v>
      </c>
      <c r="E202" s="16">
        <f>(E310)*($E$345-'Cost Data'!$E$7)-'Cost Data'!$B$29</f>
        <v>0</v>
      </c>
      <c r="F202" s="16">
        <f>(F310)*($F$345-'Cost Data'!$E$8)-'Cost Data'!$B$30</f>
        <v>0</v>
      </c>
      <c r="G202" s="16">
        <f>(G310)*($G$345-'Cost Data'!$E$9)-'Cost Data'!$B$31</f>
        <v>0</v>
      </c>
      <c r="H202" s="16">
        <f>(H310)*($H$345-'Cost Data'!$E$10)-'Cost Data'!$B$32</f>
        <v>0</v>
      </c>
      <c r="I202" s="16">
        <f t="shared" si="134"/>
        <v>0</v>
      </c>
      <c r="K202" s="16">
        <f>(K310)*($J$345-'Cost Data'!$E$4)-'Cost Data'!$E$26</f>
        <v>0</v>
      </c>
      <c r="L202" s="16">
        <f>(L310)*($K$345-'Cost Data'!$E$5)-'Cost Data'!$E$27</f>
        <v>0</v>
      </c>
      <c r="M202" s="16">
        <f>(M310)*($L$345-'Cost Data'!$E$6)-'Cost Data'!$E$28</f>
        <v>0</v>
      </c>
      <c r="N202" s="16">
        <f>(N310)*($M$345-'Cost Data'!$E$7)-'Cost Data'!$E$29</f>
        <v>0</v>
      </c>
      <c r="O202" s="16">
        <f>(O310)*($N$345-'Cost Data'!$E$8)-'Cost Data'!$E$30</f>
        <v>0</v>
      </c>
      <c r="P202" s="16">
        <f>(P310)*($O$345-'Cost Data'!$E$9)-'Cost Data'!$E$31</f>
        <v>0</v>
      </c>
      <c r="Q202" s="16">
        <f>(Q310)*($P$345-'Cost Data'!$E$10)-'Cost Data'!$E$32</f>
        <v>0</v>
      </c>
      <c r="R202" s="16">
        <f t="shared" si="135"/>
        <v>0</v>
      </c>
      <c r="T202" s="16">
        <f>(T310)*($R$345-'Cost Data'!$E$4)-'Cost Data'!$D$26</f>
        <v>0</v>
      </c>
      <c r="U202" s="16">
        <f>(U310)*($S$345-'Cost Data'!$E$5)-'Cost Data'!$D$27</f>
        <v>0</v>
      </c>
      <c r="V202" s="16">
        <f>(V310)*($T$345-'Cost Data'!$E$6)-'Cost Data'!$D$28</f>
        <v>0</v>
      </c>
      <c r="W202" s="16">
        <f>(W310)*($U$345-'Cost Data'!$E$7)-'Cost Data'!$D$29</f>
        <v>0</v>
      </c>
      <c r="X202" s="16">
        <f>(X310)*($V$345-'Cost Data'!$E$8)-'Cost Data'!$D$30</f>
        <v>0</v>
      </c>
      <c r="Y202" s="16">
        <f>(Y310)*($W$345-'Cost Data'!$E$9)-'Cost Data'!$D$31</f>
        <v>0</v>
      </c>
      <c r="Z202" s="16">
        <f>(Z310)*($X$345-'Cost Data'!$E$10)-'Cost Data'!$D$32</f>
        <v>0</v>
      </c>
      <c r="AA202" s="16">
        <f t="shared" si="136"/>
        <v>0</v>
      </c>
    </row>
    <row r="203" spans="1:27" s="16" customFormat="1" x14ac:dyDescent="0.25">
      <c r="A203" s="31">
        <v>2030</v>
      </c>
      <c r="B203" s="16">
        <f>(B311)*($B$346-'Cost Data'!$E$4)-'Cost Data'!$B$26</f>
        <v>0</v>
      </c>
      <c r="C203" s="16">
        <f>(C311)*($C$346-'Cost Data'!$E$5)-'Cost Data'!$B$27</f>
        <v>0</v>
      </c>
      <c r="D203" s="16">
        <f>(D311)*($D$346-'Cost Data'!$E$6)-'Cost Data'!$B$28</f>
        <v>0</v>
      </c>
      <c r="E203" s="16">
        <f>(E311)*($E$346-'Cost Data'!$E$7)-'Cost Data'!$B$29</f>
        <v>0</v>
      </c>
      <c r="F203" s="16">
        <f>(F311)*($F$346-'Cost Data'!$E$8)-'Cost Data'!$B$30</f>
        <v>0</v>
      </c>
      <c r="G203" s="16">
        <f>(G311)*($G$346-'Cost Data'!$E$9)-'Cost Data'!$B$31</f>
        <v>0</v>
      </c>
      <c r="H203" s="16">
        <f>(H311)*($H$346-'Cost Data'!$E$10)-'Cost Data'!$B$32</f>
        <v>0</v>
      </c>
      <c r="I203" s="16">
        <f t="shared" si="134"/>
        <v>0</v>
      </c>
      <c r="K203" s="16">
        <f>(K311)*($J$346-'Cost Data'!$E$4)-'Cost Data'!$E$26</f>
        <v>0</v>
      </c>
      <c r="L203" s="16">
        <f>(L311)*($K$346-'Cost Data'!$E$5)-'Cost Data'!$E$27</f>
        <v>0</v>
      </c>
      <c r="M203" s="16">
        <f>(M311)*($L$346-'Cost Data'!$E$6)-'Cost Data'!$E$28</f>
        <v>0</v>
      </c>
      <c r="N203" s="16">
        <f>(N311)*($M$346-'Cost Data'!$E$7)-'Cost Data'!$E$29</f>
        <v>0</v>
      </c>
      <c r="O203" s="16">
        <f>(O311)*($N$346-'Cost Data'!$E$8)-'Cost Data'!$E$30</f>
        <v>0</v>
      </c>
      <c r="P203" s="16">
        <f>(P311)*($O$346-'Cost Data'!$E$9)-'Cost Data'!$E$31</f>
        <v>0</v>
      </c>
      <c r="Q203" s="16">
        <f>(Q311)*($P$346-'Cost Data'!$E$10)-'Cost Data'!$E$32</f>
        <v>0</v>
      </c>
      <c r="R203" s="16">
        <f t="shared" si="135"/>
        <v>0</v>
      </c>
      <c r="T203" s="16">
        <f>(T311)*($R$346-'Cost Data'!$E$4)-'Cost Data'!$D$26</f>
        <v>0</v>
      </c>
      <c r="U203" s="16">
        <f>(U311)*($S$346-'Cost Data'!$E$5)-'Cost Data'!$D$27</f>
        <v>0</v>
      </c>
      <c r="V203" s="16">
        <f>(V311)*($T$346-'Cost Data'!$E$6)-'Cost Data'!$D$28</f>
        <v>0</v>
      </c>
      <c r="W203" s="16">
        <f>(W311)*($U$346-'Cost Data'!$E$7)-'Cost Data'!$D$29</f>
        <v>0</v>
      </c>
      <c r="X203" s="16">
        <f>(X311)*($V$346-'Cost Data'!$E$8)-'Cost Data'!$D$30</f>
        <v>0</v>
      </c>
      <c r="Y203" s="16">
        <f>(Y311)*($W$346-'Cost Data'!$E$9)-'Cost Data'!$D$31</f>
        <v>0</v>
      </c>
      <c r="Z203" s="16">
        <f>(Z311)*($X$346-'Cost Data'!$E$10)-'Cost Data'!$D$32</f>
        <v>0</v>
      </c>
      <c r="AA203" s="16">
        <f t="shared" si="136"/>
        <v>0</v>
      </c>
    </row>
    <row r="204" spans="1:27" s="16" customFormat="1" x14ac:dyDescent="0.25">
      <c r="A204" s="31">
        <v>2031</v>
      </c>
      <c r="B204" s="16">
        <f>(B312)*($B$347-'Cost Data'!$E$4)-'Cost Data'!$B$26</f>
        <v>0</v>
      </c>
      <c r="C204" s="16">
        <f>(C312)*($C$347-'Cost Data'!$E$5)-'Cost Data'!$B$27</f>
        <v>0</v>
      </c>
      <c r="D204" s="16">
        <f>(D312)*($D$347-'Cost Data'!$E$6)-'Cost Data'!$B$28</f>
        <v>0</v>
      </c>
      <c r="E204" s="16">
        <f>(E312)*($E$347-'Cost Data'!$E$7)-'Cost Data'!$B$29</f>
        <v>0</v>
      </c>
      <c r="F204" s="16">
        <f>(F312)*($F$347-'Cost Data'!$E$8)-'Cost Data'!$B$30</f>
        <v>0</v>
      </c>
      <c r="G204" s="16">
        <f>(G312)*($G$347-'Cost Data'!$E$9)-'Cost Data'!$B$31</f>
        <v>0</v>
      </c>
      <c r="H204" s="16">
        <f>(H312)*($H$347-'Cost Data'!$E$10)-'Cost Data'!$B$32</f>
        <v>0</v>
      </c>
      <c r="I204" s="16">
        <f t="shared" si="134"/>
        <v>0</v>
      </c>
      <c r="K204" s="16">
        <f>(K312)*($J$347-'Cost Data'!$E$4)-'Cost Data'!$E$26</f>
        <v>0</v>
      </c>
      <c r="L204" s="16">
        <f>(L312)*($K$347-'Cost Data'!$E$5)-'Cost Data'!$E$27</f>
        <v>0</v>
      </c>
      <c r="M204" s="16">
        <f>(M312)*($L$347-'Cost Data'!$E$6)-'Cost Data'!$E$28</f>
        <v>0</v>
      </c>
      <c r="N204" s="16">
        <f>(N312)*($M$347-'Cost Data'!$E$7)-'Cost Data'!$E$29</f>
        <v>0</v>
      </c>
      <c r="O204" s="16">
        <f>(O312)*($N$347-'Cost Data'!$E$8)-'Cost Data'!$E$30</f>
        <v>0</v>
      </c>
      <c r="P204" s="16">
        <f>(P312)*($O$347-'Cost Data'!$E$9)-'Cost Data'!$E$31</f>
        <v>0</v>
      </c>
      <c r="Q204" s="16">
        <f>(Q312)*($P$347-'Cost Data'!$E$10)-'Cost Data'!$E$32</f>
        <v>0</v>
      </c>
      <c r="R204" s="16">
        <f t="shared" si="135"/>
        <v>0</v>
      </c>
      <c r="T204" s="16">
        <f>(T312)*($R$347-'Cost Data'!$E$4)-'Cost Data'!$D$26</f>
        <v>0</v>
      </c>
      <c r="U204" s="16">
        <f>(U312)*($S$347-'Cost Data'!$E$5)-'Cost Data'!$D$27</f>
        <v>0</v>
      </c>
      <c r="V204" s="16">
        <f>(V312)*($T$347-'Cost Data'!$E$6)-'Cost Data'!$D$28</f>
        <v>0</v>
      </c>
      <c r="W204" s="16">
        <f>(W312)*($U$347-'Cost Data'!$E$7)-'Cost Data'!$D$29</f>
        <v>0</v>
      </c>
      <c r="X204" s="16">
        <f>(X312)*($V$347-'Cost Data'!$E$8)-'Cost Data'!$D$30</f>
        <v>0</v>
      </c>
      <c r="Y204" s="16">
        <f>(Y312)*($W$347-'Cost Data'!$E$9)-'Cost Data'!$D$31</f>
        <v>0</v>
      </c>
      <c r="Z204" s="16">
        <f>(Z312)*($X$347-'Cost Data'!$E$10)-'Cost Data'!$D$32</f>
        <v>0</v>
      </c>
      <c r="AA204" s="16">
        <f t="shared" si="136"/>
        <v>0</v>
      </c>
    </row>
    <row r="205" spans="1:27" s="16" customFormat="1" x14ac:dyDescent="0.25">
      <c r="A205" s="31">
        <v>2032</v>
      </c>
      <c r="B205" s="16">
        <f>(B313)*($B$348-'Cost Data'!$E$4)-'Cost Data'!$B$26</f>
        <v>0</v>
      </c>
      <c r="C205" s="16">
        <f>(C313)*($C$348-'Cost Data'!$E$5)-'Cost Data'!$B$27</f>
        <v>0</v>
      </c>
      <c r="D205" s="16">
        <f>(D313)*($D$348-'Cost Data'!$E$6)-'Cost Data'!$B$28</f>
        <v>0</v>
      </c>
      <c r="E205" s="16">
        <f>(E313)*($E$348-'Cost Data'!$E$7)-'Cost Data'!$B$29</f>
        <v>0</v>
      </c>
      <c r="F205" s="16">
        <f>(F313)*($F$348-'Cost Data'!$E$8)-'Cost Data'!$B$30</f>
        <v>0</v>
      </c>
      <c r="G205" s="16">
        <f>(G313)*($G$348-'Cost Data'!$E$9)-'Cost Data'!$B$31</f>
        <v>0</v>
      </c>
      <c r="H205" s="16">
        <f>(H313)*($H$348-'Cost Data'!$E$10)-'Cost Data'!$B$32</f>
        <v>0</v>
      </c>
      <c r="I205" s="16">
        <f t="shared" si="134"/>
        <v>0</v>
      </c>
      <c r="K205" s="16">
        <f>(K313)*($J$348-'Cost Data'!$E$4)-'Cost Data'!$E$26</f>
        <v>0</v>
      </c>
      <c r="L205" s="16">
        <f>(L313)*($K$348-'Cost Data'!$E$5)-'Cost Data'!$E$27</f>
        <v>0</v>
      </c>
      <c r="M205" s="16">
        <f>(M313)*($L$348-'Cost Data'!$E$6)-'Cost Data'!$E$28</f>
        <v>0</v>
      </c>
      <c r="N205" s="16">
        <f>(N313)*($M$348-'Cost Data'!$E$7)-'Cost Data'!$E$29</f>
        <v>0</v>
      </c>
      <c r="O205" s="16">
        <f>(O313)*($N$348-'Cost Data'!$E$8)-'Cost Data'!$E$30</f>
        <v>0</v>
      </c>
      <c r="P205" s="16">
        <f>(P313)*($O$348-'Cost Data'!$E$9)-'Cost Data'!$E$31</f>
        <v>0</v>
      </c>
      <c r="Q205" s="16">
        <f>(Q313)*($P$348-'Cost Data'!$E$10)-'Cost Data'!$E$32</f>
        <v>0</v>
      </c>
      <c r="R205" s="16">
        <f t="shared" si="135"/>
        <v>0</v>
      </c>
      <c r="T205" s="16">
        <f>(T313)*($R$348-'Cost Data'!$E$4)-'Cost Data'!$D$26</f>
        <v>0</v>
      </c>
      <c r="U205" s="16">
        <f>(U313)*($S$348-'Cost Data'!$E$5)-'Cost Data'!$D$27</f>
        <v>0</v>
      </c>
      <c r="V205" s="16">
        <f>(V313)*($T$348-'Cost Data'!$E$6)-'Cost Data'!$D$28</f>
        <v>0</v>
      </c>
      <c r="W205" s="16">
        <f>(W313)*($U$348-'Cost Data'!$E$7)-'Cost Data'!$D$29</f>
        <v>0</v>
      </c>
      <c r="X205" s="16">
        <f>(X313)*($V$348-'Cost Data'!$E$8)-'Cost Data'!$D$30</f>
        <v>0</v>
      </c>
      <c r="Y205" s="16">
        <f>(Y313)*($W$348-'Cost Data'!$E$9)-'Cost Data'!$D$31</f>
        <v>0</v>
      </c>
      <c r="Z205" s="16">
        <f>(Z313)*($X$348-'Cost Data'!$E$10)-'Cost Data'!$D$32</f>
        <v>0</v>
      </c>
      <c r="AA205" s="16">
        <f t="shared" si="136"/>
        <v>0</v>
      </c>
    </row>
    <row r="206" spans="1:27" s="16" customFormat="1" x14ac:dyDescent="0.25">
      <c r="A206" s="31">
        <v>2033</v>
      </c>
      <c r="B206" s="16">
        <f>(B314)*($B$349-'Cost Data'!$E$4)-'Cost Data'!$B$26</f>
        <v>0</v>
      </c>
      <c r="C206" s="16">
        <f>(C314)*($C$349-'Cost Data'!$E$5)-'Cost Data'!$B$27</f>
        <v>0</v>
      </c>
      <c r="D206" s="16">
        <f>(D314)*($D$349-'Cost Data'!$E$6)-'Cost Data'!$B$28</f>
        <v>0</v>
      </c>
      <c r="E206" s="16">
        <f>(E314)*($E$349-'Cost Data'!$E$7)-'Cost Data'!$B$29</f>
        <v>0</v>
      </c>
      <c r="F206" s="16">
        <f>(F314)*($F$349-'Cost Data'!$E$8)-'Cost Data'!$B$30</f>
        <v>0</v>
      </c>
      <c r="G206" s="16">
        <f>(G314)*($G$349-'Cost Data'!$E$9)-'Cost Data'!$B$31</f>
        <v>0</v>
      </c>
      <c r="H206" s="16">
        <f>(H314)*($H$349-'Cost Data'!$E$10)-'Cost Data'!$B$32</f>
        <v>0</v>
      </c>
      <c r="I206" s="16">
        <f t="shared" si="134"/>
        <v>0</v>
      </c>
      <c r="K206" s="16">
        <f>(K314)*($J$349-'Cost Data'!$E$4)-'Cost Data'!$E$26</f>
        <v>0</v>
      </c>
      <c r="L206" s="16">
        <f>(L314)*($K$349-'Cost Data'!$E$5)-'Cost Data'!$E$27</f>
        <v>0</v>
      </c>
      <c r="M206" s="16">
        <f>(M314)*($L$349-'Cost Data'!$E$6)-'Cost Data'!$E$28</f>
        <v>0</v>
      </c>
      <c r="N206" s="16">
        <f>(N314)*($M$349-'Cost Data'!$E$7)-'Cost Data'!$E$29</f>
        <v>0</v>
      </c>
      <c r="O206" s="16">
        <f>(O314)*($N$349-'Cost Data'!$E$8)-'Cost Data'!$E$30</f>
        <v>0</v>
      </c>
      <c r="P206" s="16">
        <f>(P314)*($O$349-'Cost Data'!$E$9)-'Cost Data'!$E$31</f>
        <v>0</v>
      </c>
      <c r="Q206" s="16">
        <f>(Q314)*($P$349-'Cost Data'!$E$10)-'Cost Data'!$E$32</f>
        <v>0</v>
      </c>
      <c r="R206" s="16">
        <f t="shared" si="135"/>
        <v>0</v>
      </c>
      <c r="T206" s="16">
        <f>(T314)*($R$349-'Cost Data'!$E$4)-'Cost Data'!$D$26</f>
        <v>0</v>
      </c>
      <c r="U206" s="16">
        <f>(U314)*($S$349-'Cost Data'!$E$5)-'Cost Data'!$D$27</f>
        <v>0</v>
      </c>
      <c r="V206" s="16">
        <f>(V314)*($T$349-'Cost Data'!$E$6)-'Cost Data'!$D$28</f>
        <v>0</v>
      </c>
      <c r="W206" s="16">
        <f>(W314)*($U$349-'Cost Data'!$E$7)-'Cost Data'!$D$29</f>
        <v>0</v>
      </c>
      <c r="X206" s="16">
        <f>(X314)*($V$349-'Cost Data'!$E$8)-'Cost Data'!$D$30</f>
        <v>0</v>
      </c>
      <c r="Y206" s="16">
        <f>(Y314)*($W$349-'Cost Data'!$E$9)-'Cost Data'!$D$31</f>
        <v>0</v>
      </c>
      <c r="Z206" s="16">
        <f>(Z314)*($X$349-'Cost Data'!$E$10)-'Cost Data'!$D$32</f>
        <v>0</v>
      </c>
      <c r="AA206" s="16">
        <f t="shared" si="136"/>
        <v>0</v>
      </c>
    </row>
    <row r="207" spans="1:27" s="16" customFormat="1" x14ac:dyDescent="0.25">
      <c r="A207" s="31">
        <v>2034</v>
      </c>
      <c r="B207" s="16">
        <f>(B315)*($B$350-'Cost Data'!$E$4)-'Cost Data'!$B$26</f>
        <v>0</v>
      </c>
      <c r="C207" s="16">
        <f>(C315)*($C$350-'Cost Data'!$E$5)-'Cost Data'!$B$27</f>
        <v>0</v>
      </c>
      <c r="D207" s="16">
        <f>(D315)*($D$350-'Cost Data'!$E$6)-'Cost Data'!$B$28</f>
        <v>0</v>
      </c>
      <c r="E207" s="16">
        <f>(E315)*($E$350-'Cost Data'!$E$7)-'Cost Data'!$B$29</f>
        <v>0</v>
      </c>
      <c r="F207" s="16">
        <f>(F315)*($F$350-'Cost Data'!$E$8)-'Cost Data'!$B$30</f>
        <v>0</v>
      </c>
      <c r="G207" s="16">
        <f>(G315)*($G$350-'Cost Data'!$E$9)-'Cost Data'!$B$31</f>
        <v>0</v>
      </c>
      <c r="H207" s="16">
        <f>(H315)*($H$350-'Cost Data'!$E$10)-'Cost Data'!$B$32</f>
        <v>0</v>
      </c>
      <c r="I207" s="16">
        <f t="shared" si="134"/>
        <v>0</v>
      </c>
      <c r="K207" s="16">
        <f>(K315)*($J$350-'Cost Data'!$E$4)-'Cost Data'!$E$26</f>
        <v>0</v>
      </c>
      <c r="L207" s="16">
        <f>(L315)*($K$350-'Cost Data'!$E$5)-'Cost Data'!$E$27</f>
        <v>0</v>
      </c>
      <c r="M207" s="16">
        <f>(M315)*($L$350-'Cost Data'!$E$6)-'Cost Data'!$E$28</f>
        <v>0</v>
      </c>
      <c r="N207" s="16">
        <f>(N315)*($M$350-'Cost Data'!$E$7)-'Cost Data'!$E$29</f>
        <v>0</v>
      </c>
      <c r="O207" s="16">
        <f>(O315)*($N$350-'Cost Data'!$E$8)-'Cost Data'!$E$30</f>
        <v>0</v>
      </c>
      <c r="P207" s="16">
        <f>(P315)*($O$350-'Cost Data'!$E$9)-'Cost Data'!$E$31</f>
        <v>0</v>
      </c>
      <c r="Q207" s="16">
        <f>(Q315)*($P$350-'Cost Data'!$E$10)-'Cost Data'!$E$32</f>
        <v>0</v>
      </c>
      <c r="R207" s="16">
        <f t="shared" si="135"/>
        <v>0</v>
      </c>
      <c r="T207" s="16">
        <f>(T315)*($R$350-'Cost Data'!$E$4)-'Cost Data'!$D$26</f>
        <v>0</v>
      </c>
      <c r="U207" s="16">
        <f>(U315)*($S$350-'Cost Data'!$E$5)-'Cost Data'!$D$27</f>
        <v>0</v>
      </c>
      <c r="V207" s="16">
        <f>(V315)*($T$350-'Cost Data'!$E$6)-'Cost Data'!$D$28</f>
        <v>0</v>
      </c>
      <c r="W207" s="16">
        <f>(W315)*($U$350-'Cost Data'!$E$7)-'Cost Data'!$D$29</f>
        <v>0</v>
      </c>
      <c r="X207" s="16">
        <f>(X315)*($V$350-'Cost Data'!$E$8)-'Cost Data'!$D$30</f>
        <v>0</v>
      </c>
      <c r="Y207" s="16">
        <f>(Y315)*($W$350-'Cost Data'!$E$9)-'Cost Data'!$D$31</f>
        <v>0</v>
      </c>
      <c r="Z207" s="16">
        <f>(Z315)*($X$350-'Cost Data'!$E$10)-'Cost Data'!$D$32</f>
        <v>0</v>
      </c>
      <c r="AA207" s="16">
        <f t="shared" si="136"/>
        <v>0</v>
      </c>
    </row>
    <row r="208" spans="1:27" s="16" customFormat="1" x14ac:dyDescent="0.25">
      <c r="A208" s="31">
        <v>2035</v>
      </c>
      <c r="B208" s="16">
        <f>(B316)*($B$351-'Cost Data'!$E$4)-'Cost Data'!$B$26</f>
        <v>0</v>
      </c>
      <c r="C208" s="16">
        <f>(C316)*($C$351-'Cost Data'!$E$5)-'Cost Data'!$B$27</f>
        <v>0</v>
      </c>
      <c r="D208" s="16">
        <f>(D316)*($D$351-'Cost Data'!$E$6)-'Cost Data'!$B$28</f>
        <v>0</v>
      </c>
      <c r="E208" s="16">
        <f>(E316)*($E$351-'Cost Data'!$E$7)-'Cost Data'!$B$29</f>
        <v>0</v>
      </c>
      <c r="F208" s="16">
        <f>(F316)*($F$351-'Cost Data'!$E$8)-'Cost Data'!$B$30</f>
        <v>0</v>
      </c>
      <c r="G208" s="16">
        <f>(G316)*($G$351-'Cost Data'!$E$9)-'Cost Data'!$B$31</f>
        <v>0</v>
      </c>
      <c r="H208" s="16">
        <f>(H316)*($H$351-'Cost Data'!$E$10)-'Cost Data'!$B$32</f>
        <v>0</v>
      </c>
      <c r="I208" s="16">
        <f t="shared" si="134"/>
        <v>0</v>
      </c>
      <c r="K208" s="16">
        <f>(K316)*($J$351-'Cost Data'!$E$4)-'Cost Data'!$E$26</f>
        <v>0</v>
      </c>
      <c r="L208" s="16">
        <f>(L316)*($K$351-'Cost Data'!$E$5)-'Cost Data'!$E$27</f>
        <v>0</v>
      </c>
      <c r="M208" s="16">
        <f>(M316)*($L$351-'Cost Data'!$E$6)-'Cost Data'!$E$28</f>
        <v>0</v>
      </c>
      <c r="N208" s="16">
        <f>(N316)*($M$351-'Cost Data'!$E$7)-'Cost Data'!$E$29</f>
        <v>0</v>
      </c>
      <c r="O208" s="16">
        <f>(O316)*($N$351-'Cost Data'!$E$8)-'Cost Data'!$E$30</f>
        <v>0</v>
      </c>
      <c r="P208" s="16">
        <f>(P316)*($O$351-'Cost Data'!$E$9)-'Cost Data'!$E$31</f>
        <v>0</v>
      </c>
      <c r="Q208" s="16">
        <f>(Q316)*($P$351-'Cost Data'!$E$10)-'Cost Data'!$E$32</f>
        <v>0</v>
      </c>
      <c r="R208" s="16">
        <f t="shared" si="135"/>
        <v>0</v>
      </c>
      <c r="T208" s="16">
        <f>(T316)*($R$351-'Cost Data'!$E$4)-'Cost Data'!$D$26</f>
        <v>0</v>
      </c>
      <c r="U208" s="16">
        <f>(U316)*($S$351-'Cost Data'!$E$5)-'Cost Data'!$D$27</f>
        <v>0</v>
      </c>
      <c r="V208" s="16">
        <f>(V316)*($T$351-'Cost Data'!$E$6)-'Cost Data'!$D$28</f>
        <v>0</v>
      </c>
      <c r="W208" s="16">
        <f>(W316)*($U$351-'Cost Data'!$E$7)-'Cost Data'!$D$29</f>
        <v>0</v>
      </c>
      <c r="X208" s="16">
        <f>(X316)*($V$351-'Cost Data'!$E$8)-'Cost Data'!$D$30</f>
        <v>0</v>
      </c>
      <c r="Y208" s="16">
        <f>(Y316)*($W$351-'Cost Data'!$E$9)-'Cost Data'!$D$31</f>
        <v>0</v>
      </c>
      <c r="Z208" s="16">
        <f>(Z316)*($X$351-'Cost Data'!$E$10)-'Cost Data'!$D$32</f>
        <v>0</v>
      </c>
      <c r="AA208" s="16">
        <f t="shared" si="136"/>
        <v>0</v>
      </c>
    </row>
    <row r="209" spans="1:35" s="16" customFormat="1" x14ac:dyDescent="0.25">
      <c r="A209" s="31">
        <v>2036</v>
      </c>
      <c r="B209" s="16">
        <f>(B317)*($B$352-'Cost Data'!$E$4)-'Cost Data'!$B$26</f>
        <v>0</v>
      </c>
      <c r="C209" s="16">
        <f>(C317)*($C$352-'Cost Data'!$E$5)-'Cost Data'!$B$27</f>
        <v>0</v>
      </c>
      <c r="D209" s="16">
        <f>(D317)*($D$352-'Cost Data'!$E$6)-'Cost Data'!$B$28</f>
        <v>0</v>
      </c>
      <c r="E209" s="16">
        <f>(E317)*($E$352-'Cost Data'!$E$7)-'Cost Data'!$B$29</f>
        <v>0</v>
      </c>
      <c r="F209" s="16">
        <f>(F317)*($F$352-'Cost Data'!$E$8)-'Cost Data'!$B$30</f>
        <v>0</v>
      </c>
      <c r="G209" s="16">
        <f>(G317)*($G$352-'Cost Data'!$E$9)-'Cost Data'!$B$31</f>
        <v>0</v>
      </c>
      <c r="H209" s="16">
        <f>(H317)*($H$352-'Cost Data'!$E$10)-'Cost Data'!$B$32</f>
        <v>0</v>
      </c>
      <c r="I209" s="16">
        <f t="shared" si="134"/>
        <v>0</v>
      </c>
      <c r="K209" s="16">
        <f>(K317)*($J$352-'Cost Data'!$E$4)-'Cost Data'!$E$26</f>
        <v>0</v>
      </c>
      <c r="L209" s="16">
        <f>(L317)*($K$352-'Cost Data'!$E$5)-'Cost Data'!$E$27</f>
        <v>0</v>
      </c>
      <c r="M209" s="16">
        <f>(M317)*($L$352-'Cost Data'!$E$6)-'Cost Data'!$E$28</f>
        <v>0</v>
      </c>
      <c r="N209" s="16">
        <f>(N317)*($M$352-'Cost Data'!$E$7)-'Cost Data'!$E$29</f>
        <v>0</v>
      </c>
      <c r="O209" s="16">
        <f>(O317)*($N$352-'Cost Data'!$E$8)-'Cost Data'!$E$30</f>
        <v>0</v>
      </c>
      <c r="P209" s="16">
        <f>(P317)*($O$352-'Cost Data'!$E$9)-'Cost Data'!$E$31</f>
        <v>0</v>
      </c>
      <c r="Q209" s="16">
        <f>(Q317)*($P$352-'Cost Data'!$E$10)-'Cost Data'!$E$32</f>
        <v>0</v>
      </c>
      <c r="R209" s="16">
        <f t="shared" si="135"/>
        <v>0</v>
      </c>
      <c r="T209" s="16">
        <f>(T317)*($R$352-'Cost Data'!$E$4)-'Cost Data'!$D$26</f>
        <v>0</v>
      </c>
      <c r="U209" s="16">
        <f>(U317)*($S$352-'Cost Data'!$E$5)-'Cost Data'!$D$27</f>
        <v>0</v>
      </c>
      <c r="V209" s="16">
        <f>(V317)*($T$352-'Cost Data'!$E$6)-'Cost Data'!$D$28</f>
        <v>0</v>
      </c>
      <c r="W209" s="16">
        <f>(W317)*($U$352-'Cost Data'!$E$7)-'Cost Data'!$D$29</f>
        <v>0</v>
      </c>
      <c r="X209" s="16">
        <f>(X317)*($V$352-'Cost Data'!$E$8)-'Cost Data'!$D$30</f>
        <v>0</v>
      </c>
      <c r="Y209" s="16">
        <f>(Y317)*($W$352-'Cost Data'!$E$9)-'Cost Data'!$D$31</f>
        <v>0</v>
      </c>
      <c r="Z209" s="16">
        <f>(Z317)*($X$352-'Cost Data'!$E$10)-'Cost Data'!$D$32</f>
        <v>0</v>
      </c>
      <c r="AA209" s="16">
        <f t="shared" si="136"/>
        <v>0</v>
      </c>
    </row>
    <row r="210" spans="1:35" s="16" customFormat="1" x14ac:dyDescent="0.25">
      <c r="A210" s="31">
        <v>2037</v>
      </c>
      <c r="B210" s="16">
        <f>(B318)*($B$353-'Cost Data'!$E$4)-'Cost Data'!$B$26</f>
        <v>0</v>
      </c>
      <c r="C210" s="16">
        <f>(C318)*($C$353-'Cost Data'!$E$5)-'Cost Data'!$B$27</f>
        <v>0</v>
      </c>
      <c r="D210" s="16">
        <f>(D318)*($D$353-'Cost Data'!$E$6)-'Cost Data'!$B$28</f>
        <v>0</v>
      </c>
      <c r="E210" s="16">
        <f>(E318)*($E$353-'Cost Data'!$E$7)-'Cost Data'!$B$29</f>
        <v>0</v>
      </c>
      <c r="F210" s="16">
        <f>(F318)*($F$353-'Cost Data'!$E$8)-'Cost Data'!$B$30</f>
        <v>0</v>
      </c>
      <c r="G210" s="16">
        <f>(G318)*($G$353-'Cost Data'!$E$9)-'Cost Data'!$B$31</f>
        <v>0</v>
      </c>
      <c r="H210" s="16">
        <f>(H318)*($H$353-'Cost Data'!$E$10)-'Cost Data'!$B$32</f>
        <v>0</v>
      </c>
      <c r="I210" s="16">
        <f t="shared" si="134"/>
        <v>0</v>
      </c>
      <c r="K210" s="16">
        <f>(K318)*($J$353-'Cost Data'!$E$4)-'Cost Data'!$E$26</f>
        <v>0</v>
      </c>
      <c r="L210" s="16">
        <f>(L318)*($K$353-'Cost Data'!$E$5)-'Cost Data'!$E$27</f>
        <v>0</v>
      </c>
      <c r="M210" s="16">
        <f>(M318)*($L$353-'Cost Data'!$E$6)-'Cost Data'!$E$28</f>
        <v>0</v>
      </c>
      <c r="N210" s="16">
        <f>(N318)*($M$353-'Cost Data'!$E$7)-'Cost Data'!$E$29</f>
        <v>0</v>
      </c>
      <c r="O210" s="16">
        <f>(O318)*($N$353-'Cost Data'!$E$8)-'Cost Data'!$E$30</f>
        <v>0</v>
      </c>
      <c r="P210" s="16">
        <f>(P318)*($O$353-'Cost Data'!$E$9)-'Cost Data'!$E$31</f>
        <v>0</v>
      </c>
      <c r="Q210" s="16">
        <f>(Q318)*($P$353-'Cost Data'!$E$10)-'Cost Data'!$E$32</f>
        <v>0</v>
      </c>
      <c r="R210" s="16">
        <f t="shared" si="135"/>
        <v>0</v>
      </c>
      <c r="T210" s="16">
        <f>(T318)*($R$353-'Cost Data'!$E$4)-'Cost Data'!$D$26</f>
        <v>0</v>
      </c>
      <c r="U210" s="16">
        <f>(U318)*($S$353-'Cost Data'!$E$5)-'Cost Data'!$D$27</f>
        <v>0</v>
      </c>
      <c r="V210" s="16">
        <f>(V318)*($T$353-'Cost Data'!$E$6)-'Cost Data'!$D$28</f>
        <v>0</v>
      </c>
      <c r="W210" s="16">
        <f>(W318)*($U$353-'Cost Data'!$E$7)-'Cost Data'!$D$29</f>
        <v>0</v>
      </c>
      <c r="X210" s="16">
        <f>(X318)*($V$353-'Cost Data'!$E$8)-'Cost Data'!$D$30</f>
        <v>0</v>
      </c>
      <c r="Y210" s="16">
        <f>(Y318)*($W$353-'Cost Data'!$E$9)-'Cost Data'!$D$31</f>
        <v>0</v>
      </c>
      <c r="Z210" s="16">
        <f>(Z318)*($X$353-'Cost Data'!$E$10)-'Cost Data'!$D$32</f>
        <v>0</v>
      </c>
      <c r="AA210" s="16">
        <f t="shared" si="136"/>
        <v>0</v>
      </c>
    </row>
    <row r="211" spans="1:35" s="16" customFormat="1" x14ac:dyDescent="0.25">
      <c r="A211" s="31">
        <v>2038</v>
      </c>
      <c r="B211" s="16">
        <f>(B319)*($B$354-'Cost Data'!$E$4)-'Cost Data'!$B$26</f>
        <v>0</v>
      </c>
      <c r="C211" s="16">
        <f>(C319)*($C$354-'Cost Data'!$E$5)-'Cost Data'!$B$27</f>
        <v>0</v>
      </c>
      <c r="D211" s="16">
        <f>(D319)*($D$354-'Cost Data'!$E$6)-'Cost Data'!$B$28</f>
        <v>0</v>
      </c>
      <c r="E211" s="16">
        <f>(E319)*($E$354-'Cost Data'!$E$7)-'Cost Data'!$B$29</f>
        <v>0</v>
      </c>
      <c r="F211" s="16">
        <f>(F319)*($F$354-'Cost Data'!$E$8)-'Cost Data'!$B$30</f>
        <v>0</v>
      </c>
      <c r="G211" s="16">
        <f>(G319)*($G$354-'Cost Data'!$E$9)-'Cost Data'!$B$31</f>
        <v>0</v>
      </c>
      <c r="H211" s="16">
        <f>(H319)*($H$354-'Cost Data'!$E$10)-'Cost Data'!$B$32</f>
        <v>0</v>
      </c>
      <c r="I211" s="16">
        <f t="shared" si="134"/>
        <v>0</v>
      </c>
      <c r="K211" s="16">
        <f>(K319)*($J$354-'Cost Data'!$E$4)-'Cost Data'!$E$26</f>
        <v>0</v>
      </c>
      <c r="L211" s="16">
        <f>(L319)*($K$354-'Cost Data'!$E$5)-'Cost Data'!$E$27</f>
        <v>0</v>
      </c>
      <c r="M211" s="16">
        <f>(M319)*($L$354-'Cost Data'!$E$6)-'Cost Data'!$E$28</f>
        <v>0</v>
      </c>
      <c r="N211" s="16">
        <f>(N319)*($M$354-'Cost Data'!$E$7)-'Cost Data'!$E$29</f>
        <v>0</v>
      </c>
      <c r="O211" s="16">
        <f>(O319)*($N$354-'Cost Data'!$E$8)-'Cost Data'!$E$30</f>
        <v>0</v>
      </c>
      <c r="P211" s="16">
        <f>(P319)*($O$354-'Cost Data'!$E$9)-'Cost Data'!$E$31</f>
        <v>0</v>
      </c>
      <c r="Q211" s="16">
        <f>(Q319)*($P$354-'Cost Data'!$E$10)-'Cost Data'!$E$32</f>
        <v>0</v>
      </c>
      <c r="R211" s="16">
        <f t="shared" si="135"/>
        <v>0</v>
      </c>
      <c r="T211" s="16">
        <f>(T319)*($R$354-'Cost Data'!$E$4)-'Cost Data'!$D$26</f>
        <v>0</v>
      </c>
      <c r="U211" s="16">
        <f>(U319)*($S$354-'Cost Data'!$E$5)-'Cost Data'!$D$27</f>
        <v>0</v>
      </c>
      <c r="V211" s="16">
        <f>(V319)*($T$354-'Cost Data'!$E$6)-'Cost Data'!$D$28</f>
        <v>0</v>
      </c>
      <c r="W211" s="16">
        <f>(W319)*($U$354-'Cost Data'!$E$7)-'Cost Data'!$D$29</f>
        <v>0</v>
      </c>
      <c r="X211" s="16">
        <f>(X319)*($V$354-'Cost Data'!$E$8)-'Cost Data'!$D$30</f>
        <v>0</v>
      </c>
      <c r="Y211" s="16">
        <f>(Y319)*($W$354-'Cost Data'!$E$9)-'Cost Data'!$D$31</f>
        <v>0</v>
      </c>
      <c r="Z211" s="16">
        <f>(Z319)*($X$354-'Cost Data'!$E$10)-'Cost Data'!$D$32</f>
        <v>0</v>
      </c>
      <c r="AA211" s="16">
        <f t="shared" si="136"/>
        <v>0</v>
      </c>
    </row>
    <row r="212" spans="1:35" s="16" customFormat="1" x14ac:dyDescent="0.25">
      <c r="A212" s="31">
        <v>2039</v>
      </c>
      <c r="B212" s="16">
        <f>(B320)*($B$355-'Cost Data'!$E$4)-'Cost Data'!$B$26</f>
        <v>0</v>
      </c>
      <c r="C212" s="16">
        <f>(C320)*($C$355-'Cost Data'!$E$5)-'Cost Data'!$B$27</f>
        <v>0</v>
      </c>
      <c r="D212" s="16">
        <f>(D320)*($D$355-'Cost Data'!$E$6)-'Cost Data'!$B$28</f>
        <v>0</v>
      </c>
      <c r="E212" s="16">
        <f>(E320)*($E$355-'Cost Data'!$E$7)-'Cost Data'!$B$29</f>
        <v>0</v>
      </c>
      <c r="F212" s="16">
        <f>(F320)*($F$355-'Cost Data'!$E$8)-'Cost Data'!$B$30</f>
        <v>0</v>
      </c>
      <c r="G212" s="16">
        <f>(G320)*($G$355-'Cost Data'!$E$9)-'Cost Data'!$B$31</f>
        <v>0</v>
      </c>
      <c r="H212" s="16">
        <f>(H320)*($H$355-'Cost Data'!$E$10)-'Cost Data'!$B$32</f>
        <v>0</v>
      </c>
      <c r="I212" s="16">
        <f t="shared" si="134"/>
        <v>0</v>
      </c>
      <c r="K212" s="16">
        <f>(K320)*($J$355-'Cost Data'!$E$4)-'Cost Data'!$E$26</f>
        <v>0</v>
      </c>
      <c r="L212" s="16">
        <f>(L320)*($K$355-'Cost Data'!$E$5)-'Cost Data'!$E$27</f>
        <v>0</v>
      </c>
      <c r="M212" s="16">
        <f>(M320)*($L$355-'Cost Data'!$E$6)-'Cost Data'!$E$28</f>
        <v>0</v>
      </c>
      <c r="N212" s="16">
        <f>(N320)*($M$355-'Cost Data'!$E$7)-'Cost Data'!$E$29</f>
        <v>0</v>
      </c>
      <c r="O212" s="16">
        <f>(O320)*($N$355-'Cost Data'!$E$8)-'Cost Data'!$E$30</f>
        <v>0</v>
      </c>
      <c r="P212" s="16">
        <f>(P320)*($O$355-'Cost Data'!$E$9)-'Cost Data'!$E$31</f>
        <v>0</v>
      </c>
      <c r="Q212" s="16">
        <f>(Q320)*($P$355-'Cost Data'!$E$10)-'Cost Data'!$E$32</f>
        <v>0</v>
      </c>
      <c r="R212" s="16">
        <f t="shared" si="135"/>
        <v>0</v>
      </c>
      <c r="T212" s="16">
        <f>(T320)*($R$355-'Cost Data'!$E$4)-'Cost Data'!$D$26</f>
        <v>0</v>
      </c>
      <c r="U212" s="16">
        <f>(U320)*($S$355-'Cost Data'!$E$5)-'Cost Data'!$D$27</f>
        <v>0</v>
      </c>
      <c r="V212" s="16">
        <f>(V320)*($T$355-'Cost Data'!$E$6)-'Cost Data'!$D$28</f>
        <v>0</v>
      </c>
      <c r="W212" s="16">
        <f>(W320)*($U$355-'Cost Data'!$E$7)-'Cost Data'!$D$29</f>
        <v>0</v>
      </c>
      <c r="X212" s="16">
        <f>(X320)*($V$355-'Cost Data'!$E$8)-'Cost Data'!$D$30</f>
        <v>0</v>
      </c>
      <c r="Y212" s="16">
        <f>(Y320)*($W$355-'Cost Data'!$E$9)-'Cost Data'!$D$31</f>
        <v>0</v>
      </c>
      <c r="Z212" s="16">
        <f>(Z320)*($X$355-'Cost Data'!$E$10)-'Cost Data'!$D$32</f>
        <v>0</v>
      </c>
      <c r="AA212" s="16">
        <f t="shared" si="136"/>
        <v>0</v>
      </c>
    </row>
    <row r="213" spans="1:35" s="16" customFormat="1" x14ac:dyDescent="0.25">
      <c r="A213" s="31">
        <v>2040</v>
      </c>
      <c r="B213" s="16">
        <f>(B321)*($B$356-'Cost Data'!$E$4)-'Cost Data'!$B$26</f>
        <v>0</v>
      </c>
      <c r="C213" s="16">
        <f>(C321)*($C$356-'Cost Data'!$E$5)-'Cost Data'!$B$27</f>
        <v>0</v>
      </c>
      <c r="D213" s="16">
        <f>(D321)*($D$356-'Cost Data'!$E$6)-'Cost Data'!$B$28</f>
        <v>0</v>
      </c>
      <c r="E213" s="16">
        <f>(E321)*($E$356-'Cost Data'!$E$7)-'Cost Data'!$B$29</f>
        <v>0</v>
      </c>
      <c r="F213" s="16">
        <f>(F321)*($F$356-'Cost Data'!$E$8)-'Cost Data'!$B$30</f>
        <v>0</v>
      </c>
      <c r="G213" s="16">
        <f>(G321)*($G$356-'Cost Data'!$E$9)-'Cost Data'!$B$31</f>
        <v>0</v>
      </c>
      <c r="H213" s="16">
        <f>(H321)*($H$356-'Cost Data'!$E$10)-'Cost Data'!$B$32</f>
        <v>0</v>
      </c>
      <c r="I213" s="16">
        <f t="shared" si="134"/>
        <v>0</v>
      </c>
      <c r="K213" s="16">
        <f>(K321)*($J$356-'Cost Data'!$E$4)-'Cost Data'!$E$26</f>
        <v>0</v>
      </c>
      <c r="L213" s="16">
        <f>(L321)*($K$356-'Cost Data'!$E$5)-'Cost Data'!$E$27</f>
        <v>0</v>
      </c>
      <c r="M213" s="16">
        <f>(M321)*($L$356-'Cost Data'!$E$6)-'Cost Data'!$E$28</f>
        <v>0</v>
      </c>
      <c r="N213" s="16">
        <f>(N321)*($M$356-'Cost Data'!$E$7)-'Cost Data'!$E$29</f>
        <v>0</v>
      </c>
      <c r="O213" s="16">
        <f>(O321)*($N$356-'Cost Data'!$E$8)-'Cost Data'!$E$30</f>
        <v>0</v>
      </c>
      <c r="P213" s="16">
        <f>(P321)*($O$356-'Cost Data'!$E$9)-'Cost Data'!$E$31</f>
        <v>0</v>
      </c>
      <c r="Q213" s="16">
        <f>(Q321)*($P$356-'Cost Data'!$E$10)-'Cost Data'!$E$32</f>
        <v>0</v>
      </c>
      <c r="R213" s="16">
        <f t="shared" si="135"/>
        <v>0</v>
      </c>
      <c r="T213" s="16">
        <f>(T321)*($R$356-'Cost Data'!$E$4)-'Cost Data'!$D$26</f>
        <v>0</v>
      </c>
      <c r="U213" s="16">
        <f>(U321)*($S$356-'Cost Data'!$E$5)-'Cost Data'!$D$27</f>
        <v>0</v>
      </c>
      <c r="V213" s="16">
        <f>(V321)*($T$356-'Cost Data'!$E$6)-'Cost Data'!$D$28</f>
        <v>0</v>
      </c>
      <c r="W213" s="16">
        <f>(W321)*($U$356-'Cost Data'!$E$7)-'Cost Data'!$D$29</f>
        <v>0</v>
      </c>
      <c r="X213" s="16">
        <f>(X321)*($V$356-'Cost Data'!$E$8)-'Cost Data'!$D$30</f>
        <v>0</v>
      </c>
      <c r="Y213" s="16">
        <f>(Y321)*($W$356-'Cost Data'!$E$9)-'Cost Data'!$D$31</f>
        <v>0</v>
      </c>
      <c r="Z213" s="16">
        <f>(Z321)*($X$356-'Cost Data'!$E$10)-'Cost Data'!$D$32</f>
        <v>0</v>
      </c>
      <c r="AA213" s="16">
        <f t="shared" si="136"/>
        <v>0</v>
      </c>
    </row>
    <row r="214" spans="1:35" s="16" customFormat="1" x14ac:dyDescent="0.25">
      <c r="A214" s="16" t="s">
        <v>25</v>
      </c>
      <c r="B214" s="16">
        <f>SUM(B193:B213)</f>
        <v>0</v>
      </c>
      <c r="C214" s="16">
        <f t="shared" ref="C214:I214" si="137">SUM(C193:C213)</f>
        <v>0</v>
      </c>
      <c r="D214" s="16">
        <f t="shared" si="137"/>
        <v>0</v>
      </c>
      <c r="E214" s="16">
        <f t="shared" si="137"/>
        <v>0</v>
      </c>
      <c r="F214" s="16">
        <f t="shared" si="137"/>
        <v>0</v>
      </c>
      <c r="G214" s="16">
        <f t="shared" si="137"/>
        <v>0</v>
      </c>
      <c r="H214" s="16">
        <f t="shared" si="137"/>
        <v>0</v>
      </c>
      <c r="I214" s="16">
        <f t="shared" si="137"/>
        <v>0</v>
      </c>
      <c r="K214" s="16">
        <f t="shared" ref="K214:R214" si="138">SUM(K193:K213)</f>
        <v>0</v>
      </c>
      <c r="L214" s="16">
        <f t="shared" si="138"/>
        <v>0</v>
      </c>
      <c r="M214" s="16">
        <f t="shared" si="138"/>
        <v>0</v>
      </c>
      <c r="N214" s="16">
        <f t="shared" si="138"/>
        <v>0</v>
      </c>
      <c r="O214" s="16">
        <f t="shared" si="138"/>
        <v>0</v>
      </c>
      <c r="P214" s="16">
        <f t="shared" si="138"/>
        <v>0</v>
      </c>
      <c r="Q214" s="16">
        <f t="shared" si="138"/>
        <v>0</v>
      </c>
      <c r="R214" s="16">
        <f t="shared" si="138"/>
        <v>0</v>
      </c>
      <c r="T214" s="16">
        <f t="shared" ref="T214:Z214" si="139">SUM(T193:T213)</f>
        <v>0</v>
      </c>
      <c r="U214" s="16">
        <f t="shared" si="139"/>
        <v>0</v>
      </c>
      <c r="V214" s="16">
        <f t="shared" si="139"/>
        <v>0</v>
      </c>
      <c r="W214" s="16">
        <f t="shared" si="139"/>
        <v>0</v>
      </c>
      <c r="X214" s="16">
        <f t="shared" si="139"/>
        <v>0</v>
      </c>
      <c r="Y214" s="16">
        <f t="shared" si="139"/>
        <v>0</v>
      </c>
      <c r="Z214" s="16">
        <f t="shared" si="139"/>
        <v>0</v>
      </c>
      <c r="AA214" s="16">
        <f>SUM(AA193:AA213)</f>
        <v>0</v>
      </c>
    </row>
    <row r="215" spans="1:35" s="16" customFormat="1" x14ac:dyDescent="0.25"/>
    <row r="216" spans="1:35" s="16" customFormat="1" x14ac:dyDescent="0.25"/>
    <row r="217" spans="1:35" x14ac:dyDescent="0.25">
      <c r="A217" s="6" t="s">
        <v>28</v>
      </c>
      <c r="I217" s="31"/>
      <c r="J217" s="31"/>
      <c r="K217" s="31"/>
      <c r="L217" s="31"/>
      <c r="V217" s="31"/>
      <c r="W217" s="31"/>
      <c r="X217" s="31"/>
      <c r="Y217" s="31"/>
      <c r="AE217" s="40"/>
      <c r="AF217" s="40"/>
      <c r="AG217" s="40"/>
      <c r="AH217" s="40"/>
    </row>
    <row r="218" spans="1:35" x14ac:dyDescent="0.25">
      <c r="A218" s="6"/>
      <c r="B218" s="5" t="s">
        <v>2</v>
      </c>
      <c r="C218" s="5"/>
      <c r="D218" s="5"/>
      <c r="E218" s="5"/>
      <c r="F218" s="5"/>
      <c r="G218" s="5"/>
      <c r="H218" s="5"/>
      <c r="I218" s="5"/>
      <c r="J218" s="31"/>
      <c r="K218" s="5" t="s">
        <v>33</v>
      </c>
      <c r="L218" s="5"/>
      <c r="M218" s="5"/>
      <c r="N218" s="5"/>
      <c r="O218" s="5"/>
      <c r="P218" s="5"/>
      <c r="Q218" s="5"/>
      <c r="R218" s="5"/>
      <c r="T218" s="5" t="s">
        <v>3</v>
      </c>
      <c r="U218" s="5"/>
      <c r="V218" s="5"/>
      <c r="W218" s="5"/>
      <c r="X218" s="5"/>
      <c r="Y218" s="5"/>
      <c r="Z218" s="5"/>
      <c r="AA218" s="5"/>
      <c r="AE218" s="40"/>
      <c r="AF218" s="40"/>
      <c r="AG218" s="40"/>
      <c r="AH218" s="40"/>
    </row>
    <row r="219" spans="1:35" x14ac:dyDescent="0.25">
      <c r="A219" s="31" t="s">
        <v>0</v>
      </c>
      <c r="B219" s="31" t="s">
        <v>4</v>
      </c>
      <c r="C219" s="31" t="s">
        <v>5</v>
      </c>
      <c r="D219" s="31" t="s">
        <v>6</v>
      </c>
      <c r="E219" s="31" t="s">
        <v>7</v>
      </c>
      <c r="F219" s="31" t="s">
        <v>8</v>
      </c>
      <c r="G219" s="31" t="s">
        <v>9</v>
      </c>
      <c r="H219" s="31" t="s">
        <v>10</v>
      </c>
      <c r="I219" s="31" t="s">
        <v>14</v>
      </c>
      <c r="J219" s="31"/>
      <c r="K219" s="31" t="s">
        <v>4</v>
      </c>
      <c r="L219" s="31" t="s">
        <v>5</v>
      </c>
      <c r="M219" s="31" t="s">
        <v>6</v>
      </c>
      <c r="N219" s="31" t="s">
        <v>7</v>
      </c>
      <c r="O219" s="31" t="s">
        <v>8</v>
      </c>
      <c r="P219" s="31" t="s">
        <v>9</v>
      </c>
      <c r="Q219" s="31" t="s">
        <v>10</v>
      </c>
      <c r="R219" s="31" t="s">
        <v>14</v>
      </c>
      <c r="T219" s="31" t="s">
        <v>4</v>
      </c>
      <c r="U219" s="31" t="s">
        <v>5</v>
      </c>
      <c r="V219" s="31" t="s">
        <v>6</v>
      </c>
      <c r="W219" s="31" t="s">
        <v>7</v>
      </c>
      <c r="X219" s="31" t="s">
        <v>8</v>
      </c>
      <c r="Y219" s="31" t="s">
        <v>9</v>
      </c>
      <c r="Z219" s="31" t="s">
        <v>10</v>
      </c>
      <c r="AA219" s="31" t="s">
        <v>14</v>
      </c>
      <c r="AC219" s="6"/>
      <c r="AD219" s="6"/>
      <c r="AE219" s="6"/>
      <c r="AF219" s="40"/>
      <c r="AG219" s="6"/>
      <c r="AH219" s="6"/>
      <c r="AI219" s="6"/>
    </row>
    <row r="220" spans="1:35" x14ac:dyDescent="0.25">
      <c r="A220" s="31">
        <v>2020</v>
      </c>
      <c r="B220" s="16">
        <f t="shared" ref="B220:I229" si="140">B$328*$E362</f>
        <v>0</v>
      </c>
      <c r="C220" s="16">
        <f t="shared" si="140"/>
        <v>0</v>
      </c>
      <c r="D220" s="16">
        <f t="shared" si="140"/>
        <v>0</v>
      </c>
      <c r="E220" s="16">
        <f t="shared" si="140"/>
        <v>0</v>
      </c>
      <c r="F220" s="16">
        <f t="shared" si="140"/>
        <v>0</v>
      </c>
      <c r="G220" s="16">
        <f t="shared" si="140"/>
        <v>0</v>
      </c>
      <c r="H220" s="16">
        <f t="shared" si="140"/>
        <v>0</v>
      </c>
      <c r="I220" s="16">
        <f t="shared" si="140"/>
        <v>0</v>
      </c>
      <c r="J220" s="31"/>
      <c r="K220" s="16">
        <f t="shared" ref="K220:R229" si="141">K$328*$E362</f>
        <v>0</v>
      </c>
      <c r="L220" s="16">
        <f t="shared" si="141"/>
        <v>0</v>
      </c>
      <c r="M220" s="16">
        <f t="shared" si="141"/>
        <v>0</v>
      </c>
      <c r="N220" s="16">
        <f t="shared" si="141"/>
        <v>0</v>
      </c>
      <c r="O220" s="16">
        <f t="shared" si="141"/>
        <v>0</v>
      </c>
      <c r="P220" s="16">
        <f t="shared" si="141"/>
        <v>0</v>
      </c>
      <c r="Q220" s="16">
        <f t="shared" si="141"/>
        <v>0</v>
      </c>
      <c r="R220" s="16">
        <f t="shared" si="141"/>
        <v>0</v>
      </c>
      <c r="T220" s="16">
        <f t="shared" ref="T220:AA229" si="142">T$328*$E362</f>
        <v>0</v>
      </c>
      <c r="U220" s="16">
        <f t="shared" si="142"/>
        <v>0</v>
      </c>
      <c r="V220" s="16">
        <f t="shared" si="142"/>
        <v>0</v>
      </c>
      <c r="W220" s="16">
        <f t="shared" si="142"/>
        <v>0</v>
      </c>
      <c r="X220" s="16">
        <f t="shared" si="142"/>
        <v>0</v>
      </c>
      <c r="Y220" s="16">
        <f t="shared" si="142"/>
        <v>0</v>
      </c>
      <c r="Z220" s="16">
        <f t="shared" si="142"/>
        <v>0</v>
      </c>
      <c r="AA220" s="16">
        <f t="shared" si="142"/>
        <v>0</v>
      </c>
      <c r="AE220" s="40"/>
      <c r="AF220" s="40"/>
      <c r="AG220" s="40"/>
      <c r="AH220" s="40"/>
    </row>
    <row r="221" spans="1:35" x14ac:dyDescent="0.25">
      <c r="A221" s="31">
        <v>2021</v>
      </c>
      <c r="B221" s="16">
        <f t="shared" si="140"/>
        <v>0</v>
      </c>
      <c r="C221" s="16">
        <f t="shared" si="140"/>
        <v>0</v>
      </c>
      <c r="D221" s="16">
        <f t="shared" si="140"/>
        <v>0</v>
      </c>
      <c r="E221" s="16">
        <f t="shared" si="140"/>
        <v>0</v>
      </c>
      <c r="F221" s="16">
        <f t="shared" si="140"/>
        <v>0</v>
      </c>
      <c r="G221" s="16">
        <f t="shared" si="140"/>
        <v>0</v>
      </c>
      <c r="H221" s="16">
        <f t="shared" si="140"/>
        <v>0</v>
      </c>
      <c r="I221" s="16">
        <f t="shared" si="140"/>
        <v>0</v>
      </c>
      <c r="J221" s="31"/>
      <c r="K221" s="16">
        <f t="shared" si="141"/>
        <v>0</v>
      </c>
      <c r="L221" s="16">
        <f t="shared" si="141"/>
        <v>0</v>
      </c>
      <c r="M221" s="16">
        <f t="shared" si="141"/>
        <v>0</v>
      </c>
      <c r="N221" s="16">
        <f t="shared" si="141"/>
        <v>0</v>
      </c>
      <c r="O221" s="16">
        <f t="shared" si="141"/>
        <v>0</v>
      </c>
      <c r="P221" s="16">
        <f t="shared" si="141"/>
        <v>0</v>
      </c>
      <c r="Q221" s="16">
        <f t="shared" si="141"/>
        <v>0</v>
      </c>
      <c r="R221" s="16">
        <f t="shared" si="141"/>
        <v>0</v>
      </c>
      <c r="T221" s="16">
        <f t="shared" si="142"/>
        <v>0</v>
      </c>
      <c r="U221" s="16">
        <f t="shared" si="142"/>
        <v>0</v>
      </c>
      <c r="V221" s="16">
        <f t="shared" si="142"/>
        <v>0</v>
      </c>
      <c r="W221" s="16">
        <f t="shared" si="142"/>
        <v>0</v>
      </c>
      <c r="X221" s="16">
        <f t="shared" si="142"/>
        <v>0</v>
      </c>
      <c r="Y221" s="16">
        <f t="shared" si="142"/>
        <v>0</v>
      </c>
      <c r="Z221" s="16">
        <f t="shared" si="142"/>
        <v>0</v>
      </c>
      <c r="AA221" s="16">
        <f t="shared" si="142"/>
        <v>0</v>
      </c>
      <c r="AE221" s="40"/>
      <c r="AF221" s="40"/>
      <c r="AG221" s="40"/>
      <c r="AH221" s="40"/>
    </row>
    <row r="222" spans="1:35" x14ac:dyDescent="0.25">
      <c r="A222" s="31">
        <v>2022</v>
      </c>
      <c r="B222" s="16">
        <f t="shared" si="140"/>
        <v>0</v>
      </c>
      <c r="C222" s="16">
        <f t="shared" si="140"/>
        <v>0</v>
      </c>
      <c r="D222" s="16">
        <f t="shared" si="140"/>
        <v>0</v>
      </c>
      <c r="E222" s="16">
        <f t="shared" si="140"/>
        <v>0</v>
      </c>
      <c r="F222" s="16">
        <f t="shared" si="140"/>
        <v>0</v>
      </c>
      <c r="G222" s="16">
        <f t="shared" si="140"/>
        <v>0</v>
      </c>
      <c r="H222" s="16">
        <f t="shared" si="140"/>
        <v>0</v>
      </c>
      <c r="I222" s="16">
        <f t="shared" si="140"/>
        <v>0</v>
      </c>
      <c r="J222" s="31"/>
      <c r="K222" s="16">
        <f t="shared" si="141"/>
        <v>0</v>
      </c>
      <c r="L222" s="16">
        <f t="shared" si="141"/>
        <v>0</v>
      </c>
      <c r="M222" s="16">
        <f t="shared" si="141"/>
        <v>0</v>
      </c>
      <c r="N222" s="16">
        <f t="shared" si="141"/>
        <v>0</v>
      </c>
      <c r="O222" s="16">
        <f t="shared" si="141"/>
        <v>0</v>
      </c>
      <c r="P222" s="16">
        <f t="shared" si="141"/>
        <v>0</v>
      </c>
      <c r="Q222" s="16">
        <f t="shared" si="141"/>
        <v>0</v>
      </c>
      <c r="R222" s="16">
        <f t="shared" si="141"/>
        <v>0</v>
      </c>
      <c r="T222" s="16">
        <f t="shared" si="142"/>
        <v>0</v>
      </c>
      <c r="U222" s="16">
        <f t="shared" si="142"/>
        <v>0</v>
      </c>
      <c r="V222" s="16">
        <f t="shared" si="142"/>
        <v>0</v>
      </c>
      <c r="W222" s="16">
        <f t="shared" si="142"/>
        <v>0</v>
      </c>
      <c r="X222" s="16">
        <f t="shared" si="142"/>
        <v>0</v>
      </c>
      <c r="Y222" s="16">
        <f t="shared" si="142"/>
        <v>0</v>
      </c>
      <c r="Z222" s="16">
        <f t="shared" si="142"/>
        <v>0</v>
      </c>
      <c r="AA222" s="16">
        <f t="shared" si="142"/>
        <v>0</v>
      </c>
      <c r="AE222" s="40"/>
      <c r="AF222" s="40"/>
      <c r="AG222" s="40"/>
      <c r="AH222" s="40"/>
    </row>
    <row r="223" spans="1:35" x14ac:dyDescent="0.25">
      <c r="A223" s="31">
        <v>2023</v>
      </c>
      <c r="B223" s="16">
        <f t="shared" si="140"/>
        <v>0</v>
      </c>
      <c r="C223" s="16">
        <f t="shared" si="140"/>
        <v>0</v>
      </c>
      <c r="D223" s="16">
        <f t="shared" si="140"/>
        <v>0</v>
      </c>
      <c r="E223" s="16">
        <f t="shared" si="140"/>
        <v>0</v>
      </c>
      <c r="F223" s="16">
        <f t="shared" si="140"/>
        <v>0</v>
      </c>
      <c r="G223" s="16">
        <f t="shared" si="140"/>
        <v>0</v>
      </c>
      <c r="H223" s="16">
        <f t="shared" si="140"/>
        <v>0</v>
      </c>
      <c r="I223" s="16">
        <f t="shared" si="140"/>
        <v>0</v>
      </c>
      <c r="J223" s="31"/>
      <c r="K223" s="16">
        <f t="shared" si="141"/>
        <v>0</v>
      </c>
      <c r="L223" s="16">
        <f t="shared" si="141"/>
        <v>0</v>
      </c>
      <c r="M223" s="16">
        <f t="shared" si="141"/>
        <v>0</v>
      </c>
      <c r="N223" s="16">
        <f t="shared" si="141"/>
        <v>0</v>
      </c>
      <c r="O223" s="16">
        <f t="shared" si="141"/>
        <v>0</v>
      </c>
      <c r="P223" s="16">
        <f t="shared" si="141"/>
        <v>0</v>
      </c>
      <c r="Q223" s="16">
        <f t="shared" si="141"/>
        <v>0</v>
      </c>
      <c r="R223" s="16">
        <f t="shared" si="141"/>
        <v>0</v>
      </c>
      <c r="T223" s="16">
        <f t="shared" si="142"/>
        <v>0</v>
      </c>
      <c r="U223" s="16">
        <f t="shared" si="142"/>
        <v>0</v>
      </c>
      <c r="V223" s="16">
        <f t="shared" si="142"/>
        <v>0</v>
      </c>
      <c r="W223" s="16">
        <f t="shared" si="142"/>
        <v>0</v>
      </c>
      <c r="X223" s="16">
        <f t="shared" si="142"/>
        <v>0</v>
      </c>
      <c r="Y223" s="16">
        <f t="shared" si="142"/>
        <v>0</v>
      </c>
      <c r="Z223" s="16">
        <f t="shared" si="142"/>
        <v>0</v>
      </c>
      <c r="AA223" s="16">
        <f t="shared" si="142"/>
        <v>0</v>
      </c>
      <c r="AE223" s="40"/>
      <c r="AF223" s="40"/>
      <c r="AG223" s="40"/>
      <c r="AH223" s="40"/>
    </row>
    <row r="224" spans="1:35" x14ac:dyDescent="0.25">
      <c r="A224" s="31">
        <v>2024</v>
      </c>
      <c r="B224" s="16">
        <f t="shared" si="140"/>
        <v>0</v>
      </c>
      <c r="C224" s="16">
        <f t="shared" si="140"/>
        <v>0</v>
      </c>
      <c r="D224" s="16">
        <f t="shared" si="140"/>
        <v>0</v>
      </c>
      <c r="E224" s="16">
        <f t="shared" si="140"/>
        <v>0</v>
      </c>
      <c r="F224" s="16">
        <f t="shared" si="140"/>
        <v>0</v>
      </c>
      <c r="G224" s="16">
        <f t="shared" si="140"/>
        <v>0</v>
      </c>
      <c r="H224" s="16">
        <f t="shared" si="140"/>
        <v>0</v>
      </c>
      <c r="I224" s="16">
        <f t="shared" si="140"/>
        <v>0</v>
      </c>
      <c r="J224" s="31"/>
      <c r="K224" s="16">
        <f t="shared" si="141"/>
        <v>0</v>
      </c>
      <c r="L224" s="16">
        <f t="shared" si="141"/>
        <v>0</v>
      </c>
      <c r="M224" s="16">
        <f t="shared" si="141"/>
        <v>0</v>
      </c>
      <c r="N224" s="16">
        <f t="shared" si="141"/>
        <v>0</v>
      </c>
      <c r="O224" s="16">
        <f t="shared" si="141"/>
        <v>0</v>
      </c>
      <c r="P224" s="16">
        <f t="shared" si="141"/>
        <v>0</v>
      </c>
      <c r="Q224" s="16">
        <f t="shared" si="141"/>
        <v>0</v>
      </c>
      <c r="R224" s="16">
        <f t="shared" si="141"/>
        <v>0</v>
      </c>
      <c r="T224" s="16">
        <f t="shared" si="142"/>
        <v>0</v>
      </c>
      <c r="U224" s="16">
        <f t="shared" si="142"/>
        <v>0</v>
      </c>
      <c r="V224" s="16">
        <f t="shared" si="142"/>
        <v>0</v>
      </c>
      <c r="W224" s="16">
        <f t="shared" si="142"/>
        <v>0</v>
      </c>
      <c r="X224" s="16">
        <f t="shared" si="142"/>
        <v>0</v>
      </c>
      <c r="Y224" s="16">
        <f t="shared" si="142"/>
        <v>0</v>
      </c>
      <c r="Z224" s="16">
        <f t="shared" si="142"/>
        <v>0</v>
      </c>
      <c r="AA224" s="16">
        <f t="shared" si="142"/>
        <v>0</v>
      </c>
      <c r="AE224" s="40"/>
      <c r="AF224" s="40"/>
      <c r="AG224" s="40"/>
      <c r="AH224" s="40"/>
    </row>
    <row r="225" spans="1:34" x14ac:dyDescent="0.25">
      <c r="A225" s="31">
        <v>2025</v>
      </c>
      <c r="B225" s="16">
        <f t="shared" si="140"/>
        <v>0</v>
      </c>
      <c r="C225" s="16">
        <f t="shared" si="140"/>
        <v>0</v>
      </c>
      <c r="D225" s="16">
        <f t="shared" si="140"/>
        <v>0</v>
      </c>
      <c r="E225" s="16">
        <f t="shared" si="140"/>
        <v>0</v>
      </c>
      <c r="F225" s="16">
        <f t="shared" si="140"/>
        <v>0</v>
      </c>
      <c r="G225" s="16">
        <f t="shared" si="140"/>
        <v>0</v>
      </c>
      <c r="H225" s="16">
        <f t="shared" si="140"/>
        <v>0</v>
      </c>
      <c r="I225" s="16">
        <f t="shared" si="140"/>
        <v>0</v>
      </c>
      <c r="J225" s="31"/>
      <c r="K225" s="16">
        <f t="shared" si="141"/>
        <v>0</v>
      </c>
      <c r="L225" s="16">
        <f t="shared" si="141"/>
        <v>0</v>
      </c>
      <c r="M225" s="16">
        <f t="shared" si="141"/>
        <v>0</v>
      </c>
      <c r="N225" s="16">
        <f t="shared" si="141"/>
        <v>0</v>
      </c>
      <c r="O225" s="16">
        <f t="shared" si="141"/>
        <v>0</v>
      </c>
      <c r="P225" s="16">
        <f t="shared" si="141"/>
        <v>0</v>
      </c>
      <c r="Q225" s="16">
        <f t="shared" si="141"/>
        <v>0</v>
      </c>
      <c r="R225" s="16">
        <f t="shared" si="141"/>
        <v>0</v>
      </c>
      <c r="T225" s="16">
        <f t="shared" si="142"/>
        <v>0</v>
      </c>
      <c r="U225" s="16">
        <f t="shared" si="142"/>
        <v>0</v>
      </c>
      <c r="V225" s="16">
        <f t="shared" si="142"/>
        <v>0</v>
      </c>
      <c r="W225" s="16">
        <f t="shared" si="142"/>
        <v>0</v>
      </c>
      <c r="X225" s="16">
        <f t="shared" si="142"/>
        <v>0</v>
      </c>
      <c r="Y225" s="16">
        <f t="shared" si="142"/>
        <v>0</v>
      </c>
      <c r="Z225" s="16">
        <f t="shared" si="142"/>
        <v>0</v>
      </c>
      <c r="AA225" s="16">
        <f t="shared" si="142"/>
        <v>0</v>
      </c>
      <c r="AE225" s="40"/>
      <c r="AF225" s="40"/>
      <c r="AG225" s="40"/>
      <c r="AH225" s="40"/>
    </row>
    <row r="226" spans="1:34" x14ac:dyDescent="0.25">
      <c r="A226" s="31">
        <v>2026</v>
      </c>
      <c r="B226" s="16">
        <f t="shared" si="140"/>
        <v>0</v>
      </c>
      <c r="C226" s="16">
        <f t="shared" si="140"/>
        <v>0</v>
      </c>
      <c r="D226" s="16">
        <f t="shared" si="140"/>
        <v>0</v>
      </c>
      <c r="E226" s="16">
        <f t="shared" si="140"/>
        <v>0</v>
      </c>
      <c r="F226" s="16">
        <f t="shared" si="140"/>
        <v>0</v>
      </c>
      <c r="G226" s="16">
        <f t="shared" si="140"/>
        <v>0</v>
      </c>
      <c r="H226" s="16">
        <f t="shared" si="140"/>
        <v>0</v>
      </c>
      <c r="I226" s="16">
        <f t="shared" si="140"/>
        <v>0</v>
      </c>
      <c r="J226" s="31"/>
      <c r="K226" s="16">
        <f t="shared" si="141"/>
        <v>0</v>
      </c>
      <c r="L226" s="16">
        <f t="shared" si="141"/>
        <v>0</v>
      </c>
      <c r="M226" s="16">
        <f t="shared" si="141"/>
        <v>0</v>
      </c>
      <c r="N226" s="16">
        <f t="shared" si="141"/>
        <v>0</v>
      </c>
      <c r="O226" s="16">
        <f t="shared" si="141"/>
        <v>0</v>
      </c>
      <c r="P226" s="16">
        <f t="shared" si="141"/>
        <v>0</v>
      </c>
      <c r="Q226" s="16">
        <f t="shared" si="141"/>
        <v>0</v>
      </c>
      <c r="R226" s="16">
        <f t="shared" si="141"/>
        <v>0</v>
      </c>
      <c r="T226" s="16">
        <f t="shared" si="142"/>
        <v>0</v>
      </c>
      <c r="U226" s="16">
        <f t="shared" si="142"/>
        <v>0</v>
      </c>
      <c r="V226" s="16">
        <f t="shared" si="142"/>
        <v>0</v>
      </c>
      <c r="W226" s="16">
        <f t="shared" si="142"/>
        <v>0</v>
      </c>
      <c r="X226" s="16">
        <f t="shared" si="142"/>
        <v>0</v>
      </c>
      <c r="Y226" s="16">
        <f t="shared" si="142"/>
        <v>0</v>
      </c>
      <c r="Z226" s="16">
        <f t="shared" si="142"/>
        <v>0</v>
      </c>
      <c r="AA226" s="16">
        <f t="shared" si="142"/>
        <v>0</v>
      </c>
      <c r="AE226" s="40"/>
      <c r="AF226" s="40"/>
      <c r="AG226" s="40"/>
      <c r="AH226" s="40"/>
    </row>
    <row r="227" spans="1:34" x14ac:dyDescent="0.25">
      <c r="A227" s="31">
        <v>2027</v>
      </c>
      <c r="B227" s="16">
        <f t="shared" si="140"/>
        <v>0</v>
      </c>
      <c r="C227" s="16">
        <f t="shared" si="140"/>
        <v>0</v>
      </c>
      <c r="D227" s="16">
        <f t="shared" si="140"/>
        <v>0</v>
      </c>
      <c r="E227" s="16">
        <f t="shared" si="140"/>
        <v>0</v>
      </c>
      <c r="F227" s="16">
        <f t="shared" si="140"/>
        <v>0</v>
      </c>
      <c r="G227" s="16">
        <f t="shared" si="140"/>
        <v>0</v>
      </c>
      <c r="H227" s="16">
        <f t="shared" si="140"/>
        <v>0</v>
      </c>
      <c r="I227" s="16">
        <f t="shared" si="140"/>
        <v>0</v>
      </c>
      <c r="J227" s="31"/>
      <c r="K227" s="16">
        <f t="shared" si="141"/>
        <v>0</v>
      </c>
      <c r="L227" s="16">
        <f t="shared" si="141"/>
        <v>0</v>
      </c>
      <c r="M227" s="16">
        <f t="shared" si="141"/>
        <v>0</v>
      </c>
      <c r="N227" s="16">
        <f t="shared" si="141"/>
        <v>0</v>
      </c>
      <c r="O227" s="16">
        <f t="shared" si="141"/>
        <v>0</v>
      </c>
      <c r="P227" s="16">
        <f t="shared" si="141"/>
        <v>0</v>
      </c>
      <c r="Q227" s="16">
        <f t="shared" si="141"/>
        <v>0</v>
      </c>
      <c r="R227" s="16">
        <f t="shared" si="141"/>
        <v>0</v>
      </c>
      <c r="T227" s="16">
        <f t="shared" si="142"/>
        <v>0</v>
      </c>
      <c r="U227" s="16">
        <f t="shared" si="142"/>
        <v>0</v>
      </c>
      <c r="V227" s="16">
        <f t="shared" si="142"/>
        <v>0</v>
      </c>
      <c r="W227" s="16">
        <f t="shared" si="142"/>
        <v>0</v>
      </c>
      <c r="X227" s="16">
        <f t="shared" si="142"/>
        <v>0</v>
      </c>
      <c r="Y227" s="16">
        <f t="shared" si="142"/>
        <v>0</v>
      </c>
      <c r="Z227" s="16">
        <f t="shared" si="142"/>
        <v>0</v>
      </c>
      <c r="AA227" s="16">
        <f t="shared" si="142"/>
        <v>0</v>
      </c>
      <c r="AE227" s="40"/>
      <c r="AF227" s="40"/>
      <c r="AG227" s="40"/>
      <c r="AH227" s="40"/>
    </row>
    <row r="228" spans="1:34" x14ac:dyDescent="0.25">
      <c r="A228" s="31">
        <v>2028</v>
      </c>
      <c r="B228" s="16">
        <f t="shared" si="140"/>
        <v>0</v>
      </c>
      <c r="C228" s="16">
        <f t="shared" si="140"/>
        <v>0</v>
      </c>
      <c r="D228" s="16">
        <f t="shared" si="140"/>
        <v>0</v>
      </c>
      <c r="E228" s="16">
        <f t="shared" si="140"/>
        <v>0</v>
      </c>
      <c r="F228" s="16">
        <f t="shared" si="140"/>
        <v>0</v>
      </c>
      <c r="G228" s="16">
        <f t="shared" si="140"/>
        <v>0</v>
      </c>
      <c r="H228" s="16">
        <f t="shared" si="140"/>
        <v>0</v>
      </c>
      <c r="I228" s="16">
        <f t="shared" si="140"/>
        <v>0</v>
      </c>
      <c r="J228" s="31"/>
      <c r="K228" s="16">
        <f t="shared" si="141"/>
        <v>0</v>
      </c>
      <c r="L228" s="16">
        <f t="shared" si="141"/>
        <v>0</v>
      </c>
      <c r="M228" s="16">
        <f t="shared" si="141"/>
        <v>0</v>
      </c>
      <c r="N228" s="16">
        <f t="shared" si="141"/>
        <v>0</v>
      </c>
      <c r="O228" s="16">
        <f t="shared" si="141"/>
        <v>0</v>
      </c>
      <c r="P228" s="16">
        <f t="shared" si="141"/>
        <v>0</v>
      </c>
      <c r="Q228" s="16">
        <f t="shared" si="141"/>
        <v>0</v>
      </c>
      <c r="R228" s="16">
        <f t="shared" si="141"/>
        <v>0</v>
      </c>
      <c r="T228" s="16">
        <f t="shared" si="142"/>
        <v>0</v>
      </c>
      <c r="U228" s="16">
        <f t="shared" si="142"/>
        <v>0</v>
      </c>
      <c r="V228" s="16">
        <f t="shared" si="142"/>
        <v>0</v>
      </c>
      <c r="W228" s="16">
        <f t="shared" si="142"/>
        <v>0</v>
      </c>
      <c r="X228" s="16">
        <f t="shared" si="142"/>
        <v>0</v>
      </c>
      <c r="Y228" s="16">
        <f t="shared" si="142"/>
        <v>0</v>
      </c>
      <c r="Z228" s="16">
        <f t="shared" si="142"/>
        <v>0</v>
      </c>
      <c r="AA228" s="16">
        <f t="shared" si="142"/>
        <v>0</v>
      </c>
      <c r="AE228" s="40"/>
      <c r="AF228" s="40"/>
      <c r="AG228" s="40"/>
      <c r="AH228" s="40"/>
    </row>
    <row r="229" spans="1:34" x14ac:dyDescent="0.25">
      <c r="A229" s="31">
        <v>2029</v>
      </c>
      <c r="B229" s="16">
        <f t="shared" si="140"/>
        <v>0</v>
      </c>
      <c r="C229" s="16">
        <f t="shared" si="140"/>
        <v>0</v>
      </c>
      <c r="D229" s="16">
        <f t="shared" si="140"/>
        <v>0</v>
      </c>
      <c r="E229" s="16">
        <f t="shared" si="140"/>
        <v>0</v>
      </c>
      <c r="F229" s="16">
        <f t="shared" si="140"/>
        <v>0</v>
      </c>
      <c r="G229" s="16">
        <f t="shared" si="140"/>
        <v>0</v>
      </c>
      <c r="H229" s="16">
        <f t="shared" si="140"/>
        <v>0</v>
      </c>
      <c r="I229" s="16">
        <f t="shared" si="140"/>
        <v>0</v>
      </c>
      <c r="J229" s="31"/>
      <c r="K229" s="16">
        <f t="shared" si="141"/>
        <v>0</v>
      </c>
      <c r="L229" s="16">
        <f t="shared" si="141"/>
        <v>0</v>
      </c>
      <c r="M229" s="16">
        <f t="shared" si="141"/>
        <v>0</v>
      </c>
      <c r="N229" s="16">
        <f t="shared" si="141"/>
        <v>0</v>
      </c>
      <c r="O229" s="16">
        <f t="shared" si="141"/>
        <v>0</v>
      </c>
      <c r="P229" s="16">
        <f t="shared" si="141"/>
        <v>0</v>
      </c>
      <c r="Q229" s="16">
        <f t="shared" si="141"/>
        <v>0</v>
      </c>
      <c r="R229" s="16">
        <f t="shared" si="141"/>
        <v>0</v>
      </c>
      <c r="T229" s="16">
        <f t="shared" si="142"/>
        <v>0</v>
      </c>
      <c r="U229" s="16">
        <f t="shared" si="142"/>
        <v>0</v>
      </c>
      <c r="V229" s="16">
        <f t="shared" si="142"/>
        <v>0</v>
      </c>
      <c r="W229" s="16">
        <f t="shared" si="142"/>
        <v>0</v>
      </c>
      <c r="X229" s="16">
        <f t="shared" si="142"/>
        <v>0</v>
      </c>
      <c r="Y229" s="16">
        <f t="shared" si="142"/>
        <v>0</v>
      </c>
      <c r="Z229" s="16">
        <f t="shared" si="142"/>
        <v>0</v>
      </c>
      <c r="AA229" s="16">
        <f t="shared" si="142"/>
        <v>0</v>
      </c>
      <c r="AE229" s="40"/>
      <c r="AF229" s="40"/>
      <c r="AG229" s="40"/>
      <c r="AH229" s="40"/>
    </row>
    <row r="230" spans="1:34" x14ac:dyDescent="0.25">
      <c r="A230" s="31">
        <v>2030</v>
      </c>
      <c r="B230" s="16">
        <f t="shared" ref="B230:I239" si="143">B$328*$E372</f>
        <v>0</v>
      </c>
      <c r="C230" s="16">
        <f t="shared" si="143"/>
        <v>0</v>
      </c>
      <c r="D230" s="16">
        <f t="shared" si="143"/>
        <v>0</v>
      </c>
      <c r="E230" s="16">
        <f t="shared" si="143"/>
        <v>0</v>
      </c>
      <c r="F230" s="16">
        <f t="shared" si="143"/>
        <v>0</v>
      </c>
      <c r="G230" s="16">
        <f t="shared" si="143"/>
        <v>0</v>
      </c>
      <c r="H230" s="16">
        <f t="shared" si="143"/>
        <v>0</v>
      </c>
      <c r="I230" s="16">
        <f t="shared" si="143"/>
        <v>0</v>
      </c>
      <c r="J230" s="31"/>
      <c r="K230" s="16">
        <f t="shared" ref="K230:R239" si="144">K$328*$E372</f>
        <v>0</v>
      </c>
      <c r="L230" s="16">
        <f t="shared" si="144"/>
        <v>0</v>
      </c>
      <c r="M230" s="16">
        <f t="shared" si="144"/>
        <v>0</v>
      </c>
      <c r="N230" s="16">
        <f t="shared" si="144"/>
        <v>0</v>
      </c>
      <c r="O230" s="16">
        <f t="shared" si="144"/>
        <v>0</v>
      </c>
      <c r="P230" s="16">
        <f t="shared" si="144"/>
        <v>0</v>
      </c>
      <c r="Q230" s="16">
        <f t="shared" si="144"/>
        <v>0</v>
      </c>
      <c r="R230" s="16">
        <f t="shared" si="144"/>
        <v>0</v>
      </c>
      <c r="T230" s="16">
        <f t="shared" ref="T230:AA239" si="145">T$328*$E372</f>
        <v>0</v>
      </c>
      <c r="U230" s="16">
        <f t="shared" si="145"/>
        <v>0</v>
      </c>
      <c r="V230" s="16">
        <f t="shared" si="145"/>
        <v>0</v>
      </c>
      <c r="W230" s="16">
        <f t="shared" si="145"/>
        <v>0</v>
      </c>
      <c r="X230" s="16">
        <f t="shared" si="145"/>
        <v>0</v>
      </c>
      <c r="Y230" s="16">
        <f t="shared" si="145"/>
        <v>0</v>
      </c>
      <c r="Z230" s="16">
        <f t="shared" si="145"/>
        <v>0</v>
      </c>
      <c r="AA230" s="16">
        <f t="shared" si="145"/>
        <v>0</v>
      </c>
      <c r="AE230" s="40"/>
      <c r="AF230" s="40"/>
      <c r="AG230" s="40"/>
      <c r="AH230" s="40"/>
    </row>
    <row r="231" spans="1:34" x14ac:dyDescent="0.25">
      <c r="A231" s="31">
        <v>2031</v>
      </c>
      <c r="B231" s="16">
        <f t="shared" si="143"/>
        <v>0</v>
      </c>
      <c r="C231" s="16">
        <f t="shared" si="143"/>
        <v>0</v>
      </c>
      <c r="D231" s="16">
        <f t="shared" si="143"/>
        <v>0</v>
      </c>
      <c r="E231" s="16">
        <f t="shared" si="143"/>
        <v>0</v>
      </c>
      <c r="F231" s="16">
        <f t="shared" si="143"/>
        <v>0</v>
      </c>
      <c r="G231" s="16">
        <f t="shared" si="143"/>
        <v>0</v>
      </c>
      <c r="H231" s="16">
        <f t="shared" si="143"/>
        <v>0</v>
      </c>
      <c r="I231" s="16">
        <f t="shared" si="143"/>
        <v>0</v>
      </c>
      <c r="J231" s="31"/>
      <c r="K231" s="16">
        <f t="shared" si="144"/>
        <v>0</v>
      </c>
      <c r="L231" s="16">
        <f t="shared" si="144"/>
        <v>0</v>
      </c>
      <c r="M231" s="16">
        <f t="shared" si="144"/>
        <v>0</v>
      </c>
      <c r="N231" s="16">
        <f t="shared" si="144"/>
        <v>0</v>
      </c>
      <c r="O231" s="16">
        <f t="shared" si="144"/>
        <v>0</v>
      </c>
      <c r="P231" s="16">
        <f t="shared" si="144"/>
        <v>0</v>
      </c>
      <c r="Q231" s="16">
        <f t="shared" si="144"/>
        <v>0</v>
      </c>
      <c r="R231" s="16">
        <f t="shared" si="144"/>
        <v>0</v>
      </c>
      <c r="T231" s="16">
        <f t="shared" si="145"/>
        <v>0</v>
      </c>
      <c r="U231" s="16">
        <f t="shared" si="145"/>
        <v>0</v>
      </c>
      <c r="V231" s="16">
        <f t="shared" si="145"/>
        <v>0</v>
      </c>
      <c r="W231" s="16">
        <f t="shared" si="145"/>
        <v>0</v>
      </c>
      <c r="X231" s="16">
        <f t="shared" si="145"/>
        <v>0</v>
      </c>
      <c r="Y231" s="16">
        <f t="shared" si="145"/>
        <v>0</v>
      </c>
      <c r="Z231" s="16">
        <f t="shared" si="145"/>
        <v>0</v>
      </c>
      <c r="AA231" s="16">
        <f t="shared" si="145"/>
        <v>0</v>
      </c>
      <c r="AE231" s="40"/>
      <c r="AF231" s="40"/>
      <c r="AG231" s="40"/>
      <c r="AH231" s="40"/>
    </row>
    <row r="232" spans="1:34" x14ac:dyDescent="0.25">
      <c r="A232" s="31">
        <v>2032</v>
      </c>
      <c r="B232" s="16">
        <f t="shared" si="143"/>
        <v>0</v>
      </c>
      <c r="C232" s="16">
        <f t="shared" si="143"/>
        <v>0</v>
      </c>
      <c r="D232" s="16">
        <f t="shared" si="143"/>
        <v>0</v>
      </c>
      <c r="E232" s="16">
        <f t="shared" si="143"/>
        <v>0</v>
      </c>
      <c r="F232" s="16">
        <f t="shared" si="143"/>
        <v>0</v>
      </c>
      <c r="G232" s="16">
        <f t="shared" si="143"/>
        <v>0</v>
      </c>
      <c r="H232" s="16">
        <f t="shared" si="143"/>
        <v>0</v>
      </c>
      <c r="I232" s="16">
        <f t="shared" si="143"/>
        <v>0</v>
      </c>
      <c r="J232" s="31"/>
      <c r="K232" s="16">
        <f t="shared" si="144"/>
        <v>0</v>
      </c>
      <c r="L232" s="16">
        <f t="shared" si="144"/>
        <v>0</v>
      </c>
      <c r="M232" s="16">
        <f t="shared" si="144"/>
        <v>0</v>
      </c>
      <c r="N232" s="16">
        <f t="shared" si="144"/>
        <v>0</v>
      </c>
      <c r="O232" s="16">
        <f t="shared" si="144"/>
        <v>0</v>
      </c>
      <c r="P232" s="16">
        <f t="shared" si="144"/>
        <v>0</v>
      </c>
      <c r="Q232" s="16">
        <f t="shared" si="144"/>
        <v>0</v>
      </c>
      <c r="R232" s="16">
        <f t="shared" si="144"/>
        <v>0</v>
      </c>
      <c r="T232" s="16">
        <f t="shared" si="145"/>
        <v>0</v>
      </c>
      <c r="U232" s="16">
        <f t="shared" si="145"/>
        <v>0</v>
      </c>
      <c r="V232" s="16">
        <f t="shared" si="145"/>
        <v>0</v>
      </c>
      <c r="W232" s="16">
        <f t="shared" si="145"/>
        <v>0</v>
      </c>
      <c r="X232" s="16">
        <f t="shared" si="145"/>
        <v>0</v>
      </c>
      <c r="Y232" s="16">
        <f t="shared" si="145"/>
        <v>0</v>
      </c>
      <c r="Z232" s="16">
        <f t="shared" si="145"/>
        <v>0</v>
      </c>
      <c r="AA232" s="16">
        <f t="shared" si="145"/>
        <v>0</v>
      </c>
      <c r="AE232" s="40"/>
      <c r="AF232" s="40"/>
      <c r="AG232" s="40"/>
      <c r="AH232" s="40"/>
    </row>
    <row r="233" spans="1:34" x14ac:dyDescent="0.25">
      <c r="A233" s="31">
        <v>2033</v>
      </c>
      <c r="B233" s="16">
        <f t="shared" si="143"/>
        <v>0</v>
      </c>
      <c r="C233" s="16">
        <f t="shared" si="143"/>
        <v>0</v>
      </c>
      <c r="D233" s="16">
        <f t="shared" si="143"/>
        <v>0</v>
      </c>
      <c r="E233" s="16">
        <f t="shared" si="143"/>
        <v>0</v>
      </c>
      <c r="F233" s="16">
        <f t="shared" si="143"/>
        <v>0</v>
      </c>
      <c r="G233" s="16">
        <f t="shared" si="143"/>
        <v>0</v>
      </c>
      <c r="H233" s="16">
        <f t="shared" si="143"/>
        <v>0</v>
      </c>
      <c r="I233" s="16">
        <f t="shared" si="143"/>
        <v>0</v>
      </c>
      <c r="J233" s="31"/>
      <c r="K233" s="16">
        <f t="shared" si="144"/>
        <v>0</v>
      </c>
      <c r="L233" s="16">
        <f t="shared" si="144"/>
        <v>0</v>
      </c>
      <c r="M233" s="16">
        <f t="shared" si="144"/>
        <v>0</v>
      </c>
      <c r="N233" s="16">
        <f t="shared" si="144"/>
        <v>0</v>
      </c>
      <c r="O233" s="16">
        <f t="shared" si="144"/>
        <v>0</v>
      </c>
      <c r="P233" s="16">
        <f t="shared" si="144"/>
        <v>0</v>
      </c>
      <c r="Q233" s="16">
        <f t="shared" si="144"/>
        <v>0</v>
      </c>
      <c r="R233" s="16">
        <f t="shared" si="144"/>
        <v>0</v>
      </c>
      <c r="T233" s="16">
        <f t="shared" si="145"/>
        <v>0</v>
      </c>
      <c r="U233" s="16">
        <f t="shared" si="145"/>
        <v>0</v>
      </c>
      <c r="V233" s="16">
        <f t="shared" si="145"/>
        <v>0</v>
      </c>
      <c r="W233" s="16">
        <f t="shared" si="145"/>
        <v>0</v>
      </c>
      <c r="X233" s="16">
        <f t="shared" si="145"/>
        <v>0</v>
      </c>
      <c r="Y233" s="16">
        <f t="shared" si="145"/>
        <v>0</v>
      </c>
      <c r="Z233" s="16">
        <f t="shared" si="145"/>
        <v>0</v>
      </c>
      <c r="AA233" s="16">
        <f t="shared" si="145"/>
        <v>0</v>
      </c>
      <c r="AE233" s="40"/>
      <c r="AF233" s="40"/>
      <c r="AG233" s="40"/>
      <c r="AH233" s="40"/>
    </row>
    <row r="234" spans="1:34" x14ac:dyDescent="0.25">
      <c r="A234" s="31">
        <v>2034</v>
      </c>
      <c r="B234" s="16">
        <f t="shared" si="143"/>
        <v>0</v>
      </c>
      <c r="C234" s="16">
        <f t="shared" si="143"/>
        <v>0</v>
      </c>
      <c r="D234" s="16">
        <f t="shared" si="143"/>
        <v>0</v>
      </c>
      <c r="E234" s="16">
        <f t="shared" si="143"/>
        <v>0</v>
      </c>
      <c r="F234" s="16">
        <f t="shared" si="143"/>
        <v>0</v>
      </c>
      <c r="G234" s="16">
        <f t="shared" si="143"/>
        <v>0</v>
      </c>
      <c r="H234" s="16">
        <f t="shared" si="143"/>
        <v>0</v>
      </c>
      <c r="I234" s="16">
        <f t="shared" si="143"/>
        <v>0</v>
      </c>
      <c r="J234" s="31"/>
      <c r="K234" s="16">
        <f t="shared" si="144"/>
        <v>0</v>
      </c>
      <c r="L234" s="16">
        <f t="shared" si="144"/>
        <v>0</v>
      </c>
      <c r="M234" s="16">
        <f t="shared" si="144"/>
        <v>0</v>
      </c>
      <c r="N234" s="16">
        <f t="shared" si="144"/>
        <v>0</v>
      </c>
      <c r="O234" s="16">
        <f t="shared" si="144"/>
        <v>0</v>
      </c>
      <c r="P234" s="16">
        <f t="shared" si="144"/>
        <v>0</v>
      </c>
      <c r="Q234" s="16">
        <f t="shared" si="144"/>
        <v>0</v>
      </c>
      <c r="R234" s="16">
        <f t="shared" si="144"/>
        <v>0</v>
      </c>
      <c r="T234" s="16">
        <f t="shared" si="145"/>
        <v>0</v>
      </c>
      <c r="U234" s="16">
        <f t="shared" si="145"/>
        <v>0</v>
      </c>
      <c r="V234" s="16">
        <f t="shared" si="145"/>
        <v>0</v>
      </c>
      <c r="W234" s="16">
        <f t="shared" si="145"/>
        <v>0</v>
      </c>
      <c r="X234" s="16">
        <f t="shared" si="145"/>
        <v>0</v>
      </c>
      <c r="Y234" s="16">
        <f t="shared" si="145"/>
        <v>0</v>
      </c>
      <c r="Z234" s="16">
        <f t="shared" si="145"/>
        <v>0</v>
      </c>
      <c r="AA234" s="16">
        <f t="shared" si="145"/>
        <v>0</v>
      </c>
      <c r="AE234" s="40"/>
      <c r="AF234" s="40"/>
      <c r="AG234" s="40"/>
      <c r="AH234" s="40"/>
    </row>
    <row r="235" spans="1:34" x14ac:dyDescent="0.25">
      <c r="A235" s="31">
        <v>2035</v>
      </c>
      <c r="B235" s="16">
        <f t="shared" si="143"/>
        <v>0</v>
      </c>
      <c r="C235" s="16">
        <f t="shared" si="143"/>
        <v>0</v>
      </c>
      <c r="D235" s="16">
        <f t="shared" si="143"/>
        <v>0</v>
      </c>
      <c r="E235" s="16">
        <f t="shared" si="143"/>
        <v>0</v>
      </c>
      <c r="F235" s="16">
        <f t="shared" si="143"/>
        <v>0</v>
      </c>
      <c r="G235" s="16">
        <f t="shared" si="143"/>
        <v>0</v>
      </c>
      <c r="H235" s="16">
        <f t="shared" si="143"/>
        <v>0</v>
      </c>
      <c r="I235" s="16">
        <f t="shared" si="143"/>
        <v>0</v>
      </c>
      <c r="J235" s="31"/>
      <c r="K235" s="16">
        <f t="shared" si="144"/>
        <v>0</v>
      </c>
      <c r="L235" s="16">
        <f t="shared" si="144"/>
        <v>0</v>
      </c>
      <c r="M235" s="16">
        <f t="shared" si="144"/>
        <v>0</v>
      </c>
      <c r="N235" s="16">
        <f t="shared" si="144"/>
        <v>0</v>
      </c>
      <c r="O235" s="16">
        <f t="shared" si="144"/>
        <v>0</v>
      </c>
      <c r="P235" s="16">
        <f t="shared" si="144"/>
        <v>0</v>
      </c>
      <c r="Q235" s="16">
        <f t="shared" si="144"/>
        <v>0</v>
      </c>
      <c r="R235" s="16">
        <f t="shared" si="144"/>
        <v>0</v>
      </c>
      <c r="T235" s="16">
        <f t="shared" si="145"/>
        <v>0</v>
      </c>
      <c r="U235" s="16">
        <f t="shared" si="145"/>
        <v>0</v>
      </c>
      <c r="V235" s="16">
        <f t="shared" si="145"/>
        <v>0</v>
      </c>
      <c r="W235" s="16">
        <f t="shared" si="145"/>
        <v>0</v>
      </c>
      <c r="X235" s="16">
        <f t="shared" si="145"/>
        <v>0</v>
      </c>
      <c r="Y235" s="16">
        <f t="shared" si="145"/>
        <v>0</v>
      </c>
      <c r="Z235" s="16">
        <f t="shared" si="145"/>
        <v>0</v>
      </c>
      <c r="AA235" s="16">
        <f t="shared" si="145"/>
        <v>0</v>
      </c>
      <c r="AE235" s="40"/>
      <c r="AF235" s="40"/>
      <c r="AG235" s="40"/>
      <c r="AH235" s="40"/>
    </row>
    <row r="236" spans="1:34" x14ac:dyDescent="0.25">
      <c r="A236" s="31">
        <v>2036</v>
      </c>
      <c r="B236" s="16">
        <f t="shared" si="143"/>
        <v>0</v>
      </c>
      <c r="C236" s="16">
        <f t="shared" si="143"/>
        <v>0</v>
      </c>
      <c r="D236" s="16">
        <f t="shared" si="143"/>
        <v>0</v>
      </c>
      <c r="E236" s="16">
        <f t="shared" si="143"/>
        <v>0</v>
      </c>
      <c r="F236" s="16">
        <f t="shared" si="143"/>
        <v>0</v>
      </c>
      <c r="G236" s="16">
        <f t="shared" si="143"/>
        <v>0</v>
      </c>
      <c r="H236" s="16">
        <f t="shared" si="143"/>
        <v>0</v>
      </c>
      <c r="I236" s="16">
        <f t="shared" si="143"/>
        <v>0</v>
      </c>
      <c r="J236" s="31"/>
      <c r="K236" s="16">
        <f t="shared" si="144"/>
        <v>0</v>
      </c>
      <c r="L236" s="16">
        <f t="shared" si="144"/>
        <v>0</v>
      </c>
      <c r="M236" s="16">
        <f t="shared" si="144"/>
        <v>0</v>
      </c>
      <c r="N236" s="16">
        <f t="shared" si="144"/>
        <v>0</v>
      </c>
      <c r="O236" s="16">
        <f t="shared" si="144"/>
        <v>0</v>
      </c>
      <c r="P236" s="16">
        <f t="shared" si="144"/>
        <v>0</v>
      </c>
      <c r="Q236" s="16">
        <f t="shared" si="144"/>
        <v>0</v>
      </c>
      <c r="R236" s="16">
        <f t="shared" si="144"/>
        <v>0</v>
      </c>
      <c r="T236" s="16">
        <f t="shared" si="145"/>
        <v>0</v>
      </c>
      <c r="U236" s="16">
        <f t="shared" si="145"/>
        <v>0</v>
      </c>
      <c r="V236" s="16">
        <f t="shared" si="145"/>
        <v>0</v>
      </c>
      <c r="W236" s="16">
        <f t="shared" si="145"/>
        <v>0</v>
      </c>
      <c r="X236" s="16">
        <f t="shared" si="145"/>
        <v>0</v>
      </c>
      <c r="Y236" s="16">
        <f t="shared" si="145"/>
        <v>0</v>
      </c>
      <c r="Z236" s="16">
        <f t="shared" si="145"/>
        <v>0</v>
      </c>
      <c r="AA236" s="16">
        <f t="shared" si="145"/>
        <v>0</v>
      </c>
      <c r="AE236" s="40"/>
      <c r="AF236" s="40"/>
      <c r="AG236" s="40"/>
      <c r="AH236" s="40"/>
    </row>
    <row r="237" spans="1:34" x14ac:dyDescent="0.25">
      <c r="A237" s="31">
        <v>2037</v>
      </c>
      <c r="B237" s="16">
        <f t="shared" si="143"/>
        <v>0</v>
      </c>
      <c r="C237" s="16">
        <f t="shared" si="143"/>
        <v>0</v>
      </c>
      <c r="D237" s="16">
        <f t="shared" si="143"/>
        <v>0</v>
      </c>
      <c r="E237" s="16">
        <f t="shared" si="143"/>
        <v>0</v>
      </c>
      <c r="F237" s="16">
        <f t="shared" si="143"/>
        <v>0</v>
      </c>
      <c r="G237" s="16">
        <f t="shared" si="143"/>
        <v>0</v>
      </c>
      <c r="H237" s="16">
        <f t="shared" si="143"/>
        <v>0</v>
      </c>
      <c r="I237" s="16">
        <f t="shared" si="143"/>
        <v>0</v>
      </c>
      <c r="J237" s="31"/>
      <c r="K237" s="16">
        <f t="shared" si="144"/>
        <v>0</v>
      </c>
      <c r="L237" s="16">
        <f t="shared" si="144"/>
        <v>0</v>
      </c>
      <c r="M237" s="16">
        <f t="shared" si="144"/>
        <v>0</v>
      </c>
      <c r="N237" s="16">
        <f t="shared" si="144"/>
        <v>0</v>
      </c>
      <c r="O237" s="16">
        <f t="shared" si="144"/>
        <v>0</v>
      </c>
      <c r="P237" s="16">
        <f t="shared" si="144"/>
        <v>0</v>
      </c>
      <c r="Q237" s="16">
        <f t="shared" si="144"/>
        <v>0</v>
      </c>
      <c r="R237" s="16">
        <f t="shared" si="144"/>
        <v>0</v>
      </c>
      <c r="T237" s="16">
        <f t="shared" si="145"/>
        <v>0</v>
      </c>
      <c r="U237" s="16">
        <f t="shared" si="145"/>
        <v>0</v>
      </c>
      <c r="V237" s="16">
        <f t="shared" si="145"/>
        <v>0</v>
      </c>
      <c r="W237" s="16">
        <f t="shared" si="145"/>
        <v>0</v>
      </c>
      <c r="X237" s="16">
        <f t="shared" si="145"/>
        <v>0</v>
      </c>
      <c r="Y237" s="16">
        <f t="shared" si="145"/>
        <v>0</v>
      </c>
      <c r="Z237" s="16">
        <f t="shared" si="145"/>
        <v>0</v>
      </c>
      <c r="AA237" s="16">
        <f t="shared" si="145"/>
        <v>0</v>
      </c>
      <c r="AE237" s="40"/>
      <c r="AF237" s="40"/>
      <c r="AG237" s="40"/>
      <c r="AH237" s="40"/>
    </row>
    <row r="238" spans="1:34" x14ac:dyDescent="0.25">
      <c r="A238" s="31">
        <v>2038</v>
      </c>
      <c r="B238" s="16">
        <f t="shared" si="143"/>
        <v>0</v>
      </c>
      <c r="C238" s="16">
        <f t="shared" si="143"/>
        <v>0</v>
      </c>
      <c r="D238" s="16">
        <f t="shared" si="143"/>
        <v>0</v>
      </c>
      <c r="E238" s="16">
        <f t="shared" si="143"/>
        <v>0</v>
      </c>
      <c r="F238" s="16">
        <f t="shared" si="143"/>
        <v>0</v>
      </c>
      <c r="G238" s="16">
        <f t="shared" si="143"/>
        <v>0</v>
      </c>
      <c r="H238" s="16">
        <f t="shared" si="143"/>
        <v>0</v>
      </c>
      <c r="I238" s="16">
        <f t="shared" si="143"/>
        <v>0</v>
      </c>
      <c r="J238" s="31"/>
      <c r="K238" s="16">
        <f t="shared" si="144"/>
        <v>0</v>
      </c>
      <c r="L238" s="16">
        <f t="shared" si="144"/>
        <v>0</v>
      </c>
      <c r="M238" s="16">
        <f t="shared" si="144"/>
        <v>0</v>
      </c>
      <c r="N238" s="16">
        <f t="shared" si="144"/>
        <v>0</v>
      </c>
      <c r="O238" s="16">
        <f t="shared" si="144"/>
        <v>0</v>
      </c>
      <c r="P238" s="16">
        <f t="shared" si="144"/>
        <v>0</v>
      </c>
      <c r="Q238" s="16">
        <f t="shared" si="144"/>
        <v>0</v>
      </c>
      <c r="R238" s="16">
        <f t="shared" si="144"/>
        <v>0</v>
      </c>
      <c r="T238" s="16">
        <f t="shared" si="145"/>
        <v>0</v>
      </c>
      <c r="U238" s="16">
        <f t="shared" si="145"/>
        <v>0</v>
      </c>
      <c r="V238" s="16">
        <f t="shared" si="145"/>
        <v>0</v>
      </c>
      <c r="W238" s="16">
        <f t="shared" si="145"/>
        <v>0</v>
      </c>
      <c r="X238" s="16">
        <f t="shared" si="145"/>
        <v>0</v>
      </c>
      <c r="Y238" s="16">
        <f t="shared" si="145"/>
        <v>0</v>
      </c>
      <c r="Z238" s="16">
        <f t="shared" si="145"/>
        <v>0</v>
      </c>
      <c r="AA238" s="16">
        <f t="shared" si="145"/>
        <v>0</v>
      </c>
      <c r="AE238" s="40"/>
      <c r="AF238" s="40"/>
      <c r="AG238" s="40"/>
      <c r="AH238" s="40"/>
    </row>
    <row r="239" spans="1:34" x14ac:dyDescent="0.25">
      <c r="A239" s="31">
        <v>2039</v>
      </c>
      <c r="B239" s="16">
        <f t="shared" si="143"/>
        <v>0</v>
      </c>
      <c r="C239" s="16">
        <f t="shared" si="143"/>
        <v>0</v>
      </c>
      <c r="D239" s="16">
        <f t="shared" si="143"/>
        <v>0</v>
      </c>
      <c r="E239" s="16">
        <f t="shared" si="143"/>
        <v>0</v>
      </c>
      <c r="F239" s="16">
        <f t="shared" si="143"/>
        <v>0</v>
      </c>
      <c r="G239" s="16">
        <f t="shared" si="143"/>
        <v>0</v>
      </c>
      <c r="H239" s="16">
        <f t="shared" si="143"/>
        <v>0</v>
      </c>
      <c r="I239" s="16">
        <f t="shared" si="143"/>
        <v>0</v>
      </c>
      <c r="J239" s="31"/>
      <c r="K239" s="16">
        <f t="shared" si="144"/>
        <v>0</v>
      </c>
      <c r="L239" s="16">
        <f t="shared" si="144"/>
        <v>0</v>
      </c>
      <c r="M239" s="16">
        <f t="shared" si="144"/>
        <v>0</v>
      </c>
      <c r="N239" s="16">
        <f t="shared" si="144"/>
        <v>0</v>
      </c>
      <c r="O239" s="16">
        <f t="shared" si="144"/>
        <v>0</v>
      </c>
      <c r="P239" s="16">
        <f t="shared" si="144"/>
        <v>0</v>
      </c>
      <c r="Q239" s="16">
        <f t="shared" si="144"/>
        <v>0</v>
      </c>
      <c r="R239" s="16">
        <f t="shared" si="144"/>
        <v>0</v>
      </c>
      <c r="T239" s="16">
        <f t="shared" si="145"/>
        <v>0</v>
      </c>
      <c r="U239" s="16">
        <f t="shared" si="145"/>
        <v>0</v>
      </c>
      <c r="V239" s="16">
        <f t="shared" si="145"/>
        <v>0</v>
      </c>
      <c r="W239" s="16">
        <f t="shared" si="145"/>
        <v>0</v>
      </c>
      <c r="X239" s="16">
        <f t="shared" si="145"/>
        <v>0</v>
      </c>
      <c r="Y239" s="16">
        <f t="shared" si="145"/>
        <v>0</v>
      </c>
      <c r="Z239" s="16">
        <f t="shared" si="145"/>
        <v>0</v>
      </c>
      <c r="AA239" s="16">
        <f t="shared" si="145"/>
        <v>0</v>
      </c>
      <c r="AE239" s="40"/>
      <c r="AF239" s="40"/>
      <c r="AG239" s="40"/>
      <c r="AH239" s="40"/>
    </row>
    <row r="240" spans="1:34" x14ac:dyDescent="0.25">
      <c r="A240" s="31">
        <v>2040</v>
      </c>
      <c r="B240" s="16">
        <f t="shared" ref="B240:I249" si="146">B$328*$E382</f>
        <v>0</v>
      </c>
      <c r="C240" s="16">
        <f t="shared" si="146"/>
        <v>0</v>
      </c>
      <c r="D240" s="16">
        <f t="shared" si="146"/>
        <v>0</v>
      </c>
      <c r="E240" s="16">
        <f t="shared" si="146"/>
        <v>0</v>
      </c>
      <c r="F240" s="16">
        <f t="shared" si="146"/>
        <v>0</v>
      </c>
      <c r="G240" s="16">
        <f t="shared" si="146"/>
        <v>0</v>
      </c>
      <c r="H240" s="16">
        <f t="shared" si="146"/>
        <v>0</v>
      </c>
      <c r="I240" s="16">
        <f t="shared" si="146"/>
        <v>0</v>
      </c>
      <c r="J240" s="31"/>
      <c r="K240" s="16">
        <f t="shared" ref="K240:R249" si="147">K$328*$E382</f>
        <v>0</v>
      </c>
      <c r="L240" s="16">
        <f t="shared" si="147"/>
        <v>0</v>
      </c>
      <c r="M240" s="16">
        <f t="shared" si="147"/>
        <v>0</v>
      </c>
      <c r="N240" s="16">
        <f t="shared" si="147"/>
        <v>0</v>
      </c>
      <c r="O240" s="16">
        <f t="shared" si="147"/>
        <v>0</v>
      </c>
      <c r="P240" s="16">
        <f t="shared" si="147"/>
        <v>0</v>
      </c>
      <c r="Q240" s="16">
        <f t="shared" si="147"/>
        <v>0</v>
      </c>
      <c r="R240" s="16">
        <f t="shared" si="147"/>
        <v>0</v>
      </c>
      <c r="T240" s="16">
        <f t="shared" ref="T240:AA249" si="148">T$328*$E382</f>
        <v>0</v>
      </c>
      <c r="U240" s="16">
        <f t="shared" si="148"/>
        <v>0</v>
      </c>
      <c r="V240" s="16">
        <f t="shared" si="148"/>
        <v>0</v>
      </c>
      <c r="W240" s="16">
        <f t="shared" si="148"/>
        <v>0</v>
      </c>
      <c r="X240" s="16">
        <f t="shared" si="148"/>
        <v>0</v>
      </c>
      <c r="Y240" s="16">
        <f t="shared" si="148"/>
        <v>0</v>
      </c>
      <c r="Z240" s="16">
        <f t="shared" si="148"/>
        <v>0</v>
      </c>
      <c r="AA240" s="16">
        <f t="shared" si="148"/>
        <v>0</v>
      </c>
      <c r="AE240" s="40"/>
      <c r="AF240" s="40"/>
      <c r="AG240" s="40"/>
      <c r="AH240" s="40"/>
    </row>
    <row r="241" spans="1:35" s="16" customFormat="1" x14ac:dyDescent="0.25">
      <c r="A241" s="16" t="s">
        <v>25</v>
      </c>
      <c r="B241" s="16">
        <f>SUM(B220:B240)</f>
        <v>0</v>
      </c>
      <c r="C241" s="16">
        <f t="shared" ref="C241:I241" si="149">SUM(C220:C240)</f>
        <v>0</v>
      </c>
      <c r="D241" s="16">
        <f t="shared" si="149"/>
        <v>0</v>
      </c>
      <c r="E241" s="16">
        <f t="shared" si="149"/>
        <v>0</v>
      </c>
      <c r="F241" s="16">
        <f t="shared" si="149"/>
        <v>0</v>
      </c>
      <c r="G241" s="16">
        <f t="shared" si="149"/>
        <v>0</v>
      </c>
      <c r="H241" s="16">
        <f t="shared" si="149"/>
        <v>0</v>
      </c>
      <c r="I241" s="16">
        <f t="shared" si="149"/>
        <v>0</v>
      </c>
      <c r="K241" s="16">
        <f t="shared" ref="K241:R241" si="150">SUM(K220:K240)</f>
        <v>0</v>
      </c>
      <c r="L241" s="16">
        <f t="shared" si="150"/>
        <v>0</v>
      </c>
      <c r="M241" s="16">
        <f t="shared" si="150"/>
        <v>0</v>
      </c>
      <c r="N241" s="16">
        <f t="shared" si="150"/>
        <v>0</v>
      </c>
      <c r="O241" s="16">
        <f t="shared" si="150"/>
        <v>0</v>
      </c>
      <c r="P241" s="16">
        <f t="shared" si="150"/>
        <v>0</v>
      </c>
      <c r="Q241" s="16">
        <f t="shared" si="150"/>
        <v>0</v>
      </c>
      <c r="R241" s="16">
        <f t="shared" si="150"/>
        <v>0</v>
      </c>
      <c r="T241" s="16">
        <f t="shared" ref="T241:AA241" si="151">SUM(T220:T240)</f>
        <v>0</v>
      </c>
      <c r="U241" s="16">
        <f t="shared" si="151"/>
        <v>0</v>
      </c>
      <c r="V241" s="16">
        <f t="shared" si="151"/>
        <v>0</v>
      </c>
      <c r="W241" s="16">
        <f t="shared" si="151"/>
        <v>0</v>
      </c>
      <c r="X241" s="16">
        <f t="shared" si="151"/>
        <v>0</v>
      </c>
      <c r="Y241" s="16">
        <f t="shared" si="151"/>
        <v>0</v>
      </c>
      <c r="Z241" s="16">
        <f t="shared" si="151"/>
        <v>0</v>
      </c>
      <c r="AA241" s="16">
        <f t="shared" si="151"/>
        <v>0</v>
      </c>
    </row>
    <row r="242" spans="1:35" x14ac:dyDescent="0.25">
      <c r="I242" s="31"/>
      <c r="J242" s="31"/>
      <c r="K242" s="31"/>
      <c r="L242" s="31"/>
      <c r="V242" s="31"/>
      <c r="W242" s="31"/>
      <c r="X242" s="31"/>
      <c r="Y242" s="31"/>
      <c r="AE242" s="40"/>
      <c r="AF242" s="40"/>
      <c r="AG242" s="40"/>
      <c r="AH242" s="40"/>
    </row>
    <row r="243" spans="1:35" x14ac:dyDescent="0.25">
      <c r="I243" s="31"/>
      <c r="J243" s="31"/>
      <c r="K243" s="31"/>
      <c r="L243" s="31"/>
      <c r="V243" s="31"/>
      <c r="W243" s="31"/>
      <c r="X243" s="31"/>
      <c r="Y243" s="31"/>
      <c r="AE243" s="40"/>
      <c r="AF243" s="40"/>
      <c r="AG243" s="40"/>
      <c r="AH243" s="40"/>
    </row>
    <row r="244" spans="1:35" x14ac:dyDescent="0.25">
      <c r="A244" s="6" t="s">
        <v>27</v>
      </c>
      <c r="I244" s="31"/>
      <c r="J244" s="31"/>
      <c r="K244" s="31"/>
      <c r="L244" s="31"/>
      <c r="V244" s="31"/>
      <c r="W244" s="31"/>
      <c r="X244" s="31"/>
      <c r="Y244" s="31"/>
      <c r="AE244" s="40"/>
      <c r="AF244" s="40"/>
      <c r="AG244" s="40"/>
      <c r="AH244" s="40"/>
    </row>
    <row r="245" spans="1:35" x14ac:dyDescent="0.25">
      <c r="A245" s="6"/>
      <c r="B245" s="5" t="s">
        <v>2</v>
      </c>
      <c r="C245" s="5"/>
      <c r="D245" s="5"/>
      <c r="E245" s="5"/>
      <c r="F245" s="5"/>
      <c r="G245" s="5"/>
      <c r="H245" s="5"/>
      <c r="I245" s="5"/>
      <c r="J245" s="31"/>
      <c r="K245" s="5" t="s">
        <v>33</v>
      </c>
      <c r="L245" s="5"/>
      <c r="M245" s="5"/>
      <c r="N245" s="5"/>
      <c r="O245" s="5"/>
      <c r="P245" s="5"/>
      <c r="Q245" s="5"/>
      <c r="R245" s="5"/>
      <c r="T245" s="5" t="s">
        <v>3</v>
      </c>
      <c r="U245" s="5"/>
      <c r="V245" s="5"/>
      <c r="W245" s="5"/>
      <c r="X245" s="5"/>
      <c r="Y245" s="5"/>
      <c r="Z245" s="5"/>
      <c r="AA245" s="5"/>
      <c r="AE245" s="40"/>
      <c r="AF245" s="40"/>
      <c r="AG245" s="40"/>
      <c r="AH245" s="40"/>
    </row>
    <row r="246" spans="1:35" x14ac:dyDescent="0.25">
      <c r="A246" s="31" t="s">
        <v>0</v>
      </c>
      <c r="B246" s="31" t="s">
        <v>4</v>
      </c>
      <c r="C246" s="31" t="s">
        <v>5</v>
      </c>
      <c r="D246" s="31" t="s">
        <v>6</v>
      </c>
      <c r="E246" s="31" t="s">
        <v>7</v>
      </c>
      <c r="F246" s="31" t="s">
        <v>8</v>
      </c>
      <c r="G246" s="31" t="s">
        <v>9</v>
      </c>
      <c r="H246" s="31" t="s">
        <v>10</v>
      </c>
      <c r="I246" s="31" t="s">
        <v>14</v>
      </c>
      <c r="J246" s="31"/>
      <c r="K246" s="31" t="s">
        <v>4</v>
      </c>
      <c r="L246" s="31" t="s">
        <v>5</v>
      </c>
      <c r="M246" s="31" t="s">
        <v>6</v>
      </c>
      <c r="N246" s="31" t="s">
        <v>7</v>
      </c>
      <c r="O246" s="31" t="s">
        <v>8</v>
      </c>
      <c r="P246" s="31" t="s">
        <v>9</v>
      </c>
      <c r="Q246" s="31" t="s">
        <v>10</v>
      </c>
      <c r="R246" s="31" t="s">
        <v>14</v>
      </c>
      <c r="T246" s="31" t="s">
        <v>4</v>
      </c>
      <c r="U246" s="31" t="s">
        <v>5</v>
      </c>
      <c r="V246" s="31" t="s">
        <v>6</v>
      </c>
      <c r="W246" s="31" t="s">
        <v>7</v>
      </c>
      <c r="X246" s="31" t="s">
        <v>8</v>
      </c>
      <c r="Y246" s="31" t="s">
        <v>9</v>
      </c>
      <c r="Z246" s="31" t="s">
        <v>10</v>
      </c>
      <c r="AA246" s="31" t="s">
        <v>14</v>
      </c>
      <c r="AC246" s="6"/>
      <c r="AD246" s="6"/>
      <c r="AE246" s="6"/>
      <c r="AF246" s="40"/>
      <c r="AG246" s="6"/>
      <c r="AH246" s="6"/>
      <c r="AI246" s="6"/>
    </row>
    <row r="247" spans="1:35" x14ac:dyDescent="0.25">
      <c r="A247" s="31">
        <v>2020</v>
      </c>
      <c r="B247" s="16">
        <f t="shared" ref="B247:I256" si="152">B$328*$D362</f>
        <v>0</v>
      </c>
      <c r="C247" s="16">
        <f t="shared" si="152"/>
        <v>0</v>
      </c>
      <c r="D247" s="16">
        <f t="shared" si="152"/>
        <v>0</v>
      </c>
      <c r="E247" s="16">
        <f t="shared" si="152"/>
        <v>0</v>
      </c>
      <c r="F247" s="16">
        <f t="shared" si="152"/>
        <v>0</v>
      </c>
      <c r="G247" s="16">
        <f t="shared" si="152"/>
        <v>0</v>
      </c>
      <c r="H247" s="16">
        <f t="shared" si="152"/>
        <v>0</v>
      </c>
      <c r="I247" s="16">
        <f t="shared" si="152"/>
        <v>0</v>
      </c>
      <c r="J247" s="31"/>
      <c r="K247" s="16">
        <f t="shared" ref="K247:R256" si="153">K$328*$D362</f>
        <v>0</v>
      </c>
      <c r="L247" s="16">
        <f t="shared" si="153"/>
        <v>0</v>
      </c>
      <c r="M247" s="16">
        <f t="shared" si="153"/>
        <v>0</v>
      </c>
      <c r="N247" s="16">
        <f t="shared" si="153"/>
        <v>0</v>
      </c>
      <c r="O247" s="16">
        <f t="shared" si="153"/>
        <v>0</v>
      </c>
      <c r="P247" s="16">
        <f t="shared" si="153"/>
        <v>0</v>
      </c>
      <c r="Q247" s="16">
        <f t="shared" si="153"/>
        <v>0</v>
      </c>
      <c r="R247" s="16">
        <f t="shared" si="153"/>
        <v>0</v>
      </c>
      <c r="T247" s="16">
        <f t="shared" ref="T247:AA256" si="154">T$328*$D362</f>
        <v>0</v>
      </c>
      <c r="U247" s="16">
        <f t="shared" si="154"/>
        <v>0</v>
      </c>
      <c r="V247" s="16">
        <f t="shared" si="154"/>
        <v>0</v>
      </c>
      <c r="W247" s="16">
        <f t="shared" si="154"/>
        <v>0</v>
      </c>
      <c r="X247" s="16">
        <f t="shared" si="154"/>
        <v>0</v>
      </c>
      <c r="Y247" s="16">
        <f t="shared" si="154"/>
        <v>0</v>
      </c>
      <c r="Z247" s="16">
        <f t="shared" si="154"/>
        <v>0</v>
      </c>
      <c r="AA247" s="16">
        <f t="shared" si="154"/>
        <v>0</v>
      </c>
      <c r="AE247" s="40"/>
      <c r="AF247" s="40"/>
      <c r="AG247" s="40"/>
      <c r="AH247" s="40"/>
    </row>
    <row r="248" spans="1:35" x14ac:dyDescent="0.25">
      <c r="A248" s="31">
        <v>2021</v>
      </c>
      <c r="B248" s="16">
        <f t="shared" si="152"/>
        <v>0</v>
      </c>
      <c r="C248" s="16">
        <f t="shared" si="152"/>
        <v>0</v>
      </c>
      <c r="D248" s="16">
        <f t="shared" si="152"/>
        <v>0</v>
      </c>
      <c r="E248" s="16">
        <f t="shared" si="152"/>
        <v>0</v>
      </c>
      <c r="F248" s="16">
        <f t="shared" si="152"/>
        <v>0</v>
      </c>
      <c r="G248" s="16">
        <f t="shared" si="152"/>
        <v>0</v>
      </c>
      <c r="H248" s="16">
        <f t="shared" si="152"/>
        <v>0</v>
      </c>
      <c r="I248" s="16">
        <f t="shared" si="152"/>
        <v>0</v>
      </c>
      <c r="J248" s="31"/>
      <c r="K248" s="16">
        <f t="shared" si="153"/>
        <v>0</v>
      </c>
      <c r="L248" s="16">
        <f t="shared" si="153"/>
        <v>0</v>
      </c>
      <c r="M248" s="16">
        <f t="shared" si="153"/>
        <v>0</v>
      </c>
      <c r="N248" s="16">
        <f t="shared" si="153"/>
        <v>0</v>
      </c>
      <c r="O248" s="16">
        <f t="shared" si="153"/>
        <v>0</v>
      </c>
      <c r="P248" s="16">
        <f t="shared" si="153"/>
        <v>0</v>
      </c>
      <c r="Q248" s="16">
        <f t="shared" si="153"/>
        <v>0</v>
      </c>
      <c r="R248" s="16">
        <f t="shared" si="153"/>
        <v>0</v>
      </c>
      <c r="T248" s="16">
        <f t="shared" si="154"/>
        <v>0</v>
      </c>
      <c r="U248" s="16">
        <f t="shared" si="154"/>
        <v>0</v>
      </c>
      <c r="V248" s="16">
        <f t="shared" si="154"/>
        <v>0</v>
      </c>
      <c r="W248" s="16">
        <f t="shared" si="154"/>
        <v>0</v>
      </c>
      <c r="X248" s="16">
        <f t="shared" si="154"/>
        <v>0</v>
      </c>
      <c r="Y248" s="16">
        <f t="shared" si="154"/>
        <v>0</v>
      </c>
      <c r="Z248" s="16">
        <f t="shared" si="154"/>
        <v>0</v>
      </c>
      <c r="AA248" s="16">
        <f t="shared" si="154"/>
        <v>0</v>
      </c>
      <c r="AE248" s="40"/>
      <c r="AF248" s="40"/>
      <c r="AG248" s="40"/>
      <c r="AH248" s="40"/>
    </row>
    <row r="249" spans="1:35" x14ac:dyDescent="0.25">
      <c r="A249" s="31">
        <v>2022</v>
      </c>
      <c r="B249" s="16">
        <f t="shared" si="152"/>
        <v>0</v>
      </c>
      <c r="C249" s="16">
        <f t="shared" si="152"/>
        <v>0</v>
      </c>
      <c r="D249" s="16">
        <f t="shared" si="152"/>
        <v>0</v>
      </c>
      <c r="E249" s="16">
        <f t="shared" si="152"/>
        <v>0</v>
      </c>
      <c r="F249" s="16">
        <f t="shared" si="152"/>
        <v>0</v>
      </c>
      <c r="G249" s="16">
        <f t="shared" si="152"/>
        <v>0</v>
      </c>
      <c r="H249" s="16">
        <f t="shared" si="152"/>
        <v>0</v>
      </c>
      <c r="I249" s="16">
        <f t="shared" si="152"/>
        <v>0</v>
      </c>
      <c r="J249" s="31"/>
      <c r="K249" s="16">
        <f t="shared" si="153"/>
        <v>0</v>
      </c>
      <c r="L249" s="16">
        <f t="shared" si="153"/>
        <v>0</v>
      </c>
      <c r="M249" s="16">
        <f t="shared" si="153"/>
        <v>0</v>
      </c>
      <c r="N249" s="16">
        <f t="shared" si="153"/>
        <v>0</v>
      </c>
      <c r="O249" s="16">
        <f t="shared" si="153"/>
        <v>0</v>
      </c>
      <c r="P249" s="16">
        <f t="shared" si="153"/>
        <v>0</v>
      </c>
      <c r="Q249" s="16">
        <f t="shared" si="153"/>
        <v>0</v>
      </c>
      <c r="R249" s="16">
        <f t="shared" si="153"/>
        <v>0</v>
      </c>
      <c r="T249" s="16">
        <f t="shared" si="154"/>
        <v>0</v>
      </c>
      <c r="U249" s="16">
        <f t="shared" si="154"/>
        <v>0</v>
      </c>
      <c r="V249" s="16">
        <f t="shared" si="154"/>
        <v>0</v>
      </c>
      <c r="W249" s="16">
        <f t="shared" si="154"/>
        <v>0</v>
      </c>
      <c r="X249" s="16">
        <f t="shared" si="154"/>
        <v>0</v>
      </c>
      <c r="Y249" s="16">
        <f t="shared" si="154"/>
        <v>0</v>
      </c>
      <c r="Z249" s="16">
        <f t="shared" si="154"/>
        <v>0</v>
      </c>
      <c r="AA249" s="16">
        <f t="shared" si="154"/>
        <v>0</v>
      </c>
      <c r="AE249" s="40"/>
      <c r="AF249" s="40"/>
      <c r="AG249" s="40"/>
      <c r="AH249" s="40"/>
    </row>
    <row r="250" spans="1:35" x14ac:dyDescent="0.25">
      <c r="A250" s="31">
        <v>2023</v>
      </c>
      <c r="B250" s="16">
        <f t="shared" si="152"/>
        <v>0</v>
      </c>
      <c r="C250" s="16">
        <f t="shared" si="152"/>
        <v>0</v>
      </c>
      <c r="D250" s="16">
        <f t="shared" si="152"/>
        <v>0</v>
      </c>
      <c r="E250" s="16">
        <f t="shared" si="152"/>
        <v>0</v>
      </c>
      <c r="F250" s="16">
        <f t="shared" si="152"/>
        <v>0</v>
      </c>
      <c r="G250" s="16">
        <f t="shared" si="152"/>
        <v>0</v>
      </c>
      <c r="H250" s="16">
        <f t="shared" si="152"/>
        <v>0</v>
      </c>
      <c r="I250" s="16">
        <f t="shared" si="152"/>
        <v>0</v>
      </c>
      <c r="J250" s="31"/>
      <c r="K250" s="16">
        <f t="shared" si="153"/>
        <v>0</v>
      </c>
      <c r="L250" s="16">
        <f t="shared" si="153"/>
        <v>0</v>
      </c>
      <c r="M250" s="16">
        <f t="shared" si="153"/>
        <v>0</v>
      </c>
      <c r="N250" s="16">
        <f t="shared" si="153"/>
        <v>0</v>
      </c>
      <c r="O250" s="16">
        <f t="shared" si="153"/>
        <v>0</v>
      </c>
      <c r="P250" s="16">
        <f t="shared" si="153"/>
        <v>0</v>
      </c>
      <c r="Q250" s="16">
        <f t="shared" si="153"/>
        <v>0</v>
      </c>
      <c r="R250" s="16">
        <f t="shared" si="153"/>
        <v>0</v>
      </c>
      <c r="T250" s="16">
        <f t="shared" si="154"/>
        <v>0</v>
      </c>
      <c r="U250" s="16">
        <f t="shared" si="154"/>
        <v>0</v>
      </c>
      <c r="V250" s="16">
        <f t="shared" si="154"/>
        <v>0</v>
      </c>
      <c r="W250" s="16">
        <f t="shared" si="154"/>
        <v>0</v>
      </c>
      <c r="X250" s="16">
        <f t="shared" si="154"/>
        <v>0</v>
      </c>
      <c r="Y250" s="16">
        <f t="shared" si="154"/>
        <v>0</v>
      </c>
      <c r="Z250" s="16">
        <f t="shared" si="154"/>
        <v>0</v>
      </c>
      <c r="AA250" s="16">
        <f t="shared" si="154"/>
        <v>0</v>
      </c>
      <c r="AE250" s="40"/>
      <c r="AF250" s="40"/>
      <c r="AG250" s="40"/>
      <c r="AH250" s="40"/>
    </row>
    <row r="251" spans="1:35" x14ac:dyDescent="0.25">
      <c r="A251" s="31">
        <v>2024</v>
      </c>
      <c r="B251" s="16">
        <f t="shared" si="152"/>
        <v>0</v>
      </c>
      <c r="C251" s="16">
        <f t="shared" si="152"/>
        <v>0</v>
      </c>
      <c r="D251" s="16">
        <f t="shared" si="152"/>
        <v>0</v>
      </c>
      <c r="E251" s="16">
        <f t="shared" si="152"/>
        <v>0</v>
      </c>
      <c r="F251" s="16">
        <f t="shared" si="152"/>
        <v>0</v>
      </c>
      <c r="G251" s="16">
        <f t="shared" si="152"/>
        <v>0</v>
      </c>
      <c r="H251" s="16">
        <f t="shared" si="152"/>
        <v>0</v>
      </c>
      <c r="I251" s="16">
        <f t="shared" si="152"/>
        <v>0</v>
      </c>
      <c r="J251" s="31"/>
      <c r="K251" s="16">
        <f t="shared" si="153"/>
        <v>0</v>
      </c>
      <c r="L251" s="16">
        <f t="shared" si="153"/>
        <v>0</v>
      </c>
      <c r="M251" s="16">
        <f t="shared" si="153"/>
        <v>0</v>
      </c>
      <c r="N251" s="16">
        <f t="shared" si="153"/>
        <v>0</v>
      </c>
      <c r="O251" s="16">
        <f t="shared" si="153"/>
        <v>0</v>
      </c>
      <c r="P251" s="16">
        <f t="shared" si="153"/>
        <v>0</v>
      </c>
      <c r="Q251" s="16">
        <f t="shared" si="153"/>
        <v>0</v>
      </c>
      <c r="R251" s="16">
        <f t="shared" si="153"/>
        <v>0</v>
      </c>
      <c r="T251" s="16">
        <f t="shared" si="154"/>
        <v>0</v>
      </c>
      <c r="U251" s="16">
        <f t="shared" si="154"/>
        <v>0</v>
      </c>
      <c r="V251" s="16">
        <f t="shared" si="154"/>
        <v>0</v>
      </c>
      <c r="W251" s="16">
        <f t="shared" si="154"/>
        <v>0</v>
      </c>
      <c r="X251" s="16">
        <f t="shared" si="154"/>
        <v>0</v>
      </c>
      <c r="Y251" s="16">
        <f t="shared" si="154"/>
        <v>0</v>
      </c>
      <c r="Z251" s="16">
        <f t="shared" si="154"/>
        <v>0</v>
      </c>
      <c r="AA251" s="16">
        <f t="shared" si="154"/>
        <v>0</v>
      </c>
      <c r="AE251" s="40"/>
      <c r="AF251" s="40"/>
      <c r="AG251" s="40"/>
      <c r="AH251" s="40"/>
    </row>
    <row r="252" spans="1:35" x14ac:dyDescent="0.25">
      <c r="A252" s="31">
        <v>2025</v>
      </c>
      <c r="B252" s="16">
        <f t="shared" si="152"/>
        <v>0</v>
      </c>
      <c r="C252" s="16">
        <f t="shared" si="152"/>
        <v>0</v>
      </c>
      <c r="D252" s="16">
        <f t="shared" si="152"/>
        <v>0</v>
      </c>
      <c r="E252" s="16">
        <f t="shared" si="152"/>
        <v>0</v>
      </c>
      <c r="F252" s="16">
        <f t="shared" si="152"/>
        <v>0</v>
      </c>
      <c r="G252" s="16">
        <f t="shared" si="152"/>
        <v>0</v>
      </c>
      <c r="H252" s="16">
        <f t="shared" si="152"/>
        <v>0</v>
      </c>
      <c r="I252" s="16">
        <f t="shared" si="152"/>
        <v>0</v>
      </c>
      <c r="J252" s="31"/>
      <c r="K252" s="16">
        <f t="shared" si="153"/>
        <v>0</v>
      </c>
      <c r="L252" s="16">
        <f t="shared" si="153"/>
        <v>0</v>
      </c>
      <c r="M252" s="16">
        <f t="shared" si="153"/>
        <v>0</v>
      </c>
      <c r="N252" s="16">
        <f t="shared" si="153"/>
        <v>0</v>
      </c>
      <c r="O252" s="16">
        <f t="shared" si="153"/>
        <v>0</v>
      </c>
      <c r="P252" s="16">
        <f t="shared" si="153"/>
        <v>0</v>
      </c>
      <c r="Q252" s="16">
        <f t="shared" si="153"/>
        <v>0</v>
      </c>
      <c r="R252" s="16">
        <f t="shared" si="153"/>
        <v>0</v>
      </c>
      <c r="T252" s="16">
        <f t="shared" si="154"/>
        <v>0</v>
      </c>
      <c r="U252" s="16">
        <f t="shared" si="154"/>
        <v>0</v>
      </c>
      <c r="V252" s="16">
        <f t="shared" si="154"/>
        <v>0</v>
      </c>
      <c r="W252" s="16">
        <f t="shared" si="154"/>
        <v>0</v>
      </c>
      <c r="X252" s="16">
        <f t="shared" si="154"/>
        <v>0</v>
      </c>
      <c r="Y252" s="16">
        <f t="shared" si="154"/>
        <v>0</v>
      </c>
      <c r="Z252" s="16">
        <f t="shared" si="154"/>
        <v>0</v>
      </c>
      <c r="AA252" s="16">
        <f t="shared" si="154"/>
        <v>0</v>
      </c>
      <c r="AE252" s="40"/>
      <c r="AF252" s="40"/>
      <c r="AG252" s="40"/>
      <c r="AH252" s="40"/>
    </row>
    <row r="253" spans="1:35" x14ac:dyDescent="0.25">
      <c r="A253" s="31">
        <v>2026</v>
      </c>
      <c r="B253" s="16">
        <f t="shared" si="152"/>
        <v>0</v>
      </c>
      <c r="C253" s="16">
        <f t="shared" si="152"/>
        <v>0</v>
      </c>
      <c r="D253" s="16">
        <f t="shared" si="152"/>
        <v>0</v>
      </c>
      <c r="E253" s="16">
        <f t="shared" si="152"/>
        <v>0</v>
      </c>
      <c r="F253" s="16">
        <f t="shared" si="152"/>
        <v>0</v>
      </c>
      <c r="G253" s="16">
        <f t="shared" si="152"/>
        <v>0</v>
      </c>
      <c r="H253" s="16">
        <f t="shared" si="152"/>
        <v>0</v>
      </c>
      <c r="I253" s="16">
        <f t="shared" si="152"/>
        <v>0</v>
      </c>
      <c r="J253" s="31"/>
      <c r="K253" s="16">
        <f t="shared" si="153"/>
        <v>0</v>
      </c>
      <c r="L253" s="16">
        <f t="shared" si="153"/>
        <v>0</v>
      </c>
      <c r="M253" s="16">
        <f t="shared" si="153"/>
        <v>0</v>
      </c>
      <c r="N253" s="16">
        <f t="shared" si="153"/>
        <v>0</v>
      </c>
      <c r="O253" s="16">
        <f t="shared" si="153"/>
        <v>0</v>
      </c>
      <c r="P253" s="16">
        <f t="shared" si="153"/>
        <v>0</v>
      </c>
      <c r="Q253" s="16">
        <f t="shared" si="153"/>
        <v>0</v>
      </c>
      <c r="R253" s="16">
        <f t="shared" si="153"/>
        <v>0</v>
      </c>
      <c r="T253" s="16">
        <f t="shared" si="154"/>
        <v>0</v>
      </c>
      <c r="U253" s="16">
        <f t="shared" si="154"/>
        <v>0</v>
      </c>
      <c r="V253" s="16">
        <f t="shared" si="154"/>
        <v>0</v>
      </c>
      <c r="W253" s="16">
        <f t="shared" si="154"/>
        <v>0</v>
      </c>
      <c r="X253" s="16">
        <f t="shared" si="154"/>
        <v>0</v>
      </c>
      <c r="Y253" s="16">
        <f t="shared" si="154"/>
        <v>0</v>
      </c>
      <c r="Z253" s="16">
        <f t="shared" si="154"/>
        <v>0</v>
      </c>
      <c r="AA253" s="16">
        <f t="shared" si="154"/>
        <v>0</v>
      </c>
      <c r="AE253" s="40"/>
      <c r="AF253" s="40"/>
      <c r="AG253" s="40"/>
      <c r="AH253" s="40"/>
    </row>
    <row r="254" spans="1:35" x14ac:dyDescent="0.25">
      <c r="A254" s="31">
        <v>2027</v>
      </c>
      <c r="B254" s="16">
        <f t="shared" si="152"/>
        <v>0</v>
      </c>
      <c r="C254" s="16">
        <f t="shared" si="152"/>
        <v>0</v>
      </c>
      <c r="D254" s="16">
        <f t="shared" si="152"/>
        <v>0</v>
      </c>
      <c r="E254" s="16">
        <f t="shared" si="152"/>
        <v>0</v>
      </c>
      <c r="F254" s="16">
        <f t="shared" si="152"/>
        <v>0</v>
      </c>
      <c r="G254" s="16">
        <f t="shared" si="152"/>
        <v>0</v>
      </c>
      <c r="H254" s="16">
        <f t="shared" si="152"/>
        <v>0</v>
      </c>
      <c r="I254" s="16">
        <f t="shared" si="152"/>
        <v>0</v>
      </c>
      <c r="J254" s="31"/>
      <c r="K254" s="16">
        <f t="shared" si="153"/>
        <v>0</v>
      </c>
      <c r="L254" s="16">
        <f t="shared" si="153"/>
        <v>0</v>
      </c>
      <c r="M254" s="16">
        <f t="shared" si="153"/>
        <v>0</v>
      </c>
      <c r="N254" s="16">
        <f t="shared" si="153"/>
        <v>0</v>
      </c>
      <c r="O254" s="16">
        <f t="shared" si="153"/>
        <v>0</v>
      </c>
      <c r="P254" s="16">
        <f t="shared" si="153"/>
        <v>0</v>
      </c>
      <c r="Q254" s="16">
        <f t="shared" si="153"/>
        <v>0</v>
      </c>
      <c r="R254" s="16">
        <f t="shared" si="153"/>
        <v>0</v>
      </c>
      <c r="T254" s="16">
        <f t="shared" si="154"/>
        <v>0</v>
      </c>
      <c r="U254" s="16">
        <f t="shared" si="154"/>
        <v>0</v>
      </c>
      <c r="V254" s="16">
        <f t="shared" si="154"/>
        <v>0</v>
      </c>
      <c r="W254" s="16">
        <f t="shared" si="154"/>
        <v>0</v>
      </c>
      <c r="X254" s="16">
        <f t="shared" si="154"/>
        <v>0</v>
      </c>
      <c r="Y254" s="16">
        <f t="shared" si="154"/>
        <v>0</v>
      </c>
      <c r="Z254" s="16">
        <f t="shared" si="154"/>
        <v>0</v>
      </c>
      <c r="AA254" s="16">
        <f t="shared" si="154"/>
        <v>0</v>
      </c>
      <c r="AE254" s="40"/>
      <c r="AF254" s="40"/>
      <c r="AG254" s="40"/>
      <c r="AH254" s="40"/>
    </row>
    <row r="255" spans="1:35" x14ac:dyDescent="0.25">
      <c r="A255" s="31">
        <v>2028</v>
      </c>
      <c r="B255" s="16">
        <f t="shared" si="152"/>
        <v>0</v>
      </c>
      <c r="C255" s="16">
        <f t="shared" si="152"/>
        <v>0</v>
      </c>
      <c r="D255" s="16">
        <f t="shared" si="152"/>
        <v>0</v>
      </c>
      <c r="E255" s="16">
        <f t="shared" si="152"/>
        <v>0</v>
      </c>
      <c r="F255" s="16">
        <f t="shared" si="152"/>
        <v>0</v>
      </c>
      <c r="G255" s="16">
        <f t="shared" si="152"/>
        <v>0</v>
      </c>
      <c r="H255" s="16">
        <f t="shared" si="152"/>
        <v>0</v>
      </c>
      <c r="I255" s="16">
        <f t="shared" si="152"/>
        <v>0</v>
      </c>
      <c r="J255" s="31"/>
      <c r="K255" s="16">
        <f t="shared" si="153"/>
        <v>0</v>
      </c>
      <c r="L255" s="16">
        <f t="shared" si="153"/>
        <v>0</v>
      </c>
      <c r="M255" s="16">
        <f t="shared" si="153"/>
        <v>0</v>
      </c>
      <c r="N255" s="16">
        <f t="shared" si="153"/>
        <v>0</v>
      </c>
      <c r="O255" s="16">
        <f t="shared" si="153"/>
        <v>0</v>
      </c>
      <c r="P255" s="16">
        <f t="shared" si="153"/>
        <v>0</v>
      </c>
      <c r="Q255" s="16">
        <f t="shared" si="153"/>
        <v>0</v>
      </c>
      <c r="R255" s="16">
        <f t="shared" si="153"/>
        <v>0</v>
      </c>
      <c r="T255" s="16">
        <f t="shared" si="154"/>
        <v>0</v>
      </c>
      <c r="U255" s="16">
        <f t="shared" si="154"/>
        <v>0</v>
      </c>
      <c r="V255" s="16">
        <f t="shared" si="154"/>
        <v>0</v>
      </c>
      <c r="W255" s="16">
        <f t="shared" si="154"/>
        <v>0</v>
      </c>
      <c r="X255" s="16">
        <f t="shared" si="154"/>
        <v>0</v>
      </c>
      <c r="Y255" s="16">
        <f t="shared" si="154"/>
        <v>0</v>
      </c>
      <c r="Z255" s="16">
        <f t="shared" si="154"/>
        <v>0</v>
      </c>
      <c r="AA255" s="16">
        <f t="shared" si="154"/>
        <v>0</v>
      </c>
      <c r="AE255" s="40"/>
      <c r="AF255" s="40"/>
      <c r="AG255" s="40"/>
      <c r="AH255" s="40"/>
    </row>
    <row r="256" spans="1:35" x14ac:dyDescent="0.25">
      <c r="A256" s="31">
        <v>2029</v>
      </c>
      <c r="B256" s="16">
        <f t="shared" si="152"/>
        <v>0</v>
      </c>
      <c r="C256" s="16">
        <f t="shared" si="152"/>
        <v>0</v>
      </c>
      <c r="D256" s="16">
        <f t="shared" si="152"/>
        <v>0</v>
      </c>
      <c r="E256" s="16">
        <f t="shared" si="152"/>
        <v>0</v>
      </c>
      <c r="F256" s="16">
        <f t="shared" si="152"/>
        <v>0</v>
      </c>
      <c r="G256" s="16">
        <f t="shared" si="152"/>
        <v>0</v>
      </c>
      <c r="H256" s="16">
        <f t="shared" si="152"/>
        <v>0</v>
      </c>
      <c r="I256" s="16">
        <f t="shared" si="152"/>
        <v>0</v>
      </c>
      <c r="J256" s="31"/>
      <c r="K256" s="16">
        <f t="shared" si="153"/>
        <v>0</v>
      </c>
      <c r="L256" s="16">
        <f t="shared" si="153"/>
        <v>0</v>
      </c>
      <c r="M256" s="16">
        <f t="shared" si="153"/>
        <v>0</v>
      </c>
      <c r="N256" s="16">
        <f t="shared" si="153"/>
        <v>0</v>
      </c>
      <c r="O256" s="16">
        <f t="shared" si="153"/>
        <v>0</v>
      </c>
      <c r="P256" s="16">
        <f t="shared" si="153"/>
        <v>0</v>
      </c>
      <c r="Q256" s="16">
        <f t="shared" si="153"/>
        <v>0</v>
      </c>
      <c r="R256" s="16">
        <f t="shared" si="153"/>
        <v>0</v>
      </c>
      <c r="T256" s="16">
        <f t="shared" si="154"/>
        <v>0</v>
      </c>
      <c r="U256" s="16">
        <f t="shared" si="154"/>
        <v>0</v>
      </c>
      <c r="V256" s="16">
        <f t="shared" si="154"/>
        <v>0</v>
      </c>
      <c r="W256" s="16">
        <f t="shared" si="154"/>
        <v>0</v>
      </c>
      <c r="X256" s="16">
        <f t="shared" si="154"/>
        <v>0</v>
      </c>
      <c r="Y256" s="16">
        <f t="shared" si="154"/>
        <v>0</v>
      </c>
      <c r="Z256" s="16">
        <f t="shared" si="154"/>
        <v>0</v>
      </c>
      <c r="AA256" s="16">
        <f t="shared" si="154"/>
        <v>0</v>
      </c>
      <c r="AE256" s="40"/>
      <c r="AF256" s="40"/>
      <c r="AG256" s="40"/>
      <c r="AH256" s="40"/>
    </row>
    <row r="257" spans="1:34" x14ac:dyDescent="0.25">
      <c r="A257" s="31">
        <v>2030</v>
      </c>
      <c r="B257" s="16">
        <f t="shared" ref="B257:I266" si="155">B$328*$D372</f>
        <v>0</v>
      </c>
      <c r="C257" s="16">
        <f t="shared" si="155"/>
        <v>0</v>
      </c>
      <c r="D257" s="16">
        <f t="shared" si="155"/>
        <v>0</v>
      </c>
      <c r="E257" s="16">
        <f t="shared" si="155"/>
        <v>0</v>
      </c>
      <c r="F257" s="16">
        <f t="shared" si="155"/>
        <v>0</v>
      </c>
      <c r="G257" s="16">
        <f t="shared" si="155"/>
        <v>0</v>
      </c>
      <c r="H257" s="16">
        <f t="shared" si="155"/>
        <v>0</v>
      </c>
      <c r="I257" s="16">
        <f t="shared" si="155"/>
        <v>0</v>
      </c>
      <c r="J257" s="31"/>
      <c r="K257" s="16">
        <f t="shared" ref="K257:R266" si="156">K$328*$D372</f>
        <v>0</v>
      </c>
      <c r="L257" s="16">
        <f t="shared" si="156"/>
        <v>0</v>
      </c>
      <c r="M257" s="16">
        <f t="shared" si="156"/>
        <v>0</v>
      </c>
      <c r="N257" s="16">
        <f t="shared" si="156"/>
        <v>0</v>
      </c>
      <c r="O257" s="16">
        <f t="shared" si="156"/>
        <v>0</v>
      </c>
      <c r="P257" s="16">
        <f t="shared" si="156"/>
        <v>0</v>
      </c>
      <c r="Q257" s="16">
        <f t="shared" si="156"/>
        <v>0</v>
      </c>
      <c r="R257" s="16">
        <f t="shared" si="156"/>
        <v>0</v>
      </c>
      <c r="T257" s="16">
        <f t="shared" ref="T257:AA266" si="157">T$328*$D372</f>
        <v>0</v>
      </c>
      <c r="U257" s="16">
        <f t="shared" si="157"/>
        <v>0</v>
      </c>
      <c r="V257" s="16">
        <f t="shared" si="157"/>
        <v>0</v>
      </c>
      <c r="W257" s="16">
        <f t="shared" si="157"/>
        <v>0</v>
      </c>
      <c r="X257" s="16">
        <f t="shared" si="157"/>
        <v>0</v>
      </c>
      <c r="Y257" s="16">
        <f t="shared" si="157"/>
        <v>0</v>
      </c>
      <c r="Z257" s="16">
        <f t="shared" si="157"/>
        <v>0</v>
      </c>
      <c r="AA257" s="16">
        <f t="shared" si="157"/>
        <v>0</v>
      </c>
      <c r="AE257" s="40"/>
      <c r="AF257" s="40"/>
      <c r="AG257" s="40"/>
      <c r="AH257" s="40"/>
    </row>
    <row r="258" spans="1:34" x14ac:dyDescent="0.25">
      <c r="A258" s="31">
        <v>2031</v>
      </c>
      <c r="B258" s="16">
        <f t="shared" si="155"/>
        <v>0</v>
      </c>
      <c r="C258" s="16">
        <f t="shared" si="155"/>
        <v>0</v>
      </c>
      <c r="D258" s="16">
        <f t="shared" si="155"/>
        <v>0</v>
      </c>
      <c r="E258" s="16">
        <f t="shared" si="155"/>
        <v>0</v>
      </c>
      <c r="F258" s="16">
        <f t="shared" si="155"/>
        <v>0</v>
      </c>
      <c r="G258" s="16">
        <f t="shared" si="155"/>
        <v>0</v>
      </c>
      <c r="H258" s="16">
        <f t="shared" si="155"/>
        <v>0</v>
      </c>
      <c r="I258" s="16">
        <f t="shared" si="155"/>
        <v>0</v>
      </c>
      <c r="J258" s="31"/>
      <c r="K258" s="16">
        <f t="shared" si="156"/>
        <v>0</v>
      </c>
      <c r="L258" s="16">
        <f t="shared" si="156"/>
        <v>0</v>
      </c>
      <c r="M258" s="16">
        <f t="shared" si="156"/>
        <v>0</v>
      </c>
      <c r="N258" s="16">
        <f t="shared" si="156"/>
        <v>0</v>
      </c>
      <c r="O258" s="16">
        <f t="shared" si="156"/>
        <v>0</v>
      </c>
      <c r="P258" s="16">
        <f t="shared" si="156"/>
        <v>0</v>
      </c>
      <c r="Q258" s="16">
        <f t="shared" si="156"/>
        <v>0</v>
      </c>
      <c r="R258" s="16">
        <f t="shared" si="156"/>
        <v>0</v>
      </c>
      <c r="T258" s="16">
        <f t="shared" si="157"/>
        <v>0</v>
      </c>
      <c r="U258" s="16">
        <f t="shared" si="157"/>
        <v>0</v>
      </c>
      <c r="V258" s="16">
        <f t="shared" si="157"/>
        <v>0</v>
      </c>
      <c r="W258" s="16">
        <f t="shared" si="157"/>
        <v>0</v>
      </c>
      <c r="X258" s="16">
        <f t="shared" si="157"/>
        <v>0</v>
      </c>
      <c r="Y258" s="16">
        <f t="shared" si="157"/>
        <v>0</v>
      </c>
      <c r="Z258" s="16">
        <f t="shared" si="157"/>
        <v>0</v>
      </c>
      <c r="AA258" s="16">
        <f t="shared" si="157"/>
        <v>0</v>
      </c>
      <c r="AE258" s="40"/>
      <c r="AF258" s="40"/>
      <c r="AG258" s="40"/>
      <c r="AH258" s="40"/>
    </row>
    <row r="259" spans="1:34" x14ac:dyDescent="0.25">
      <c r="A259" s="31">
        <v>2032</v>
      </c>
      <c r="B259" s="16">
        <f t="shared" si="155"/>
        <v>0</v>
      </c>
      <c r="C259" s="16">
        <f t="shared" si="155"/>
        <v>0</v>
      </c>
      <c r="D259" s="16">
        <f t="shared" si="155"/>
        <v>0</v>
      </c>
      <c r="E259" s="16">
        <f t="shared" si="155"/>
        <v>0</v>
      </c>
      <c r="F259" s="16">
        <f t="shared" si="155"/>
        <v>0</v>
      </c>
      <c r="G259" s="16">
        <f t="shared" si="155"/>
        <v>0</v>
      </c>
      <c r="H259" s="16">
        <f t="shared" si="155"/>
        <v>0</v>
      </c>
      <c r="I259" s="16">
        <f t="shared" si="155"/>
        <v>0</v>
      </c>
      <c r="J259" s="31"/>
      <c r="K259" s="16">
        <f t="shared" si="156"/>
        <v>0</v>
      </c>
      <c r="L259" s="16">
        <f t="shared" si="156"/>
        <v>0</v>
      </c>
      <c r="M259" s="16">
        <f t="shared" si="156"/>
        <v>0</v>
      </c>
      <c r="N259" s="16">
        <f t="shared" si="156"/>
        <v>0</v>
      </c>
      <c r="O259" s="16">
        <f t="shared" si="156"/>
        <v>0</v>
      </c>
      <c r="P259" s="16">
        <f t="shared" si="156"/>
        <v>0</v>
      </c>
      <c r="Q259" s="16">
        <f t="shared" si="156"/>
        <v>0</v>
      </c>
      <c r="R259" s="16">
        <f t="shared" si="156"/>
        <v>0</v>
      </c>
      <c r="T259" s="16">
        <f t="shared" si="157"/>
        <v>0</v>
      </c>
      <c r="U259" s="16">
        <f t="shared" si="157"/>
        <v>0</v>
      </c>
      <c r="V259" s="16">
        <f t="shared" si="157"/>
        <v>0</v>
      </c>
      <c r="W259" s="16">
        <f t="shared" si="157"/>
        <v>0</v>
      </c>
      <c r="X259" s="16">
        <f t="shared" si="157"/>
        <v>0</v>
      </c>
      <c r="Y259" s="16">
        <f t="shared" si="157"/>
        <v>0</v>
      </c>
      <c r="Z259" s="16">
        <f t="shared" si="157"/>
        <v>0</v>
      </c>
      <c r="AA259" s="16">
        <f t="shared" si="157"/>
        <v>0</v>
      </c>
      <c r="AE259" s="40"/>
      <c r="AF259" s="40"/>
      <c r="AG259" s="40"/>
      <c r="AH259" s="40"/>
    </row>
    <row r="260" spans="1:34" x14ac:dyDescent="0.25">
      <c r="A260" s="31">
        <v>2033</v>
      </c>
      <c r="B260" s="16">
        <f t="shared" si="155"/>
        <v>0</v>
      </c>
      <c r="C260" s="16">
        <f t="shared" si="155"/>
        <v>0</v>
      </c>
      <c r="D260" s="16">
        <f t="shared" si="155"/>
        <v>0</v>
      </c>
      <c r="E260" s="16">
        <f t="shared" si="155"/>
        <v>0</v>
      </c>
      <c r="F260" s="16">
        <f t="shared" si="155"/>
        <v>0</v>
      </c>
      <c r="G260" s="16">
        <f t="shared" si="155"/>
        <v>0</v>
      </c>
      <c r="H260" s="16">
        <f t="shared" si="155"/>
        <v>0</v>
      </c>
      <c r="I260" s="16">
        <f t="shared" si="155"/>
        <v>0</v>
      </c>
      <c r="J260" s="31"/>
      <c r="K260" s="16">
        <f t="shared" si="156"/>
        <v>0</v>
      </c>
      <c r="L260" s="16">
        <f t="shared" si="156"/>
        <v>0</v>
      </c>
      <c r="M260" s="16">
        <f t="shared" si="156"/>
        <v>0</v>
      </c>
      <c r="N260" s="16">
        <f t="shared" si="156"/>
        <v>0</v>
      </c>
      <c r="O260" s="16">
        <f t="shared" si="156"/>
        <v>0</v>
      </c>
      <c r="P260" s="16">
        <f t="shared" si="156"/>
        <v>0</v>
      </c>
      <c r="Q260" s="16">
        <f t="shared" si="156"/>
        <v>0</v>
      </c>
      <c r="R260" s="16">
        <f t="shared" si="156"/>
        <v>0</v>
      </c>
      <c r="T260" s="16">
        <f t="shared" si="157"/>
        <v>0</v>
      </c>
      <c r="U260" s="16">
        <f t="shared" si="157"/>
        <v>0</v>
      </c>
      <c r="V260" s="16">
        <f t="shared" si="157"/>
        <v>0</v>
      </c>
      <c r="W260" s="16">
        <f t="shared" si="157"/>
        <v>0</v>
      </c>
      <c r="X260" s="16">
        <f t="shared" si="157"/>
        <v>0</v>
      </c>
      <c r="Y260" s="16">
        <f t="shared" si="157"/>
        <v>0</v>
      </c>
      <c r="Z260" s="16">
        <f t="shared" si="157"/>
        <v>0</v>
      </c>
      <c r="AA260" s="16">
        <f t="shared" si="157"/>
        <v>0</v>
      </c>
      <c r="AE260" s="40"/>
      <c r="AF260" s="40"/>
      <c r="AG260" s="40"/>
      <c r="AH260" s="40"/>
    </row>
    <row r="261" spans="1:34" x14ac:dyDescent="0.25">
      <c r="A261" s="31">
        <v>2034</v>
      </c>
      <c r="B261" s="16">
        <f t="shared" si="155"/>
        <v>0</v>
      </c>
      <c r="C261" s="16">
        <f t="shared" si="155"/>
        <v>0</v>
      </c>
      <c r="D261" s="16">
        <f t="shared" si="155"/>
        <v>0</v>
      </c>
      <c r="E261" s="16">
        <f t="shared" si="155"/>
        <v>0</v>
      </c>
      <c r="F261" s="16">
        <f t="shared" si="155"/>
        <v>0</v>
      </c>
      <c r="G261" s="16">
        <f t="shared" si="155"/>
        <v>0</v>
      </c>
      <c r="H261" s="16">
        <f t="shared" si="155"/>
        <v>0</v>
      </c>
      <c r="I261" s="16">
        <f t="shared" si="155"/>
        <v>0</v>
      </c>
      <c r="J261" s="31"/>
      <c r="K261" s="16">
        <f t="shared" si="156"/>
        <v>0</v>
      </c>
      <c r="L261" s="16">
        <f t="shared" si="156"/>
        <v>0</v>
      </c>
      <c r="M261" s="16">
        <f t="shared" si="156"/>
        <v>0</v>
      </c>
      <c r="N261" s="16">
        <f t="shared" si="156"/>
        <v>0</v>
      </c>
      <c r="O261" s="16">
        <f t="shared" si="156"/>
        <v>0</v>
      </c>
      <c r="P261" s="16">
        <f t="shared" si="156"/>
        <v>0</v>
      </c>
      <c r="Q261" s="16">
        <f t="shared" si="156"/>
        <v>0</v>
      </c>
      <c r="R261" s="16">
        <f t="shared" si="156"/>
        <v>0</v>
      </c>
      <c r="T261" s="16">
        <f t="shared" si="157"/>
        <v>0</v>
      </c>
      <c r="U261" s="16">
        <f t="shared" si="157"/>
        <v>0</v>
      </c>
      <c r="V261" s="16">
        <f t="shared" si="157"/>
        <v>0</v>
      </c>
      <c r="W261" s="16">
        <f t="shared" si="157"/>
        <v>0</v>
      </c>
      <c r="X261" s="16">
        <f t="shared" si="157"/>
        <v>0</v>
      </c>
      <c r="Y261" s="16">
        <f t="shared" si="157"/>
        <v>0</v>
      </c>
      <c r="Z261" s="16">
        <f t="shared" si="157"/>
        <v>0</v>
      </c>
      <c r="AA261" s="16">
        <f t="shared" si="157"/>
        <v>0</v>
      </c>
      <c r="AE261" s="40"/>
      <c r="AF261" s="40"/>
      <c r="AG261" s="40"/>
      <c r="AH261" s="40"/>
    </row>
    <row r="262" spans="1:34" x14ac:dyDescent="0.25">
      <c r="A262" s="31">
        <v>2035</v>
      </c>
      <c r="B262" s="16">
        <f t="shared" si="155"/>
        <v>0</v>
      </c>
      <c r="C262" s="16">
        <f t="shared" si="155"/>
        <v>0</v>
      </c>
      <c r="D262" s="16">
        <f t="shared" si="155"/>
        <v>0</v>
      </c>
      <c r="E262" s="16">
        <f t="shared" si="155"/>
        <v>0</v>
      </c>
      <c r="F262" s="16">
        <f t="shared" si="155"/>
        <v>0</v>
      </c>
      <c r="G262" s="16">
        <f t="shared" si="155"/>
        <v>0</v>
      </c>
      <c r="H262" s="16">
        <f t="shared" si="155"/>
        <v>0</v>
      </c>
      <c r="I262" s="16">
        <f t="shared" si="155"/>
        <v>0</v>
      </c>
      <c r="J262" s="31"/>
      <c r="K262" s="16">
        <f t="shared" si="156"/>
        <v>0</v>
      </c>
      <c r="L262" s="16">
        <f t="shared" si="156"/>
        <v>0</v>
      </c>
      <c r="M262" s="16">
        <f t="shared" si="156"/>
        <v>0</v>
      </c>
      <c r="N262" s="16">
        <f t="shared" si="156"/>
        <v>0</v>
      </c>
      <c r="O262" s="16">
        <f t="shared" si="156"/>
        <v>0</v>
      </c>
      <c r="P262" s="16">
        <f t="shared" si="156"/>
        <v>0</v>
      </c>
      <c r="Q262" s="16">
        <f t="shared" si="156"/>
        <v>0</v>
      </c>
      <c r="R262" s="16">
        <f t="shared" si="156"/>
        <v>0</v>
      </c>
      <c r="T262" s="16">
        <f t="shared" si="157"/>
        <v>0</v>
      </c>
      <c r="U262" s="16">
        <f t="shared" si="157"/>
        <v>0</v>
      </c>
      <c r="V262" s="16">
        <f t="shared" si="157"/>
        <v>0</v>
      </c>
      <c r="W262" s="16">
        <f t="shared" si="157"/>
        <v>0</v>
      </c>
      <c r="X262" s="16">
        <f t="shared" si="157"/>
        <v>0</v>
      </c>
      <c r="Y262" s="16">
        <f t="shared" si="157"/>
        <v>0</v>
      </c>
      <c r="Z262" s="16">
        <f t="shared" si="157"/>
        <v>0</v>
      </c>
      <c r="AA262" s="16">
        <f t="shared" si="157"/>
        <v>0</v>
      </c>
      <c r="AE262" s="40"/>
      <c r="AF262" s="40"/>
      <c r="AG262" s="40"/>
      <c r="AH262" s="40"/>
    </row>
    <row r="263" spans="1:34" x14ac:dyDescent="0.25">
      <c r="A263" s="31">
        <v>2036</v>
      </c>
      <c r="B263" s="16">
        <f t="shared" si="155"/>
        <v>0</v>
      </c>
      <c r="C263" s="16">
        <f t="shared" si="155"/>
        <v>0</v>
      </c>
      <c r="D263" s="16">
        <f t="shared" si="155"/>
        <v>0</v>
      </c>
      <c r="E263" s="16">
        <f t="shared" si="155"/>
        <v>0</v>
      </c>
      <c r="F263" s="16">
        <f t="shared" si="155"/>
        <v>0</v>
      </c>
      <c r="G263" s="16">
        <f t="shared" si="155"/>
        <v>0</v>
      </c>
      <c r="H263" s="16">
        <f t="shared" si="155"/>
        <v>0</v>
      </c>
      <c r="I263" s="16">
        <f t="shared" si="155"/>
        <v>0</v>
      </c>
      <c r="J263" s="31"/>
      <c r="K263" s="16">
        <f t="shared" si="156"/>
        <v>0</v>
      </c>
      <c r="L263" s="16">
        <f t="shared" si="156"/>
        <v>0</v>
      </c>
      <c r="M263" s="16">
        <f t="shared" si="156"/>
        <v>0</v>
      </c>
      <c r="N263" s="16">
        <f t="shared" si="156"/>
        <v>0</v>
      </c>
      <c r="O263" s="16">
        <f t="shared" si="156"/>
        <v>0</v>
      </c>
      <c r="P263" s="16">
        <f t="shared" si="156"/>
        <v>0</v>
      </c>
      <c r="Q263" s="16">
        <f t="shared" si="156"/>
        <v>0</v>
      </c>
      <c r="R263" s="16">
        <f t="shared" si="156"/>
        <v>0</v>
      </c>
      <c r="T263" s="16">
        <f t="shared" si="157"/>
        <v>0</v>
      </c>
      <c r="U263" s="16">
        <f t="shared" si="157"/>
        <v>0</v>
      </c>
      <c r="V263" s="16">
        <f t="shared" si="157"/>
        <v>0</v>
      </c>
      <c r="W263" s="16">
        <f t="shared" si="157"/>
        <v>0</v>
      </c>
      <c r="X263" s="16">
        <f t="shared" si="157"/>
        <v>0</v>
      </c>
      <c r="Y263" s="16">
        <f t="shared" si="157"/>
        <v>0</v>
      </c>
      <c r="Z263" s="16">
        <f t="shared" si="157"/>
        <v>0</v>
      </c>
      <c r="AA263" s="16">
        <f t="shared" si="157"/>
        <v>0</v>
      </c>
      <c r="AE263" s="40"/>
      <c r="AF263" s="40"/>
      <c r="AG263" s="40"/>
      <c r="AH263" s="40"/>
    </row>
    <row r="264" spans="1:34" x14ac:dyDescent="0.25">
      <c r="A264" s="31">
        <v>2037</v>
      </c>
      <c r="B264" s="16">
        <f t="shared" si="155"/>
        <v>0</v>
      </c>
      <c r="C264" s="16">
        <f t="shared" si="155"/>
        <v>0</v>
      </c>
      <c r="D264" s="16">
        <f t="shared" si="155"/>
        <v>0</v>
      </c>
      <c r="E264" s="16">
        <f t="shared" si="155"/>
        <v>0</v>
      </c>
      <c r="F264" s="16">
        <f t="shared" si="155"/>
        <v>0</v>
      </c>
      <c r="G264" s="16">
        <f t="shared" si="155"/>
        <v>0</v>
      </c>
      <c r="H264" s="16">
        <f t="shared" si="155"/>
        <v>0</v>
      </c>
      <c r="I264" s="16">
        <f t="shared" si="155"/>
        <v>0</v>
      </c>
      <c r="J264" s="31"/>
      <c r="K264" s="16">
        <f t="shared" si="156"/>
        <v>0</v>
      </c>
      <c r="L264" s="16">
        <f t="shared" si="156"/>
        <v>0</v>
      </c>
      <c r="M264" s="16">
        <f t="shared" si="156"/>
        <v>0</v>
      </c>
      <c r="N264" s="16">
        <f t="shared" si="156"/>
        <v>0</v>
      </c>
      <c r="O264" s="16">
        <f t="shared" si="156"/>
        <v>0</v>
      </c>
      <c r="P264" s="16">
        <f t="shared" si="156"/>
        <v>0</v>
      </c>
      <c r="Q264" s="16">
        <f t="shared" si="156"/>
        <v>0</v>
      </c>
      <c r="R264" s="16">
        <f t="shared" si="156"/>
        <v>0</v>
      </c>
      <c r="T264" s="16">
        <f t="shared" si="157"/>
        <v>0</v>
      </c>
      <c r="U264" s="16">
        <f t="shared" si="157"/>
        <v>0</v>
      </c>
      <c r="V264" s="16">
        <f t="shared" si="157"/>
        <v>0</v>
      </c>
      <c r="W264" s="16">
        <f t="shared" si="157"/>
        <v>0</v>
      </c>
      <c r="X264" s="16">
        <f t="shared" si="157"/>
        <v>0</v>
      </c>
      <c r="Y264" s="16">
        <f t="shared" si="157"/>
        <v>0</v>
      </c>
      <c r="Z264" s="16">
        <f t="shared" si="157"/>
        <v>0</v>
      </c>
      <c r="AA264" s="16">
        <f t="shared" si="157"/>
        <v>0</v>
      </c>
      <c r="AE264" s="40"/>
      <c r="AF264" s="40"/>
      <c r="AG264" s="40"/>
      <c r="AH264" s="40"/>
    </row>
    <row r="265" spans="1:34" x14ac:dyDescent="0.25">
      <c r="A265" s="31">
        <v>2038</v>
      </c>
      <c r="B265" s="16">
        <f t="shared" si="155"/>
        <v>0</v>
      </c>
      <c r="C265" s="16">
        <f t="shared" si="155"/>
        <v>0</v>
      </c>
      <c r="D265" s="16">
        <f t="shared" si="155"/>
        <v>0</v>
      </c>
      <c r="E265" s="16">
        <f t="shared" si="155"/>
        <v>0</v>
      </c>
      <c r="F265" s="16">
        <f t="shared" si="155"/>
        <v>0</v>
      </c>
      <c r="G265" s="16">
        <f t="shared" si="155"/>
        <v>0</v>
      </c>
      <c r="H265" s="16">
        <f t="shared" si="155"/>
        <v>0</v>
      </c>
      <c r="I265" s="16">
        <f t="shared" si="155"/>
        <v>0</v>
      </c>
      <c r="J265" s="31"/>
      <c r="K265" s="16">
        <f t="shared" si="156"/>
        <v>0</v>
      </c>
      <c r="L265" s="16">
        <f t="shared" si="156"/>
        <v>0</v>
      </c>
      <c r="M265" s="16">
        <f t="shared" si="156"/>
        <v>0</v>
      </c>
      <c r="N265" s="16">
        <f t="shared" si="156"/>
        <v>0</v>
      </c>
      <c r="O265" s="16">
        <f t="shared" si="156"/>
        <v>0</v>
      </c>
      <c r="P265" s="16">
        <f t="shared" si="156"/>
        <v>0</v>
      </c>
      <c r="Q265" s="16">
        <f t="shared" si="156"/>
        <v>0</v>
      </c>
      <c r="R265" s="16">
        <f t="shared" si="156"/>
        <v>0</v>
      </c>
      <c r="T265" s="16">
        <f t="shared" si="157"/>
        <v>0</v>
      </c>
      <c r="U265" s="16">
        <f t="shared" si="157"/>
        <v>0</v>
      </c>
      <c r="V265" s="16">
        <f t="shared" si="157"/>
        <v>0</v>
      </c>
      <c r="W265" s="16">
        <f t="shared" si="157"/>
        <v>0</v>
      </c>
      <c r="X265" s="16">
        <f t="shared" si="157"/>
        <v>0</v>
      </c>
      <c r="Y265" s="16">
        <f t="shared" si="157"/>
        <v>0</v>
      </c>
      <c r="Z265" s="16">
        <f t="shared" si="157"/>
        <v>0</v>
      </c>
      <c r="AA265" s="16">
        <f t="shared" si="157"/>
        <v>0</v>
      </c>
      <c r="AE265" s="40"/>
      <c r="AF265" s="40"/>
      <c r="AG265" s="40"/>
      <c r="AH265" s="40"/>
    </row>
    <row r="266" spans="1:34" x14ac:dyDescent="0.25">
      <c r="A266" s="31">
        <v>2039</v>
      </c>
      <c r="B266" s="16">
        <f t="shared" si="155"/>
        <v>0</v>
      </c>
      <c r="C266" s="16">
        <f t="shared" si="155"/>
        <v>0</v>
      </c>
      <c r="D266" s="16">
        <f t="shared" si="155"/>
        <v>0</v>
      </c>
      <c r="E266" s="16">
        <f t="shared" si="155"/>
        <v>0</v>
      </c>
      <c r="F266" s="16">
        <f t="shared" si="155"/>
        <v>0</v>
      </c>
      <c r="G266" s="16">
        <f t="shared" si="155"/>
        <v>0</v>
      </c>
      <c r="H266" s="16">
        <f t="shared" si="155"/>
        <v>0</v>
      </c>
      <c r="I266" s="16">
        <f t="shared" si="155"/>
        <v>0</v>
      </c>
      <c r="J266" s="31"/>
      <c r="K266" s="16">
        <f t="shared" si="156"/>
        <v>0</v>
      </c>
      <c r="L266" s="16">
        <f t="shared" si="156"/>
        <v>0</v>
      </c>
      <c r="M266" s="16">
        <f t="shared" si="156"/>
        <v>0</v>
      </c>
      <c r="N266" s="16">
        <f t="shared" si="156"/>
        <v>0</v>
      </c>
      <c r="O266" s="16">
        <f t="shared" si="156"/>
        <v>0</v>
      </c>
      <c r="P266" s="16">
        <f t="shared" si="156"/>
        <v>0</v>
      </c>
      <c r="Q266" s="16">
        <f t="shared" si="156"/>
        <v>0</v>
      </c>
      <c r="R266" s="16">
        <f t="shared" si="156"/>
        <v>0</v>
      </c>
      <c r="T266" s="16">
        <f t="shared" si="157"/>
        <v>0</v>
      </c>
      <c r="U266" s="16">
        <f t="shared" si="157"/>
        <v>0</v>
      </c>
      <c r="V266" s="16">
        <f t="shared" si="157"/>
        <v>0</v>
      </c>
      <c r="W266" s="16">
        <f t="shared" si="157"/>
        <v>0</v>
      </c>
      <c r="X266" s="16">
        <f t="shared" si="157"/>
        <v>0</v>
      </c>
      <c r="Y266" s="16">
        <f t="shared" si="157"/>
        <v>0</v>
      </c>
      <c r="Z266" s="16">
        <f t="shared" si="157"/>
        <v>0</v>
      </c>
      <c r="AA266" s="16">
        <f t="shared" si="157"/>
        <v>0</v>
      </c>
      <c r="AE266" s="40"/>
      <c r="AF266" s="40"/>
      <c r="AG266" s="40"/>
      <c r="AH266" s="40"/>
    </row>
    <row r="267" spans="1:34" x14ac:dyDescent="0.25">
      <c r="A267" s="31">
        <v>2040</v>
      </c>
      <c r="B267" s="16">
        <f t="shared" ref="B267:I276" si="158">B$328*$D382</f>
        <v>0</v>
      </c>
      <c r="C267" s="16">
        <f t="shared" si="158"/>
        <v>0</v>
      </c>
      <c r="D267" s="16">
        <f t="shared" si="158"/>
        <v>0</v>
      </c>
      <c r="E267" s="16">
        <f t="shared" si="158"/>
        <v>0</v>
      </c>
      <c r="F267" s="16">
        <f t="shared" si="158"/>
        <v>0</v>
      </c>
      <c r="G267" s="16">
        <f t="shared" si="158"/>
        <v>0</v>
      </c>
      <c r="H267" s="16">
        <f t="shared" si="158"/>
        <v>0</v>
      </c>
      <c r="I267" s="16">
        <f t="shared" si="158"/>
        <v>0</v>
      </c>
      <c r="J267" s="31"/>
      <c r="K267" s="16">
        <f t="shared" ref="K267:R276" si="159">K$328*$D382</f>
        <v>0</v>
      </c>
      <c r="L267" s="16">
        <f t="shared" si="159"/>
        <v>0</v>
      </c>
      <c r="M267" s="16">
        <f t="shared" si="159"/>
        <v>0</v>
      </c>
      <c r="N267" s="16">
        <f t="shared" si="159"/>
        <v>0</v>
      </c>
      <c r="O267" s="16">
        <f t="shared" si="159"/>
        <v>0</v>
      </c>
      <c r="P267" s="16">
        <f t="shared" si="159"/>
        <v>0</v>
      </c>
      <c r="Q267" s="16">
        <f t="shared" si="159"/>
        <v>0</v>
      </c>
      <c r="R267" s="16">
        <f t="shared" si="159"/>
        <v>0</v>
      </c>
      <c r="T267" s="16">
        <f t="shared" ref="T267:AA276" si="160">T$328*$D382</f>
        <v>0</v>
      </c>
      <c r="U267" s="16">
        <f t="shared" si="160"/>
        <v>0</v>
      </c>
      <c r="V267" s="16">
        <f t="shared" si="160"/>
        <v>0</v>
      </c>
      <c r="W267" s="16">
        <f t="shared" si="160"/>
        <v>0</v>
      </c>
      <c r="X267" s="16">
        <f t="shared" si="160"/>
        <v>0</v>
      </c>
      <c r="Y267" s="16">
        <f t="shared" si="160"/>
        <v>0</v>
      </c>
      <c r="Z267" s="16">
        <f t="shared" si="160"/>
        <v>0</v>
      </c>
      <c r="AA267" s="16">
        <f t="shared" si="160"/>
        <v>0</v>
      </c>
      <c r="AE267" s="40"/>
      <c r="AF267" s="40"/>
      <c r="AG267" s="40"/>
      <c r="AH267" s="40"/>
    </row>
    <row r="268" spans="1:34" s="16" customFormat="1" x14ac:dyDescent="0.25">
      <c r="A268" s="16" t="s">
        <v>25</v>
      </c>
      <c r="B268" s="16">
        <f>SUM(B247:B267)</f>
        <v>0</v>
      </c>
      <c r="C268" s="16">
        <f t="shared" ref="C268:I268" si="161">SUM(C247:C267)</f>
        <v>0</v>
      </c>
      <c r="D268" s="16">
        <f t="shared" si="161"/>
        <v>0</v>
      </c>
      <c r="E268" s="16">
        <f t="shared" si="161"/>
        <v>0</v>
      </c>
      <c r="F268" s="16">
        <f t="shared" si="161"/>
        <v>0</v>
      </c>
      <c r="G268" s="16">
        <f t="shared" si="161"/>
        <v>0</v>
      </c>
      <c r="H268" s="16">
        <f t="shared" si="161"/>
        <v>0</v>
      </c>
      <c r="I268" s="16">
        <f t="shared" si="161"/>
        <v>0</v>
      </c>
      <c r="K268" s="16">
        <f t="shared" ref="K268:R268" si="162">SUM(K247:K267)</f>
        <v>0</v>
      </c>
      <c r="L268" s="16">
        <f t="shared" si="162"/>
        <v>0</v>
      </c>
      <c r="M268" s="16">
        <f t="shared" si="162"/>
        <v>0</v>
      </c>
      <c r="N268" s="16">
        <f t="shared" si="162"/>
        <v>0</v>
      </c>
      <c r="O268" s="16">
        <f t="shared" si="162"/>
        <v>0</v>
      </c>
      <c r="P268" s="16">
        <f t="shared" si="162"/>
        <v>0</v>
      </c>
      <c r="Q268" s="16">
        <f t="shared" si="162"/>
        <v>0</v>
      </c>
      <c r="R268" s="16">
        <f t="shared" si="162"/>
        <v>0</v>
      </c>
      <c r="T268" s="16">
        <f t="shared" ref="T268:AA268" si="163">SUM(T247:T267)</f>
        <v>0</v>
      </c>
      <c r="U268" s="16">
        <f t="shared" si="163"/>
        <v>0</v>
      </c>
      <c r="V268" s="16">
        <f t="shared" si="163"/>
        <v>0</v>
      </c>
      <c r="W268" s="16">
        <f t="shared" si="163"/>
        <v>0</v>
      </c>
      <c r="X268" s="16">
        <f t="shared" si="163"/>
        <v>0</v>
      </c>
      <c r="Y268" s="16">
        <f t="shared" si="163"/>
        <v>0</v>
      </c>
      <c r="Z268" s="16">
        <f t="shared" si="163"/>
        <v>0</v>
      </c>
      <c r="AA268" s="16">
        <f t="shared" si="163"/>
        <v>0</v>
      </c>
    </row>
    <row r="269" spans="1:34" x14ac:dyDescent="0.25">
      <c r="I269" s="31"/>
      <c r="J269" s="31"/>
      <c r="K269" s="31"/>
      <c r="L269" s="31"/>
      <c r="V269" s="31"/>
      <c r="W269" s="31"/>
      <c r="X269" s="31"/>
      <c r="Y269" s="31"/>
      <c r="AE269" s="40"/>
      <c r="AF269" s="40"/>
      <c r="AG269" s="40"/>
      <c r="AH269" s="40"/>
    </row>
    <row r="270" spans="1:34" x14ac:dyDescent="0.25">
      <c r="I270" s="31"/>
      <c r="J270" s="31"/>
      <c r="K270" s="31"/>
      <c r="L270" s="31"/>
      <c r="V270" s="31"/>
      <c r="W270" s="31"/>
      <c r="X270" s="31"/>
      <c r="Y270" s="31"/>
      <c r="AE270" s="40"/>
      <c r="AF270" s="40"/>
      <c r="AG270" s="40"/>
      <c r="AH270" s="40"/>
    </row>
    <row r="271" spans="1:34" x14ac:dyDescent="0.25">
      <c r="A271" s="6" t="s">
        <v>26</v>
      </c>
      <c r="I271" s="31"/>
      <c r="J271" s="31"/>
      <c r="K271" s="31"/>
      <c r="L271" s="31"/>
      <c r="V271" s="31"/>
      <c r="W271" s="31"/>
      <c r="X271" s="31"/>
      <c r="Y271" s="31"/>
      <c r="AE271" s="40"/>
      <c r="AF271" s="40"/>
      <c r="AG271" s="40"/>
      <c r="AH271" s="40"/>
    </row>
    <row r="272" spans="1:34" x14ac:dyDescent="0.25">
      <c r="A272" s="6"/>
      <c r="B272" s="5" t="s">
        <v>2</v>
      </c>
      <c r="C272" s="5"/>
      <c r="D272" s="5"/>
      <c r="E272" s="5"/>
      <c r="F272" s="5"/>
      <c r="G272" s="5"/>
      <c r="H272" s="5"/>
      <c r="I272" s="5"/>
      <c r="J272" s="31"/>
      <c r="K272" s="5" t="s">
        <v>33</v>
      </c>
      <c r="L272" s="5"/>
      <c r="M272" s="5"/>
      <c r="N272" s="5"/>
      <c r="O272" s="5"/>
      <c r="P272" s="5"/>
      <c r="Q272" s="5"/>
      <c r="R272" s="5"/>
      <c r="T272" s="5" t="s">
        <v>3</v>
      </c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A273" s="31" t="s">
        <v>0</v>
      </c>
      <c r="B273" s="31" t="s">
        <v>4</v>
      </c>
      <c r="C273" s="31" t="s">
        <v>5</v>
      </c>
      <c r="D273" s="31" t="s">
        <v>6</v>
      </c>
      <c r="E273" s="31" t="s">
        <v>7</v>
      </c>
      <c r="F273" s="31" t="s">
        <v>8</v>
      </c>
      <c r="G273" s="31" t="s">
        <v>9</v>
      </c>
      <c r="H273" s="31" t="s">
        <v>10</v>
      </c>
      <c r="I273" s="31" t="s">
        <v>14</v>
      </c>
      <c r="J273" s="31"/>
      <c r="K273" s="31" t="s">
        <v>4</v>
      </c>
      <c r="L273" s="31" t="s">
        <v>5</v>
      </c>
      <c r="M273" s="31" t="s">
        <v>6</v>
      </c>
      <c r="N273" s="31" t="s">
        <v>7</v>
      </c>
      <c r="O273" s="31" t="s">
        <v>8</v>
      </c>
      <c r="P273" s="31" t="s">
        <v>9</v>
      </c>
      <c r="Q273" s="31" t="s">
        <v>10</v>
      </c>
      <c r="R273" s="31" t="s">
        <v>14</v>
      </c>
      <c r="T273" s="31" t="s">
        <v>4</v>
      </c>
      <c r="U273" s="31" t="s">
        <v>5</v>
      </c>
      <c r="V273" s="31" t="s">
        <v>6</v>
      </c>
      <c r="W273" s="31" t="s">
        <v>7</v>
      </c>
      <c r="X273" s="31" t="s">
        <v>8</v>
      </c>
      <c r="Y273" s="31" t="s">
        <v>9</v>
      </c>
      <c r="Z273" s="31" t="s">
        <v>10</v>
      </c>
      <c r="AA273" s="31" t="s">
        <v>14</v>
      </c>
      <c r="AC273" s="6"/>
      <c r="AD273" s="6"/>
      <c r="AE273" s="6"/>
      <c r="AF273" s="40"/>
      <c r="AG273" s="6"/>
      <c r="AH273" s="6"/>
      <c r="AI273" s="6"/>
    </row>
    <row r="274" spans="1:35" x14ac:dyDescent="0.25">
      <c r="A274" s="31">
        <v>2020</v>
      </c>
      <c r="B274" s="16">
        <f t="shared" ref="B274:I283" si="164">B$328*$C362</f>
        <v>0</v>
      </c>
      <c r="C274" s="16">
        <f t="shared" si="164"/>
        <v>0</v>
      </c>
      <c r="D274" s="16">
        <f t="shared" si="164"/>
        <v>0</v>
      </c>
      <c r="E274" s="16">
        <f t="shared" si="164"/>
        <v>0</v>
      </c>
      <c r="F274" s="16">
        <f t="shared" si="164"/>
        <v>0</v>
      </c>
      <c r="G274" s="16">
        <f t="shared" si="164"/>
        <v>0</v>
      </c>
      <c r="H274" s="16">
        <f t="shared" si="164"/>
        <v>0</v>
      </c>
      <c r="I274" s="16">
        <f t="shared" si="164"/>
        <v>0</v>
      </c>
      <c r="J274" s="31"/>
      <c r="K274" s="16">
        <f t="shared" ref="K274:R283" si="165">K$328*$C362</f>
        <v>0</v>
      </c>
      <c r="L274" s="16">
        <f t="shared" si="165"/>
        <v>0</v>
      </c>
      <c r="M274" s="16">
        <f t="shared" si="165"/>
        <v>0</v>
      </c>
      <c r="N274" s="16">
        <f t="shared" si="165"/>
        <v>0</v>
      </c>
      <c r="O274" s="16">
        <f t="shared" si="165"/>
        <v>0</v>
      </c>
      <c r="P274" s="16">
        <f t="shared" si="165"/>
        <v>0</v>
      </c>
      <c r="Q274" s="16">
        <f t="shared" si="165"/>
        <v>0</v>
      </c>
      <c r="R274" s="16">
        <f t="shared" si="165"/>
        <v>0</v>
      </c>
      <c r="T274" s="16">
        <f t="shared" ref="T274:AA283" si="166">T$328*$C362</f>
        <v>0</v>
      </c>
      <c r="U274" s="16">
        <f t="shared" si="166"/>
        <v>0</v>
      </c>
      <c r="V274" s="16">
        <f t="shared" si="166"/>
        <v>0</v>
      </c>
      <c r="W274" s="16">
        <f t="shared" si="166"/>
        <v>0</v>
      </c>
      <c r="X274" s="16">
        <f t="shared" si="166"/>
        <v>0</v>
      </c>
      <c r="Y274" s="16">
        <f t="shared" si="166"/>
        <v>0</v>
      </c>
      <c r="Z274" s="16">
        <f t="shared" si="166"/>
        <v>0</v>
      </c>
      <c r="AA274" s="16">
        <f t="shared" si="166"/>
        <v>0</v>
      </c>
      <c r="AE274" s="40"/>
      <c r="AF274" s="40"/>
      <c r="AG274" s="40"/>
      <c r="AH274" s="40"/>
    </row>
    <row r="275" spans="1:35" x14ac:dyDescent="0.25">
      <c r="A275" s="31">
        <v>2021</v>
      </c>
      <c r="B275" s="16">
        <f t="shared" si="164"/>
        <v>0</v>
      </c>
      <c r="C275" s="16">
        <f t="shared" si="164"/>
        <v>0</v>
      </c>
      <c r="D275" s="16">
        <f t="shared" si="164"/>
        <v>0</v>
      </c>
      <c r="E275" s="16">
        <f t="shared" si="164"/>
        <v>0</v>
      </c>
      <c r="F275" s="16">
        <f t="shared" si="164"/>
        <v>0</v>
      </c>
      <c r="G275" s="16">
        <f t="shared" si="164"/>
        <v>0</v>
      </c>
      <c r="H275" s="16">
        <f t="shared" si="164"/>
        <v>0</v>
      </c>
      <c r="I275" s="16">
        <f t="shared" si="164"/>
        <v>0</v>
      </c>
      <c r="J275" s="31"/>
      <c r="K275" s="16">
        <f t="shared" si="165"/>
        <v>0</v>
      </c>
      <c r="L275" s="16">
        <f t="shared" si="165"/>
        <v>0</v>
      </c>
      <c r="M275" s="16">
        <f t="shared" si="165"/>
        <v>0</v>
      </c>
      <c r="N275" s="16">
        <f t="shared" si="165"/>
        <v>0</v>
      </c>
      <c r="O275" s="16">
        <f t="shared" si="165"/>
        <v>0</v>
      </c>
      <c r="P275" s="16">
        <f t="shared" si="165"/>
        <v>0</v>
      </c>
      <c r="Q275" s="16">
        <f t="shared" si="165"/>
        <v>0</v>
      </c>
      <c r="R275" s="16">
        <f t="shared" si="165"/>
        <v>0</v>
      </c>
      <c r="T275" s="16">
        <f t="shared" si="166"/>
        <v>0</v>
      </c>
      <c r="U275" s="16">
        <f t="shared" si="166"/>
        <v>0</v>
      </c>
      <c r="V275" s="16">
        <f t="shared" si="166"/>
        <v>0</v>
      </c>
      <c r="W275" s="16">
        <f t="shared" si="166"/>
        <v>0</v>
      </c>
      <c r="X275" s="16">
        <f t="shared" si="166"/>
        <v>0</v>
      </c>
      <c r="Y275" s="16">
        <f t="shared" si="166"/>
        <v>0</v>
      </c>
      <c r="Z275" s="16">
        <f t="shared" si="166"/>
        <v>0</v>
      </c>
      <c r="AA275" s="16">
        <f t="shared" si="166"/>
        <v>0</v>
      </c>
      <c r="AE275" s="40"/>
      <c r="AF275" s="40"/>
      <c r="AG275" s="40"/>
      <c r="AH275" s="40"/>
    </row>
    <row r="276" spans="1:35" x14ac:dyDescent="0.25">
      <c r="A276" s="31">
        <v>2022</v>
      </c>
      <c r="B276" s="16">
        <f t="shared" si="164"/>
        <v>0</v>
      </c>
      <c r="C276" s="16">
        <f t="shared" si="164"/>
        <v>0</v>
      </c>
      <c r="D276" s="16">
        <f t="shared" si="164"/>
        <v>0</v>
      </c>
      <c r="E276" s="16">
        <f t="shared" si="164"/>
        <v>0</v>
      </c>
      <c r="F276" s="16">
        <f t="shared" si="164"/>
        <v>0</v>
      </c>
      <c r="G276" s="16">
        <f t="shared" si="164"/>
        <v>0</v>
      </c>
      <c r="H276" s="16">
        <f t="shared" si="164"/>
        <v>0</v>
      </c>
      <c r="I276" s="16">
        <f t="shared" si="164"/>
        <v>0</v>
      </c>
      <c r="J276" s="31"/>
      <c r="K276" s="16">
        <f t="shared" si="165"/>
        <v>0</v>
      </c>
      <c r="L276" s="16">
        <f t="shared" si="165"/>
        <v>0</v>
      </c>
      <c r="M276" s="16">
        <f t="shared" si="165"/>
        <v>0</v>
      </c>
      <c r="N276" s="16">
        <f t="shared" si="165"/>
        <v>0</v>
      </c>
      <c r="O276" s="16">
        <f t="shared" si="165"/>
        <v>0</v>
      </c>
      <c r="P276" s="16">
        <f t="shared" si="165"/>
        <v>0</v>
      </c>
      <c r="Q276" s="16">
        <f t="shared" si="165"/>
        <v>0</v>
      </c>
      <c r="R276" s="16">
        <f t="shared" si="165"/>
        <v>0</v>
      </c>
      <c r="T276" s="16">
        <f t="shared" si="166"/>
        <v>0</v>
      </c>
      <c r="U276" s="16">
        <f t="shared" si="166"/>
        <v>0</v>
      </c>
      <c r="V276" s="16">
        <f t="shared" si="166"/>
        <v>0</v>
      </c>
      <c r="W276" s="16">
        <f t="shared" si="166"/>
        <v>0</v>
      </c>
      <c r="X276" s="16">
        <f t="shared" si="166"/>
        <v>0</v>
      </c>
      <c r="Y276" s="16">
        <f t="shared" si="166"/>
        <v>0</v>
      </c>
      <c r="Z276" s="16">
        <f t="shared" si="166"/>
        <v>0</v>
      </c>
      <c r="AA276" s="16">
        <f t="shared" si="166"/>
        <v>0</v>
      </c>
      <c r="AE276" s="40"/>
      <c r="AF276" s="40"/>
      <c r="AG276" s="40"/>
      <c r="AH276" s="40"/>
    </row>
    <row r="277" spans="1:35" x14ac:dyDescent="0.25">
      <c r="A277" s="31">
        <v>2023</v>
      </c>
      <c r="B277" s="16">
        <f t="shared" si="164"/>
        <v>0</v>
      </c>
      <c r="C277" s="16">
        <f t="shared" si="164"/>
        <v>0</v>
      </c>
      <c r="D277" s="16">
        <f t="shared" si="164"/>
        <v>0</v>
      </c>
      <c r="E277" s="16">
        <f t="shared" si="164"/>
        <v>0</v>
      </c>
      <c r="F277" s="16">
        <f t="shared" si="164"/>
        <v>0</v>
      </c>
      <c r="G277" s="16">
        <f t="shared" si="164"/>
        <v>0</v>
      </c>
      <c r="H277" s="16">
        <f t="shared" si="164"/>
        <v>0</v>
      </c>
      <c r="I277" s="16">
        <f t="shared" si="164"/>
        <v>0</v>
      </c>
      <c r="J277" s="31"/>
      <c r="K277" s="16">
        <f t="shared" si="165"/>
        <v>0</v>
      </c>
      <c r="L277" s="16">
        <f t="shared" si="165"/>
        <v>0</v>
      </c>
      <c r="M277" s="16">
        <f t="shared" si="165"/>
        <v>0</v>
      </c>
      <c r="N277" s="16">
        <f t="shared" si="165"/>
        <v>0</v>
      </c>
      <c r="O277" s="16">
        <f t="shared" si="165"/>
        <v>0</v>
      </c>
      <c r="P277" s="16">
        <f t="shared" si="165"/>
        <v>0</v>
      </c>
      <c r="Q277" s="16">
        <f t="shared" si="165"/>
        <v>0</v>
      </c>
      <c r="R277" s="16">
        <f t="shared" si="165"/>
        <v>0</v>
      </c>
      <c r="T277" s="16">
        <f t="shared" si="166"/>
        <v>0</v>
      </c>
      <c r="U277" s="16">
        <f t="shared" si="166"/>
        <v>0</v>
      </c>
      <c r="V277" s="16">
        <f t="shared" si="166"/>
        <v>0</v>
      </c>
      <c r="W277" s="16">
        <f t="shared" si="166"/>
        <v>0</v>
      </c>
      <c r="X277" s="16">
        <f t="shared" si="166"/>
        <v>0</v>
      </c>
      <c r="Y277" s="16">
        <f t="shared" si="166"/>
        <v>0</v>
      </c>
      <c r="Z277" s="16">
        <f t="shared" si="166"/>
        <v>0</v>
      </c>
      <c r="AA277" s="16">
        <f t="shared" si="166"/>
        <v>0</v>
      </c>
      <c r="AE277" s="40"/>
      <c r="AF277" s="40"/>
      <c r="AG277" s="40"/>
      <c r="AH277" s="40"/>
    </row>
    <row r="278" spans="1:35" x14ac:dyDescent="0.25">
      <c r="A278" s="31">
        <v>2024</v>
      </c>
      <c r="B278" s="16">
        <f t="shared" si="164"/>
        <v>0</v>
      </c>
      <c r="C278" s="16">
        <f t="shared" si="164"/>
        <v>0</v>
      </c>
      <c r="D278" s="16">
        <f t="shared" si="164"/>
        <v>0</v>
      </c>
      <c r="E278" s="16">
        <f t="shared" si="164"/>
        <v>0</v>
      </c>
      <c r="F278" s="16">
        <f t="shared" si="164"/>
        <v>0</v>
      </c>
      <c r="G278" s="16">
        <f t="shared" si="164"/>
        <v>0</v>
      </c>
      <c r="H278" s="16">
        <f t="shared" si="164"/>
        <v>0</v>
      </c>
      <c r="I278" s="16">
        <f t="shared" si="164"/>
        <v>0</v>
      </c>
      <c r="J278" s="31"/>
      <c r="K278" s="16">
        <f t="shared" si="165"/>
        <v>0</v>
      </c>
      <c r="L278" s="16">
        <f t="shared" si="165"/>
        <v>0</v>
      </c>
      <c r="M278" s="16">
        <f t="shared" si="165"/>
        <v>0</v>
      </c>
      <c r="N278" s="16">
        <f t="shared" si="165"/>
        <v>0</v>
      </c>
      <c r="O278" s="16">
        <f t="shared" si="165"/>
        <v>0</v>
      </c>
      <c r="P278" s="16">
        <f t="shared" si="165"/>
        <v>0</v>
      </c>
      <c r="Q278" s="16">
        <f t="shared" si="165"/>
        <v>0</v>
      </c>
      <c r="R278" s="16">
        <f t="shared" si="165"/>
        <v>0</v>
      </c>
      <c r="T278" s="16">
        <f t="shared" si="166"/>
        <v>0</v>
      </c>
      <c r="U278" s="16">
        <f t="shared" si="166"/>
        <v>0</v>
      </c>
      <c r="V278" s="16">
        <f t="shared" si="166"/>
        <v>0</v>
      </c>
      <c r="W278" s="16">
        <f t="shared" si="166"/>
        <v>0</v>
      </c>
      <c r="X278" s="16">
        <f t="shared" si="166"/>
        <v>0</v>
      </c>
      <c r="Y278" s="16">
        <f t="shared" si="166"/>
        <v>0</v>
      </c>
      <c r="Z278" s="16">
        <f t="shared" si="166"/>
        <v>0</v>
      </c>
      <c r="AA278" s="16">
        <f t="shared" si="166"/>
        <v>0</v>
      </c>
      <c r="AE278" s="40"/>
      <c r="AF278" s="40"/>
      <c r="AG278" s="40"/>
      <c r="AH278" s="40"/>
    </row>
    <row r="279" spans="1:35" x14ac:dyDescent="0.25">
      <c r="A279" s="31">
        <v>2025</v>
      </c>
      <c r="B279" s="16">
        <f t="shared" si="164"/>
        <v>0</v>
      </c>
      <c r="C279" s="16">
        <f t="shared" si="164"/>
        <v>0</v>
      </c>
      <c r="D279" s="16">
        <f t="shared" si="164"/>
        <v>0</v>
      </c>
      <c r="E279" s="16">
        <f t="shared" si="164"/>
        <v>0</v>
      </c>
      <c r="F279" s="16">
        <f t="shared" si="164"/>
        <v>0</v>
      </c>
      <c r="G279" s="16">
        <f t="shared" si="164"/>
        <v>0</v>
      </c>
      <c r="H279" s="16">
        <f t="shared" si="164"/>
        <v>0</v>
      </c>
      <c r="I279" s="16">
        <f t="shared" si="164"/>
        <v>0</v>
      </c>
      <c r="J279" s="31"/>
      <c r="K279" s="16">
        <f t="shared" si="165"/>
        <v>0</v>
      </c>
      <c r="L279" s="16">
        <f t="shared" si="165"/>
        <v>0</v>
      </c>
      <c r="M279" s="16">
        <f t="shared" si="165"/>
        <v>0</v>
      </c>
      <c r="N279" s="16">
        <f t="shared" si="165"/>
        <v>0</v>
      </c>
      <c r="O279" s="16">
        <f t="shared" si="165"/>
        <v>0</v>
      </c>
      <c r="P279" s="16">
        <f t="shared" si="165"/>
        <v>0</v>
      </c>
      <c r="Q279" s="16">
        <f t="shared" si="165"/>
        <v>0</v>
      </c>
      <c r="R279" s="16">
        <f t="shared" si="165"/>
        <v>0</v>
      </c>
      <c r="T279" s="16">
        <f t="shared" si="166"/>
        <v>0</v>
      </c>
      <c r="U279" s="16">
        <f t="shared" si="166"/>
        <v>0</v>
      </c>
      <c r="V279" s="16">
        <f t="shared" si="166"/>
        <v>0</v>
      </c>
      <c r="W279" s="16">
        <f t="shared" si="166"/>
        <v>0</v>
      </c>
      <c r="X279" s="16">
        <f t="shared" si="166"/>
        <v>0</v>
      </c>
      <c r="Y279" s="16">
        <f t="shared" si="166"/>
        <v>0</v>
      </c>
      <c r="Z279" s="16">
        <f t="shared" si="166"/>
        <v>0</v>
      </c>
      <c r="AA279" s="16">
        <f t="shared" si="166"/>
        <v>0</v>
      </c>
      <c r="AE279" s="40"/>
      <c r="AF279" s="40"/>
      <c r="AG279" s="40"/>
      <c r="AH279" s="40"/>
    </row>
    <row r="280" spans="1:35" x14ac:dyDescent="0.25">
      <c r="A280" s="31">
        <v>2026</v>
      </c>
      <c r="B280" s="16">
        <f t="shared" si="164"/>
        <v>0</v>
      </c>
      <c r="C280" s="16">
        <f t="shared" si="164"/>
        <v>0</v>
      </c>
      <c r="D280" s="16">
        <f t="shared" si="164"/>
        <v>0</v>
      </c>
      <c r="E280" s="16">
        <f t="shared" si="164"/>
        <v>0</v>
      </c>
      <c r="F280" s="16">
        <f t="shared" si="164"/>
        <v>0</v>
      </c>
      <c r="G280" s="16">
        <f t="shared" si="164"/>
        <v>0</v>
      </c>
      <c r="H280" s="16">
        <f t="shared" si="164"/>
        <v>0</v>
      </c>
      <c r="I280" s="16">
        <f t="shared" si="164"/>
        <v>0</v>
      </c>
      <c r="J280" s="31"/>
      <c r="K280" s="16">
        <f t="shared" si="165"/>
        <v>0</v>
      </c>
      <c r="L280" s="16">
        <f t="shared" si="165"/>
        <v>0</v>
      </c>
      <c r="M280" s="16">
        <f t="shared" si="165"/>
        <v>0</v>
      </c>
      <c r="N280" s="16">
        <f t="shared" si="165"/>
        <v>0</v>
      </c>
      <c r="O280" s="16">
        <f t="shared" si="165"/>
        <v>0</v>
      </c>
      <c r="P280" s="16">
        <f t="shared" si="165"/>
        <v>0</v>
      </c>
      <c r="Q280" s="16">
        <f t="shared" si="165"/>
        <v>0</v>
      </c>
      <c r="R280" s="16">
        <f t="shared" si="165"/>
        <v>0</v>
      </c>
      <c r="T280" s="16">
        <f t="shared" si="166"/>
        <v>0</v>
      </c>
      <c r="U280" s="16">
        <f t="shared" si="166"/>
        <v>0</v>
      </c>
      <c r="V280" s="16">
        <f t="shared" si="166"/>
        <v>0</v>
      </c>
      <c r="W280" s="16">
        <f t="shared" si="166"/>
        <v>0</v>
      </c>
      <c r="X280" s="16">
        <f t="shared" si="166"/>
        <v>0</v>
      </c>
      <c r="Y280" s="16">
        <f t="shared" si="166"/>
        <v>0</v>
      </c>
      <c r="Z280" s="16">
        <f t="shared" si="166"/>
        <v>0</v>
      </c>
      <c r="AA280" s="16">
        <f t="shared" si="166"/>
        <v>0</v>
      </c>
      <c r="AE280" s="40"/>
      <c r="AF280" s="40"/>
      <c r="AG280" s="40"/>
      <c r="AH280" s="40"/>
    </row>
    <row r="281" spans="1:35" x14ac:dyDescent="0.25">
      <c r="A281" s="31">
        <v>2027</v>
      </c>
      <c r="B281" s="16">
        <f t="shared" si="164"/>
        <v>0</v>
      </c>
      <c r="C281" s="16">
        <f t="shared" si="164"/>
        <v>0</v>
      </c>
      <c r="D281" s="16">
        <f t="shared" si="164"/>
        <v>0</v>
      </c>
      <c r="E281" s="16">
        <f t="shared" si="164"/>
        <v>0</v>
      </c>
      <c r="F281" s="16">
        <f t="shared" si="164"/>
        <v>0</v>
      </c>
      <c r="G281" s="16">
        <f t="shared" si="164"/>
        <v>0</v>
      </c>
      <c r="H281" s="16">
        <f t="shared" si="164"/>
        <v>0</v>
      </c>
      <c r="I281" s="16">
        <f t="shared" si="164"/>
        <v>0</v>
      </c>
      <c r="J281" s="31"/>
      <c r="K281" s="16">
        <f t="shared" si="165"/>
        <v>0</v>
      </c>
      <c r="L281" s="16">
        <f t="shared" si="165"/>
        <v>0</v>
      </c>
      <c r="M281" s="16">
        <f t="shared" si="165"/>
        <v>0</v>
      </c>
      <c r="N281" s="16">
        <f t="shared" si="165"/>
        <v>0</v>
      </c>
      <c r="O281" s="16">
        <f t="shared" si="165"/>
        <v>0</v>
      </c>
      <c r="P281" s="16">
        <f t="shared" si="165"/>
        <v>0</v>
      </c>
      <c r="Q281" s="16">
        <f t="shared" si="165"/>
        <v>0</v>
      </c>
      <c r="R281" s="16">
        <f t="shared" si="165"/>
        <v>0</v>
      </c>
      <c r="T281" s="16">
        <f t="shared" si="166"/>
        <v>0</v>
      </c>
      <c r="U281" s="16">
        <f t="shared" si="166"/>
        <v>0</v>
      </c>
      <c r="V281" s="16">
        <f t="shared" si="166"/>
        <v>0</v>
      </c>
      <c r="W281" s="16">
        <f t="shared" si="166"/>
        <v>0</v>
      </c>
      <c r="X281" s="16">
        <f t="shared" si="166"/>
        <v>0</v>
      </c>
      <c r="Y281" s="16">
        <f t="shared" si="166"/>
        <v>0</v>
      </c>
      <c r="Z281" s="16">
        <f t="shared" si="166"/>
        <v>0</v>
      </c>
      <c r="AA281" s="16">
        <f t="shared" si="166"/>
        <v>0</v>
      </c>
      <c r="AE281" s="40"/>
      <c r="AF281" s="40"/>
      <c r="AG281" s="40"/>
      <c r="AH281" s="40"/>
    </row>
    <row r="282" spans="1:35" x14ac:dyDescent="0.25">
      <c r="A282" s="31">
        <v>2028</v>
      </c>
      <c r="B282" s="16">
        <f t="shared" si="164"/>
        <v>0</v>
      </c>
      <c r="C282" s="16">
        <f t="shared" si="164"/>
        <v>0</v>
      </c>
      <c r="D282" s="16">
        <f t="shared" si="164"/>
        <v>0</v>
      </c>
      <c r="E282" s="16">
        <f t="shared" si="164"/>
        <v>0</v>
      </c>
      <c r="F282" s="16">
        <f t="shared" si="164"/>
        <v>0</v>
      </c>
      <c r="G282" s="16">
        <f t="shared" si="164"/>
        <v>0</v>
      </c>
      <c r="H282" s="16">
        <f t="shared" si="164"/>
        <v>0</v>
      </c>
      <c r="I282" s="16">
        <f t="shared" si="164"/>
        <v>0</v>
      </c>
      <c r="J282" s="31"/>
      <c r="K282" s="16">
        <f t="shared" si="165"/>
        <v>0</v>
      </c>
      <c r="L282" s="16">
        <f t="shared" si="165"/>
        <v>0</v>
      </c>
      <c r="M282" s="16">
        <f t="shared" si="165"/>
        <v>0</v>
      </c>
      <c r="N282" s="16">
        <f t="shared" si="165"/>
        <v>0</v>
      </c>
      <c r="O282" s="16">
        <f t="shared" si="165"/>
        <v>0</v>
      </c>
      <c r="P282" s="16">
        <f t="shared" si="165"/>
        <v>0</v>
      </c>
      <c r="Q282" s="16">
        <f t="shared" si="165"/>
        <v>0</v>
      </c>
      <c r="R282" s="16">
        <f t="shared" si="165"/>
        <v>0</v>
      </c>
      <c r="T282" s="16">
        <f t="shared" si="166"/>
        <v>0</v>
      </c>
      <c r="U282" s="16">
        <f t="shared" si="166"/>
        <v>0</v>
      </c>
      <c r="V282" s="16">
        <f t="shared" si="166"/>
        <v>0</v>
      </c>
      <c r="W282" s="16">
        <f t="shared" si="166"/>
        <v>0</v>
      </c>
      <c r="X282" s="16">
        <f t="shared" si="166"/>
        <v>0</v>
      </c>
      <c r="Y282" s="16">
        <f t="shared" si="166"/>
        <v>0</v>
      </c>
      <c r="Z282" s="16">
        <f t="shared" si="166"/>
        <v>0</v>
      </c>
      <c r="AA282" s="16">
        <f t="shared" si="166"/>
        <v>0</v>
      </c>
      <c r="AE282" s="40"/>
      <c r="AF282" s="40"/>
      <c r="AG282" s="40"/>
      <c r="AH282" s="40"/>
    </row>
    <row r="283" spans="1:35" x14ac:dyDescent="0.25">
      <c r="A283" s="31">
        <v>2029</v>
      </c>
      <c r="B283" s="16">
        <f t="shared" si="164"/>
        <v>0</v>
      </c>
      <c r="C283" s="16">
        <f t="shared" si="164"/>
        <v>0</v>
      </c>
      <c r="D283" s="16">
        <f t="shared" si="164"/>
        <v>0</v>
      </c>
      <c r="E283" s="16">
        <f t="shared" si="164"/>
        <v>0</v>
      </c>
      <c r="F283" s="16">
        <f t="shared" si="164"/>
        <v>0</v>
      </c>
      <c r="G283" s="16">
        <f t="shared" si="164"/>
        <v>0</v>
      </c>
      <c r="H283" s="16">
        <f t="shared" si="164"/>
        <v>0</v>
      </c>
      <c r="I283" s="16">
        <f t="shared" si="164"/>
        <v>0</v>
      </c>
      <c r="J283" s="31"/>
      <c r="K283" s="16">
        <f t="shared" si="165"/>
        <v>0</v>
      </c>
      <c r="L283" s="16">
        <f t="shared" si="165"/>
        <v>0</v>
      </c>
      <c r="M283" s="16">
        <f t="shared" si="165"/>
        <v>0</v>
      </c>
      <c r="N283" s="16">
        <f t="shared" si="165"/>
        <v>0</v>
      </c>
      <c r="O283" s="16">
        <f t="shared" si="165"/>
        <v>0</v>
      </c>
      <c r="P283" s="16">
        <f t="shared" si="165"/>
        <v>0</v>
      </c>
      <c r="Q283" s="16">
        <f t="shared" si="165"/>
        <v>0</v>
      </c>
      <c r="R283" s="16">
        <f t="shared" si="165"/>
        <v>0</v>
      </c>
      <c r="T283" s="16">
        <f t="shared" si="166"/>
        <v>0</v>
      </c>
      <c r="U283" s="16">
        <f t="shared" si="166"/>
        <v>0</v>
      </c>
      <c r="V283" s="16">
        <f t="shared" si="166"/>
        <v>0</v>
      </c>
      <c r="W283" s="16">
        <f t="shared" si="166"/>
        <v>0</v>
      </c>
      <c r="X283" s="16">
        <f t="shared" si="166"/>
        <v>0</v>
      </c>
      <c r="Y283" s="16">
        <f t="shared" si="166"/>
        <v>0</v>
      </c>
      <c r="Z283" s="16">
        <f t="shared" si="166"/>
        <v>0</v>
      </c>
      <c r="AA283" s="16">
        <f t="shared" si="166"/>
        <v>0</v>
      </c>
      <c r="AE283" s="40"/>
      <c r="AF283" s="40"/>
      <c r="AG283" s="40"/>
      <c r="AH283" s="40"/>
    </row>
    <row r="284" spans="1:35" x14ac:dyDescent="0.25">
      <c r="A284" s="31">
        <v>2030</v>
      </c>
      <c r="B284" s="16">
        <f t="shared" ref="B284:I293" si="167">B$328*$C372</f>
        <v>0</v>
      </c>
      <c r="C284" s="16">
        <f t="shared" si="167"/>
        <v>0</v>
      </c>
      <c r="D284" s="16">
        <f t="shared" si="167"/>
        <v>0</v>
      </c>
      <c r="E284" s="16">
        <f t="shared" si="167"/>
        <v>0</v>
      </c>
      <c r="F284" s="16">
        <f t="shared" si="167"/>
        <v>0</v>
      </c>
      <c r="G284" s="16">
        <f t="shared" si="167"/>
        <v>0</v>
      </c>
      <c r="H284" s="16">
        <f t="shared" si="167"/>
        <v>0</v>
      </c>
      <c r="I284" s="16">
        <f t="shared" si="167"/>
        <v>0</v>
      </c>
      <c r="J284" s="31"/>
      <c r="K284" s="16">
        <f t="shared" ref="K284:R293" si="168">K$328*$C372</f>
        <v>0</v>
      </c>
      <c r="L284" s="16">
        <f t="shared" si="168"/>
        <v>0</v>
      </c>
      <c r="M284" s="16">
        <f t="shared" si="168"/>
        <v>0</v>
      </c>
      <c r="N284" s="16">
        <f t="shared" si="168"/>
        <v>0</v>
      </c>
      <c r="O284" s="16">
        <f t="shared" si="168"/>
        <v>0</v>
      </c>
      <c r="P284" s="16">
        <f t="shared" si="168"/>
        <v>0</v>
      </c>
      <c r="Q284" s="16">
        <f t="shared" si="168"/>
        <v>0</v>
      </c>
      <c r="R284" s="16">
        <f t="shared" si="168"/>
        <v>0</v>
      </c>
      <c r="T284" s="16">
        <f t="shared" ref="T284:AA293" si="169">T$328*$C372</f>
        <v>0</v>
      </c>
      <c r="U284" s="16">
        <f t="shared" si="169"/>
        <v>0</v>
      </c>
      <c r="V284" s="16">
        <f t="shared" si="169"/>
        <v>0</v>
      </c>
      <c r="W284" s="16">
        <f t="shared" si="169"/>
        <v>0</v>
      </c>
      <c r="X284" s="16">
        <f t="shared" si="169"/>
        <v>0</v>
      </c>
      <c r="Y284" s="16">
        <f t="shared" si="169"/>
        <v>0</v>
      </c>
      <c r="Z284" s="16">
        <f t="shared" si="169"/>
        <v>0</v>
      </c>
      <c r="AA284" s="16">
        <f t="shared" si="169"/>
        <v>0</v>
      </c>
      <c r="AE284" s="40"/>
      <c r="AF284" s="40"/>
      <c r="AG284" s="40"/>
      <c r="AH284" s="40"/>
    </row>
    <row r="285" spans="1:35" x14ac:dyDescent="0.25">
      <c r="A285" s="31">
        <v>2031</v>
      </c>
      <c r="B285" s="16">
        <f t="shared" si="167"/>
        <v>0</v>
      </c>
      <c r="C285" s="16">
        <f t="shared" si="167"/>
        <v>0</v>
      </c>
      <c r="D285" s="16">
        <f t="shared" si="167"/>
        <v>0</v>
      </c>
      <c r="E285" s="16">
        <f t="shared" si="167"/>
        <v>0</v>
      </c>
      <c r="F285" s="16">
        <f t="shared" si="167"/>
        <v>0</v>
      </c>
      <c r="G285" s="16">
        <f t="shared" si="167"/>
        <v>0</v>
      </c>
      <c r="H285" s="16">
        <f t="shared" si="167"/>
        <v>0</v>
      </c>
      <c r="I285" s="16">
        <f t="shared" si="167"/>
        <v>0</v>
      </c>
      <c r="J285" s="31"/>
      <c r="K285" s="16">
        <f t="shared" si="168"/>
        <v>0</v>
      </c>
      <c r="L285" s="16">
        <f t="shared" si="168"/>
        <v>0</v>
      </c>
      <c r="M285" s="16">
        <f t="shared" si="168"/>
        <v>0</v>
      </c>
      <c r="N285" s="16">
        <f t="shared" si="168"/>
        <v>0</v>
      </c>
      <c r="O285" s="16">
        <f t="shared" si="168"/>
        <v>0</v>
      </c>
      <c r="P285" s="16">
        <f t="shared" si="168"/>
        <v>0</v>
      </c>
      <c r="Q285" s="16">
        <f t="shared" si="168"/>
        <v>0</v>
      </c>
      <c r="R285" s="16">
        <f t="shared" si="168"/>
        <v>0</v>
      </c>
      <c r="T285" s="16">
        <f t="shared" si="169"/>
        <v>0</v>
      </c>
      <c r="U285" s="16">
        <f t="shared" si="169"/>
        <v>0</v>
      </c>
      <c r="V285" s="16">
        <f t="shared" si="169"/>
        <v>0</v>
      </c>
      <c r="W285" s="16">
        <f t="shared" si="169"/>
        <v>0</v>
      </c>
      <c r="X285" s="16">
        <f t="shared" si="169"/>
        <v>0</v>
      </c>
      <c r="Y285" s="16">
        <f t="shared" si="169"/>
        <v>0</v>
      </c>
      <c r="Z285" s="16">
        <f t="shared" si="169"/>
        <v>0</v>
      </c>
      <c r="AA285" s="16">
        <f t="shared" si="169"/>
        <v>0</v>
      </c>
      <c r="AE285" s="40"/>
      <c r="AF285" s="40"/>
      <c r="AG285" s="40"/>
      <c r="AH285" s="40"/>
    </row>
    <row r="286" spans="1:35" x14ac:dyDescent="0.25">
      <c r="A286" s="31">
        <v>2032</v>
      </c>
      <c r="B286" s="16">
        <f t="shared" si="167"/>
        <v>0</v>
      </c>
      <c r="C286" s="16">
        <f t="shared" si="167"/>
        <v>0</v>
      </c>
      <c r="D286" s="16">
        <f t="shared" si="167"/>
        <v>0</v>
      </c>
      <c r="E286" s="16">
        <f t="shared" si="167"/>
        <v>0</v>
      </c>
      <c r="F286" s="16">
        <f t="shared" si="167"/>
        <v>0</v>
      </c>
      <c r="G286" s="16">
        <f t="shared" si="167"/>
        <v>0</v>
      </c>
      <c r="H286" s="16">
        <f t="shared" si="167"/>
        <v>0</v>
      </c>
      <c r="I286" s="16">
        <f t="shared" si="167"/>
        <v>0</v>
      </c>
      <c r="J286" s="31"/>
      <c r="K286" s="16">
        <f t="shared" si="168"/>
        <v>0</v>
      </c>
      <c r="L286" s="16">
        <f t="shared" si="168"/>
        <v>0</v>
      </c>
      <c r="M286" s="16">
        <f t="shared" si="168"/>
        <v>0</v>
      </c>
      <c r="N286" s="16">
        <f t="shared" si="168"/>
        <v>0</v>
      </c>
      <c r="O286" s="16">
        <f t="shared" si="168"/>
        <v>0</v>
      </c>
      <c r="P286" s="16">
        <f t="shared" si="168"/>
        <v>0</v>
      </c>
      <c r="Q286" s="16">
        <f t="shared" si="168"/>
        <v>0</v>
      </c>
      <c r="R286" s="16">
        <f t="shared" si="168"/>
        <v>0</v>
      </c>
      <c r="T286" s="16">
        <f t="shared" si="169"/>
        <v>0</v>
      </c>
      <c r="U286" s="16">
        <f t="shared" si="169"/>
        <v>0</v>
      </c>
      <c r="V286" s="16">
        <f t="shared" si="169"/>
        <v>0</v>
      </c>
      <c r="W286" s="16">
        <f t="shared" si="169"/>
        <v>0</v>
      </c>
      <c r="X286" s="16">
        <f t="shared" si="169"/>
        <v>0</v>
      </c>
      <c r="Y286" s="16">
        <f t="shared" si="169"/>
        <v>0</v>
      </c>
      <c r="Z286" s="16">
        <f t="shared" si="169"/>
        <v>0</v>
      </c>
      <c r="AA286" s="16">
        <f t="shared" si="169"/>
        <v>0</v>
      </c>
      <c r="AE286" s="40"/>
      <c r="AF286" s="40"/>
      <c r="AG286" s="40"/>
      <c r="AH286" s="40"/>
    </row>
    <row r="287" spans="1:35" x14ac:dyDescent="0.25">
      <c r="A287" s="31">
        <v>2033</v>
      </c>
      <c r="B287" s="16">
        <f t="shared" si="167"/>
        <v>0</v>
      </c>
      <c r="C287" s="16">
        <f t="shared" si="167"/>
        <v>0</v>
      </c>
      <c r="D287" s="16">
        <f t="shared" si="167"/>
        <v>0</v>
      </c>
      <c r="E287" s="16">
        <f t="shared" si="167"/>
        <v>0</v>
      </c>
      <c r="F287" s="16">
        <f t="shared" si="167"/>
        <v>0</v>
      </c>
      <c r="G287" s="16">
        <f t="shared" si="167"/>
        <v>0</v>
      </c>
      <c r="H287" s="16">
        <f t="shared" si="167"/>
        <v>0</v>
      </c>
      <c r="I287" s="16">
        <f t="shared" si="167"/>
        <v>0</v>
      </c>
      <c r="J287" s="31"/>
      <c r="K287" s="16">
        <f t="shared" si="168"/>
        <v>0</v>
      </c>
      <c r="L287" s="16">
        <f t="shared" si="168"/>
        <v>0</v>
      </c>
      <c r="M287" s="16">
        <f t="shared" si="168"/>
        <v>0</v>
      </c>
      <c r="N287" s="16">
        <f t="shared" si="168"/>
        <v>0</v>
      </c>
      <c r="O287" s="16">
        <f t="shared" si="168"/>
        <v>0</v>
      </c>
      <c r="P287" s="16">
        <f t="shared" si="168"/>
        <v>0</v>
      </c>
      <c r="Q287" s="16">
        <f t="shared" si="168"/>
        <v>0</v>
      </c>
      <c r="R287" s="16">
        <f t="shared" si="168"/>
        <v>0</v>
      </c>
      <c r="T287" s="16">
        <f t="shared" si="169"/>
        <v>0</v>
      </c>
      <c r="U287" s="16">
        <f t="shared" si="169"/>
        <v>0</v>
      </c>
      <c r="V287" s="16">
        <f t="shared" si="169"/>
        <v>0</v>
      </c>
      <c r="W287" s="16">
        <f t="shared" si="169"/>
        <v>0</v>
      </c>
      <c r="X287" s="16">
        <f t="shared" si="169"/>
        <v>0</v>
      </c>
      <c r="Y287" s="16">
        <f t="shared" si="169"/>
        <v>0</v>
      </c>
      <c r="Z287" s="16">
        <f t="shared" si="169"/>
        <v>0</v>
      </c>
      <c r="AA287" s="16">
        <f t="shared" si="169"/>
        <v>0</v>
      </c>
      <c r="AE287" s="40"/>
      <c r="AF287" s="40"/>
      <c r="AG287" s="40"/>
      <c r="AH287" s="40"/>
    </row>
    <row r="288" spans="1:35" x14ac:dyDescent="0.25">
      <c r="A288" s="31">
        <v>2034</v>
      </c>
      <c r="B288" s="16">
        <f t="shared" si="167"/>
        <v>0</v>
      </c>
      <c r="C288" s="16">
        <f t="shared" si="167"/>
        <v>0</v>
      </c>
      <c r="D288" s="16">
        <f t="shared" si="167"/>
        <v>0</v>
      </c>
      <c r="E288" s="16">
        <f t="shared" si="167"/>
        <v>0</v>
      </c>
      <c r="F288" s="16">
        <f t="shared" si="167"/>
        <v>0</v>
      </c>
      <c r="G288" s="16">
        <f t="shared" si="167"/>
        <v>0</v>
      </c>
      <c r="H288" s="16">
        <f t="shared" si="167"/>
        <v>0</v>
      </c>
      <c r="I288" s="16">
        <f t="shared" si="167"/>
        <v>0</v>
      </c>
      <c r="J288" s="31"/>
      <c r="K288" s="16">
        <f t="shared" si="168"/>
        <v>0</v>
      </c>
      <c r="L288" s="16">
        <f t="shared" si="168"/>
        <v>0</v>
      </c>
      <c r="M288" s="16">
        <f t="shared" si="168"/>
        <v>0</v>
      </c>
      <c r="N288" s="16">
        <f t="shared" si="168"/>
        <v>0</v>
      </c>
      <c r="O288" s="16">
        <f t="shared" si="168"/>
        <v>0</v>
      </c>
      <c r="P288" s="16">
        <f t="shared" si="168"/>
        <v>0</v>
      </c>
      <c r="Q288" s="16">
        <f t="shared" si="168"/>
        <v>0</v>
      </c>
      <c r="R288" s="16">
        <f t="shared" si="168"/>
        <v>0</v>
      </c>
      <c r="T288" s="16">
        <f t="shared" si="169"/>
        <v>0</v>
      </c>
      <c r="U288" s="16">
        <f t="shared" si="169"/>
        <v>0</v>
      </c>
      <c r="V288" s="16">
        <f t="shared" si="169"/>
        <v>0</v>
      </c>
      <c r="W288" s="16">
        <f t="shared" si="169"/>
        <v>0</v>
      </c>
      <c r="X288" s="16">
        <f t="shared" si="169"/>
        <v>0</v>
      </c>
      <c r="Y288" s="16">
        <f t="shared" si="169"/>
        <v>0</v>
      </c>
      <c r="Z288" s="16">
        <f t="shared" si="169"/>
        <v>0</v>
      </c>
      <c r="AA288" s="16">
        <f t="shared" si="169"/>
        <v>0</v>
      </c>
      <c r="AE288" s="40"/>
      <c r="AF288" s="40"/>
      <c r="AG288" s="40"/>
      <c r="AH288" s="40"/>
    </row>
    <row r="289" spans="1:35" x14ac:dyDescent="0.25">
      <c r="A289" s="31">
        <v>2035</v>
      </c>
      <c r="B289" s="16">
        <f t="shared" si="167"/>
        <v>0</v>
      </c>
      <c r="C289" s="16">
        <f t="shared" si="167"/>
        <v>0</v>
      </c>
      <c r="D289" s="16">
        <f t="shared" si="167"/>
        <v>0</v>
      </c>
      <c r="E289" s="16">
        <f t="shared" si="167"/>
        <v>0</v>
      </c>
      <c r="F289" s="16">
        <f t="shared" si="167"/>
        <v>0</v>
      </c>
      <c r="G289" s="16">
        <f t="shared" si="167"/>
        <v>0</v>
      </c>
      <c r="H289" s="16">
        <f t="shared" si="167"/>
        <v>0</v>
      </c>
      <c r="I289" s="16">
        <f t="shared" si="167"/>
        <v>0</v>
      </c>
      <c r="J289" s="31"/>
      <c r="K289" s="16">
        <f t="shared" si="168"/>
        <v>0</v>
      </c>
      <c r="L289" s="16">
        <f t="shared" si="168"/>
        <v>0</v>
      </c>
      <c r="M289" s="16">
        <f t="shared" si="168"/>
        <v>0</v>
      </c>
      <c r="N289" s="16">
        <f t="shared" si="168"/>
        <v>0</v>
      </c>
      <c r="O289" s="16">
        <f t="shared" si="168"/>
        <v>0</v>
      </c>
      <c r="P289" s="16">
        <f t="shared" si="168"/>
        <v>0</v>
      </c>
      <c r="Q289" s="16">
        <f t="shared" si="168"/>
        <v>0</v>
      </c>
      <c r="R289" s="16">
        <f t="shared" si="168"/>
        <v>0</v>
      </c>
      <c r="T289" s="16">
        <f t="shared" si="169"/>
        <v>0</v>
      </c>
      <c r="U289" s="16">
        <f t="shared" si="169"/>
        <v>0</v>
      </c>
      <c r="V289" s="16">
        <f t="shared" si="169"/>
        <v>0</v>
      </c>
      <c r="W289" s="16">
        <f t="shared" si="169"/>
        <v>0</v>
      </c>
      <c r="X289" s="16">
        <f t="shared" si="169"/>
        <v>0</v>
      </c>
      <c r="Y289" s="16">
        <f t="shared" si="169"/>
        <v>0</v>
      </c>
      <c r="Z289" s="16">
        <f t="shared" si="169"/>
        <v>0</v>
      </c>
      <c r="AA289" s="16">
        <f t="shared" si="169"/>
        <v>0</v>
      </c>
      <c r="AE289" s="40"/>
      <c r="AF289" s="40"/>
      <c r="AG289" s="40"/>
      <c r="AH289" s="40"/>
    </row>
    <row r="290" spans="1:35" x14ac:dyDescent="0.25">
      <c r="A290" s="31">
        <v>2036</v>
      </c>
      <c r="B290" s="16">
        <f t="shared" si="167"/>
        <v>0</v>
      </c>
      <c r="C290" s="16">
        <f t="shared" si="167"/>
        <v>0</v>
      </c>
      <c r="D290" s="16">
        <f t="shared" si="167"/>
        <v>0</v>
      </c>
      <c r="E290" s="16">
        <f t="shared" si="167"/>
        <v>0</v>
      </c>
      <c r="F290" s="16">
        <f t="shared" si="167"/>
        <v>0</v>
      </c>
      <c r="G290" s="16">
        <f t="shared" si="167"/>
        <v>0</v>
      </c>
      <c r="H290" s="16">
        <f t="shared" si="167"/>
        <v>0</v>
      </c>
      <c r="I290" s="16">
        <f t="shared" si="167"/>
        <v>0</v>
      </c>
      <c r="J290" s="31"/>
      <c r="K290" s="16">
        <f t="shared" si="168"/>
        <v>0</v>
      </c>
      <c r="L290" s="16">
        <f t="shared" si="168"/>
        <v>0</v>
      </c>
      <c r="M290" s="16">
        <f t="shared" si="168"/>
        <v>0</v>
      </c>
      <c r="N290" s="16">
        <f t="shared" si="168"/>
        <v>0</v>
      </c>
      <c r="O290" s="16">
        <f t="shared" si="168"/>
        <v>0</v>
      </c>
      <c r="P290" s="16">
        <f t="shared" si="168"/>
        <v>0</v>
      </c>
      <c r="Q290" s="16">
        <f t="shared" si="168"/>
        <v>0</v>
      </c>
      <c r="R290" s="16">
        <f t="shared" si="168"/>
        <v>0</v>
      </c>
      <c r="T290" s="16">
        <f t="shared" si="169"/>
        <v>0</v>
      </c>
      <c r="U290" s="16">
        <f t="shared" si="169"/>
        <v>0</v>
      </c>
      <c r="V290" s="16">
        <f t="shared" si="169"/>
        <v>0</v>
      </c>
      <c r="W290" s="16">
        <f t="shared" si="169"/>
        <v>0</v>
      </c>
      <c r="X290" s="16">
        <f t="shared" si="169"/>
        <v>0</v>
      </c>
      <c r="Y290" s="16">
        <f t="shared" si="169"/>
        <v>0</v>
      </c>
      <c r="Z290" s="16">
        <f t="shared" si="169"/>
        <v>0</v>
      </c>
      <c r="AA290" s="16">
        <f t="shared" si="169"/>
        <v>0</v>
      </c>
      <c r="AE290" s="40"/>
      <c r="AF290" s="40"/>
      <c r="AG290" s="40"/>
      <c r="AH290" s="40"/>
    </row>
    <row r="291" spans="1:35" x14ac:dyDescent="0.25">
      <c r="A291" s="31">
        <v>2037</v>
      </c>
      <c r="B291" s="16">
        <f t="shared" si="167"/>
        <v>0</v>
      </c>
      <c r="C291" s="16">
        <f t="shared" si="167"/>
        <v>0</v>
      </c>
      <c r="D291" s="16">
        <f t="shared" si="167"/>
        <v>0</v>
      </c>
      <c r="E291" s="16">
        <f t="shared" si="167"/>
        <v>0</v>
      </c>
      <c r="F291" s="16">
        <f t="shared" si="167"/>
        <v>0</v>
      </c>
      <c r="G291" s="16">
        <f t="shared" si="167"/>
        <v>0</v>
      </c>
      <c r="H291" s="16">
        <f t="shared" si="167"/>
        <v>0</v>
      </c>
      <c r="I291" s="16">
        <f t="shared" si="167"/>
        <v>0</v>
      </c>
      <c r="J291" s="31"/>
      <c r="K291" s="16">
        <f t="shared" si="168"/>
        <v>0</v>
      </c>
      <c r="L291" s="16">
        <f t="shared" si="168"/>
        <v>0</v>
      </c>
      <c r="M291" s="16">
        <f t="shared" si="168"/>
        <v>0</v>
      </c>
      <c r="N291" s="16">
        <f t="shared" si="168"/>
        <v>0</v>
      </c>
      <c r="O291" s="16">
        <f t="shared" si="168"/>
        <v>0</v>
      </c>
      <c r="P291" s="16">
        <f t="shared" si="168"/>
        <v>0</v>
      </c>
      <c r="Q291" s="16">
        <f t="shared" si="168"/>
        <v>0</v>
      </c>
      <c r="R291" s="16">
        <f t="shared" si="168"/>
        <v>0</v>
      </c>
      <c r="T291" s="16">
        <f t="shared" si="169"/>
        <v>0</v>
      </c>
      <c r="U291" s="16">
        <f t="shared" si="169"/>
        <v>0</v>
      </c>
      <c r="V291" s="16">
        <f t="shared" si="169"/>
        <v>0</v>
      </c>
      <c r="W291" s="16">
        <f t="shared" si="169"/>
        <v>0</v>
      </c>
      <c r="X291" s="16">
        <f t="shared" si="169"/>
        <v>0</v>
      </c>
      <c r="Y291" s="16">
        <f t="shared" si="169"/>
        <v>0</v>
      </c>
      <c r="Z291" s="16">
        <f t="shared" si="169"/>
        <v>0</v>
      </c>
      <c r="AA291" s="16">
        <f t="shared" si="169"/>
        <v>0</v>
      </c>
      <c r="AE291" s="40"/>
      <c r="AF291" s="40"/>
      <c r="AG291" s="40"/>
      <c r="AH291" s="40"/>
    </row>
    <row r="292" spans="1:35" x14ac:dyDescent="0.25">
      <c r="A292" s="31">
        <v>2038</v>
      </c>
      <c r="B292" s="16">
        <f t="shared" si="167"/>
        <v>0</v>
      </c>
      <c r="C292" s="16">
        <f t="shared" si="167"/>
        <v>0</v>
      </c>
      <c r="D292" s="16">
        <f t="shared" si="167"/>
        <v>0</v>
      </c>
      <c r="E292" s="16">
        <f t="shared" si="167"/>
        <v>0</v>
      </c>
      <c r="F292" s="16">
        <f t="shared" si="167"/>
        <v>0</v>
      </c>
      <c r="G292" s="16">
        <f t="shared" si="167"/>
        <v>0</v>
      </c>
      <c r="H292" s="16">
        <f t="shared" si="167"/>
        <v>0</v>
      </c>
      <c r="I292" s="16">
        <f t="shared" si="167"/>
        <v>0</v>
      </c>
      <c r="J292" s="31"/>
      <c r="K292" s="16">
        <f t="shared" si="168"/>
        <v>0</v>
      </c>
      <c r="L292" s="16">
        <f t="shared" si="168"/>
        <v>0</v>
      </c>
      <c r="M292" s="16">
        <f t="shared" si="168"/>
        <v>0</v>
      </c>
      <c r="N292" s="16">
        <f t="shared" si="168"/>
        <v>0</v>
      </c>
      <c r="O292" s="16">
        <f t="shared" si="168"/>
        <v>0</v>
      </c>
      <c r="P292" s="16">
        <f t="shared" si="168"/>
        <v>0</v>
      </c>
      <c r="Q292" s="16">
        <f t="shared" si="168"/>
        <v>0</v>
      </c>
      <c r="R292" s="16">
        <f t="shared" si="168"/>
        <v>0</v>
      </c>
      <c r="T292" s="16">
        <f t="shared" si="169"/>
        <v>0</v>
      </c>
      <c r="U292" s="16">
        <f t="shared" si="169"/>
        <v>0</v>
      </c>
      <c r="V292" s="16">
        <f t="shared" si="169"/>
        <v>0</v>
      </c>
      <c r="W292" s="16">
        <f t="shared" si="169"/>
        <v>0</v>
      </c>
      <c r="X292" s="16">
        <f t="shared" si="169"/>
        <v>0</v>
      </c>
      <c r="Y292" s="16">
        <f t="shared" si="169"/>
        <v>0</v>
      </c>
      <c r="Z292" s="16">
        <f t="shared" si="169"/>
        <v>0</v>
      </c>
      <c r="AA292" s="16">
        <f t="shared" si="169"/>
        <v>0</v>
      </c>
      <c r="AE292" s="40"/>
      <c r="AF292" s="40"/>
      <c r="AG292" s="40"/>
      <c r="AH292" s="40"/>
    </row>
    <row r="293" spans="1:35" x14ac:dyDescent="0.25">
      <c r="A293" s="31">
        <v>2039</v>
      </c>
      <c r="B293" s="16">
        <f t="shared" si="167"/>
        <v>0</v>
      </c>
      <c r="C293" s="16">
        <f t="shared" si="167"/>
        <v>0</v>
      </c>
      <c r="D293" s="16">
        <f t="shared" si="167"/>
        <v>0</v>
      </c>
      <c r="E293" s="16">
        <f t="shared" si="167"/>
        <v>0</v>
      </c>
      <c r="F293" s="16">
        <f t="shared" si="167"/>
        <v>0</v>
      </c>
      <c r="G293" s="16">
        <f t="shared" si="167"/>
        <v>0</v>
      </c>
      <c r="H293" s="16">
        <f t="shared" si="167"/>
        <v>0</v>
      </c>
      <c r="I293" s="16">
        <f t="shared" si="167"/>
        <v>0</v>
      </c>
      <c r="J293" s="31"/>
      <c r="K293" s="16">
        <f t="shared" si="168"/>
        <v>0</v>
      </c>
      <c r="L293" s="16">
        <f t="shared" si="168"/>
        <v>0</v>
      </c>
      <c r="M293" s="16">
        <f t="shared" si="168"/>
        <v>0</v>
      </c>
      <c r="N293" s="16">
        <f t="shared" si="168"/>
        <v>0</v>
      </c>
      <c r="O293" s="16">
        <f t="shared" si="168"/>
        <v>0</v>
      </c>
      <c r="P293" s="16">
        <f t="shared" si="168"/>
        <v>0</v>
      </c>
      <c r="Q293" s="16">
        <f t="shared" si="168"/>
        <v>0</v>
      </c>
      <c r="R293" s="16">
        <f t="shared" si="168"/>
        <v>0</v>
      </c>
      <c r="T293" s="16">
        <f t="shared" si="169"/>
        <v>0</v>
      </c>
      <c r="U293" s="16">
        <f t="shared" si="169"/>
        <v>0</v>
      </c>
      <c r="V293" s="16">
        <f t="shared" si="169"/>
        <v>0</v>
      </c>
      <c r="W293" s="16">
        <f t="shared" si="169"/>
        <v>0</v>
      </c>
      <c r="X293" s="16">
        <f t="shared" si="169"/>
        <v>0</v>
      </c>
      <c r="Y293" s="16">
        <f t="shared" si="169"/>
        <v>0</v>
      </c>
      <c r="Z293" s="16">
        <f t="shared" si="169"/>
        <v>0</v>
      </c>
      <c r="AA293" s="16">
        <f t="shared" si="169"/>
        <v>0</v>
      </c>
      <c r="AE293" s="40"/>
      <c r="AF293" s="40"/>
      <c r="AG293" s="40"/>
      <c r="AH293" s="40"/>
    </row>
    <row r="294" spans="1:35" x14ac:dyDescent="0.25">
      <c r="A294" s="31">
        <v>2040</v>
      </c>
      <c r="B294" s="16">
        <f t="shared" ref="B294:I303" si="170">B$328*$C382</f>
        <v>0</v>
      </c>
      <c r="C294" s="16">
        <f t="shared" si="170"/>
        <v>0</v>
      </c>
      <c r="D294" s="16">
        <f t="shared" si="170"/>
        <v>0</v>
      </c>
      <c r="E294" s="16">
        <f t="shared" si="170"/>
        <v>0</v>
      </c>
      <c r="F294" s="16">
        <f t="shared" si="170"/>
        <v>0</v>
      </c>
      <c r="G294" s="16">
        <f t="shared" si="170"/>
        <v>0</v>
      </c>
      <c r="H294" s="16">
        <f t="shared" si="170"/>
        <v>0</v>
      </c>
      <c r="I294" s="16">
        <f t="shared" si="170"/>
        <v>0</v>
      </c>
      <c r="J294" s="31"/>
      <c r="K294" s="16">
        <f t="shared" ref="K294:R303" si="171">K$328*$C382</f>
        <v>0</v>
      </c>
      <c r="L294" s="16">
        <f t="shared" si="171"/>
        <v>0</v>
      </c>
      <c r="M294" s="16">
        <f t="shared" si="171"/>
        <v>0</v>
      </c>
      <c r="N294" s="16">
        <f t="shared" si="171"/>
        <v>0</v>
      </c>
      <c r="O294" s="16">
        <f t="shared" si="171"/>
        <v>0</v>
      </c>
      <c r="P294" s="16">
        <f t="shared" si="171"/>
        <v>0</v>
      </c>
      <c r="Q294" s="16">
        <f t="shared" si="171"/>
        <v>0</v>
      </c>
      <c r="R294" s="16">
        <f t="shared" si="171"/>
        <v>0</v>
      </c>
      <c r="T294" s="16">
        <f t="shared" ref="T294:AA303" si="172">T$328*$C382</f>
        <v>0</v>
      </c>
      <c r="U294" s="16">
        <f t="shared" si="172"/>
        <v>0</v>
      </c>
      <c r="V294" s="16">
        <f t="shared" si="172"/>
        <v>0</v>
      </c>
      <c r="W294" s="16">
        <f t="shared" si="172"/>
        <v>0</v>
      </c>
      <c r="X294" s="16">
        <f t="shared" si="172"/>
        <v>0</v>
      </c>
      <c r="Y294" s="16">
        <f t="shared" si="172"/>
        <v>0</v>
      </c>
      <c r="Z294" s="16">
        <f t="shared" si="172"/>
        <v>0</v>
      </c>
      <c r="AA294" s="16">
        <f t="shared" si="172"/>
        <v>0</v>
      </c>
      <c r="AE294" s="40"/>
      <c r="AF294" s="40"/>
      <c r="AG294" s="40"/>
      <c r="AH294" s="40"/>
    </row>
    <row r="295" spans="1:35" s="16" customFormat="1" x14ac:dyDescent="0.25">
      <c r="A295" s="16" t="s">
        <v>25</v>
      </c>
      <c r="B295" s="16">
        <f>SUM(B274:B294)</f>
        <v>0</v>
      </c>
      <c r="C295" s="16">
        <f t="shared" ref="C295:AA295" si="173">SUM(C274:C294)</f>
        <v>0</v>
      </c>
      <c r="D295" s="16">
        <f t="shared" si="173"/>
        <v>0</v>
      </c>
      <c r="E295" s="16">
        <f t="shared" si="173"/>
        <v>0</v>
      </c>
      <c r="F295" s="16">
        <f t="shared" si="173"/>
        <v>0</v>
      </c>
      <c r="G295" s="16">
        <f t="shared" si="173"/>
        <v>0</v>
      </c>
      <c r="H295" s="16">
        <f t="shared" si="173"/>
        <v>0</v>
      </c>
      <c r="I295" s="16">
        <f t="shared" si="173"/>
        <v>0</v>
      </c>
      <c r="K295" s="16">
        <f t="shared" si="173"/>
        <v>0</v>
      </c>
      <c r="L295" s="16">
        <f t="shared" si="173"/>
        <v>0</v>
      </c>
      <c r="M295" s="16">
        <f t="shared" si="173"/>
        <v>0</v>
      </c>
      <c r="N295" s="16">
        <f t="shared" si="173"/>
        <v>0</v>
      </c>
      <c r="O295" s="16">
        <f t="shared" si="173"/>
        <v>0</v>
      </c>
      <c r="P295" s="16">
        <f t="shared" si="173"/>
        <v>0</v>
      </c>
      <c r="Q295" s="16">
        <f t="shared" si="173"/>
        <v>0</v>
      </c>
      <c r="R295" s="16">
        <f t="shared" si="173"/>
        <v>0</v>
      </c>
      <c r="T295" s="16">
        <f t="shared" si="173"/>
        <v>0</v>
      </c>
      <c r="U295" s="16">
        <f t="shared" si="173"/>
        <v>0</v>
      </c>
      <c r="V295" s="16">
        <f t="shared" si="173"/>
        <v>0</v>
      </c>
      <c r="W295" s="16">
        <f t="shared" si="173"/>
        <v>0</v>
      </c>
      <c r="X295" s="16">
        <f t="shared" si="173"/>
        <v>0</v>
      </c>
      <c r="Y295" s="16">
        <f t="shared" si="173"/>
        <v>0</v>
      </c>
      <c r="Z295" s="16">
        <f t="shared" si="173"/>
        <v>0</v>
      </c>
      <c r="AA295" s="16">
        <f t="shared" si="173"/>
        <v>0</v>
      </c>
    </row>
    <row r="296" spans="1:35" x14ac:dyDescent="0.25">
      <c r="I296" s="31"/>
      <c r="J296" s="31"/>
      <c r="K296" s="31"/>
      <c r="L296" s="31"/>
      <c r="V296" s="31"/>
      <c r="W296" s="31"/>
      <c r="X296" s="31"/>
      <c r="Y296" s="31"/>
      <c r="AE296" s="40"/>
      <c r="AF296" s="40"/>
      <c r="AG296" s="40"/>
      <c r="AH296" s="40"/>
    </row>
    <row r="297" spans="1:35" x14ac:dyDescent="0.25">
      <c r="I297" s="31"/>
      <c r="J297" s="31"/>
      <c r="K297" s="31"/>
      <c r="L297" s="31"/>
      <c r="V297" s="31"/>
      <c r="W297" s="31"/>
      <c r="X297" s="31"/>
      <c r="Y297" s="31"/>
      <c r="AE297" s="40"/>
      <c r="AF297" s="40"/>
      <c r="AG297" s="40"/>
      <c r="AH297" s="40"/>
    </row>
    <row r="298" spans="1:35" x14ac:dyDescent="0.25">
      <c r="A298" s="6" t="s">
        <v>37</v>
      </c>
      <c r="I298" s="31"/>
      <c r="J298" s="31"/>
      <c r="K298" s="31"/>
      <c r="L298" s="31"/>
      <c r="V298" s="31"/>
      <c r="W298" s="31"/>
      <c r="X298" s="31"/>
      <c r="Y298" s="31"/>
      <c r="AE298" s="40"/>
      <c r="AF298" s="40"/>
      <c r="AG298" s="40"/>
      <c r="AH298" s="40"/>
    </row>
    <row r="299" spans="1:35" x14ac:dyDescent="0.25">
      <c r="A299" s="6"/>
      <c r="B299" s="5" t="s">
        <v>2</v>
      </c>
      <c r="C299" s="5"/>
      <c r="D299" s="5"/>
      <c r="E299" s="5"/>
      <c r="F299" s="5"/>
      <c r="G299" s="5"/>
      <c r="H299" s="5"/>
      <c r="I299" s="5"/>
      <c r="J299" s="31"/>
      <c r="K299" s="5" t="s">
        <v>33</v>
      </c>
      <c r="L299" s="5"/>
      <c r="M299" s="5"/>
      <c r="N299" s="5"/>
      <c r="O299" s="5"/>
      <c r="P299" s="5"/>
      <c r="Q299" s="5"/>
      <c r="R299" s="5"/>
      <c r="T299" s="5" t="s">
        <v>3</v>
      </c>
      <c r="U299" s="5"/>
      <c r="V299" s="5"/>
      <c r="W299" s="5"/>
      <c r="X299" s="5"/>
      <c r="Y299" s="5"/>
      <c r="Z299" s="5"/>
      <c r="AA299" s="5"/>
      <c r="AE299" s="40"/>
      <c r="AF299" s="40"/>
      <c r="AG299" s="40"/>
      <c r="AH299" s="40"/>
    </row>
    <row r="300" spans="1:35" x14ac:dyDescent="0.25">
      <c r="A300" s="31" t="s">
        <v>0</v>
      </c>
      <c r="B300" s="31" t="s">
        <v>4</v>
      </c>
      <c r="C300" s="31" t="s">
        <v>5</v>
      </c>
      <c r="D300" s="31" t="s">
        <v>6</v>
      </c>
      <c r="E300" s="31" t="s">
        <v>7</v>
      </c>
      <c r="F300" s="31" t="s">
        <v>8</v>
      </c>
      <c r="G300" s="31" t="s">
        <v>9</v>
      </c>
      <c r="H300" s="31" t="s">
        <v>10</v>
      </c>
      <c r="I300" s="31" t="s">
        <v>14</v>
      </c>
      <c r="J300" s="31"/>
      <c r="K300" s="31" t="s">
        <v>4</v>
      </c>
      <c r="L300" s="31" t="s">
        <v>5</v>
      </c>
      <c r="M300" s="31" t="s">
        <v>6</v>
      </c>
      <c r="N300" s="31" t="s">
        <v>7</v>
      </c>
      <c r="O300" s="31" t="s">
        <v>8</v>
      </c>
      <c r="P300" s="31" t="s">
        <v>9</v>
      </c>
      <c r="Q300" s="31" t="s">
        <v>10</v>
      </c>
      <c r="R300" s="31" t="s">
        <v>14</v>
      </c>
      <c r="T300" s="31" t="s">
        <v>4</v>
      </c>
      <c r="U300" s="31" t="s">
        <v>5</v>
      </c>
      <c r="V300" s="31" t="s">
        <v>6</v>
      </c>
      <c r="W300" s="31" t="s">
        <v>7</v>
      </c>
      <c r="X300" s="31" t="s">
        <v>8</v>
      </c>
      <c r="Y300" s="31" t="s">
        <v>9</v>
      </c>
      <c r="Z300" s="31" t="s">
        <v>10</v>
      </c>
      <c r="AA300" s="31" t="s">
        <v>14</v>
      </c>
      <c r="AC300" s="6"/>
      <c r="AD300" s="6"/>
      <c r="AE300" s="6"/>
      <c r="AF300" s="40"/>
      <c r="AG300" s="6"/>
      <c r="AH300" s="6"/>
      <c r="AI300" s="6"/>
    </row>
    <row r="301" spans="1:35" s="16" customFormat="1" x14ac:dyDescent="0.25">
      <c r="A301" s="31">
        <v>2020</v>
      </c>
      <c r="B301" s="16">
        <f t="shared" ref="B301:I310" si="174">B$328*$B362</f>
        <v>0</v>
      </c>
      <c r="C301" s="16">
        <f t="shared" si="174"/>
        <v>0</v>
      </c>
      <c r="D301" s="16">
        <f t="shared" si="174"/>
        <v>0</v>
      </c>
      <c r="E301" s="16">
        <f t="shared" si="174"/>
        <v>0</v>
      </c>
      <c r="F301" s="16">
        <f t="shared" si="174"/>
        <v>0</v>
      </c>
      <c r="G301" s="16">
        <f t="shared" si="174"/>
        <v>0</v>
      </c>
      <c r="H301" s="16">
        <f t="shared" si="174"/>
        <v>0</v>
      </c>
      <c r="I301" s="16">
        <f t="shared" si="174"/>
        <v>0</v>
      </c>
      <c r="K301" s="16">
        <f t="shared" ref="K301:R310" si="175">K$328*$B362</f>
        <v>0</v>
      </c>
      <c r="L301" s="16">
        <f t="shared" si="175"/>
        <v>0</v>
      </c>
      <c r="M301" s="16">
        <f t="shared" si="175"/>
        <v>0</v>
      </c>
      <c r="N301" s="16">
        <f t="shared" si="175"/>
        <v>0</v>
      </c>
      <c r="O301" s="16">
        <f t="shared" si="175"/>
        <v>0</v>
      </c>
      <c r="P301" s="16">
        <f t="shared" si="175"/>
        <v>0</v>
      </c>
      <c r="Q301" s="16">
        <f t="shared" si="175"/>
        <v>0</v>
      </c>
      <c r="R301" s="16">
        <f t="shared" si="175"/>
        <v>0</v>
      </c>
      <c r="T301" s="16">
        <f t="shared" ref="T301:AA310" si="176">T$328*$B362</f>
        <v>0</v>
      </c>
      <c r="U301" s="16">
        <f t="shared" si="176"/>
        <v>0</v>
      </c>
      <c r="V301" s="16">
        <f t="shared" si="176"/>
        <v>0</v>
      </c>
      <c r="W301" s="16">
        <f t="shared" si="176"/>
        <v>0</v>
      </c>
      <c r="X301" s="16">
        <f t="shared" si="176"/>
        <v>0</v>
      </c>
      <c r="Y301" s="16">
        <f t="shared" si="176"/>
        <v>0</v>
      </c>
      <c r="Z301" s="16">
        <f t="shared" si="176"/>
        <v>0</v>
      </c>
      <c r="AA301" s="16">
        <f t="shared" si="176"/>
        <v>0</v>
      </c>
    </row>
    <row r="302" spans="1:35" s="16" customFormat="1" x14ac:dyDescent="0.25">
      <c r="A302" s="31">
        <v>2021</v>
      </c>
      <c r="B302" s="16">
        <f t="shared" si="174"/>
        <v>0</v>
      </c>
      <c r="C302" s="16">
        <f t="shared" si="174"/>
        <v>0</v>
      </c>
      <c r="D302" s="16">
        <f t="shared" si="174"/>
        <v>0</v>
      </c>
      <c r="E302" s="16">
        <f t="shared" si="174"/>
        <v>0</v>
      </c>
      <c r="F302" s="16">
        <f t="shared" si="174"/>
        <v>0</v>
      </c>
      <c r="G302" s="16">
        <f t="shared" si="174"/>
        <v>0</v>
      </c>
      <c r="H302" s="16">
        <f t="shared" si="174"/>
        <v>0</v>
      </c>
      <c r="I302" s="16">
        <f t="shared" si="174"/>
        <v>0</v>
      </c>
      <c r="K302" s="16">
        <f t="shared" si="175"/>
        <v>0</v>
      </c>
      <c r="L302" s="16">
        <f t="shared" si="175"/>
        <v>0</v>
      </c>
      <c r="M302" s="16">
        <f t="shared" si="175"/>
        <v>0</v>
      </c>
      <c r="N302" s="16">
        <f t="shared" si="175"/>
        <v>0</v>
      </c>
      <c r="O302" s="16">
        <f t="shared" si="175"/>
        <v>0</v>
      </c>
      <c r="P302" s="16">
        <f t="shared" si="175"/>
        <v>0</v>
      </c>
      <c r="Q302" s="16">
        <f t="shared" si="175"/>
        <v>0</v>
      </c>
      <c r="R302" s="16">
        <f t="shared" si="175"/>
        <v>0</v>
      </c>
      <c r="T302" s="16">
        <f t="shared" si="176"/>
        <v>0</v>
      </c>
      <c r="U302" s="16">
        <f t="shared" si="176"/>
        <v>0</v>
      </c>
      <c r="V302" s="16">
        <f t="shared" si="176"/>
        <v>0</v>
      </c>
      <c r="W302" s="16">
        <f t="shared" si="176"/>
        <v>0</v>
      </c>
      <c r="X302" s="16">
        <f t="shared" si="176"/>
        <v>0</v>
      </c>
      <c r="Y302" s="16">
        <f t="shared" si="176"/>
        <v>0</v>
      </c>
      <c r="Z302" s="16">
        <f t="shared" si="176"/>
        <v>0</v>
      </c>
      <c r="AA302" s="16">
        <f t="shared" si="176"/>
        <v>0</v>
      </c>
    </row>
    <row r="303" spans="1:35" s="16" customFormat="1" x14ac:dyDescent="0.25">
      <c r="A303" s="31">
        <v>2022</v>
      </c>
      <c r="B303" s="16">
        <f t="shared" si="174"/>
        <v>0</v>
      </c>
      <c r="C303" s="16">
        <f t="shared" si="174"/>
        <v>0</v>
      </c>
      <c r="D303" s="16">
        <f t="shared" si="174"/>
        <v>0</v>
      </c>
      <c r="E303" s="16">
        <f t="shared" si="174"/>
        <v>0</v>
      </c>
      <c r="F303" s="16">
        <f t="shared" si="174"/>
        <v>0</v>
      </c>
      <c r="G303" s="16">
        <f t="shared" si="174"/>
        <v>0</v>
      </c>
      <c r="H303" s="16">
        <f t="shared" si="174"/>
        <v>0</v>
      </c>
      <c r="I303" s="16">
        <f t="shared" si="174"/>
        <v>0</v>
      </c>
      <c r="K303" s="16">
        <f t="shared" si="175"/>
        <v>0</v>
      </c>
      <c r="L303" s="16">
        <f t="shared" si="175"/>
        <v>0</v>
      </c>
      <c r="M303" s="16">
        <f t="shared" si="175"/>
        <v>0</v>
      </c>
      <c r="N303" s="16">
        <f t="shared" si="175"/>
        <v>0</v>
      </c>
      <c r="O303" s="16">
        <f t="shared" si="175"/>
        <v>0</v>
      </c>
      <c r="P303" s="16">
        <f t="shared" si="175"/>
        <v>0</v>
      </c>
      <c r="Q303" s="16">
        <f t="shared" si="175"/>
        <v>0</v>
      </c>
      <c r="R303" s="16">
        <f t="shared" si="175"/>
        <v>0</v>
      </c>
      <c r="T303" s="16">
        <f t="shared" si="176"/>
        <v>0</v>
      </c>
      <c r="U303" s="16">
        <f t="shared" si="176"/>
        <v>0</v>
      </c>
      <c r="V303" s="16">
        <f t="shared" si="176"/>
        <v>0</v>
      </c>
      <c r="W303" s="16">
        <f t="shared" si="176"/>
        <v>0</v>
      </c>
      <c r="X303" s="16">
        <f t="shared" si="176"/>
        <v>0</v>
      </c>
      <c r="Y303" s="16">
        <f t="shared" si="176"/>
        <v>0</v>
      </c>
      <c r="Z303" s="16">
        <f t="shared" si="176"/>
        <v>0</v>
      </c>
      <c r="AA303" s="16">
        <f t="shared" si="176"/>
        <v>0</v>
      </c>
    </row>
    <row r="304" spans="1:35" s="16" customFormat="1" x14ac:dyDescent="0.25">
      <c r="A304" s="31">
        <v>2023</v>
      </c>
      <c r="B304" s="16">
        <f t="shared" si="174"/>
        <v>0</v>
      </c>
      <c r="C304" s="16">
        <f t="shared" si="174"/>
        <v>0</v>
      </c>
      <c r="D304" s="16">
        <f t="shared" si="174"/>
        <v>0</v>
      </c>
      <c r="E304" s="16">
        <f t="shared" si="174"/>
        <v>0</v>
      </c>
      <c r="F304" s="16">
        <f t="shared" si="174"/>
        <v>0</v>
      </c>
      <c r="G304" s="16">
        <f t="shared" si="174"/>
        <v>0</v>
      </c>
      <c r="H304" s="16">
        <f t="shared" si="174"/>
        <v>0</v>
      </c>
      <c r="I304" s="16">
        <f t="shared" si="174"/>
        <v>0</v>
      </c>
      <c r="K304" s="16">
        <f t="shared" si="175"/>
        <v>0</v>
      </c>
      <c r="L304" s="16">
        <f t="shared" si="175"/>
        <v>0</v>
      </c>
      <c r="M304" s="16">
        <f t="shared" si="175"/>
        <v>0</v>
      </c>
      <c r="N304" s="16">
        <f t="shared" si="175"/>
        <v>0</v>
      </c>
      <c r="O304" s="16">
        <f t="shared" si="175"/>
        <v>0</v>
      </c>
      <c r="P304" s="16">
        <f t="shared" si="175"/>
        <v>0</v>
      </c>
      <c r="Q304" s="16">
        <f t="shared" si="175"/>
        <v>0</v>
      </c>
      <c r="R304" s="16">
        <f t="shared" si="175"/>
        <v>0</v>
      </c>
      <c r="T304" s="16">
        <f t="shared" si="176"/>
        <v>0</v>
      </c>
      <c r="U304" s="16">
        <f t="shared" si="176"/>
        <v>0</v>
      </c>
      <c r="V304" s="16">
        <f t="shared" si="176"/>
        <v>0</v>
      </c>
      <c r="W304" s="16">
        <f t="shared" si="176"/>
        <v>0</v>
      </c>
      <c r="X304" s="16">
        <f t="shared" si="176"/>
        <v>0</v>
      </c>
      <c r="Y304" s="16">
        <f t="shared" si="176"/>
        <v>0</v>
      </c>
      <c r="Z304" s="16">
        <f t="shared" si="176"/>
        <v>0</v>
      </c>
      <c r="AA304" s="16">
        <f t="shared" si="176"/>
        <v>0</v>
      </c>
    </row>
    <row r="305" spans="1:27" s="16" customFormat="1" x14ac:dyDescent="0.25">
      <c r="A305" s="31">
        <v>2024</v>
      </c>
      <c r="B305" s="16">
        <f t="shared" si="174"/>
        <v>0</v>
      </c>
      <c r="C305" s="16">
        <f t="shared" si="174"/>
        <v>0</v>
      </c>
      <c r="D305" s="16">
        <f t="shared" si="174"/>
        <v>0</v>
      </c>
      <c r="E305" s="16">
        <f t="shared" si="174"/>
        <v>0</v>
      </c>
      <c r="F305" s="16">
        <f t="shared" si="174"/>
        <v>0</v>
      </c>
      <c r="G305" s="16">
        <f t="shared" si="174"/>
        <v>0</v>
      </c>
      <c r="H305" s="16">
        <f t="shared" si="174"/>
        <v>0</v>
      </c>
      <c r="I305" s="16">
        <f t="shared" si="174"/>
        <v>0</v>
      </c>
      <c r="K305" s="16">
        <f t="shared" si="175"/>
        <v>0</v>
      </c>
      <c r="L305" s="16">
        <f t="shared" si="175"/>
        <v>0</v>
      </c>
      <c r="M305" s="16">
        <f t="shared" si="175"/>
        <v>0</v>
      </c>
      <c r="N305" s="16">
        <f t="shared" si="175"/>
        <v>0</v>
      </c>
      <c r="O305" s="16">
        <f t="shared" si="175"/>
        <v>0</v>
      </c>
      <c r="P305" s="16">
        <f t="shared" si="175"/>
        <v>0</v>
      </c>
      <c r="Q305" s="16">
        <f t="shared" si="175"/>
        <v>0</v>
      </c>
      <c r="R305" s="16">
        <f t="shared" si="175"/>
        <v>0</v>
      </c>
      <c r="T305" s="16">
        <f t="shared" si="176"/>
        <v>0</v>
      </c>
      <c r="U305" s="16">
        <f t="shared" si="176"/>
        <v>0</v>
      </c>
      <c r="V305" s="16">
        <f t="shared" si="176"/>
        <v>0</v>
      </c>
      <c r="W305" s="16">
        <f t="shared" si="176"/>
        <v>0</v>
      </c>
      <c r="X305" s="16">
        <f t="shared" si="176"/>
        <v>0</v>
      </c>
      <c r="Y305" s="16">
        <f t="shared" si="176"/>
        <v>0</v>
      </c>
      <c r="Z305" s="16">
        <f t="shared" si="176"/>
        <v>0</v>
      </c>
      <c r="AA305" s="16">
        <f t="shared" si="176"/>
        <v>0</v>
      </c>
    </row>
    <row r="306" spans="1:27" s="16" customFormat="1" x14ac:dyDescent="0.25">
      <c r="A306" s="31">
        <v>2025</v>
      </c>
      <c r="B306" s="16">
        <f t="shared" si="174"/>
        <v>0</v>
      </c>
      <c r="C306" s="16">
        <f t="shared" si="174"/>
        <v>0</v>
      </c>
      <c r="D306" s="16">
        <f t="shared" si="174"/>
        <v>0</v>
      </c>
      <c r="E306" s="16">
        <f t="shared" si="174"/>
        <v>0</v>
      </c>
      <c r="F306" s="16">
        <f t="shared" si="174"/>
        <v>0</v>
      </c>
      <c r="G306" s="16">
        <f t="shared" si="174"/>
        <v>0</v>
      </c>
      <c r="H306" s="16">
        <f t="shared" si="174"/>
        <v>0</v>
      </c>
      <c r="I306" s="16">
        <f t="shared" si="174"/>
        <v>0</v>
      </c>
      <c r="K306" s="16">
        <f t="shared" si="175"/>
        <v>0</v>
      </c>
      <c r="L306" s="16">
        <f t="shared" si="175"/>
        <v>0</v>
      </c>
      <c r="M306" s="16">
        <f t="shared" si="175"/>
        <v>0</v>
      </c>
      <c r="N306" s="16">
        <f t="shared" si="175"/>
        <v>0</v>
      </c>
      <c r="O306" s="16">
        <f t="shared" si="175"/>
        <v>0</v>
      </c>
      <c r="P306" s="16">
        <f t="shared" si="175"/>
        <v>0</v>
      </c>
      <c r="Q306" s="16">
        <f t="shared" si="175"/>
        <v>0</v>
      </c>
      <c r="R306" s="16">
        <f t="shared" si="175"/>
        <v>0</v>
      </c>
      <c r="T306" s="16">
        <f t="shared" si="176"/>
        <v>0</v>
      </c>
      <c r="U306" s="16">
        <f t="shared" si="176"/>
        <v>0</v>
      </c>
      <c r="V306" s="16">
        <f t="shared" si="176"/>
        <v>0</v>
      </c>
      <c r="W306" s="16">
        <f t="shared" si="176"/>
        <v>0</v>
      </c>
      <c r="X306" s="16">
        <f t="shared" si="176"/>
        <v>0</v>
      </c>
      <c r="Y306" s="16">
        <f t="shared" si="176"/>
        <v>0</v>
      </c>
      <c r="Z306" s="16">
        <f t="shared" si="176"/>
        <v>0</v>
      </c>
      <c r="AA306" s="16">
        <f t="shared" si="176"/>
        <v>0</v>
      </c>
    </row>
    <row r="307" spans="1:27" s="16" customFormat="1" x14ac:dyDescent="0.25">
      <c r="A307" s="31">
        <v>2026</v>
      </c>
      <c r="B307" s="16">
        <f t="shared" si="174"/>
        <v>0</v>
      </c>
      <c r="C307" s="16">
        <f t="shared" si="174"/>
        <v>0</v>
      </c>
      <c r="D307" s="16">
        <f t="shared" si="174"/>
        <v>0</v>
      </c>
      <c r="E307" s="16">
        <f t="shared" si="174"/>
        <v>0</v>
      </c>
      <c r="F307" s="16">
        <f t="shared" si="174"/>
        <v>0</v>
      </c>
      <c r="G307" s="16">
        <f t="shared" si="174"/>
        <v>0</v>
      </c>
      <c r="H307" s="16">
        <f t="shared" si="174"/>
        <v>0</v>
      </c>
      <c r="I307" s="16">
        <f t="shared" si="174"/>
        <v>0</v>
      </c>
      <c r="K307" s="16">
        <f t="shared" si="175"/>
        <v>0</v>
      </c>
      <c r="L307" s="16">
        <f t="shared" si="175"/>
        <v>0</v>
      </c>
      <c r="M307" s="16">
        <f t="shared" si="175"/>
        <v>0</v>
      </c>
      <c r="N307" s="16">
        <f t="shared" si="175"/>
        <v>0</v>
      </c>
      <c r="O307" s="16">
        <f t="shared" si="175"/>
        <v>0</v>
      </c>
      <c r="P307" s="16">
        <f t="shared" si="175"/>
        <v>0</v>
      </c>
      <c r="Q307" s="16">
        <f t="shared" si="175"/>
        <v>0</v>
      </c>
      <c r="R307" s="16">
        <f t="shared" si="175"/>
        <v>0</v>
      </c>
      <c r="T307" s="16">
        <f t="shared" si="176"/>
        <v>0</v>
      </c>
      <c r="U307" s="16">
        <f t="shared" si="176"/>
        <v>0</v>
      </c>
      <c r="V307" s="16">
        <f t="shared" si="176"/>
        <v>0</v>
      </c>
      <c r="W307" s="16">
        <f t="shared" si="176"/>
        <v>0</v>
      </c>
      <c r="X307" s="16">
        <f t="shared" si="176"/>
        <v>0</v>
      </c>
      <c r="Y307" s="16">
        <f t="shared" si="176"/>
        <v>0</v>
      </c>
      <c r="Z307" s="16">
        <f t="shared" si="176"/>
        <v>0</v>
      </c>
      <c r="AA307" s="16">
        <f t="shared" si="176"/>
        <v>0</v>
      </c>
    </row>
    <row r="308" spans="1:27" s="16" customFormat="1" x14ac:dyDescent="0.25">
      <c r="A308" s="31">
        <v>2027</v>
      </c>
      <c r="B308" s="16">
        <f t="shared" si="174"/>
        <v>0</v>
      </c>
      <c r="C308" s="16">
        <f t="shared" si="174"/>
        <v>0</v>
      </c>
      <c r="D308" s="16">
        <f t="shared" si="174"/>
        <v>0</v>
      </c>
      <c r="E308" s="16">
        <f t="shared" si="174"/>
        <v>0</v>
      </c>
      <c r="F308" s="16">
        <f t="shared" si="174"/>
        <v>0</v>
      </c>
      <c r="G308" s="16">
        <f t="shared" si="174"/>
        <v>0</v>
      </c>
      <c r="H308" s="16">
        <f t="shared" si="174"/>
        <v>0</v>
      </c>
      <c r="I308" s="16">
        <f t="shared" si="174"/>
        <v>0</v>
      </c>
      <c r="K308" s="16">
        <f t="shared" si="175"/>
        <v>0</v>
      </c>
      <c r="L308" s="16">
        <f t="shared" si="175"/>
        <v>0</v>
      </c>
      <c r="M308" s="16">
        <f t="shared" si="175"/>
        <v>0</v>
      </c>
      <c r="N308" s="16">
        <f t="shared" si="175"/>
        <v>0</v>
      </c>
      <c r="O308" s="16">
        <f t="shared" si="175"/>
        <v>0</v>
      </c>
      <c r="P308" s="16">
        <f t="shared" si="175"/>
        <v>0</v>
      </c>
      <c r="Q308" s="16">
        <f t="shared" si="175"/>
        <v>0</v>
      </c>
      <c r="R308" s="16">
        <f t="shared" si="175"/>
        <v>0</v>
      </c>
      <c r="T308" s="16">
        <f t="shared" si="176"/>
        <v>0</v>
      </c>
      <c r="U308" s="16">
        <f t="shared" si="176"/>
        <v>0</v>
      </c>
      <c r="V308" s="16">
        <f t="shared" si="176"/>
        <v>0</v>
      </c>
      <c r="W308" s="16">
        <f t="shared" si="176"/>
        <v>0</v>
      </c>
      <c r="X308" s="16">
        <f t="shared" si="176"/>
        <v>0</v>
      </c>
      <c r="Y308" s="16">
        <f t="shared" si="176"/>
        <v>0</v>
      </c>
      <c r="Z308" s="16">
        <f t="shared" si="176"/>
        <v>0</v>
      </c>
      <c r="AA308" s="16">
        <f t="shared" si="176"/>
        <v>0</v>
      </c>
    </row>
    <row r="309" spans="1:27" s="16" customFormat="1" x14ac:dyDescent="0.25">
      <c r="A309" s="31">
        <v>2028</v>
      </c>
      <c r="B309" s="16">
        <f t="shared" si="174"/>
        <v>0</v>
      </c>
      <c r="C309" s="16">
        <f t="shared" si="174"/>
        <v>0</v>
      </c>
      <c r="D309" s="16">
        <f t="shared" si="174"/>
        <v>0</v>
      </c>
      <c r="E309" s="16">
        <f t="shared" si="174"/>
        <v>0</v>
      </c>
      <c r="F309" s="16">
        <f t="shared" si="174"/>
        <v>0</v>
      </c>
      <c r="G309" s="16">
        <f t="shared" si="174"/>
        <v>0</v>
      </c>
      <c r="H309" s="16">
        <f t="shared" si="174"/>
        <v>0</v>
      </c>
      <c r="I309" s="16">
        <f t="shared" si="174"/>
        <v>0</v>
      </c>
      <c r="K309" s="16">
        <f t="shared" si="175"/>
        <v>0</v>
      </c>
      <c r="L309" s="16">
        <f t="shared" si="175"/>
        <v>0</v>
      </c>
      <c r="M309" s="16">
        <f t="shared" si="175"/>
        <v>0</v>
      </c>
      <c r="N309" s="16">
        <f t="shared" si="175"/>
        <v>0</v>
      </c>
      <c r="O309" s="16">
        <f t="shared" si="175"/>
        <v>0</v>
      </c>
      <c r="P309" s="16">
        <f t="shared" si="175"/>
        <v>0</v>
      </c>
      <c r="Q309" s="16">
        <f t="shared" si="175"/>
        <v>0</v>
      </c>
      <c r="R309" s="16">
        <f t="shared" si="175"/>
        <v>0</v>
      </c>
      <c r="T309" s="16">
        <f t="shared" si="176"/>
        <v>0</v>
      </c>
      <c r="U309" s="16">
        <f t="shared" si="176"/>
        <v>0</v>
      </c>
      <c r="V309" s="16">
        <f t="shared" si="176"/>
        <v>0</v>
      </c>
      <c r="W309" s="16">
        <f t="shared" si="176"/>
        <v>0</v>
      </c>
      <c r="X309" s="16">
        <f t="shared" si="176"/>
        <v>0</v>
      </c>
      <c r="Y309" s="16">
        <f t="shared" si="176"/>
        <v>0</v>
      </c>
      <c r="Z309" s="16">
        <f t="shared" si="176"/>
        <v>0</v>
      </c>
      <c r="AA309" s="16">
        <f t="shared" si="176"/>
        <v>0</v>
      </c>
    </row>
    <row r="310" spans="1:27" s="16" customFormat="1" x14ac:dyDescent="0.25">
      <c r="A310" s="31">
        <v>2029</v>
      </c>
      <c r="B310" s="16">
        <f t="shared" si="174"/>
        <v>0</v>
      </c>
      <c r="C310" s="16">
        <f t="shared" si="174"/>
        <v>0</v>
      </c>
      <c r="D310" s="16">
        <f t="shared" si="174"/>
        <v>0</v>
      </c>
      <c r="E310" s="16">
        <f t="shared" si="174"/>
        <v>0</v>
      </c>
      <c r="F310" s="16">
        <f t="shared" si="174"/>
        <v>0</v>
      </c>
      <c r="G310" s="16">
        <f t="shared" si="174"/>
        <v>0</v>
      </c>
      <c r="H310" s="16">
        <f t="shared" si="174"/>
        <v>0</v>
      </c>
      <c r="I310" s="16">
        <f t="shared" si="174"/>
        <v>0</v>
      </c>
      <c r="K310" s="16">
        <f t="shared" si="175"/>
        <v>0</v>
      </c>
      <c r="L310" s="16">
        <f t="shared" si="175"/>
        <v>0</v>
      </c>
      <c r="M310" s="16">
        <f t="shared" si="175"/>
        <v>0</v>
      </c>
      <c r="N310" s="16">
        <f t="shared" si="175"/>
        <v>0</v>
      </c>
      <c r="O310" s="16">
        <f t="shared" si="175"/>
        <v>0</v>
      </c>
      <c r="P310" s="16">
        <f t="shared" si="175"/>
        <v>0</v>
      </c>
      <c r="Q310" s="16">
        <f t="shared" si="175"/>
        <v>0</v>
      </c>
      <c r="R310" s="16">
        <f t="shared" si="175"/>
        <v>0</v>
      </c>
      <c r="T310" s="16">
        <f t="shared" si="176"/>
        <v>0</v>
      </c>
      <c r="U310" s="16">
        <f t="shared" si="176"/>
        <v>0</v>
      </c>
      <c r="V310" s="16">
        <f t="shared" si="176"/>
        <v>0</v>
      </c>
      <c r="W310" s="16">
        <f t="shared" si="176"/>
        <v>0</v>
      </c>
      <c r="X310" s="16">
        <f t="shared" si="176"/>
        <v>0</v>
      </c>
      <c r="Y310" s="16">
        <f t="shared" si="176"/>
        <v>0</v>
      </c>
      <c r="Z310" s="16">
        <f t="shared" si="176"/>
        <v>0</v>
      </c>
      <c r="AA310" s="16">
        <f t="shared" si="176"/>
        <v>0</v>
      </c>
    </row>
    <row r="311" spans="1:27" s="16" customFormat="1" x14ac:dyDescent="0.25">
      <c r="A311" s="31">
        <v>2030</v>
      </c>
      <c r="B311" s="16">
        <f t="shared" ref="B311:I320" si="177">B$328*$B372</f>
        <v>0</v>
      </c>
      <c r="C311" s="16">
        <f t="shared" si="177"/>
        <v>0</v>
      </c>
      <c r="D311" s="16">
        <f t="shared" si="177"/>
        <v>0</v>
      </c>
      <c r="E311" s="16">
        <f t="shared" si="177"/>
        <v>0</v>
      </c>
      <c r="F311" s="16">
        <f t="shared" si="177"/>
        <v>0</v>
      </c>
      <c r="G311" s="16">
        <f t="shared" si="177"/>
        <v>0</v>
      </c>
      <c r="H311" s="16">
        <f t="shared" si="177"/>
        <v>0</v>
      </c>
      <c r="I311" s="16">
        <f t="shared" si="177"/>
        <v>0</v>
      </c>
      <c r="K311" s="16">
        <f t="shared" ref="K311:R320" si="178">K$328*$B372</f>
        <v>0</v>
      </c>
      <c r="L311" s="16">
        <f t="shared" si="178"/>
        <v>0</v>
      </c>
      <c r="M311" s="16">
        <f t="shared" si="178"/>
        <v>0</v>
      </c>
      <c r="N311" s="16">
        <f t="shared" si="178"/>
        <v>0</v>
      </c>
      <c r="O311" s="16">
        <f t="shared" si="178"/>
        <v>0</v>
      </c>
      <c r="P311" s="16">
        <f t="shared" si="178"/>
        <v>0</v>
      </c>
      <c r="Q311" s="16">
        <f t="shared" si="178"/>
        <v>0</v>
      </c>
      <c r="R311" s="16">
        <f t="shared" si="178"/>
        <v>0</v>
      </c>
      <c r="T311" s="16">
        <f t="shared" ref="T311:AA320" si="179">T$328*$B372</f>
        <v>0</v>
      </c>
      <c r="U311" s="16">
        <f t="shared" si="179"/>
        <v>0</v>
      </c>
      <c r="V311" s="16">
        <f t="shared" si="179"/>
        <v>0</v>
      </c>
      <c r="W311" s="16">
        <f t="shared" si="179"/>
        <v>0</v>
      </c>
      <c r="X311" s="16">
        <f t="shared" si="179"/>
        <v>0</v>
      </c>
      <c r="Y311" s="16">
        <f t="shared" si="179"/>
        <v>0</v>
      </c>
      <c r="Z311" s="16">
        <f t="shared" si="179"/>
        <v>0</v>
      </c>
      <c r="AA311" s="16">
        <f t="shared" si="179"/>
        <v>0</v>
      </c>
    </row>
    <row r="312" spans="1:27" s="16" customFormat="1" x14ac:dyDescent="0.25">
      <c r="A312" s="31">
        <v>2031</v>
      </c>
      <c r="B312" s="16">
        <f t="shared" si="177"/>
        <v>0</v>
      </c>
      <c r="C312" s="16">
        <f t="shared" si="177"/>
        <v>0</v>
      </c>
      <c r="D312" s="16">
        <f t="shared" si="177"/>
        <v>0</v>
      </c>
      <c r="E312" s="16">
        <f t="shared" si="177"/>
        <v>0</v>
      </c>
      <c r="F312" s="16">
        <f t="shared" si="177"/>
        <v>0</v>
      </c>
      <c r="G312" s="16">
        <f t="shared" si="177"/>
        <v>0</v>
      </c>
      <c r="H312" s="16">
        <f t="shared" si="177"/>
        <v>0</v>
      </c>
      <c r="I312" s="16">
        <f t="shared" si="177"/>
        <v>0</v>
      </c>
      <c r="K312" s="16">
        <f t="shared" si="178"/>
        <v>0</v>
      </c>
      <c r="L312" s="16">
        <f t="shared" si="178"/>
        <v>0</v>
      </c>
      <c r="M312" s="16">
        <f t="shared" si="178"/>
        <v>0</v>
      </c>
      <c r="N312" s="16">
        <f t="shared" si="178"/>
        <v>0</v>
      </c>
      <c r="O312" s="16">
        <f t="shared" si="178"/>
        <v>0</v>
      </c>
      <c r="P312" s="16">
        <f t="shared" si="178"/>
        <v>0</v>
      </c>
      <c r="Q312" s="16">
        <f t="shared" si="178"/>
        <v>0</v>
      </c>
      <c r="R312" s="16">
        <f t="shared" si="178"/>
        <v>0</v>
      </c>
      <c r="T312" s="16">
        <f t="shared" si="179"/>
        <v>0</v>
      </c>
      <c r="U312" s="16">
        <f t="shared" si="179"/>
        <v>0</v>
      </c>
      <c r="V312" s="16">
        <f t="shared" si="179"/>
        <v>0</v>
      </c>
      <c r="W312" s="16">
        <f t="shared" si="179"/>
        <v>0</v>
      </c>
      <c r="X312" s="16">
        <f t="shared" si="179"/>
        <v>0</v>
      </c>
      <c r="Y312" s="16">
        <f t="shared" si="179"/>
        <v>0</v>
      </c>
      <c r="Z312" s="16">
        <f t="shared" si="179"/>
        <v>0</v>
      </c>
      <c r="AA312" s="16">
        <f t="shared" si="179"/>
        <v>0</v>
      </c>
    </row>
    <row r="313" spans="1:27" s="16" customFormat="1" x14ac:dyDescent="0.25">
      <c r="A313" s="31">
        <v>2032</v>
      </c>
      <c r="B313" s="16">
        <f t="shared" si="177"/>
        <v>0</v>
      </c>
      <c r="C313" s="16">
        <f t="shared" si="177"/>
        <v>0</v>
      </c>
      <c r="D313" s="16">
        <f t="shared" si="177"/>
        <v>0</v>
      </c>
      <c r="E313" s="16">
        <f t="shared" si="177"/>
        <v>0</v>
      </c>
      <c r="F313" s="16">
        <f t="shared" si="177"/>
        <v>0</v>
      </c>
      <c r="G313" s="16">
        <f t="shared" si="177"/>
        <v>0</v>
      </c>
      <c r="H313" s="16">
        <f t="shared" si="177"/>
        <v>0</v>
      </c>
      <c r="I313" s="16">
        <f t="shared" si="177"/>
        <v>0</v>
      </c>
      <c r="K313" s="16">
        <f t="shared" si="178"/>
        <v>0</v>
      </c>
      <c r="L313" s="16">
        <f t="shared" si="178"/>
        <v>0</v>
      </c>
      <c r="M313" s="16">
        <f t="shared" si="178"/>
        <v>0</v>
      </c>
      <c r="N313" s="16">
        <f t="shared" si="178"/>
        <v>0</v>
      </c>
      <c r="O313" s="16">
        <f t="shared" si="178"/>
        <v>0</v>
      </c>
      <c r="P313" s="16">
        <f t="shared" si="178"/>
        <v>0</v>
      </c>
      <c r="Q313" s="16">
        <f t="shared" si="178"/>
        <v>0</v>
      </c>
      <c r="R313" s="16">
        <f t="shared" si="178"/>
        <v>0</v>
      </c>
      <c r="T313" s="16">
        <f t="shared" si="179"/>
        <v>0</v>
      </c>
      <c r="U313" s="16">
        <f t="shared" si="179"/>
        <v>0</v>
      </c>
      <c r="V313" s="16">
        <f t="shared" si="179"/>
        <v>0</v>
      </c>
      <c r="W313" s="16">
        <f t="shared" si="179"/>
        <v>0</v>
      </c>
      <c r="X313" s="16">
        <f t="shared" si="179"/>
        <v>0</v>
      </c>
      <c r="Y313" s="16">
        <f t="shared" si="179"/>
        <v>0</v>
      </c>
      <c r="Z313" s="16">
        <f t="shared" si="179"/>
        <v>0</v>
      </c>
      <c r="AA313" s="16">
        <f t="shared" si="179"/>
        <v>0</v>
      </c>
    </row>
    <row r="314" spans="1:27" s="16" customFormat="1" x14ac:dyDescent="0.25">
      <c r="A314" s="31">
        <v>2033</v>
      </c>
      <c r="B314" s="16">
        <f t="shared" si="177"/>
        <v>0</v>
      </c>
      <c r="C314" s="16">
        <f t="shared" si="177"/>
        <v>0</v>
      </c>
      <c r="D314" s="16">
        <f t="shared" si="177"/>
        <v>0</v>
      </c>
      <c r="E314" s="16">
        <f t="shared" si="177"/>
        <v>0</v>
      </c>
      <c r="F314" s="16">
        <f t="shared" si="177"/>
        <v>0</v>
      </c>
      <c r="G314" s="16">
        <f t="shared" si="177"/>
        <v>0</v>
      </c>
      <c r="H314" s="16">
        <f t="shared" si="177"/>
        <v>0</v>
      </c>
      <c r="I314" s="16">
        <f t="shared" si="177"/>
        <v>0</v>
      </c>
      <c r="K314" s="16">
        <f t="shared" si="178"/>
        <v>0</v>
      </c>
      <c r="L314" s="16">
        <f t="shared" si="178"/>
        <v>0</v>
      </c>
      <c r="M314" s="16">
        <f t="shared" si="178"/>
        <v>0</v>
      </c>
      <c r="N314" s="16">
        <f t="shared" si="178"/>
        <v>0</v>
      </c>
      <c r="O314" s="16">
        <f t="shared" si="178"/>
        <v>0</v>
      </c>
      <c r="P314" s="16">
        <f t="shared" si="178"/>
        <v>0</v>
      </c>
      <c r="Q314" s="16">
        <f t="shared" si="178"/>
        <v>0</v>
      </c>
      <c r="R314" s="16">
        <f t="shared" si="178"/>
        <v>0</v>
      </c>
      <c r="T314" s="16">
        <f t="shared" si="179"/>
        <v>0</v>
      </c>
      <c r="U314" s="16">
        <f t="shared" si="179"/>
        <v>0</v>
      </c>
      <c r="V314" s="16">
        <f t="shared" si="179"/>
        <v>0</v>
      </c>
      <c r="W314" s="16">
        <f t="shared" si="179"/>
        <v>0</v>
      </c>
      <c r="X314" s="16">
        <f t="shared" si="179"/>
        <v>0</v>
      </c>
      <c r="Y314" s="16">
        <f t="shared" si="179"/>
        <v>0</v>
      </c>
      <c r="Z314" s="16">
        <f t="shared" si="179"/>
        <v>0</v>
      </c>
      <c r="AA314" s="16">
        <f t="shared" si="179"/>
        <v>0</v>
      </c>
    </row>
    <row r="315" spans="1:27" s="16" customFormat="1" x14ac:dyDescent="0.25">
      <c r="A315" s="31">
        <v>2034</v>
      </c>
      <c r="B315" s="16">
        <f t="shared" si="177"/>
        <v>0</v>
      </c>
      <c r="C315" s="16">
        <f t="shared" si="177"/>
        <v>0</v>
      </c>
      <c r="D315" s="16">
        <f t="shared" si="177"/>
        <v>0</v>
      </c>
      <c r="E315" s="16">
        <f t="shared" si="177"/>
        <v>0</v>
      </c>
      <c r="F315" s="16">
        <f t="shared" si="177"/>
        <v>0</v>
      </c>
      <c r="G315" s="16">
        <f t="shared" si="177"/>
        <v>0</v>
      </c>
      <c r="H315" s="16">
        <f t="shared" si="177"/>
        <v>0</v>
      </c>
      <c r="I315" s="16">
        <f t="shared" si="177"/>
        <v>0</v>
      </c>
      <c r="K315" s="16">
        <f t="shared" si="178"/>
        <v>0</v>
      </c>
      <c r="L315" s="16">
        <f t="shared" si="178"/>
        <v>0</v>
      </c>
      <c r="M315" s="16">
        <f t="shared" si="178"/>
        <v>0</v>
      </c>
      <c r="N315" s="16">
        <f t="shared" si="178"/>
        <v>0</v>
      </c>
      <c r="O315" s="16">
        <f t="shared" si="178"/>
        <v>0</v>
      </c>
      <c r="P315" s="16">
        <f t="shared" si="178"/>
        <v>0</v>
      </c>
      <c r="Q315" s="16">
        <f t="shared" si="178"/>
        <v>0</v>
      </c>
      <c r="R315" s="16">
        <f t="shared" si="178"/>
        <v>0</v>
      </c>
      <c r="T315" s="16">
        <f t="shared" si="179"/>
        <v>0</v>
      </c>
      <c r="U315" s="16">
        <f t="shared" si="179"/>
        <v>0</v>
      </c>
      <c r="V315" s="16">
        <f t="shared" si="179"/>
        <v>0</v>
      </c>
      <c r="W315" s="16">
        <f t="shared" si="179"/>
        <v>0</v>
      </c>
      <c r="X315" s="16">
        <f t="shared" si="179"/>
        <v>0</v>
      </c>
      <c r="Y315" s="16">
        <f t="shared" si="179"/>
        <v>0</v>
      </c>
      <c r="Z315" s="16">
        <f t="shared" si="179"/>
        <v>0</v>
      </c>
      <c r="AA315" s="16">
        <f t="shared" si="179"/>
        <v>0</v>
      </c>
    </row>
    <row r="316" spans="1:27" s="16" customFormat="1" x14ac:dyDescent="0.25">
      <c r="A316" s="31">
        <v>2035</v>
      </c>
      <c r="B316" s="16">
        <f t="shared" si="177"/>
        <v>0</v>
      </c>
      <c r="C316" s="16">
        <f t="shared" si="177"/>
        <v>0</v>
      </c>
      <c r="D316" s="16">
        <f t="shared" si="177"/>
        <v>0</v>
      </c>
      <c r="E316" s="16">
        <f t="shared" si="177"/>
        <v>0</v>
      </c>
      <c r="F316" s="16">
        <f t="shared" si="177"/>
        <v>0</v>
      </c>
      <c r="G316" s="16">
        <f t="shared" si="177"/>
        <v>0</v>
      </c>
      <c r="H316" s="16">
        <f t="shared" si="177"/>
        <v>0</v>
      </c>
      <c r="I316" s="16">
        <f t="shared" si="177"/>
        <v>0</v>
      </c>
      <c r="K316" s="16">
        <f t="shared" si="178"/>
        <v>0</v>
      </c>
      <c r="L316" s="16">
        <f t="shared" si="178"/>
        <v>0</v>
      </c>
      <c r="M316" s="16">
        <f t="shared" si="178"/>
        <v>0</v>
      </c>
      <c r="N316" s="16">
        <f t="shared" si="178"/>
        <v>0</v>
      </c>
      <c r="O316" s="16">
        <f t="shared" si="178"/>
        <v>0</v>
      </c>
      <c r="P316" s="16">
        <f t="shared" si="178"/>
        <v>0</v>
      </c>
      <c r="Q316" s="16">
        <f t="shared" si="178"/>
        <v>0</v>
      </c>
      <c r="R316" s="16">
        <f t="shared" si="178"/>
        <v>0</v>
      </c>
      <c r="T316" s="16">
        <f t="shared" si="179"/>
        <v>0</v>
      </c>
      <c r="U316" s="16">
        <f t="shared" si="179"/>
        <v>0</v>
      </c>
      <c r="V316" s="16">
        <f t="shared" si="179"/>
        <v>0</v>
      </c>
      <c r="W316" s="16">
        <f t="shared" si="179"/>
        <v>0</v>
      </c>
      <c r="X316" s="16">
        <f t="shared" si="179"/>
        <v>0</v>
      </c>
      <c r="Y316" s="16">
        <f t="shared" si="179"/>
        <v>0</v>
      </c>
      <c r="Z316" s="16">
        <f t="shared" si="179"/>
        <v>0</v>
      </c>
      <c r="AA316" s="16">
        <f t="shared" si="179"/>
        <v>0</v>
      </c>
    </row>
    <row r="317" spans="1:27" s="16" customFormat="1" x14ac:dyDescent="0.25">
      <c r="A317" s="31">
        <v>2036</v>
      </c>
      <c r="B317" s="16">
        <f t="shared" si="177"/>
        <v>0</v>
      </c>
      <c r="C317" s="16">
        <f t="shared" si="177"/>
        <v>0</v>
      </c>
      <c r="D317" s="16">
        <f t="shared" si="177"/>
        <v>0</v>
      </c>
      <c r="E317" s="16">
        <f t="shared" si="177"/>
        <v>0</v>
      </c>
      <c r="F317" s="16">
        <f t="shared" si="177"/>
        <v>0</v>
      </c>
      <c r="G317" s="16">
        <f t="shared" si="177"/>
        <v>0</v>
      </c>
      <c r="H317" s="16">
        <f t="shared" si="177"/>
        <v>0</v>
      </c>
      <c r="I317" s="16">
        <f t="shared" si="177"/>
        <v>0</v>
      </c>
      <c r="K317" s="16">
        <f t="shared" si="178"/>
        <v>0</v>
      </c>
      <c r="L317" s="16">
        <f t="shared" si="178"/>
        <v>0</v>
      </c>
      <c r="M317" s="16">
        <f t="shared" si="178"/>
        <v>0</v>
      </c>
      <c r="N317" s="16">
        <f t="shared" si="178"/>
        <v>0</v>
      </c>
      <c r="O317" s="16">
        <f t="shared" si="178"/>
        <v>0</v>
      </c>
      <c r="P317" s="16">
        <f t="shared" si="178"/>
        <v>0</v>
      </c>
      <c r="Q317" s="16">
        <f t="shared" si="178"/>
        <v>0</v>
      </c>
      <c r="R317" s="16">
        <f t="shared" si="178"/>
        <v>0</v>
      </c>
      <c r="T317" s="16">
        <f t="shared" si="179"/>
        <v>0</v>
      </c>
      <c r="U317" s="16">
        <f t="shared" si="179"/>
        <v>0</v>
      </c>
      <c r="V317" s="16">
        <f t="shared" si="179"/>
        <v>0</v>
      </c>
      <c r="W317" s="16">
        <f t="shared" si="179"/>
        <v>0</v>
      </c>
      <c r="X317" s="16">
        <f t="shared" si="179"/>
        <v>0</v>
      </c>
      <c r="Y317" s="16">
        <f t="shared" si="179"/>
        <v>0</v>
      </c>
      <c r="Z317" s="16">
        <f t="shared" si="179"/>
        <v>0</v>
      </c>
      <c r="AA317" s="16">
        <f t="shared" si="179"/>
        <v>0</v>
      </c>
    </row>
    <row r="318" spans="1:27" s="16" customFormat="1" x14ac:dyDescent="0.25">
      <c r="A318" s="31">
        <v>2037</v>
      </c>
      <c r="B318" s="16">
        <f t="shared" si="177"/>
        <v>0</v>
      </c>
      <c r="C318" s="16">
        <f t="shared" si="177"/>
        <v>0</v>
      </c>
      <c r="D318" s="16">
        <f t="shared" si="177"/>
        <v>0</v>
      </c>
      <c r="E318" s="16">
        <f t="shared" si="177"/>
        <v>0</v>
      </c>
      <c r="F318" s="16">
        <f t="shared" si="177"/>
        <v>0</v>
      </c>
      <c r="G318" s="16">
        <f t="shared" si="177"/>
        <v>0</v>
      </c>
      <c r="H318" s="16">
        <f t="shared" si="177"/>
        <v>0</v>
      </c>
      <c r="I318" s="16">
        <f t="shared" si="177"/>
        <v>0</v>
      </c>
      <c r="K318" s="16">
        <f t="shared" si="178"/>
        <v>0</v>
      </c>
      <c r="L318" s="16">
        <f t="shared" si="178"/>
        <v>0</v>
      </c>
      <c r="M318" s="16">
        <f t="shared" si="178"/>
        <v>0</v>
      </c>
      <c r="N318" s="16">
        <f t="shared" si="178"/>
        <v>0</v>
      </c>
      <c r="O318" s="16">
        <f t="shared" si="178"/>
        <v>0</v>
      </c>
      <c r="P318" s="16">
        <f t="shared" si="178"/>
        <v>0</v>
      </c>
      <c r="Q318" s="16">
        <f t="shared" si="178"/>
        <v>0</v>
      </c>
      <c r="R318" s="16">
        <f t="shared" si="178"/>
        <v>0</v>
      </c>
      <c r="T318" s="16">
        <f t="shared" si="179"/>
        <v>0</v>
      </c>
      <c r="U318" s="16">
        <f t="shared" si="179"/>
        <v>0</v>
      </c>
      <c r="V318" s="16">
        <f t="shared" si="179"/>
        <v>0</v>
      </c>
      <c r="W318" s="16">
        <f t="shared" si="179"/>
        <v>0</v>
      </c>
      <c r="X318" s="16">
        <f t="shared" si="179"/>
        <v>0</v>
      </c>
      <c r="Y318" s="16">
        <f t="shared" si="179"/>
        <v>0</v>
      </c>
      <c r="Z318" s="16">
        <f t="shared" si="179"/>
        <v>0</v>
      </c>
      <c r="AA318" s="16">
        <f t="shared" si="179"/>
        <v>0</v>
      </c>
    </row>
    <row r="319" spans="1:27" s="16" customFormat="1" x14ac:dyDescent="0.25">
      <c r="A319" s="31">
        <v>2038</v>
      </c>
      <c r="B319" s="16">
        <f t="shared" si="177"/>
        <v>0</v>
      </c>
      <c r="C319" s="16">
        <f t="shared" si="177"/>
        <v>0</v>
      </c>
      <c r="D319" s="16">
        <f t="shared" si="177"/>
        <v>0</v>
      </c>
      <c r="E319" s="16">
        <f t="shared" si="177"/>
        <v>0</v>
      </c>
      <c r="F319" s="16">
        <f t="shared" si="177"/>
        <v>0</v>
      </c>
      <c r="G319" s="16">
        <f t="shared" si="177"/>
        <v>0</v>
      </c>
      <c r="H319" s="16">
        <f t="shared" si="177"/>
        <v>0</v>
      </c>
      <c r="I319" s="16">
        <f t="shared" si="177"/>
        <v>0</v>
      </c>
      <c r="K319" s="16">
        <f t="shared" si="178"/>
        <v>0</v>
      </c>
      <c r="L319" s="16">
        <f t="shared" si="178"/>
        <v>0</v>
      </c>
      <c r="M319" s="16">
        <f t="shared" si="178"/>
        <v>0</v>
      </c>
      <c r="N319" s="16">
        <f t="shared" si="178"/>
        <v>0</v>
      </c>
      <c r="O319" s="16">
        <f t="shared" si="178"/>
        <v>0</v>
      </c>
      <c r="P319" s="16">
        <f t="shared" si="178"/>
        <v>0</v>
      </c>
      <c r="Q319" s="16">
        <f t="shared" si="178"/>
        <v>0</v>
      </c>
      <c r="R319" s="16">
        <f t="shared" si="178"/>
        <v>0</v>
      </c>
      <c r="T319" s="16">
        <f t="shared" si="179"/>
        <v>0</v>
      </c>
      <c r="U319" s="16">
        <f t="shared" si="179"/>
        <v>0</v>
      </c>
      <c r="V319" s="16">
        <f t="shared" si="179"/>
        <v>0</v>
      </c>
      <c r="W319" s="16">
        <f t="shared" si="179"/>
        <v>0</v>
      </c>
      <c r="X319" s="16">
        <f t="shared" si="179"/>
        <v>0</v>
      </c>
      <c r="Y319" s="16">
        <f t="shared" si="179"/>
        <v>0</v>
      </c>
      <c r="Z319" s="16">
        <f t="shared" si="179"/>
        <v>0</v>
      </c>
      <c r="AA319" s="16">
        <f t="shared" si="179"/>
        <v>0</v>
      </c>
    </row>
    <row r="320" spans="1:27" s="16" customFormat="1" x14ac:dyDescent="0.25">
      <c r="A320" s="31">
        <v>2039</v>
      </c>
      <c r="B320" s="16">
        <f t="shared" si="177"/>
        <v>0</v>
      </c>
      <c r="C320" s="16">
        <f t="shared" si="177"/>
        <v>0</v>
      </c>
      <c r="D320" s="16">
        <f t="shared" si="177"/>
        <v>0</v>
      </c>
      <c r="E320" s="16">
        <f t="shared" si="177"/>
        <v>0</v>
      </c>
      <c r="F320" s="16">
        <f t="shared" si="177"/>
        <v>0</v>
      </c>
      <c r="G320" s="16">
        <f t="shared" si="177"/>
        <v>0</v>
      </c>
      <c r="H320" s="16">
        <f t="shared" si="177"/>
        <v>0</v>
      </c>
      <c r="I320" s="16">
        <f t="shared" si="177"/>
        <v>0</v>
      </c>
      <c r="K320" s="16">
        <f t="shared" si="178"/>
        <v>0</v>
      </c>
      <c r="L320" s="16">
        <f t="shared" si="178"/>
        <v>0</v>
      </c>
      <c r="M320" s="16">
        <f t="shared" si="178"/>
        <v>0</v>
      </c>
      <c r="N320" s="16">
        <f t="shared" si="178"/>
        <v>0</v>
      </c>
      <c r="O320" s="16">
        <f t="shared" si="178"/>
        <v>0</v>
      </c>
      <c r="P320" s="16">
        <f t="shared" si="178"/>
        <v>0</v>
      </c>
      <c r="Q320" s="16">
        <f t="shared" si="178"/>
        <v>0</v>
      </c>
      <c r="R320" s="16">
        <f t="shared" si="178"/>
        <v>0</v>
      </c>
      <c r="T320" s="16">
        <f t="shared" si="179"/>
        <v>0</v>
      </c>
      <c r="U320" s="16">
        <f t="shared" si="179"/>
        <v>0</v>
      </c>
      <c r="V320" s="16">
        <f t="shared" si="179"/>
        <v>0</v>
      </c>
      <c r="W320" s="16">
        <f t="shared" si="179"/>
        <v>0</v>
      </c>
      <c r="X320" s="16">
        <f t="shared" si="179"/>
        <v>0</v>
      </c>
      <c r="Y320" s="16">
        <f t="shared" si="179"/>
        <v>0</v>
      </c>
      <c r="Z320" s="16">
        <f t="shared" si="179"/>
        <v>0</v>
      </c>
      <c r="AA320" s="16">
        <f t="shared" si="179"/>
        <v>0</v>
      </c>
    </row>
    <row r="321" spans="1:35" s="16" customFormat="1" x14ac:dyDescent="0.25">
      <c r="A321" s="31">
        <v>2040</v>
      </c>
      <c r="B321" s="16">
        <f t="shared" ref="B321:I330" si="180">B$328*$B382</f>
        <v>0</v>
      </c>
      <c r="C321" s="16">
        <f t="shared" si="180"/>
        <v>0</v>
      </c>
      <c r="D321" s="16">
        <f t="shared" si="180"/>
        <v>0</v>
      </c>
      <c r="E321" s="16">
        <f t="shared" si="180"/>
        <v>0</v>
      </c>
      <c r="F321" s="16">
        <f t="shared" si="180"/>
        <v>0</v>
      </c>
      <c r="G321" s="16">
        <f t="shared" si="180"/>
        <v>0</v>
      </c>
      <c r="H321" s="16">
        <f t="shared" si="180"/>
        <v>0</v>
      </c>
      <c r="I321" s="16">
        <f t="shared" si="180"/>
        <v>0</v>
      </c>
      <c r="K321" s="16">
        <f t="shared" ref="K321:R330" si="181">K$328*$B382</f>
        <v>0</v>
      </c>
      <c r="L321" s="16">
        <f t="shared" si="181"/>
        <v>0</v>
      </c>
      <c r="M321" s="16">
        <f t="shared" si="181"/>
        <v>0</v>
      </c>
      <c r="N321" s="16">
        <f t="shared" si="181"/>
        <v>0</v>
      </c>
      <c r="O321" s="16">
        <f t="shared" si="181"/>
        <v>0</v>
      </c>
      <c r="P321" s="16">
        <f t="shared" si="181"/>
        <v>0</v>
      </c>
      <c r="Q321" s="16">
        <f t="shared" si="181"/>
        <v>0</v>
      </c>
      <c r="R321" s="16">
        <f t="shared" si="181"/>
        <v>0</v>
      </c>
      <c r="T321" s="16">
        <f t="shared" ref="T321:AA330" si="182">T$328*$B382</f>
        <v>0</v>
      </c>
      <c r="U321" s="16">
        <f t="shared" si="182"/>
        <v>0</v>
      </c>
      <c r="V321" s="16">
        <f t="shared" si="182"/>
        <v>0</v>
      </c>
      <c r="W321" s="16">
        <f t="shared" si="182"/>
        <v>0</v>
      </c>
      <c r="X321" s="16">
        <f t="shared" si="182"/>
        <v>0</v>
      </c>
      <c r="Y321" s="16">
        <f t="shared" si="182"/>
        <v>0</v>
      </c>
      <c r="Z321" s="16">
        <f t="shared" si="182"/>
        <v>0</v>
      </c>
      <c r="AA321" s="16">
        <f t="shared" si="182"/>
        <v>0</v>
      </c>
    </row>
    <row r="322" spans="1:35" s="16" customFormat="1" x14ac:dyDescent="0.25">
      <c r="A322" s="16" t="s">
        <v>25</v>
      </c>
      <c r="B322" s="16">
        <f>SUM(B301:B321)</f>
        <v>0</v>
      </c>
      <c r="C322" s="16">
        <f t="shared" ref="C322:AA322" si="183">SUM(C301:C321)</f>
        <v>0</v>
      </c>
      <c r="D322" s="16">
        <f t="shared" si="183"/>
        <v>0</v>
      </c>
      <c r="E322" s="16">
        <f t="shared" si="183"/>
        <v>0</v>
      </c>
      <c r="F322" s="16">
        <f t="shared" si="183"/>
        <v>0</v>
      </c>
      <c r="G322" s="16">
        <f t="shared" si="183"/>
        <v>0</v>
      </c>
      <c r="H322" s="16">
        <f t="shared" si="183"/>
        <v>0</v>
      </c>
      <c r="I322" s="16">
        <f t="shared" si="183"/>
        <v>0</v>
      </c>
      <c r="K322" s="16">
        <f t="shared" si="183"/>
        <v>0</v>
      </c>
      <c r="L322" s="16">
        <f t="shared" si="183"/>
        <v>0</v>
      </c>
      <c r="M322" s="16">
        <f t="shared" si="183"/>
        <v>0</v>
      </c>
      <c r="N322" s="16">
        <f t="shared" si="183"/>
        <v>0</v>
      </c>
      <c r="O322" s="16">
        <f t="shared" si="183"/>
        <v>0</v>
      </c>
      <c r="P322" s="16">
        <f t="shared" si="183"/>
        <v>0</v>
      </c>
      <c r="Q322" s="16">
        <f t="shared" si="183"/>
        <v>0</v>
      </c>
      <c r="R322" s="16">
        <f t="shared" si="183"/>
        <v>0</v>
      </c>
      <c r="T322" s="16">
        <f t="shared" si="183"/>
        <v>0</v>
      </c>
      <c r="U322" s="16">
        <f t="shared" si="183"/>
        <v>0</v>
      </c>
      <c r="V322" s="16">
        <f t="shared" si="183"/>
        <v>0</v>
      </c>
      <c r="W322" s="16">
        <f t="shared" si="183"/>
        <v>0</v>
      </c>
      <c r="X322" s="16">
        <f t="shared" si="183"/>
        <v>0</v>
      </c>
      <c r="Y322" s="16">
        <f t="shared" si="183"/>
        <v>0</v>
      </c>
      <c r="Z322" s="16">
        <f t="shared" si="183"/>
        <v>0</v>
      </c>
      <c r="AA322" s="16">
        <f t="shared" si="183"/>
        <v>0</v>
      </c>
    </row>
    <row r="323" spans="1:35" s="16" customFormat="1" x14ac:dyDescent="0.25"/>
    <row r="324" spans="1:35" x14ac:dyDescent="0.25">
      <c r="I324" s="31"/>
      <c r="J324" s="31"/>
      <c r="K324" s="31"/>
      <c r="L324" s="31"/>
      <c r="V324" s="31"/>
      <c r="W324" s="31"/>
      <c r="X324" s="31"/>
      <c r="Y324" s="31"/>
      <c r="AE324" s="40"/>
      <c r="AF324" s="40"/>
      <c r="AG324" s="40"/>
      <c r="AH324" s="40"/>
    </row>
    <row r="325" spans="1:35" x14ac:dyDescent="0.25">
      <c r="A325" s="6" t="s">
        <v>55</v>
      </c>
      <c r="I325" s="31"/>
      <c r="J325" s="31"/>
      <c r="K325" s="31"/>
      <c r="L325" s="31"/>
      <c r="V325" s="31"/>
      <c r="W325" s="31"/>
      <c r="X325" s="31"/>
      <c r="Y325" s="31"/>
      <c r="AE325" s="40"/>
      <c r="AF325" s="40"/>
      <c r="AG325" s="40"/>
      <c r="AH325" s="40"/>
    </row>
    <row r="326" spans="1:35" x14ac:dyDescent="0.25">
      <c r="B326" s="5" t="s">
        <v>2</v>
      </c>
      <c r="C326" s="5"/>
      <c r="D326" s="5"/>
      <c r="E326" s="5"/>
      <c r="F326" s="5"/>
      <c r="G326" s="5"/>
      <c r="H326" s="5"/>
      <c r="I326" s="5"/>
      <c r="J326" s="31"/>
      <c r="K326" s="5" t="s">
        <v>53</v>
      </c>
      <c r="L326" s="5"/>
      <c r="M326" s="5"/>
      <c r="N326" s="5"/>
      <c r="O326" s="5"/>
      <c r="P326" s="5"/>
      <c r="Q326" s="5"/>
      <c r="R326" s="5"/>
      <c r="T326" s="5" t="s">
        <v>3</v>
      </c>
      <c r="U326" s="5"/>
      <c r="V326" s="5"/>
      <c r="W326" s="5"/>
      <c r="X326" s="5"/>
      <c r="Y326" s="5"/>
      <c r="Z326" s="5"/>
      <c r="AA326" s="5"/>
      <c r="AE326" s="40"/>
      <c r="AF326" s="40"/>
      <c r="AG326" s="40"/>
      <c r="AH326" s="40"/>
    </row>
    <row r="327" spans="1:35" x14ac:dyDescent="0.25">
      <c r="A327" s="31" t="s">
        <v>0</v>
      </c>
      <c r="B327" s="31" t="s">
        <v>4</v>
      </c>
      <c r="C327" s="31" t="s">
        <v>5</v>
      </c>
      <c r="D327" s="31" t="s">
        <v>6</v>
      </c>
      <c r="E327" s="31" t="s">
        <v>7</v>
      </c>
      <c r="F327" s="31" t="s">
        <v>8</v>
      </c>
      <c r="G327" s="31" t="s">
        <v>9</v>
      </c>
      <c r="H327" s="31" t="s">
        <v>10</v>
      </c>
      <c r="I327" s="31" t="s">
        <v>14</v>
      </c>
      <c r="J327" s="31"/>
      <c r="K327" s="31" t="s">
        <v>4</v>
      </c>
      <c r="L327" s="31" t="s">
        <v>5</v>
      </c>
      <c r="M327" s="31" t="s">
        <v>6</v>
      </c>
      <c r="N327" s="31" t="s">
        <v>7</v>
      </c>
      <c r="O327" s="31" t="s">
        <v>8</v>
      </c>
      <c r="P327" s="31" t="s">
        <v>9</v>
      </c>
      <c r="Q327" s="31" t="s">
        <v>10</v>
      </c>
      <c r="R327" s="31" t="s">
        <v>14</v>
      </c>
      <c r="T327" s="31" t="s">
        <v>4</v>
      </c>
      <c r="U327" s="31" t="s">
        <v>5</v>
      </c>
      <c r="V327" s="31" t="s">
        <v>6</v>
      </c>
      <c r="W327" s="31" t="s">
        <v>7</v>
      </c>
      <c r="X327" s="31" t="s">
        <v>8</v>
      </c>
      <c r="Y327" s="31" t="s">
        <v>9</v>
      </c>
      <c r="Z327" s="31" t="s">
        <v>10</v>
      </c>
      <c r="AA327" s="31" t="s">
        <v>14</v>
      </c>
      <c r="AC327" s="6"/>
      <c r="AD327" s="6"/>
      <c r="AE327" s="6"/>
      <c r="AF327" s="40"/>
      <c r="AG327" s="6"/>
      <c r="AH327" s="6"/>
      <c r="AI327" s="6"/>
    </row>
    <row r="328" spans="1:35" s="23" customFormat="1" x14ac:dyDescent="0.25">
      <c r="A328" s="23" t="s">
        <v>18</v>
      </c>
      <c r="B328" s="23">
        <f>'Production &amp; Price Data'!B33</f>
        <v>0</v>
      </c>
      <c r="C328" s="23">
        <f>'Production &amp; Price Data'!C33</f>
        <v>0</v>
      </c>
      <c r="D328" s="23">
        <f>'Production &amp; Price Data'!D33</f>
        <v>0</v>
      </c>
      <c r="E328" s="23">
        <f>'Production &amp; Price Data'!E33</f>
        <v>0</v>
      </c>
      <c r="F328" s="23">
        <f>'Production &amp; Price Data'!F33</f>
        <v>0</v>
      </c>
      <c r="G328" s="23">
        <f>'Production &amp; Price Data'!G33</f>
        <v>0</v>
      </c>
      <c r="H328" s="23">
        <f>'Production &amp; Price Data'!H33</f>
        <v>0</v>
      </c>
      <c r="I328" s="23">
        <f>'Production &amp; Price Data'!I33</f>
        <v>0</v>
      </c>
      <c r="K328" s="23">
        <f>'Production &amp; Price Data'!AC33</f>
        <v>0</v>
      </c>
      <c r="L328" s="23">
        <f>'Production &amp; Price Data'!AD33</f>
        <v>0</v>
      </c>
      <c r="M328" s="23">
        <f>'Production &amp; Price Data'!AE33</f>
        <v>0</v>
      </c>
      <c r="N328" s="23">
        <f>'Production &amp; Price Data'!AF33</f>
        <v>0</v>
      </c>
      <c r="O328" s="23">
        <f>'Production &amp; Price Data'!AG33</f>
        <v>0</v>
      </c>
      <c r="P328" s="23">
        <f>'Production &amp; Price Data'!AH33</f>
        <v>0</v>
      </c>
      <c r="Q328" s="23">
        <f>'Production &amp; Price Data'!AI33</f>
        <v>0</v>
      </c>
      <c r="R328" s="23">
        <f>'Production &amp; Price Data'!AJ33</f>
        <v>0</v>
      </c>
      <c r="T328" s="23">
        <f>'Production &amp; Price Data'!T33</f>
        <v>0</v>
      </c>
      <c r="U328" s="23">
        <f>'Production &amp; Price Data'!U33</f>
        <v>0</v>
      </c>
      <c r="V328" s="23">
        <f>'Production &amp; Price Data'!V33</f>
        <v>0</v>
      </c>
      <c r="W328" s="23">
        <f>'Production &amp; Price Data'!W33</f>
        <v>0</v>
      </c>
      <c r="X328" s="23">
        <f>'Production &amp; Price Data'!X33</f>
        <v>0</v>
      </c>
      <c r="Y328" s="23">
        <f>'Production &amp; Price Data'!Y33</f>
        <v>0</v>
      </c>
      <c r="Z328" s="23">
        <f>'Production &amp; Price Data'!Z33</f>
        <v>0</v>
      </c>
      <c r="AA328" s="23">
        <f>'Production &amp; Price Data'!AA33</f>
        <v>0</v>
      </c>
    </row>
    <row r="329" spans="1:35" s="18" customFormat="1" x14ac:dyDescent="0.25"/>
    <row r="330" spans="1:35" x14ac:dyDescent="0.25">
      <c r="B330" s="5"/>
      <c r="C330" s="5"/>
      <c r="D330" s="5"/>
      <c r="E330" s="5"/>
      <c r="F330" s="5"/>
      <c r="G330" s="5"/>
      <c r="H330" s="5"/>
      <c r="I330" s="10"/>
      <c r="J330" s="10"/>
      <c r="K330" s="10"/>
      <c r="L330" s="10"/>
      <c r="M330" s="5"/>
      <c r="O330" s="5"/>
      <c r="P330" s="5"/>
      <c r="Q330" s="5"/>
      <c r="R330" s="5"/>
      <c r="S330" s="5"/>
      <c r="T330" s="5"/>
      <c r="U330" s="5"/>
      <c r="V330" s="10"/>
      <c r="W330" s="10"/>
      <c r="X330" s="10"/>
      <c r="Y330" s="10"/>
      <c r="Z330" s="5"/>
      <c r="AA330" s="5"/>
      <c r="AB330" s="5"/>
      <c r="AC330" s="5"/>
      <c r="AD330" s="5"/>
      <c r="AE330" s="10"/>
      <c r="AF330" s="10"/>
      <c r="AG330" s="10"/>
      <c r="AH330" s="10"/>
      <c r="AI330" s="5"/>
    </row>
    <row r="331" spans="1:35" x14ac:dyDescent="0.25">
      <c r="B331" s="5"/>
      <c r="C331" s="5"/>
      <c r="D331" s="5"/>
      <c r="E331" s="5"/>
      <c r="F331" s="5"/>
      <c r="G331" s="5"/>
      <c r="H331" s="5"/>
      <c r="I331" s="10"/>
      <c r="J331" s="10"/>
      <c r="K331" s="10"/>
      <c r="L331" s="10"/>
      <c r="M331" s="5"/>
      <c r="O331" s="5"/>
      <c r="P331" s="5"/>
      <c r="Q331" s="5"/>
      <c r="R331" s="5"/>
      <c r="S331" s="5"/>
      <c r="T331" s="5"/>
      <c r="U331" s="5"/>
      <c r="V331" s="10"/>
      <c r="W331" s="10"/>
      <c r="X331" s="10"/>
      <c r="Y331" s="10"/>
      <c r="Z331" s="5"/>
      <c r="AA331" s="5"/>
      <c r="AB331" s="5"/>
      <c r="AC331" s="5"/>
      <c r="AD331" s="5"/>
      <c r="AE331" s="10"/>
      <c r="AF331" s="10"/>
      <c r="AG331" s="10"/>
      <c r="AH331" s="10"/>
      <c r="AI331" s="5"/>
    </row>
    <row r="332" spans="1:35" x14ac:dyDescent="0.25">
      <c r="A332" s="6"/>
    </row>
    <row r="333" spans="1:35" ht="45" customHeight="1" x14ac:dyDescent="0.25">
      <c r="A333" s="6" t="s">
        <v>56</v>
      </c>
      <c r="D333" s="6"/>
      <c r="F333" s="6"/>
      <c r="G333" s="6"/>
      <c r="H333" s="6"/>
      <c r="I333" s="31"/>
      <c r="J333" s="6"/>
      <c r="K333" s="6"/>
      <c r="L333" s="6"/>
      <c r="N333" s="6"/>
      <c r="O333" s="6"/>
      <c r="P333" s="6"/>
      <c r="V333" s="31"/>
      <c r="W333" s="31"/>
      <c r="X333" s="31"/>
      <c r="Y333" s="31"/>
      <c r="AE333" s="40"/>
      <c r="AF333" s="40"/>
      <c r="AG333" s="40"/>
      <c r="AH333" s="40"/>
    </row>
    <row r="334" spans="1:35" s="27" customFormat="1" x14ac:dyDescent="0.25">
      <c r="C334" s="82" t="s">
        <v>2</v>
      </c>
      <c r="D334" s="82"/>
      <c r="J334" s="27" t="s">
        <v>33</v>
      </c>
      <c r="O334" s="25"/>
      <c r="P334" s="25"/>
      <c r="R334" s="27" t="s">
        <v>3</v>
      </c>
      <c r="W334" s="25"/>
    </row>
    <row r="335" spans="1:35" s="27" customFormat="1" ht="30" x14ac:dyDescent="0.25">
      <c r="A335" s="27" t="s">
        <v>0</v>
      </c>
      <c r="B335" s="12" t="str">
        <f>'Production &amp; Price Data'!B36</f>
        <v>North America</v>
      </c>
      <c r="C335" s="12" t="str">
        <f>'Production &amp; Price Data'!C36</f>
        <v>Central/South America</v>
      </c>
      <c r="D335" s="12" t="str">
        <f>'Production &amp; Price Data'!D36</f>
        <v>Europe</v>
      </c>
      <c r="E335" s="12" t="str">
        <f>'Production &amp; Price Data'!E36</f>
        <v>Africa</v>
      </c>
      <c r="F335" s="12" t="str">
        <f>'Production &amp; Price Data'!F36</f>
        <v>Middle East</v>
      </c>
      <c r="G335" s="12" t="str">
        <f>'Production &amp; Price Data'!G36</f>
        <v>Eurasia</v>
      </c>
      <c r="H335" s="12" t="str">
        <f>'Production &amp; Price Data'!H36</f>
        <v>Asia Pacific</v>
      </c>
      <c r="J335" s="12" t="str">
        <f>'Production &amp; Price Data'!J36</f>
        <v>North America</v>
      </c>
      <c r="K335" s="12" t="str">
        <f>'Production &amp; Price Data'!K36</f>
        <v>Central/South America</v>
      </c>
      <c r="L335" s="12" t="str">
        <f>'Production &amp; Price Data'!L36</f>
        <v>Europe</v>
      </c>
      <c r="M335" s="12" t="str">
        <f>'Production &amp; Price Data'!M36</f>
        <v>Africa</v>
      </c>
      <c r="N335" s="12" t="str">
        <f>'Production &amp; Price Data'!N36</f>
        <v>Middle East</v>
      </c>
      <c r="O335" s="12" t="str">
        <f>'Production &amp; Price Data'!O36</f>
        <v>Eurasia</v>
      </c>
      <c r="P335" s="12" t="str">
        <f>'Production &amp; Price Data'!P36</f>
        <v>Asia Pacific</v>
      </c>
      <c r="R335" s="12" t="str">
        <f>'Production &amp; Price Data'!R36</f>
        <v>North America</v>
      </c>
      <c r="S335" s="12" t="str">
        <f>'Production &amp; Price Data'!S36</f>
        <v>Central/South America</v>
      </c>
      <c r="T335" s="12" t="str">
        <f>'Production &amp; Price Data'!T36</f>
        <v>Europe</v>
      </c>
      <c r="U335" s="12" t="str">
        <f>'Production &amp; Price Data'!U36</f>
        <v>Africa</v>
      </c>
      <c r="V335" s="12" t="str">
        <f>'Production &amp; Price Data'!V36</f>
        <v>Middle East</v>
      </c>
      <c r="W335" s="12" t="str">
        <f>'Production &amp; Price Data'!W36</f>
        <v>Eurasia</v>
      </c>
      <c r="X335" s="12" t="str">
        <f>'Production &amp; Price Data'!X36</f>
        <v>Asia Pacific</v>
      </c>
    </row>
    <row r="336" spans="1:35" s="7" customFormat="1" x14ac:dyDescent="0.25">
      <c r="A336" s="40">
        <v>2020</v>
      </c>
      <c r="B336" s="12">
        <f>'Production &amp; Price Data'!B37</f>
        <v>0</v>
      </c>
      <c r="C336" s="12">
        <f>'Production &amp; Price Data'!C37</f>
        <v>0</v>
      </c>
      <c r="D336" s="12">
        <f>'Production &amp; Price Data'!D37</f>
        <v>0</v>
      </c>
      <c r="E336" s="12">
        <f>'Production &amp; Price Data'!E37</f>
        <v>0</v>
      </c>
      <c r="F336" s="12">
        <f>'Production &amp; Price Data'!F37</f>
        <v>0</v>
      </c>
      <c r="G336" s="12">
        <f>'Production &amp; Price Data'!G37</f>
        <v>0</v>
      </c>
      <c r="H336" s="12">
        <f>'Production &amp; Price Data'!H37</f>
        <v>0</v>
      </c>
      <c r="J336" s="12">
        <f>'Production &amp; Price Data'!Z37</f>
        <v>0</v>
      </c>
      <c r="K336" s="12">
        <f>'Production &amp; Price Data'!AA37</f>
        <v>0</v>
      </c>
      <c r="L336" s="12">
        <f>'Production &amp; Price Data'!AB37</f>
        <v>0</v>
      </c>
      <c r="M336" s="12">
        <f>'Production &amp; Price Data'!AC37</f>
        <v>0</v>
      </c>
      <c r="N336" s="12">
        <f>'Production &amp; Price Data'!AD37</f>
        <v>0</v>
      </c>
      <c r="O336" s="12">
        <f>'Production &amp; Price Data'!AE37</f>
        <v>0</v>
      </c>
      <c r="P336" s="12">
        <f>'Production &amp; Price Data'!AF37</f>
        <v>0</v>
      </c>
      <c r="R336" s="12">
        <f>'Production &amp; Price Data'!R37</f>
        <v>0</v>
      </c>
      <c r="S336" s="12">
        <f>'Production &amp; Price Data'!S37</f>
        <v>0</v>
      </c>
      <c r="T336" s="12">
        <f>'Production &amp; Price Data'!T37</f>
        <v>0</v>
      </c>
      <c r="U336" s="12">
        <f>'Production &amp; Price Data'!U37</f>
        <v>0</v>
      </c>
      <c r="V336" s="12">
        <f>'Production &amp; Price Data'!V37</f>
        <v>0</v>
      </c>
      <c r="W336" s="12">
        <f>'Production &amp; Price Data'!W37</f>
        <v>0</v>
      </c>
      <c r="X336" s="12">
        <f>'Production &amp; Price Data'!X37</f>
        <v>0</v>
      </c>
    </row>
    <row r="337" spans="1:24" s="7" customFormat="1" x14ac:dyDescent="0.25">
      <c r="A337" s="40">
        <v>2021</v>
      </c>
      <c r="B337" s="12">
        <f>'Production &amp; Price Data'!B38</f>
        <v>0</v>
      </c>
      <c r="C337" s="12">
        <f>'Production &amp; Price Data'!C38</f>
        <v>0</v>
      </c>
      <c r="D337" s="12">
        <f>'Production &amp; Price Data'!D38</f>
        <v>0</v>
      </c>
      <c r="E337" s="12">
        <f>'Production &amp; Price Data'!E38</f>
        <v>0</v>
      </c>
      <c r="F337" s="12">
        <f>'Production &amp; Price Data'!F38</f>
        <v>0</v>
      </c>
      <c r="G337" s="12">
        <f>'Production &amp; Price Data'!G38</f>
        <v>0</v>
      </c>
      <c r="H337" s="12">
        <f>'Production &amp; Price Data'!H38</f>
        <v>0</v>
      </c>
      <c r="J337" s="12">
        <f>'Production &amp; Price Data'!Z38</f>
        <v>0</v>
      </c>
      <c r="K337" s="12">
        <f>'Production &amp; Price Data'!AA38</f>
        <v>0</v>
      </c>
      <c r="L337" s="12">
        <f>'Production &amp; Price Data'!AB38</f>
        <v>0</v>
      </c>
      <c r="M337" s="12">
        <f>'Production &amp; Price Data'!AC38</f>
        <v>0</v>
      </c>
      <c r="N337" s="12">
        <f>'Production &amp; Price Data'!AD38</f>
        <v>0</v>
      </c>
      <c r="O337" s="12">
        <f>'Production &amp; Price Data'!AE38</f>
        <v>0</v>
      </c>
      <c r="P337" s="12">
        <f>'Production &amp; Price Data'!AF38</f>
        <v>0</v>
      </c>
      <c r="R337" s="12">
        <f>'Production &amp; Price Data'!R38</f>
        <v>0</v>
      </c>
      <c r="S337" s="12">
        <f>'Production &amp; Price Data'!S38</f>
        <v>0</v>
      </c>
      <c r="T337" s="12">
        <f>'Production &amp; Price Data'!T38</f>
        <v>0</v>
      </c>
      <c r="U337" s="12">
        <f>'Production &amp; Price Data'!U38</f>
        <v>0</v>
      </c>
      <c r="V337" s="12">
        <f>'Production &amp; Price Data'!V38</f>
        <v>0</v>
      </c>
      <c r="W337" s="12">
        <f>'Production &amp; Price Data'!W38</f>
        <v>0</v>
      </c>
      <c r="X337" s="12">
        <f>'Production &amp; Price Data'!X38</f>
        <v>0</v>
      </c>
    </row>
    <row r="338" spans="1:24" s="7" customFormat="1" x14ac:dyDescent="0.25">
      <c r="A338" s="40">
        <v>2022</v>
      </c>
      <c r="B338" s="12">
        <f>'Production &amp; Price Data'!B39</f>
        <v>0</v>
      </c>
      <c r="C338" s="12">
        <f>'Production &amp; Price Data'!C39</f>
        <v>0</v>
      </c>
      <c r="D338" s="12">
        <f>'Production &amp; Price Data'!D39</f>
        <v>0</v>
      </c>
      <c r="E338" s="12">
        <f>'Production &amp; Price Data'!E39</f>
        <v>0</v>
      </c>
      <c r="F338" s="12">
        <f>'Production &amp; Price Data'!F39</f>
        <v>0</v>
      </c>
      <c r="G338" s="12">
        <f>'Production &amp; Price Data'!G39</f>
        <v>0</v>
      </c>
      <c r="H338" s="12">
        <f>'Production &amp; Price Data'!H39</f>
        <v>0</v>
      </c>
      <c r="J338" s="12">
        <f>'Production &amp; Price Data'!Z39</f>
        <v>0</v>
      </c>
      <c r="K338" s="12">
        <f>'Production &amp; Price Data'!AA39</f>
        <v>0</v>
      </c>
      <c r="L338" s="12">
        <f>'Production &amp; Price Data'!AB39</f>
        <v>0</v>
      </c>
      <c r="M338" s="12">
        <f>'Production &amp; Price Data'!AC39</f>
        <v>0</v>
      </c>
      <c r="N338" s="12">
        <f>'Production &amp; Price Data'!AD39</f>
        <v>0</v>
      </c>
      <c r="O338" s="12">
        <f>'Production &amp; Price Data'!AE39</f>
        <v>0</v>
      </c>
      <c r="P338" s="12">
        <f>'Production &amp; Price Data'!AF39</f>
        <v>0</v>
      </c>
      <c r="R338" s="12">
        <f>'Production &amp; Price Data'!R39</f>
        <v>0</v>
      </c>
      <c r="S338" s="12">
        <f>'Production &amp; Price Data'!S39</f>
        <v>0</v>
      </c>
      <c r="T338" s="12">
        <f>'Production &amp; Price Data'!T39</f>
        <v>0</v>
      </c>
      <c r="U338" s="12">
        <f>'Production &amp; Price Data'!U39</f>
        <v>0</v>
      </c>
      <c r="V338" s="12">
        <f>'Production &amp; Price Data'!V39</f>
        <v>0</v>
      </c>
      <c r="W338" s="12">
        <f>'Production &amp; Price Data'!W39</f>
        <v>0</v>
      </c>
      <c r="X338" s="12">
        <f>'Production &amp; Price Data'!X39</f>
        <v>0</v>
      </c>
    </row>
    <row r="339" spans="1:24" s="7" customFormat="1" x14ac:dyDescent="0.25">
      <c r="A339" s="40">
        <v>2023</v>
      </c>
      <c r="B339" s="12">
        <f>'Production &amp; Price Data'!B40</f>
        <v>0</v>
      </c>
      <c r="C339" s="12">
        <f>'Production &amp; Price Data'!C40</f>
        <v>0</v>
      </c>
      <c r="D339" s="12">
        <f>'Production &amp; Price Data'!D40</f>
        <v>0</v>
      </c>
      <c r="E339" s="12">
        <f>'Production &amp; Price Data'!E40</f>
        <v>0</v>
      </c>
      <c r="F339" s="12">
        <f>'Production &amp; Price Data'!F40</f>
        <v>0</v>
      </c>
      <c r="G339" s="12">
        <f>'Production &amp; Price Data'!G40</f>
        <v>0</v>
      </c>
      <c r="H339" s="12">
        <f>'Production &amp; Price Data'!H40</f>
        <v>0</v>
      </c>
      <c r="J339" s="12">
        <f>'Production &amp; Price Data'!Z40</f>
        <v>0</v>
      </c>
      <c r="K339" s="12">
        <f>'Production &amp; Price Data'!AA40</f>
        <v>0</v>
      </c>
      <c r="L339" s="12">
        <f>'Production &amp; Price Data'!AB40</f>
        <v>0</v>
      </c>
      <c r="M339" s="12">
        <f>'Production &amp; Price Data'!AC40</f>
        <v>0</v>
      </c>
      <c r="N339" s="12">
        <f>'Production &amp; Price Data'!AD40</f>
        <v>0</v>
      </c>
      <c r="O339" s="12">
        <f>'Production &amp; Price Data'!AE40</f>
        <v>0</v>
      </c>
      <c r="P339" s="12">
        <f>'Production &amp; Price Data'!AF40</f>
        <v>0</v>
      </c>
      <c r="R339" s="12">
        <f>'Production &amp; Price Data'!R40</f>
        <v>0</v>
      </c>
      <c r="S339" s="12">
        <f>'Production &amp; Price Data'!S40</f>
        <v>0</v>
      </c>
      <c r="T339" s="12">
        <f>'Production &amp; Price Data'!T40</f>
        <v>0</v>
      </c>
      <c r="U339" s="12">
        <f>'Production &amp; Price Data'!U40</f>
        <v>0</v>
      </c>
      <c r="V339" s="12">
        <f>'Production &amp; Price Data'!V40</f>
        <v>0</v>
      </c>
      <c r="W339" s="12">
        <f>'Production &amp; Price Data'!W40</f>
        <v>0</v>
      </c>
      <c r="X339" s="12">
        <f>'Production &amp; Price Data'!X40</f>
        <v>0</v>
      </c>
    </row>
    <row r="340" spans="1:24" s="7" customFormat="1" x14ac:dyDescent="0.25">
      <c r="A340" s="40">
        <v>2024</v>
      </c>
      <c r="B340" s="12">
        <f>'Production &amp; Price Data'!B41</f>
        <v>0</v>
      </c>
      <c r="C340" s="12">
        <f>'Production &amp; Price Data'!C41</f>
        <v>0</v>
      </c>
      <c r="D340" s="12">
        <f>'Production &amp; Price Data'!D41</f>
        <v>0</v>
      </c>
      <c r="E340" s="12">
        <f>'Production &amp; Price Data'!E41</f>
        <v>0</v>
      </c>
      <c r="F340" s="12">
        <f>'Production &amp; Price Data'!F41</f>
        <v>0</v>
      </c>
      <c r="G340" s="12">
        <f>'Production &amp; Price Data'!G41</f>
        <v>0</v>
      </c>
      <c r="H340" s="12">
        <f>'Production &amp; Price Data'!H41</f>
        <v>0</v>
      </c>
      <c r="J340" s="12">
        <f>'Production &amp; Price Data'!Z41</f>
        <v>0</v>
      </c>
      <c r="K340" s="12">
        <f>'Production &amp; Price Data'!AA41</f>
        <v>0</v>
      </c>
      <c r="L340" s="12">
        <f>'Production &amp; Price Data'!AB41</f>
        <v>0</v>
      </c>
      <c r="M340" s="12">
        <f>'Production &amp; Price Data'!AC41</f>
        <v>0</v>
      </c>
      <c r="N340" s="12">
        <f>'Production &amp; Price Data'!AD41</f>
        <v>0</v>
      </c>
      <c r="O340" s="12">
        <f>'Production &amp; Price Data'!AE41</f>
        <v>0</v>
      </c>
      <c r="P340" s="12">
        <f>'Production &amp; Price Data'!AF41</f>
        <v>0</v>
      </c>
      <c r="R340" s="12">
        <f>'Production &amp; Price Data'!R41</f>
        <v>0</v>
      </c>
      <c r="S340" s="12">
        <f>'Production &amp; Price Data'!S41</f>
        <v>0</v>
      </c>
      <c r="T340" s="12">
        <f>'Production &amp; Price Data'!T41</f>
        <v>0</v>
      </c>
      <c r="U340" s="12">
        <f>'Production &amp; Price Data'!U41</f>
        <v>0</v>
      </c>
      <c r="V340" s="12">
        <f>'Production &amp; Price Data'!V41</f>
        <v>0</v>
      </c>
      <c r="W340" s="12">
        <f>'Production &amp; Price Data'!W41</f>
        <v>0</v>
      </c>
      <c r="X340" s="12">
        <f>'Production &amp; Price Data'!X41</f>
        <v>0</v>
      </c>
    </row>
    <row r="341" spans="1:24" s="7" customFormat="1" x14ac:dyDescent="0.25">
      <c r="A341" s="40">
        <v>2025</v>
      </c>
      <c r="B341" s="12">
        <f>'Production &amp; Price Data'!B42</f>
        <v>0</v>
      </c>
      <c r="C341" s="12">
        <f>'Production &amp; Price Data'!C42</f>
        <v>0</v>
      </c>
      <c r="D341" s="12">
        <f>'Production &amp; Price Data'!D42</f>
        <v>0</v>
      </c>
      <c r="E341" s="12">
        <f>'Production &amp; Price Data'!E42</f>
        <v>0</v>
      </c>
      <c r="F341" s="12">
        <f>'Production &amp; Price Data'!F42</f>
        <v>0</v>
      </c>
      <c r="G341" s="12">
        <f>'Production &amp; Price Data'!G42</f>
        <v>0</v>
      </c>
      <c r="H341" s="12">
        <f>'Production &amp; Price Data'!H42</f>
        <v>0</v>
      </c>
      <c r="J341" s="12">
        <f>'Production &amp; Price Data'!Z42</f>
        <v>0</v>
      </c>
      <c r="K341" s="12">
        <f>'Production &amp; Price Data'!AA42</f>
        <v>0</v>
      </c>
      <c r="L341" s="12">
        <f>'Production &amp; Price Data'!AB42</f>
        <v>0</v>
      </c>
      <c r="M341" s="12">
        <f>'Production &amp; Price Data'!AC42</f>
        <v>0</v>
      </c>
      <c r="N341" s="12">
        <f>'Production &amp; Price Data'!AD42</f>
        <v>0</v>
      </c>
      <c r="O341" s="12">
        <f>'Production &amp; Price Data'!AE42</f>
        <v>0</v>
      </c>
      <c r="P341" s="12">
        <f>'Production &amp; Price Data'!AF42</f>
        <v>0</v>
      </c>
      <c r="R341" s="12">
        <f>'Production &amp; Price Data'!R42</f>
        <v>0</v>
      </c>
      <c r="S341" s="12">
        <f>'Production &amp; Price Data'!S42</f>
        <v>0</v>
      </c>
      <c r="T341" s="12">
        <f>'Production &amp; Price Data'!T42</f>
        <v>0</v>
      </c>
      <c r="U341" s="12">
        <f>'Production &amp; Price Data'!U42</f>
        <v>0</v>
      </c>
      <c r="V341" s="12">
        <f>'Production &amp; Price Data'!V42</f>
        <v>0</v>
      </c>
      <c r="W341" s="12">
        <f>'Production &amp; Price Data'!W42</f>
        <v>0</v>
      </c>
      <c r="X341" s="12">
        <f>'Production &amp; Price Data'!X42</f>
        <v>0</v>
      </c>
    </row>
    <row r="342" spans="1:24" s="7" customFormat="1" x14ac:dyDescent="0.25">
      <c r="A342" s="40">
        <v>2026</v>
      </c>
      <c r="B342" s="12">
        <f>'Production &amp; Price Data'!B43</f>
        <v>0</v>
      </c>
      <c r="C342" s="12">
        <f>'Production &amp; Price Data'!C43</f>
        <v>0</v>
      </c>
      <c r="D342" s="12">
        <f>'Production &amp; Price Data'!D43</f>
        <v>0</v>
      </c>
      <c r="E342" s="12">
        <f>'Production &amp; Price Data'!E43</f>
        <v>0</v>
      </c>
      <c r="F342" s="12">
        <f>'Production &amp; Price Data'!F43</f>
        <v>0</v>
      </c>
      <c r="G342" s="12">
        <f>'Production &amp; Price Data'!G43</f>
        <v>0</v>
      </c>
      <c r="H342" s="12">
        <f>'Production &amp; Price Data'!H43</f>
        <v>0</v>
      </c>
      <c r="J342" s="12">
        <f>'Production &amp; Price Data'!Z43</f>
        <v>0</v>
      </c>
      <c r="K342" s="12">
        <f>'Production &amp; Price Data'!AA43</f>
        <v>0</v>
      </c>
      <c r="L342" s="12">
        <f>'Production &amp; Price Data'!AB43</f>
        <v>0</v>
      </c>
      <c r="M342" s="12">
        <f>'Production &amp; Price Data'!AC43</f>
        <v>0</v>
      </c>
      <c r="N342" s="12">
        <f>'Production &amp; Price Data'!AD43</f>
        <v>0</v>
      </c>
      <c r="O342" s="12">
        <f>'Production &amp; Price Data'!AE43</f>
        <v>0</v>
      </c>
      <c r="P342" s="12">
        <f>'Production &amp; Price Data'!AF43</f>
        <v>0</v>
      </c>
      <c r="R342" s="12">
        <f>'Production &amp; Price Data'!R43</f>
        <v>0</v>
      </c>
      <c r="S342" s="12">
        <f>'Production &amp; Price Data'!S43</f>
        <v>0</v>
      </c>
      <c r="T342" s="12">
        <f>'Production &amp; Price Data'!T43</f>
        <v>0</v>
      </c>
      <c r="U342" s="12">
        <f>'Production &amp; Price Data'!U43</f>
        <v>0</v>
      </c>
      <c r="V342" s="12">
        <f>'Production &amp; Price Data'!V43</f>
        <v>0</v>
      </c>
      <c r="W342" s="12">
        <f>'Production &amp; Price Data'!W43</f>
        <v>0</v>
      </c>
      <c r="X342" s="12">
        <f>'Production &amp; Price Data'!X43</f>
        <v>0</v>
      </c>
    </row>
    <row r="343" spans="1:24" s="7" customFormat="1" x14ac:dyDescent="0.25">
      <c r="A343" s="40">
        <v>2027</v>
      </c>
      <c r="B343" s="12">
        <f>'Production &amp; Price Data'!B44</f>
        <v>0</v>
      </c>
      <c r="C343" s="12">
        <f>'Production &amp; Price Data'!C44</f>
        <v>0</v>
      </c>
      <c r="D343" s="12">
        <f>'Production &amp; Price Data'!D44</f>
        <v>0</v>
      </c>
      <c r="E343" s="12">
        <f>'Production &amp; Price Data'!E44</f>
        <v>0</v>
      </c>
      <c r="F343" s="12">
        <f>'Production &amp; Price Data'!F44</f>
        <v>0</v>
      </c>
      <c r="G343" s="12">
        <f>'Production &amp; Price Data'!G44</f>
        <v>0</v>
      </c>
      <c r="H343" s="12">
        <f>'Production &amp; Price Data'!H44</f>
        <v>0</v>
      </c>
      <c r="J343" s="12">
        <f>'Production &amp; Price Data'!Z44</f>
        <v>0</v>
      </c>
      <c r="K343" s="12">
        <f>'Production &amp; Price Data'!AA44</f>
        <v>0</v>
      </c>
      <c r="L343" s="12">
        <f>'Production &amp; Price Data'!AB44</f>
        <v>0</v>
      </c>
      <c r="M343" s="12">
        <f>'Production &amp; Price Data'!AC44</f>
        <v>0</v>
      </c>
      <c r="N343" s="12">
        <f>'Production &amp; Price Data'!AD44</f>
        <v>0</v>
      </c>
      <c r="O343" s="12">
        <f>'Production &amp; Price Data'!AE44</f>
        <v>0</v>
      </c>
      <c r="P343" s="12">
        <f>'Production &amp; Price Data'!AF44</f>
        <v>0</v>
      </c>
      <c r="R343" s="12">
        <f>'Production &amp; Price Data'!R44</f>
        <v>0</v>
      </c>
      <c r="S343" s="12">
        <f>'Production &amp; Price Data'!S44</f>
        <v>0</v>
      </c>
      <c r="T343" s="12">
        <f>'Production &amp; Price Data'!T44</f>
        <v>0</v>
      </c>
      <c r="U343" s="12">
        <f>'Production &amp; Price Data'!U44</f>
        <v>0</v>
      </c>
      <c r="V343" s="12">
        <f>'Production &amp; Price Data'!V44</f>
        <v>0</v>
      </c>
      <c r="W343" s="12">
        <f>'Production &amp; Price Data'!W44</f>
        <v>0</v>
      </c>
      <c r="X343" s="12">
        <f>'Production &amp; Price Data'!X44</f>
        <v>0</v>
      </c>
    </row>
    <row r="344" spans="1:24" s="7" customFormat="1" x14ac:dyDescent="0.25">
      <c r="A344" s="40">
        <v>2028</v>
      </c>
      <c r="B344" s="12">
        <f>'Production &amp; Price Data'!B45</f>
        <v>0</v>
      </c>
      <c r="C344" s="12">
        <f>'Production &amp; Price Data'!C45</f>
        <v>0</v>
      </c>
      <c r="D344" s="12">
        <f>'Production &amp; Price Data'!D45</f>
        <v>0</v>
      </c>
      <c r="E344" s="12">
        <f>'Production &amp; Price Data'!E45</f>
        <v>0</v>
      </c>
      <c r="F344" s="12">
        <f>'Production &amp; Price Data'!F45</f>
        <v>0</v>
      </c>
      <c r="G344" s="12">
        <f>'Production &amp; Price Data'!G45</f>
        <v>0</v>
      </c>
      <c r="H344" s="12">
        <f>'Production &amp; Price Data'!H45</f>
        <v>0</v>
      </c>
      <c r="J344" s="12">
        <f>'Production &amp; Price Data'!Z45</f>
        <v>0</v>
      </c>
      <c r="K344" s="12">
        <f>'Production &amp; Price Data'!AA45</f>
        <v>0</v>
      </c>
      <c r="L344" s="12">
        <f>'Production &amp; Price Data'!AB45</f>
        <v>0</v>
      </c>
      <c r="M344" s="12">
        <f>'Production &amp; Price Data'!AC45</f>
        <v>0</v>
      </c>
      <c r="N344" s="12">
        <f>'Production &amp; Price Data'!AD45</f>
        <v>0</v>
      </c>
      <c r="O344" s="12">
        <f>'Production &amp; Price Data'!AE45</f>
        <v>0</v>
      </c>
      <c r="P344" s="12">
        <f>'Production &amp; Price Data'!AF45</f>
        <v>0</v>
      </c>
      <c r="R344" s="12">
        <f>'Production &amp; Price Data'!R45</f>
        <v>0</v>
      </c>
      <c r="S344" s="12">
        <f>'Production &amp; Price Data'!S45</f>
        <v>0</v>
      </c>
      <c r="T344" s="12">
        <f>'Production &amp; Price Data'!T45</f>
        <v>0</v>
      </c>
      <c r="U344" s="12">
        <f>'Production &amp; Price Data'!U45</f>
        <v>0</v>
      </c>
      <c r="V344" s="12">
        <f>'Production &amp; Price Data'!V45</f>
        <v>0</v>
      </c>
      <c r="W344" s="12">
        <f>'Production &amp; Price Data'!W45</f>
        <v>0</v>
      </c>
      <c r="X344" s="12">
        <f>'Production &amp; Price Data'!X45</f>
        <v>0</v>
      </c>
    </row>
    <row r="345" spans="1:24" s="7" customFormat="1" x14ac:dyDescent="0.25">
      <c r="A345" s="40">
        <v>2029</v>
      </c>
      <c r="B345" s="12">
        <f>'Production &amp; Price Data'!B46</f>
        <v>0</v>
      </c>
      <c r="C345" s="12">
        <f>'Production &amp; Price Data'!C46</f>
        <v>0</v>
      </c>
      <c r="D345" s="12">
        <f>'Production &amp; Price Data'!D46</f>
        <v>0</v>
      </c>
      <c r="E345" s="12">
        <f>'Production &amp; Price Data'!E46</f>
        <v>0</v>
      </c>
      <c r="F345" s="12">
        <f>'Production &amp; Price Data'!F46</f>
        <v>0</v>
      </c>
      <c r="G345" s="12">
        <f>'Production &amp; Price Data'!G46</f>
        <v>0</v>
      </c>
      <c r="H345" s="12">
        <f>'Production &amp; Price Data'!H46</f>
        <v>0</v>
      </c>
      <c r="J345" s="12">
        <f>'Production &amp; Price Data'!Z46</f>
        <v>0</v>
      </c>
      <c r="K345" s="12">
        <f>'Production &amp; Price Data'!AA46</f>
        <v>0</v>
      </c>
      <c r="L345" s="12">
        <f>'Production &amp; Price Data'!AB46</f>
        <v>0</v>
      </c>
      <c r="M345" s="12">
        <f>'Production &amp; Price Data'!AC46</f>
        <v>0</v>
      </c>
      <c r="N345" s="12">
        <f>'Production &amp; Price Data'!AD46</f>
        <v>0</v>
      </c>
      <c r="O345" s="12">
        <f>'Production &amp; Price Data'!AE46</f>
        <v>0</v>
      </c>
      <c r="P345" s="12">
        <f>'Production &amp; Price Data'!AF46</f>
        <v>0</v>
      </c>
      <c r="R345" s="12">
        <f>'Production &amp; Price Data'!R46</f>
        <v>0</v>
      </c>
      <c r="S345" s="12">
        <f>'Production &amp; Price Data'!S46</f>
        <v>0</v>
      </c>
      <c r="T345" s="12">
        <f>'Production &amp; Price Data'!T46</f>
        <v>0</v>
      </c>
      <c r="U345" s="12">
        <f>'Production &amp; Price Data'!U46</f>
        <v>0</v>
      </c>
      <c r="V345" s="12">
        <f>'Production &amp; Price Data'!V46</f>
        <v>0</v>
      </c>
      <c r="W345" s="12">
        <f>'Production &amp; Price Data'!W46</f>
        <v>0</v>
      </c>
      <c r="X345" s="12">
        <f>'Production &amp; Price Data'!X46</f>
        <v>0</v>
      </c>
    </row>
    <row r="346" spans="1:24" s="7" customFormat="1" x14ac:dyDescent="0.25">
      <c r="A346" s="40">
        <v>2030</v>
      </c>
      <c r="B346" s="12">
        <f>'Production &amp; Price Data'!B47</f>
        <v>0</v>
      </c>
      <c r="C346" s="12">
        <f>'Production &amp; Price Data'!C47</f>
        <v>0</v>
      </c>
      <c r="D346" s="12">
        <f>'Production &amp; Price Data'!D47</f>
        <v>0</v>
      </c>
      <c r="E346" s="12">
        <f>'Production &amp; Price Data'!E47</f>
        <v>0</v>
      </c>
      <c r="F346" s="12">
        <f>'Production &amp; Price Data'!F47</f>
        <v>0</v>
      </c>
      <c r="G346" s="12">
        <f>'Production &amp; Price Data'!G47</f>
        <v>0</v>
      </c>
      <c r="H346" s="12">
        <f>'Production &amp; Price Data'!H47</f>
        <v>0</v>
      </c>
      <c r="J346" s="12">
        <f>'Production &amp; Price Data'!Z47</f>
        <v>0</v>
      </c>
      <c r="K346" s="12">
        <f>'Production &amp; Price Data'!AA47</f>
        <v>0</v>
      </c>
      <c r="L346" s="12">
        <f>'Production &amp; Price Data'!AB47</f>
        <v>0</v>
      </c>
      <c r="M346" s="12">
        <f>'Production &amp; Price Data'!AC47</f>
        <v>0</v>
      </c>
      <c r="N346" s="12">
        <f>'Production &amp; Price Data'!AD47</f>
        <v>0</v>
      </c>
      <c r="O346" s="12">
        <f>'Production &amp; Price Data'!AE47</f>
        <v>0</v>
      </c>
      <c r="P346" s="12">
        <f>'Production &amp; Price Data'!AF47</f>
        <v>0</v>
      </c>
      <c r="R346" s="12">
        <f>'Production &amp; Price Data'!R47</f>
        <v>0</v>
      </c>
      <c r="S346" s="12">
        <f>'Production &amp; Price Data'!S47</f>
        <v>0</v>
      </c>
      <c r="T346" s="12">
        <f>'Production &amp; Price Data'!T47</f>
        <v>0</v>
      </c>
      <c r="U346" s="12">
        <f>'Production &amp; Price Data'!U47</f>
        <v>0</v>
      </c>
      <c r="V346" s="12">
        <f>'Production &amp; Price Data'!V47</f>
        <v>0</v>
      </c>
      <c r="W346" s="12">
        <f>'Production &amp; Price Data'!W47</f>
        <v>0</v>
      </c>
      <c r="X346" s="12">
        <f>'Production &amp; Price Data'!X47</f>
        <v>0</v>
      </c>
    </row>
    <row r="347" spans="1:24" s="7" customFormat="1" x14ac:dyDescent="0.25">
      <c r="A347" s="40">
        <v>2031</v>
      </c>
      <c r="B347" s="12">
        <f>'Production &amp; Price Data'!B48</f>
        <v>0</v>
      </c>
      <c r="C347" s="12">
        <f>'Production &amp; Price Data'!C48</f>
        <v>0</v>
      </c>
      <c r="D347" s="12">
        <f>'Production &amp; Price Data'!D48</f>
        <v>0</v>
      </c>
      <c r="E347" s="12">
        <f>'Production &amp; Price Data'!E48</f>
        <v>0</v>
      </c>
      <c r="F347" s="12">
        <f>'Production &amp; Price Data'!F48</f>
        <v>0</v>
      </c>
      <c r="G347" s="12">
        <f>'Production &amp; Price Data'!G48</f>
        <v>0</v>
      </c>
      <c r="H347" s="12">
        <f>'Production &amp; Price Data'!H48</f>
        <v>0</v>
      </c>
      <c r="J347" s="12">
        <f>'Production &amp; Price Data'!Z48</f>
        <v>0</v>
      </c>
      <c r="K347" s="12">
        <f>'Production &amp; Price Data'!AA48</f>
        <v>0</v>
      </c>
      <c r="L347" s="12">
        <f>'Production &amp; Price Data'!AB48</f>
        <v>0</v>
      </c>
      <c r="M347" s="12">
        <f>'Production &amp; Price Data'!AC48</f>
        <v>0</v>
      </c>
      <c r="N347" s="12">
        <f>'Production &amp; Price Data'!AD48</f>
        <v>0</v>
      </c>
      <c r="O347" s="12">
        <f>'Production &amp; Price Data'!AE48</f>
        <v>0</v>
      </c>
      <c r="P347" s="12">
        <f>'Production &amp; Price Data'!AF48</f>
        <v>0</v>
      </c>
      <c r="R347" s="12">
        <f>'Production &amp; Price Data'!R48</f>
        <v>0</v>
      </c>
      <c r="S347" s="12">
        <f>'Production &amp; Price Data'!S48</f>
        <v>0</v>
      </c>
      <c r="T347" s="12">
        <f>'Production &amp; Price Data'!T48</f>
        <v>0</v>
      </c>
      <c r="U347" s="12">
        <f>'Production &amp; Price Data'!U48</f>
        <v>0</v>
      </c>
      <c r="V347" s="12">
        <f>'Production &amp; Price Data'!V48</f>
        <v>0</v>
      </c>
      <c r="W347" s="12">
        <f>'Production &amp; Price Data'!W48</f>
        <v>0</v>
      </c>
      <c r="X347" s="12">
        <f>'Production &amp; Price Data'!X48</f>
        <v>0</v>
      </c>
    </row>
    <row r="348" spans="1:24" s="7" customFormat="1" x14ac:dyDescent="0.25">
      <c r="A348" s="40">
        <v>2032</v>
      </c>
      <c r="B348" s="12">
        <f>'Production &amp; Price Data'!B49</f>
        <v>0</v>
      </c>
      <c r="C348" s="12">
        <f>'Production &amp; Price Data'!C49</f>
        <v>0</v>
      </c>
      <c r="D348" s="12">
        <f>'Production &amp; Price Data'!D49</f>
        <v>0</v>
      </c>
      <c r="E348" s="12">
        <f>'Production &amp; Price Data'!E49</f>
        <v>0</v>
      </c>
      <c r="F348" s="12">
        <f>'Production &amp; Price Data'!F49</f>
        <v>0</v>
      </c>
      <c r="G348" s="12">
        <f>'Production &amp; Price Data'!G49</f>
        <v>0</v>
      </c>
      <c r="H348" s="12">
        <f>'Production &amp; Price Data'!H49</f>
        <v>0</v>
      </c>
      <c r="J348" s="12">
        <f>'Production &amp; Price Data'!Z49</f>
        <v>0</v>
      </c>
      <c r="K348" s="12">
        <f>'Production &amp; Price Data'!AA49</f>
        <v>0</v>
      </c>
      <c r="L348" s="12">
        <f>'Production &amp; Price Data'!AB49</f>
        <v>0</v>
      </c>
      <c r="M348" s="12">
        <f>'Production &amp; Price Data'!AC49</f>
        <v>0</v>
      </c>
      <c r="N348" s="12">
        <f>'Production &amp; Price Data'!AD49</f>
        <v>0</v>
      </c>
      <c r="O348" s="12">
        <f>'Production &amp; Price Data'!AE49</f>
        <v>0</v>
      </c>
      <c r="P348" s="12">
        <f>'Production &amp; Price Data'!AF49</f>
        <v>0</v>
      </c>
      <c r="R348" s="12">
        <f>'Production &amp; Price Data'!R49</f>
        <v>0</v>
      </c>
      <c r="S348" s="12">
        <f>'Production &amp; Price Data'!S49</f>
        <v>0</v>
      </c>
      <c r="T348" s="12">
        <f>'Production &amp; Price Data'!T49</f>
        <v>0</v>
      </c>
      <c r="U348" s="12">
        <f>'Production &amp; Price Data'!U49</f>
        <v>0</v>
      </c>
      <c r="V348" s="12">
        <f>'Production &amp; Price Data'!V49</f>
        <v>0</v>
      </c>
      <c r="W348" s="12">
        <f>'Production &amp; Price Data'!W49</f>
        <v>0</v>
      </c>
      <c r="X348" s="12">
        <f>'Production &amp; Price Data'!X49</f>
        <v>0</v>
      </c>
    </row>
    <row r="349" spans="1:24" s="7" customFormat="1" x14ac:dyDescent="0.25">
      <c r="A349" s="40">
        <v>2033</v>
      </c>
      <c r="B349" s="12">
        <f>'Production &amp; Price Data'!B50</f>
        <v>0</v>
      </c>
      <c r="C349" s="12">
        <f>'Production &amp; Price Data'!C50</f>
        <v>0</v>
      </c>
      <c r="D349" s="12">
        <f>'Production &amp; Price Data'!D50</f>
        <v>0</v>
      </c>
      <c r="E349" s="12">
        <f>'Production &amp; Price Data'!E50</f>
        <v>0</v>
      </c>
      <c r="F349" s="12">
        <f>'Production &amp; Price Data'!F50</f>
        <v>0</v>
      </c>
      <c r="G349" s="12">
        <f>'Production &amp; Price Data'!G50</f>
        <v>0</v>
      </c>
      <c r="H349" s="12">
        <f>'Production &amp; Price Data'!H50</f>
        <v>0</v>
      </c>
      <c r="J349" s="12">
        <f>'Production &amp; Price Data'!Z50</f>
        <v>0</v>
      </c>
      <c r="K349" s="12">
        <f>'Production &amp; Price Data'!AA50</f>
        <v>0</v>
      </c>
      <c r="L349" s="12">
        <f>'Production &amp; Price Data'!AB50</f>
        <v>0</v>
      </c>
      <c r="M349" s="12">
        <f>'Production &amp; Price Data'!AC50</f>
        <v>0</v>
      </c>
      <c r="N349" s="12">
        <f>'Production &amp; Price Data'!AD50</f>
        <v>0</v>
      </c>
      <c r="O349" s="12">
        <f>'Production &amp; Price Data'!AE50</f>
        <v>0</v>
      </c>
      <c r="P349" s="12">
        <f>'Production &amp; Price Data'!AF50</f>
        <v>0</v>
      </c>
      <c r="R349" s="12">
        <f>'Production &amp; Price Data'!R50</f>
        <v>0</v>
      </c>
      <c r="S349" s="12">
        <f>'Production &amp; Price Data'!S50</f>
        <v>0</v>
      </c>
      <c r="T349" s="12">
        <f>'Production &amp; Price Data'!T50</f>
        <v>0</v>
      </c>
      <c r="U349" s="12">
        <f>'Production &amp; Price Data'!U50</f>
        <v>0</v>
      </c>
      <c r="V349" s="12">
        <f>'Production &amp; Price Data'!V50</f>
        <v>0</v>
      </c>
      <c r="W349" s="12">
        <f>'Production &amp; Price Data'!W50</f>
        <v>0</v>
      </c>
      <c r="X349" s="12">
        <f>'Production &amp; Price Data'!X50</f>
        <v>0</v>
      </c>
    </row>
    <row r="350" spans="1:24" s="7" customFormat="1" x14ac:dyDescent="0.25">
      <c r="A350" s="40">
        <v>2034</v>
      </c>
      <c r="B350" s="12">
        <f>'Production &amp; Price Data'!B51</f>
        <v>0</v>
      </c>
      <c r="C350" s="12">
        <f>'Production &amp; Price Data'!C51</f>
        <v>0</v>
      </c>
      <c r="D350" s="12">
        <f>'Production &amp; Price Data'!D51</f>
        <v>0</v>
      </c>
      <c r="E350" s="12">
        <f>'Production &amp; Price Data'!E51</f>
        <v>0</v>
      </c>
      <c r="F350" s="12">
        <f>'Production &amp; Price Data'!F51</f>
        <v>0</v>
      </c>
      <c r="G350" s="12">
        <f>'Production &amp; Price Data'!G51</f>
        <v>0</v>
      </c>
      <c r="H350" s="12">
        <f>'Production &amp; Price Data'!H51</f>
        <v>0</v>
      </c>
      <c r="J350" s="12">
        <f>'Production &amp; Price Data'!Z51</f>
        <v>0</v>
      </c>
      <c r="K350" s="12">
        <f>'Production &amp; Price Data'!AA51</f>
        <v>0</v>
      </c>
      <c r="L350" s="12">
        <f>'Production &amp; Price Data'!AB51</f>
        <v>0</v>
      </c>
      <c r="M350" s="12">
        <f>'Production &amp; Price Data'!AC51</f>
        <v>0</v>
      </c>
      <c r="N350" s="12">
        <f>'Production &amp; Price Data'!AD51</f>
        <v>0</v>
      </c>
      <c r="O350" s="12">
        <f>'Production &amp; Price Data'!AE51</f>
        <v>0</v>
      </c>
      <c r="P350" s="12">
        <f>'Production &amp; Price Data'!AF51</f>
        <v>0</v>
      </c>
      <c r="R350" s="12">
        <f>'Production &amp; Price Data'!R51</f>
        <v>0</v>
      </c>
      <c r="S350" s="12">
        <f>'Production &amp; Price Data'!S51</f>
        <v>0</v>
      </c>
      <c r="T350" s="12">
        <f>'Production &amp; Price Data'!T51</f>
        <v>0</v>
      </c>
      <c r="U350" s="12">
        <f>'Production &amp; Price Data'!U51</f>
        <v>0</v>
      </c>
      <c r="V350" s="12">
        <f>'Production &amp; Price Data'!V51</f>
        <v>0</v>
      </c>
      <c r="W350" s="12">
        <f>'Production &amp; Price Data'!W51</f>
        <v>0</v>
      </c>
      <c r="X350" s="12">
        <f>'Production &amp; Price Data'!X51</f>
        <v>0</v>
      </c>
    </row>
    <row r="351" spans="1:24" s="7" customFormat="1" x14ac:dyDescent="0.25">
      <c r="A351" s="40">
        <v>2035</v>
      </c>
      <c r="B351" s="12">
        <f>'Production &amp; Price Data'!B52</f>
        <v>0</v>
      </c>
      <c r="C351" s="12">
        <f>'Production &amp; Price Data'!C52</f>
        <v>0</v>
      </c>
      <c r="D351" s="12">
        <f>'Production &amp; Price Data'!D52</f>
        <v>0</v>
      </c>
      <c r="E351" s="12">
        <f>'Production &amp; Price Data'!E52</f>
        <v>0</v>
      </c>
      <c r="F351" s="12">
        <f>'Production &amp; Price Data'!F52</f>
        <v>0</v>
      </c>
      <c r="G351" s="12">
        <f>'Production &amp; Price Data'!G52</f>
        <v>0</v>
      </c>
      <c r="H351" s="12">
        <f>'Production &amp; Price Data'!H52</f>
        <v>0</v>
      </c>
      <c r="J351" s="12">
        <f>'Production &amp; Price Data'!Z52</f>
        <v>0</v>
      </c>
      <c r="K351" s="12">
        <f>'Production &amp; Price Data'!AA52</f>
        <v>0</v>
      </c>
      <c r="L351" s="12">
        <f>'Production &amp; Price Data'!AB52</f>
        <v>0</v>
      </c>
      <c r="M351" s="12">
        <f>'Production &amp; Price Data'!AC52</f>
        <v>0</v>
      </c>
      <c r="N351" s="12">
        <f>'Production &amp; Price Data'!AD52</f>
        <v>0</v>
      </c>
      <c r="O351" s="12">
        <f>'Production &amp; Price Data'!AE52</f>
        <v>0</v>
      </c>
      <c r="P351" s="12">
        <f>'Production &amp; Price Data'!AF52</f>
        <v>0</v>
      </c>
      <c r="R351" s="12">
        <f>'Production &amp; Price Data'!R52</f>
        <v>0</v>
      </c>
      <c r="S351" s="12">
        <f>'Production &amp; Price Data'!S52</f>
        <v>0</v>
      </c>
      <c r="T351" s="12">
        <f>'Production &amp; Price Data'!T52</f>
        <v>0</v>
      </c>
      <c r="U351" s="12">
        <f>'Production &amp; Price Data'!U52</f>
        <v>0</v>
      </c>
      <c r="V351" s="12">
        <f>'Production &amp; Price Data'!V52</f>
        <v>0</v>
      </c>
      <c r="W351" s="12">
        <f>'Production &amp; Price Data'!W52</f>
        <v>0</v>
      </c>
      <c r="X351" s="12">
        <f>'Production &amp; Price Data'!X52</f>
        <v>0</v>
      </c>
    </row>
    <row r="352" spans="1:24" s="7" customFormat="1" x14ac:dyDescent="0.25">
      <c r="A352" s="40">
        <v>2036</v>
      </c>
      <c r="B352" s="12">
        <f>'Production &amp; Price Data'!B53</f>
        <v>0</v>
      </c>
      <c r="C352" s="12">
        <f>'Production &amp; Price Data'!C53</f>
        <v>0</v>
      </c>
      <c r="D352" s="12">
        <f>'Production &amp; Price Data'!D53</f>
        <v>0</v>
      </c>
      <c r="E352" s="12">
        <f>'Production &amp; Price Data'!E53</f>
        <v>0</v>
      </c>
      <c r="F352" s="12">
        <f>'Production &amp; Price Data'!F53</f>
        <v>0</v>
      </c>
      <c r="G352" s="12">
        <f>'Production &amp; Price Data'!G53</f>
        <v>0</v>
      </c>
      <c r="H352" s="12">
        <f>'Production &amp; Price Data'!H53</f>
        <v>0</v>
      </c>
      <c r="J352" s="12">
        <f>'Production &amp; Price Data'!Z53</f>
        <v>0</v>
      </c>
      <c r="K352" s="12">
        <f>'Production &amp; Price Data'!AA53</f>
        <v>0</v>
      </c>
      <c r="L352" s="12">
        <f>'Production &amp; Price Data'!AB53</f>
        <v>0</v>
      </c>
      <c r="M352" s="12">
        <f>'Production &amp; Price Data'!AC53</f>
        <v>0</v>
      </c>
      <c r="N352" s="12">
        <f>'Production &amp; Price Data'!AD53</f>
        <v>0</v>
      </c>
      <c r="O352" s="12">
        <f>'Production &amp; Price Data'!AE53</f>
        <v>0</v>
      </c>
      <c r="P352" s="12">
        <f>'Production &amp; Price Data'!AF53</f>
        <v>0</v>
      </c>
      <c r="R352" s="12">
        <f>'Production &amp; Price Data'!R53</f>
        <v>0</v>
      </c>
      <c r="S352" s="12">
        <f>'Production &amp; Price Data'!S53</f>
        <v>0</v>
      </c>
      <c r="T352" s="12">
        <f>'Production &amp; Price Data'!T53</f>
        <v>0</v>
      </c>
      <c r="U352" s="12">
        <f>'Production &amp; Price Data'!U53</f>
        <v>0</v>
      </c>
      <c r="V352" s="12">
        <f>'Production &amp; Price Data'!V53</f>
        <v>0</v>
      </c>
      <c r="W352" s="12">
        <f>'Production &amp; Price Data'!W53</f>
        <v>0</v>
      </c>
      <c r="X352" s="12">
        <f>'Production &amp; Price Data'!X53</f>
        <v>0</v>
      </c>
    </row>
    <row r="353" spans="1:34" s="7" customFormat="1" x14ac:dyDescent="0.25">
      <c r="A353" s="40">
        <v>2037</v>
      </c>
      <c r="B353" s="12">
        <f>'Production &amp; Price Data'!B54</f>
        <v>0</v>
      </c>
      <c r="C353" s="12">
        <f>'Production &amp; Price Data'!C54</f>
        <v>0</v>
      </c>
      <c r="D353" s="12">
        <f>'Production &amp; Price Data'!D54</f>
        <v>0</v>
      </c>
      <c r="E353" s="12">
        <f>'Production &amp; Price Data'!E54</f>
        <v>0</v>
      </c>
      <c r="F353" s="12">
        <f>'Production &amp; Price Data'!F54</f>
        <v>0</v>
      </c>
      <c r="G353" s="12">
        <f>'Production &amp; Price Data'!G54</f>
        <v>0</v>
      </c>
      <c r="H353" s="12">
        <f>'Production &amp; Price Data'!H54</f>
        <v>0</v>
      </c>
      <c r="J353" s="12">
        <f>'Production &amp; Price Data'!Z54</f>
        <v>0</v>
      </c>
      <c r="K353" s="12">
        <f>'Production &amp; Price Data'!AA54</f>
        <v>0</v>
      </c>
      <c r="L353" s="12">
        <f>'Production &amp; Price Data'!AB54</f>
        <v>0</v>
      </c>
      <c r="M353" s="12">
        <f>'Production &amp; Price Data'!AC54</f>
        <v>0</v>
      </c>
      <c r="N353" s="12">
        <f>'Production &amp; Price Data'!AD54</f>
        <v>0</v>
      </c>
      <c r="O353" s="12">
        <f>'Production &amp; Price Data'!AE54</f>
        <v>0</v>
      </c>
      <c r="P353" s="12">
        <f>'Production &amp; Price Data'!AF54</f>
        <v>0</v>
      </c>
      <c r="R353" s="12">
        <f>'Production &amp; Price Data'!R54</f>
        <v>0</v>
      </c>
      <c r="S353" s="12">
        <f>'Production &amp; Price Data'!S54</f>
        <v>0</v>
      </c>
      <c r="T353" s="12">
        <f>'Production &amp; Price Data'!T54</f>
        <v>0</v>
      </c>
      <c r="U353" s="12">
        <f>'Production &amp; Price Data'!U54</f>
        <v>0</v>
      </c>
      <c r="V353" s="12">
        <f>'Production &amp; Price Data'!V54</f>
        <v>0</v>
      </c>
      <c r="W353" s="12">
        <f>'Production &amp; Price Data'!W54</f>
        <v>0</v>
      </c>
      <c r="X353" s="12">
        <f>'Production &amp; Price Data'!X54</f>
        <v>0</v>
      </c>
    </row>
    <row r="354" spans="1:34" s="7" customFormat="1" x14ac:dyDescent="0.25">
      <c r="A354" s="40">
        <v>2038</v>
      </c>
      <c r="B354" s="12">
        <f>'Production &amp; Price Data'!B55</f>
        <v>0</v>
      </c>
      <c r="C354" s="12">
        <f>'Production &amp; Price Data'!C55</f>
        <v>0</v>
      </c>
      <c r="D354" s="12">
        <f>'Production &amp; Price Data'!D55</f>
        <v>0</v>
      </c>
      <c r="E354" s="12">
        <f>'Production &amp; Price Data'!E55</f>
        <v>0</v>
      </c>
      <c r="F354" s="12">
        <f>'Production &amp; Price Data'!F55</f>
        <v>0</v>
      </c>
      <c r="G354" s="12">
        <f>'Production &amp; Price Data'!G55</f>
        <v>0</v>
      </c>
      <c r="H354" s="12">
        <f>'Production &amp; Price Data'!H55</f>
        <v>0</v>
      </c>
      <c r="J354" s="12">
        <f>'Production &amp; Price Data'!Z55</f>
        <v>0</v>
      </c>
      <c r="K354" s="12">
        <f>'Production &amp; Price Data'!AA55</f>
        <v>0</v>
      </c>
      <c r="L354" s="12">
        <f>'Production &amp; Price Data'!AB55</f>
        <v>0</v>
      </c>
      <c r="M354" s="12">
        <f>'Production &amp; Price Data'!AC55</f>
        <v>0</v>
      </c>
      <c r="N354" s="12">
        <f>'Production &amp; Price Data'!AD55</f>
        <v>0</v>
      </c>
      <c r="O354" s="12">
        <f>'Production &amp; Price Data'!AE55</f>
        <v>0</v>
      </c>
      <c r="P354" s="12">
        <f>'Production &amp; Price Data'!AF55</f>
        <v>0</v>
      </c>
      <c r="R354" s="12">
        <f>'Production &amp; Price Data'!R55</f>
        <v>0</v>
      </c>
      <c r="S354" s="12">
        <f>'Production &amp; Price Data'!S55</f>
        <v>0</v>
      </c>
      <c r="T354" s="12">
        <f>'Production &amp; Price Data'!T55</f>
        <v>0</v>
      </c>
      <c r="U354" s="12">
        <f>'Production &amp; Price Data'!U55</f>
        <v>0</v>
      </c>
      <c r="V354" s="12">
        <f>'Production &amp; Price Data'!V55</f>
        <v>0</v>
      </c>
      <c r="W354" s="12">
        <f>'Production &amp; Price Data'!W55</f>
        <v>0</v>
      </c>
      <c r="X354" s="12">
        <f>'Production &amp; Price Data'!X55</f>
        <v>0</v>
      </c>
    </row>
    <row r="355" spans="1:34" s="7" customFormat="1" x14ac:dyDescent="0.25">
      <c r="A355" s="40">
        <v>2039</v>
      </c>
      <c r="B355" s="12">
        <f>'Production &amp; Price Data'!B56</f>
        <v>0</v>
      </c>
      <c r="C355" s="12">
        <f>'Production &amp; Price Data'!C56</f>
        <v>0</v>
      </c>
      <c r="D355" s="12">
        <f>'Production &amp; Price Data'!D56</f>
        <v>0</v>
      </c>
      <c r="E355" s="12">
        <f>'Production &amp; Price Data'!E56</f>
        <v>0</v>
      </c>
      <c r="F355" s="12">
        <f>'Production &amp; Price Data'!F56</f>
        <v>0</v>
      </c>
      <c r="G355" s="12">
        <f>'Production &amp; Price Data'!G56</f>
        <v>0</v>
      </c>
      <c r="H355" s="12">
        <f>'Production &amp; Price Data'!H56</f>
        <v>0</v>
      </c>
      <c r="J355" s="12">
        <f>'Production &amp; Price Data'!Z56</f>
        <v>0</v>
      </c>
      <c r="K355" s="12">
        <f>'Production &amp; Price Data'!AA56</f>
        <v>0</v>
      </c>
      <c r="L355" s="12">
        <f>'Production &amp; Price Data'!AB56</f>
        <v>0</v>
      </c>
      <c r="M355" s="12">
        <f>'Production &amp; Price Data'!AC56</f>
        <v>0</v>
      </c>
      <c r="N355" s="12">
        <f>'Production &amp; Price Data'!AD56</f>
        <v>0</v>
      </c>
      <c r="O355" s="12">
        <f>'Production &amp; Price Data'!AE56</f>
        <v>0</v>
      </c>
      <c r="P355" s="12">
        <f>'Production &amp; Price Data'!AF56</f>
        <v>0</v>
      </c>
      <c r="R355" s="12">
        <f>'Production &amp; Price Data'!R56</f>
        <v>0</v>
      </c>
      <c r="S355" s="12">
        <f>'Production &amp; Price Data'!S56</f>
        <v>0</v>
      </c>
      <c r="T355" s="12">
        <f>'Production &amp; Price Data'!T56</f>
        <v>0</v>
      </c>
      <c r="U355" s="12">
        <f>'Production &amp; Price Data'!U56</f>
        <v>0</v>
      </c>
      <c r="V355" s="12">
        <f>'Production &amp; Price Data'!V56</f>
        <v>0</v>
      </c>
      <c r="W355" s="12">
        <f>'Production &amp; Price Data'!W56</f>
        <v>0</v>
      </c>
      <c r="X355" s="12">
        <f>'Production &amp; Price Data'!X56</f>
        <v>0</v>
      </c>
    </row>
    <row r="356" spans="1:34" s="7" customFormat="1" x14ac:dyDescent="0.25">
      <c r="A356" s="40">
        <v>2040</v>
      </c>
      <c r="B356" s="12">
        <f>'Production &amp; Price Data'!B57</f>
        <v>0</v>
      </c>
      <c r="C356" s="12">
        <f>'Production &amp; Price Data'!C57</f>
        <v>0</v>
      </c>
      <c r="D356" s="12">
        <f>'Production &amp; Price Data'!D57</f>
        <v>0</v>
      </c>
      <c r="E356" s="12">
        <f>'Production &amp; Price Data'!E57</f>
        <v>0</v>
      </c>
      <c r="F356" s="12">
        <f>'Production &amp; Price Data'!F57</f>
        <v>0</v>
      </c>
      <c r="G356" s="12">
        <f>'Production &amp; Price Data'!G57</f>
        <v>0</v>
      </c>
      <c r="H356" s="12">
        <f>'Production &amp; Price Data'!H57</f>
        <v>0</v>
      </c>
      <c r="J356" s="12">
        <f>'Production &amp; Price Data'!Z57</f>
        <v>0</v>
      </c>
      <c r="K356" s="12">
        <f>'Production &amp; Price Data'!AA57</f>
        <v>0</v>
      </c>
      <c r="L356" s="12">
        <f>'Production &amp; Price Data'!AB57</f>
        <v>0</v>
      </c>
      <c r="M356" s="12">
        <f>'Production &amp; Price Data'!AC57</f>
        <v>0</v>
      </c>
      <c r="N356" s="12">
        <f>'Production &amp; Price Data'!AD57</f>
        <v>0</v>
      </c>
      <c r="O356" s="12">
        <f>'Production &amp; Price Data'!AE57</f>
        <v>0</v>
      </c>
      <c r="P356" s="12">
        <f>'Production &amp; Price Data'!AF57</f>
        <v>0</v>
      </c>
      <c r="R356" s="12">
        <f>'Production &amp; Price Data'!R57</f>
        <v>0</v>
      </c>
      <c r="S356" s="12">
        <f>'Production &amp; Price Data'!S57</f>
        <v>0</v>
      </c>
      <c r="T356" s="12">
        <f>'Production &amp; Price Data'!T57</f>
        <v>0</v>
      </c>
      <c r="U356" s="12">
        <f>'Production &amp; Price Data'!U57</f>
        <v>0</v>
      </c>
      <c r="V356" s="12">
        <f>'Production &amp; Price Data'!V57</f>
        <v>0</v>
      </c>
      <c r="W356" s="12">
        <f>'Production &amp; Price Data'!W57</f>
        <v>0</v>
      </c>
      <c r="X356" s="12">
        <f>'Production &amp; Price Data'!X57</f>
        <v>0</v>
      </c>
    </row>
    <row r="357" spans="1:34" s="7" customFormat="1" x14ac:dyDescent="0.25"/>
    <row r="358" spans="1:34" s="7" customFormat="1" x14ac:dyDescent="0.25"/>
    <row r="360" spans="1:34" ht="30" x14ac:dyDescent="0.25">
      <c r="A360" s="6" t="s">
        <v>54</v>
      </c>
    </row>
    <row r="361" spans="1:34" x14ac:dyDescent="0.25">
      <c r="A361" s="31" t="str">
        <f>'Decline Curve (prod. share)'!A2</f>
        <v>Year</v>
      </c>
      <c r="B361" s="31" t="str">
        <f>'Decline Curve (prod. share)'!B2</f>
        <v>EXP - 8%</v>
      </c>
      <c r="C361" s="31" t="str">
        <f>'Decline Curve (prod. share)'!C2</f>
        <v>Exp - 10%</v>
      </c>
      <c r="D361" s="31" t="str">
        <f>'Decline Curve (prod. share)'!D2</f>
        <v>Hyp - 20%, b=0.5</v>
      </c>
      <c r="E361" s="31" t="str">
        <f>'Decline Curve (prod. share)'!E2</f>
        <v>Hyp - 30%, b=0.5</v>
      </c>
      <c r="H361" s="9"/>
      <c r="L361" s="31"/>
      <c r="U361" s="9"/>
      <c r="Y361" s="31"/>
      <c r="AD361" s="9"/>
      <c r="AH361" s="40"/>
    </row>
    <row r="362" spans="1:34" x14ac:dyDescent="0.25">
      <c r="A362" s="40">
        <v>2020</v>
      </c>
      <c r="B362" s="78">
        <f>'Decline Curve (prod. share)'!B3</f>
        <v>9.4495076791064239E-2</v>
      </c>
      <c r="C362" s="78">
        <f>'Decline Curve (prod. share)'!C3</f>
        <v>0.10844200222969019</v>
      </c>
      <c r="D362" s="78">
        <f>'Decline Curve (prod. share)'!D3</f>
        <v>0.13815515752540464</v>
      </c>
      <c r="E362" s="78">
        <f>'Decline Curve (prod. share)'!E3</f>
        <v>0.17999374108864599</v>
      </c>
      <c r="H362" s="9"/>
      <c r="L362" s="31"/>
      <c r="U362" s="9"/>
      <c r="Y362" s="31"/>
      <c r="AD362" s="9"/>
      <c r="AH362" s="40"/>
    </row>
    <row r="363" spans="1:34" x14ac:dyDescent="0.25">
      <c r="A363" s="40">
        <v>2021</v>
      </c>
      <c r="B363" s="78">
        <f>'Decline Curve (prod. share)'!B4</f>
        <v>8.7229950038891793E-2</v>
      </c>
      <c r="C363" s="78">
        <f>'Decline Curve (prod. share)'!C4</f>
        <v>9.8122381304162634E-2</v>
      </c>
      <c r="D363" s="78">
        <f>'Decline Curve (prod. share)'!D4</f>
        <v>0.11417781613669804</v>
      </c>
      <c r="E363" s="78">
        <f>'Decline Curve (prod. share)'!E4</f>
        <v>0.13610112747723707</v>
      </c>
      <c r="H363" s="9"/>
      <c r="L363" s="31"/>
      <c r="U363" s="9"/>
      <c r="Y363" s="31"/>
      <c r="AD363" s="9"/>
      <c r="AH363" s="40"/>
    </row>
    <row r="364" spans="1:34" x14ac:dyDescent="0.25">
      <c r="A364" s="40">
        <v>2022</v>
      </c>
      <c r="B364" s="78">
        <f>'Decline Curve (prod. share)'!B5</f>
        <v>8.052339277539057E-2</v>
      </c>
      <c r="C364" s="78">
        <f>'Decline Curve (prod. share)'!C5</f>
        <v>8.8784802150798439E-2</v>
      </c>
      <c r="D364" s="78">
        <f>'Decline Curve (prod. share)'!D5</f>
        <v>9.5941081614864338E-2</v>
      </c>
      <c r="E364" s="78">
        <f>'Decline Curve (prod. share)'!E5</f>
        <v>0.10650517224180235</v>
      </c>
      <c r="H364" s="9"/>
      <c r="L364" s="31"/>
      <c r="U364" s="9"/>
      <c r="Y364" s="31"/>
      <c r="AD364" s="9"/>
      <c r="AH364" s="40"/>
    </row>
    <row r="365" spans="1:34" x14ac:dyDescent="0.25">
      <c r="A365" s="40">
        <v>2023</v>
      </c>
      <c r="B365" s="78">
        <f>'Decline Curve (prod. share)'!B6</f>
        <v>7.4332460137474576E-2</v>
      </c>
      <c r="C365" s="78">
        <f>'Decline Curve (prod. share)'!C6</f>
        <v>8.0335811138961974E-2</v>
      </c>
      <c r="D365" s="78">
        <f>'Decline Curve (prod. share)'!D6</f>
        <v>8.1748613920357774E-2</v>
      </c>
      <c r="E365" s="78">
        <f>'Decline Curve (prod. share)'!E6</f>
        <v>8.5609389340616404E-2</v>
      </c>
      <c r="H365" s="9"/>
      <c r="L365" s="31"/>
      <c r="U365" s="9"/>
      <c r="Y365" s="31"/>
      <c r="AD365" s="9"/>
      <c r="AH365" s="40"/>
    </row>
    <row r="366" spans="1:34" x14ac:dyDescent="0.25">
      <c r="A366" s="40">
        <v>2024</v>
      </c>
      <c r="B366" s="78">
        <f>'Decline Curve (prod. share)'!B7</f>
        <v>6.8617509020035772E-2</v>
      </c>
      <c r="C366" s="78">
        <f>'Decline Curve (prod. share)'!C7</f>
        <v>7.2690847926802832E-2</v>
      </c>
      <c r="D366" s="78">
        <f>'Decline Curve (prod. share)'!D7</f>
        <v>7.0487325268063603E-2</v>
      </c>
      <c r="E366" s="78">
        <f>'Decline Curve (prod. share)'!E7</f>
        <v>7.0310055112752332E-2</v>
      </c>
      <c r="H366" s="9"/>
      <c r="L366" s="31"/>
      <c r="U366" s="9"/>
      <c r="Y366" s="31"/>
      <c r="AD366" s="9"/>
      <c r="AH366" s="40"/>
    </row>
    <row r="367" spans="1:34" x14ac:dyDescent="0.25">
      <c r="A367" s="40">
        <v>2025</v>
      </c>
      <c r="B367" s="78">
        <f>'Decline Curve (prod. share)'!B8</f>
        <v>6.3341944224727456E-2</v>
      </c>
      <c r="C367" s="78">
        <f>'Decline Curve (prod. share)'!C8</f>
        <v>6.5773399152932857E-2</v>
      </c>
      <c r="D367" s="78">
        <f>'Decline Curve (prod. share)'!D8</f>
        <v>6.1402292233513171E-2</v>
      </c>
      <c r="E367" s="78">
        <f>'Decline Curve (prod. share)'!E8</f>
        <v>5.8773466477925224E-2</v>
      </c>
      <c r="H367" s="9"/>
      <c r="L367" s="31"/>
      <c r="U367" s="9"/>
      <c r="Y367" s="31"/>
      <c r="AD367" s="9"/>
      <c r="AH367" s="40"/>
    </row>
    <row r="368" spans="1:34" x14ac:dyDescent="0.25">
      <c r="A368" s="40">
        <v>2026</v>
      </c>
      <c r="B368" s="78">
        <f>'Decline Curve (prod. share)'!B9</f>
        <v>5.8471984125756465E-2</v>
      </c>
      <c r="C368" s="78">
        <f>'Decline Curve (prod. share)'!C9</f>
        <v>5.9514232664988335E-2</v>
      </c>
      <c r="D368" s="78">
        <f>'Decline Curve (prod. share)'!D9</f>
        <v>5.3966858408361178E-2</v>
      </c>
      <c r="E368" s="78">
        <f>'Decline Curve (prod. share)'!E9</f>
        <v>4.9859762074417176E-2</v>
      </c>
      <c r="H368" s="9"/>
      <c r="L368" s="31"/>
      <c r="U368" s="9"/>
      <c r="Y368" s="31"/>
      <c r="AD368" s="9"/>
      <c r="AH368" s="40"/>
    </row>
    <row r="369" spans="1:34" x14ac:dyDescent="0.25">
      <c r="A369" s="40">
        <v>2027</v>
      </c>
      <c r="B369" s="78">
        <f>'Decline Curve (prod. share)'!B10</f>
        <v>5.3976444352145672E-2</v>
      </c>
      <c r="C369" s="78">
        <f>'Decline Curve (prod. share)'!C10</f>
        <v>5.3850704620979413E-2</v>
      </c>
      <c r="D369" s="78">
        <f>'Decline Curve (prod. share)'!D10</f>
        <v>4.7804552776956617E-2</v>
      </c>
      <c r="E369" s="78">
        <f>'Decline Curve (prod. share)'!E10</f>
        <v>4.28301584981906E-2</v>
      </c>
      <c r="H369" s="9"/>
      <c r="L369" s="31"/>
      <c r="U369" s="9"/>
      <c r="Y369" s="31"/>
      <c r="AD369" s="9"/>
      <c r="AH369" s="40"/>
    </row>
    <row r="370" spans="1:34" x14ac:dyDescent="0.25">
      <c r="A370" s="40">
        <v>2028</v>
      </c>
      <c r="B370" s="78">
        <f>'Decline Curve (prod. share)'!B11</f>
        <v>4.9826538101294275E-2</v>
      </c>
      <c r="C370" s="78">
        <f>'Decline Curve (prod. share)'!C11</f>
        <v>4.8726132528664125E-2</v>
      </c>
      <c r="D370" s="78">
        <f>'Decline Curve (prod. share)'!D11</f>
        <v>4.2640480717717477E-2</v>
      </c>
      <c r="E370" s="78">
        <f>'Decline Curve (prod. share)'!E11</f>
        <v>3.7188789481125202E-2</v>
      </c>
      <c r="H370" s="9"/>
      <c r="L370" s="31"/>
      <c r="U370" s="9"/>
      <c r="Y370" s="31"/>
      <c r="AD370" s="9"/>
      <c r="AH370" s="40"/>
    </row>
    <row r="371" spans="1:34" x14ac:dyDescent="0.25">
      <c r="A371" s="40">
        <v>2029</v>
      </c>
      <c r="B371" s="78">
        <f>'Decline Curve (prod. share)'!B12</f>
        <v>4.5995691805161276E-2</v>
      </c>
      <c r="C371" s="78">
        <f>'Decline Curve (prod. share)'!C12</f>
        <v>4.4089227948114429E-2</v>
      </c>
      <c r="D371" s="78">
        <f>'Decline Curve (prod. share)'!D12</f>
        <v>3.8270126738339239E-2</v>
      </c>
      <c r="E371" s="78">
        <f>'Decline Curve (prod. share)'!E12</f>
        <v>3.2592800559284027E-2</v>
      </c>
      <c r="H371" s="9"/>
      <c r="L371" s="31"/>
      <c r="U371" s="9"/>
      <c r="Y371" s="31"/>
      <c r="AD371" s="9"/>
      <c r="AH371" s="40"/>
    </row>
    <row r="372" spans="1:34" x14ac:dyDescent="0.25">
      <c r="A372" s="40">
        <v>2030</v>
      </c>
      <c r="B372" s="78">
        <f>'Decline Curve (prod. share)'!B13</f>
        <v>4.2459374968706193E-2</v>
      </c>
      <c r="C372" s="78">
        <f>'Decline Curve (prod. share)'!C13</f>
        <v>3.9893583179770736E-2</v>
      </c>
      <c r="D372" s="78">
        <f>'Decline Curve (prod. share)'!D13</f>
        <v>3.4538789381351159E-2</v>
      </c>
      <c r="E372" s="78">
        <f>'Decline Curve (prod. share)'!E13</f>
        <v>2.8798998574183356E-2</v>
      </c>
      <c r="H372" s="9"/>
      <c r="L372" s="31"/>
      <c r="U372" s="9"/>
      <c r="Y372" s="31"/>
      <c r="AD372" s="9"/>
      <c r="AH372" s="40"/>
    </row>
    <row r="373" spans="1:34" x14ac:dyDescent="0.25">
      <c r="A373" s="40">
        <v>2031</v>
      </c>
      <c r="B373" s="78">
        <f>'Decline Curve (prod. share)'!B14</f>
        <v>3.9194943090972247E-2</v>
      </c>
      <c r="C373" s="78">
        <f>'Decline Curve (prod. share)'!C14</f>
        <v>3.6097206800586534E-2</v>
      </c>
      <c r="D373" s="78">
        <f>'Decline Curve (prod. share)'!D14</f>
        <v>3.1327700119139372E-2</v>
      </c>
      <c r="E373" s="78">
        <f>'Decline Curve (prod. share)'!E14</f>
        <v>2.5631006206998361E-2</v>
      </c>
      <c r="H373" s="9"/>
      <c r="L373" s="31"/>
      <c r="U373" s="9"/>
      <c r="Y373" s="31"/>
      <c r="AD373" s="9"/>
      <c r="AH373" s="40"/>
    </row>
    <row r="374" spans="1:34" x14ac:dyDescent="0.25">
      <c r="A374" s="40">
        <v>2032</v>
      </c>
      <c r="B374" s="78">
        <f>'Decline Curve (prod. share)'!B15</f>
        <v>3.6181492662970417E-2</v>
      </c>
      <c r="C374" s="78">
        <f>'Decline Curve (prod. share)'!C15</f>
        <v>3.2662103399752791E-2</v>
      </c>
      <c r="D374" s="78">
        <f>'Decline Curve (prod. share)'!D15</f>
        <v>2.8544454034174511E-2</v>
      </c>
      <c r="E374" s="78">
        <f>'Decline Curve (prod. share)'!E15</f>
        <v>2.2958385342939543E-2</v>
      </c>
      <c r="H374" s="9"/>
      <c r="L374" s="31"/>
      <c r="U374" s="9"/>
      <c r="Y374" s="31"/>
      <c r="AD374" s="9"/>
      <c r="AH374" s="40"/>
    </row>
    <row r="375" spans="1:34" x14ac:dyDescent="0.25">
      <c r="A375" s="40">
        <v>2033</v>
      </c>
      <c r="B375" s="78">
        <f>'Decline Curve (prod. share)'!B16</f>
        <v>3.3399727313856112E-2</v>
      </c>
      <c r="C375" s="78">
        <f>'Decline Curve (prod. share)'!C16</f>
        <v>2.9553893307855864E-2</v>
      </c>
      <c r="D375" s="78">
        <f>'Decline Curve (prod. share)'!D16</f>
        <v>2.6116286866806174E-2</v>
      </c>
      <c r="E375" s="78">
        <f>'Decline Curve (prod. share)'!E16</f>
        <v>2.0682992368703933E-2</v>
      </c>
      <c r="H375" s="9"/>
      <c r="L375" s="31"/>
      <c r="U375" s="9"/>
      <c r="Y375" s="31"/>
      <c r="AD375" s="9"/>
      <c r="AH375" s="40"/>
    </row>
    <row r="376" spans="1:34" x14ac:dyDescent="0.25">
      <c r="A376" s="40">
        <v>2034</v>
      </c>
      <c r="B376" s="78">
        <f>'Decline Curve (prod. share)'!B17</f>
        <v>3.0831834248276783E-2</v>
      </c>
      <c r="C376" s="78">
        <f>'Decline Curve (prod. share)'!C17</f>
        <v>2.6741468513590518E-2</v>
      </c>
      <c r="D376" s="78">
        <f>'Decline Curve (prod. share)'!D17</f>
        <v>2.3985270403716077E-2</v>
      </c>
      <c r="E376" s="78">
        <f>'Decline Curve (prod. share)'!E17</f>
        <v>1.8729837782377311E-2</v>
      </c>
      <c r="H376" s="9"/>
      <c r="L376" s="31"/>
      <c r="U376" s="9"/>
      <c r="Y376" s="31"/>
      <c r="AD376" s="9"/>
      <c r="AH376" s="40"/>
    </row>
    <row r="377" spans="1:34" x14ac:dyDescent="0.25">
      <c r="A377" s="40">
        <v>2035</v>
      </c>
      <c r="B377" s="78">
        <f>'Decline Curve (prod. share)'!B18</f>
        <v>2.8461370183667612E-2</v>
      </c>
      <c r="C377" s="78">
        <f>'Decline Curve (prod. share)'!C18</f>
        <v>2.4196681324327157E-2</v>
      </c>
      <c r="D377" s="78">
        <f>'Decline Curve (prod. share)'!D18</f>
        <v>2.2104825204064742E-2</v>
      </c>
      <c r="E377" s="78">
        <f>'Decline Curve (prod. share)'!E18</f>
        <v>1.7040827558688378E-2</v>
      </c>
      <c r="H377" s="9"/>
      <c r="L377" s="31"/>
      <c r="U377" s="9"/>
      <c r="Y377" s="31"/>
      <c r="AD377" s="9"/>
      <c r="AH377" s="40"/>
    </row>
    <row r="378" spans="1:34" x14ac:dyDescent="0.25">
      <c r="A378" s="40">
        <v>2036</v>
      </c>
      <c r="B378" s="78">
        <f>'Decline Curve (prod. share)'!B19</f>
        <v>2.6273156057104778E-2</v>
      </c>
      <c r="C378" s="78">
        <f>'Decline Curve (prod. share)'!C19</f>
        <v>2.1894062654543103E-2</v>
      </c>
      <c r="D378" s="78">
        <f>'Decline Curve (prod. share)'!D19</f>
        <v>2.0437153480089443E-2</v>
      </c>
      <c r="E378" s="78">
        <f>'Decline Curve (prod. share)'!E19</f>
        <v>1.5570392827737542E-2</v>
      </c>
      <c r="H378" s="9"/>
      <c r="L378" s="31"/>
      <c r="U378" s="9"/>
      <c r="Y378" s="31"/>
      <c r="AD378" s="9"/>
      <c r="AH378" s="40"/>
    </row>
    <row r="379" spans="1:34" x14ac:dyDescent="0.25">
      <c r="A379" s="40">
        <v>2037</v>
      </c>
      <c r="B379" s="78">
        <f>'Decline Curve (prod. share)'!B20</f>
        <v>2.4253179827480473E-2</v>
      </c>
      <c r="C379" s="78">
        <f>'Decline Curve (prod. share)'!C20</f>
        <v>1.9810567122654308E-2</v>
      </c>
      <c r="D379" s="78">
        <f>'Decline Curve (prod. share)'!D20</f>
        <v>1.8951324763429991E-2</v>
      </c>
      <c r="E379" s="78">
        <f>'Decline Curve (prod. share)'!E20</f>
        <v>1.4282383740420235E-2</v>
      </c>
      <c r="H379" s="9"/>
      <c r="L379" s="31"/>
      <c r="U379" s="9"/>
      <c r="Y379" s="31"/>
      <c r="AD379" s="9"/>
      <c r="AH379" s="40"/>
    </row>
    <row r="380" spans="1:34" x14ac:dyDescent="0.25">
      <c r="A380" s="40">
        <v>2038</v>
      </c>
      <c r="B380" s="78">
        <f>'Decline Curve (prod. share)'!B21</f>
        <v>2.2388506750601833E-2</v>
      </c>
      <c r="C380" s="78">
        <f>'Decline Curve (prod. share)'!C21</f>
        <v>1.7925342405090597E-2</v>
      </c>
      <c r="D380" s="78">
        <f>'Decline Curve (prod. share)'!D21</f>
        <v>1.7621831317015901E-2</v>
      </c>
      <c r="E380" s="78">
        <f>'Decline Curve (prod. share)'!E21</f>
        <v>1.3147826229996057E-2</v>
      </c>
      <c r="H380" s="9"/>
      <c r="L380" s="31"/>
      <c r="U380" s="9"/>
      <c r="Y380" s="31"/>
      <c r="AD380" s="9"/>
      <c r="AH380" s="40"/>
    </row>
    <row r="381" spans="1:34" x14ac:dyDescent="0.25">
      <c r="A381" s="40">
        <v>2039</v>
      </c>
      <c r="B381" s="78">
        <f>'Decline Curve (prod. share)'!B22</f>
        <v>2.0667196552668091E-2</v>
      </c>
      <c r="C381" s="78">
        <f>'Decline Curve (prod. share)'!C22</f>
        <v>1.621952053923267E-2</v>
      </c>
      <c r="D381" s="78">
        <f>'Decline Curve (prod. share)'!D22</f>
        <v>1.6427486031558219E-2</v>
      </c>
      <c r="E381" s="78">
        <f>'Decline Curve (prod. share)'!E22</f>
        <v>1.2143278197918432E-2</v>
      </c>
      <c r="H381" s="9"/>
      <c r="L381" s="31"/>
      <c r="U381" s="9"/>
      <c r="Y381" s="31"/>
      <c r="AD381" s="9"/>
      <c r="AH381" s="40"/>
    </row>
    <row r="382" spans="1:34" x14ac:dyDescent="0.25">
      <c r="A382" s="40">
        <v>2040</v>
      </c>
      <c r="B382" s="78">
        <f>'Decline Curve (prod. share)'!B23</f>
        <v>1.9078226971753442E-2</v>
      </c>
      <c r="C382" s="78">
        <f>'Decline Curve (prod. share)'!C23</f>
        <v>1.4676029086500508E-2</v>
      </c>
      <c r="D382" s="78">
        <f>'Decline Curve (prod. share)'!D23</f>
        <v>1.5350573058378293E-2</v>
      </c>
      <c r="E382" s="78">
        <f>'Decline Curve (prod. share)'!E23</f>
        <v>1.1249608818040375E-2</v>
      </c>
      <c r="H382" s="9"/>
      <c r="L382" s="31"/>
      <c r="U382" s="9"/>
      <c r="Y382" s="31"/>
      <c r="AD382" s="9"/>
      <c r="AH382" s="40"/>
    </row>
    <row r="383" spans="1:34" x14ac:dyDescent="0.25">
      <c r="B383" s="19">
        <f>'Decline Curve (prod. share)'!B24</f>
        <v>0.99999999999999989</v>
      </c>
      <c r="C383" s="19">
        <f>'Decline Curve (prod. share)'!C24</f>
        <v>1</v>
      </c>
      <c r="D383" s="19">
        <f>'Decline Curve (prod. share)'!D24</f>
        <v>0.99999999999999978</v>
      </c>
      <c r="E383" s="19">
        <f>'Decline Curve (prod. share)'!E24</f>
        <v>1</v>
      </c>
      <c r="H383" s="9"/>
      <c r="L383" s="31"/>
      <c r="U383" s="9"/>
      <c r="Y383" s="31"/>
      <c r="AD383" s="9"/>
      <c r="AH383" s="40"/>
    </row>
  </sheetData>
  <pageMargins left="0.7" right="0.7" top="0.75" bottom="0.75" header="0.3" footer="0.3"/>
  <pageSetup orientation="portrait" horizontalDpi="4294967293" verticalDpi="429496729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68810-20BC-48A9-B378-D8F5B719960F}">
  <sheetPr codeName="Sheet53"/>
  <dimension ref="A1:BS472"/>
  <sheetViews>
    <sheetView zoomScale="80" zoomScaleNormal="80" workbookViewId="0"/>
  </sheetViews>
  <sheetFormatPr defaultColWidth="9.140625" defaultRowHeight="15" x14ac:dyDescent="0.25"/>
  <cols>
    <col min="1" max="1" width="26.7109375" style="31" customWidth="1"/>
    <col min="2" max="2" width="25" style="31" customWidth="1"/>
    <col min="3" max="5" width="22.42578125" style="31" customWidth="1"/>
    <col min="6" max="8" width="23.7109375" style="31" customWidth="1"/>
    <col min="9" max="12" width="23.7109375" style="9" customWidth="1"/>
    <col min="13" max="13" width="23.85546875" style="31" bestFit="1" customWidth="1"/>
    <col min="14" max="14" width="22.28515625" style="31" bestFit="1" customWidth="1"/>
    <col min="15" max="15" width="22.140625" style="31" customWidth="1"/>
    <col min="16" max="16" width="21.5703125" style="31" customWidth="1"/>
    <col min="17" max="18" width="21" style="31" customWidth="1"/>
    <col min="19" max="19" width="22.140625" style="31" customWidth="1"/>
    <col min="20" max="21" width="21" style="31" customWidth="1"/>
    <col min="22" max="25" width="22.140625" style="9" customWidth="1"/>
    <col min="26" max="26" width="22.28515625" style="31" bestFit="1" customWidth="1"/>
    <col min="27" max="27" width="21" style="31" customWidth="1"/>
    <col min="28" max="29" width="22.140625" style="31" customWidth="1"/>
    <col min="30" max="30" width="21" style="40" customWidth="1"/>
    <col min="31" max="34" width="22.140625" style="9" customWidth="1"/>
    <col min="35" max="36" width="22.28515625" style="40" bestFit="1" customWidth="1"/>
    <col min="37" max="37" width="12" style="40" customWidth="1"/>
    <col min="38" max="38" width="5.42578125" style="40" bestFit="1" customWidth="1"/>
    <col min="39" max="43" width="18.42578125" style="40" bestFit="1" customWidth="1"/>
    <col min="44" max="50" width="19.42578125" style="40" bestFit="1" customWidth="1"/>
    <col min="51" max="51" width="20" style="40" bestFit="1" customWidth="1"/>
    <col min="52" max="52" width="21" style="40" bestFit="1" customWidth="1"/>
    <col min="53" max="53" width="20" style="40" bestFit="1" customWidth="1"/>
    <col min="54" max="54" width="21" style="40" bestFit="1" customWidth="1"/>
    <col min="55" max="56" width="20.42578125" style="40" bestFit="1" customWidth="1"/>
    <col min="57" max="57" width="20.7109375" style="40" bestFit="1" customWidth="1"/>
    <col min="58" max="58" width="21" style="40" bestFit="1" customWidth="1"/>
    <col min="59" max="59" width="18.42578125" style="40" bestFit="1" customWidth="1"/>
    <col min="60" max="60" width="19.42578125" style="40" bestFit="1" customWidth="1"/>
    <col min="61" max="62" width="18.42578125" style="40" bestFit="1" customWidth="1"/>
    <col min="63" max="66" width="19.42578125" style="40" bestFit="1" customWidth="1"/>
    <col min="67" max="67" width="21" style="40" bestFit="1" customWidth="1"/>
    <col min="68" max="69" width="19.42578125" style="40" bestFit="1" customWidth="1"/>
    <col min="70" max="70" width="18.42578125" style="40" bestFit="1" customWidth="1"/>
    <col min="71" max="71" width="19.42578125" style="40" bestFit="1" customWidth="1"/>
    <col min="72" max="72" width="19.42578125" style="31" bestFit="1" customWidth="1"/>
    <col min="73" max="73" width="20" style="31" bestFit="1" customWidth="1"/>
    <col min="74" max="74" width="19.42578125" style="31" bestFit="1" customWidth="1"/>
    <col min="75" max="75" width="21" style="31" bestFit="1" customWidth="1"/>
    <col min="76" max="77" width="20.42578125" style="31" bestFit="1" customWidth="1"/>
    <col min="78" max="78" width="22.140625" style="31" bestFit="1" customWidth="1"/>
    <col min="79" max="79" width="21" style="31" bestFit="1" customWidth="1"/>
    <col min="80" max="16384" width="9.140625" style="31"/>
  </cols>
  <sheetData>
    <row r="1" spans="1:35" x14ac:dyDescent="0.25">
      <c r="A1" s="6" t="s">
        <v>31</v>
      </c>
      <c r="B1" s="31">
        <v>0.1</v>
      </c>
      <c r="I1" s="31"/>
      <c r="J1" s="31"/>
      <c r="K1" s="31"/>
      <c r="L1" s="31"/>
      <c r="V1" s="31"/>
      <c r="W1" s="31"/>
      <c r="X1" s="31"/>
      <c r="Y1" s="31"/>
      <c r="AE1" s="40"/>
      <c r="AF1" s="40"/>
      <c r="AG1" s="40"/>
      <c r="AH1" s="40"/>
    </row>
    <row r="2" spans="1:35" x14ac:dyDescent="0.25">
      <c r="A2" s="31" t="s">
        <v>0</v>
      </c>
      <c r="I2" s="31"/>
      <c r="J2" s="31"/>
      <c r="K2" s="31"/>
      <c r="L2" s="31"/>
      <c r="V2" s="31"/>
      <c r="W2" s="31"/>
      <c r="X2" s="31"/>
      <c r="Y2" s="31"/>
      <c r="AC2" s="6"/>
      <c r="AD2" s="6"/>
      <c r="AE2" s="6"/>
      <c r="AF2" s="40"/>
      <c r="AG2" s="6"/>
      <c r="AH2" s="6"/>
      <c r="AI2" s="6"/>
    </row>
    <row r="3" spans="1:35" s="16" customFormat="1" x14ac:dyDescent="0.25">
      <c r="A3" s="31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1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1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1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1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1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1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1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1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1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1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1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1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1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1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1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1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1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1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1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1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1"/>
      <c r="J24" s="31"/>
      <c r="K24" s="31"/>
      <c r="L24" s="31"/>
      <c r="V24" s="31"/>
      <c r="W24" s="31"/>
      <c r="X24" s="31"/>
      <c r="Y24" s="31"/>
      <c r="AE24" s="40"/>
      <c r="AF24" s="40"/>
      <c r="AG24" s="40"/>
      <c r="AH24" s="40"/>
    </row>
    <row r="25" spans="1:35" x14ac:dyDescent="0.25">
      <c r="A25" s="6" t="s">
        <v>30</v>
      </c>
      <c r="I25" s="31"/>
      <c r="J25" s="31"/>
      <c r="K25" s="31"/>
      <c r="L25" s="31"/>
      <c r="V25" s="31"/>
      <c r="W25" s="31"/>
      <c r="X25" s="31"/>
      <c r="Y25" s="31"/>
      <c r="AE25" s="40"/>
      <c r="AF25" s="40"/>
      <c r="AG25" s="40"/>
      <c r="AH25" s="40"/>
    </row>
    <row r="26" spans="1:35" ht="45" x14ac:dyDescent="0.25">
      <c r="A26" s="6" t="s">
        <v>67</v>
      </c>
      <c r="I26" s="31"/>
      <c r="J26" s="31"/>
      <c r="K26" s="31"/>
      <c r="L26" s="31"/>
      <c r="V26" s="31"/>
      <c r="W26" s="31"/>
      <c r="X26" s="31"/>
      <c r="Y26" s="31"/>
      <c r="AE26" s="40"/>
      <c r="AF26" s="40"/>
      <c r="AG26" s="40"/>
      <c r="AH26" s="40"/>
    </row>
    <row r="27" spans="1:35" x14ac:dyDescent="0.25">
      <c r="A27" s="6"/>
      <c r="B27" s="5" t="s">
        <v>11</v>
      </c>
      <c r="C27" s="5"/>
      <c r="D27" s="5"/>
      <c r="E27" s="5"/>
      <c r="F27" s="5"/>
      <c r="G27" s="5"/>
      <c r="H27" s="5"/>
      <c r="I27" s="5"/>
      <c r="J27" s="31"/>
      <c r="K27" s="5" t="s">
        <v>12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40"/>
      <c r="AF27" s="40"/>
      <c r="AG27" s="40"/>
      <c r="AH27" s="40"/>
    </row>
    <row r="28" spans="1:35" ht="30" x14ac:dyDescent="0.25">
      <c r="A28" s="31" t="s">
        <v>0</v>
      </c>
      <c r="B28" s="31" t="s">
        <v>4</v>
      </c>
      <c r="C28" s="31" t="s">
        <v>5</v>
      </c>
      <c r="D28" s="31" t="s">
        <v>6</v>
      </c>
      <c r="E28" s="31" t="s">
        <v>7</v>
      </c>
      <c r="F28" s="31" t="s">
        <v>8</v>
      </c>
      <c r="G28" s="31" t="s">
        <v>9</v>
      </c>
      <c r="H28" s="31" t="s">
        <v>10</v>
      </c>
      <c r="I28" s="31" t="s">
        <v>14</v>
      </c>
      <c r="J28" s="31"/>
      <c r="K28" s="31" t="s">
        <v>4</v>
      </c>
      <c r="L28" s="31" t="s">
        <v>5</v>
      </c>
      <c r="M28" s="31" t="s">
        <v>6</v>
      </c>
      <c r="N28" s="31" t="s">
        <v>7</v>
      </c>
      <c r="O28" s="31" t="s">
        <v>8</v>
      </c>
      <c r="P28" s="31" t="s">
        <v>9</v>
      </c>
      <c r="Q28" s="31" t="s">
        <v>10</v>
      </c>
      <c r="R28" s="31" t="s">
        <v>14</v>
      </c>
      <c r="T28" s="31" t="s">
        <v>4</v>
      </c>
      <c r="U28" s="31" t="s">
        <v>5</v>
      </c>
      <c r="V28" s="31" t="s">
        <v>6</v>
      </c>
      <c r="W28" s="31" t="s">
        <v>7</v>
      </c>
      <c r="X28" s="31" t="s">
        <v>8</v>
      </c>
      <c r="Y28" s="31" t="s">
        <v>9</v>
      </c>
      <c r="Z28" s="31" t="s">
        <v>10</v>
      </c>
      <c r="AA28" s="31" t="s">
        <v>14</v>
      </c>
      <c r="AC28" s="6"/>
      <c r="AD28" s="6"/>
      <c r="AE28" s="6"/>
      <c r="AF28" s="40"/>
      <c r="AG28" s="6"/>
      <c r="AH28" s="6"/>
      <c r="AI28" s="6"/>
    </row>
    <row r="29" spans="1:35" s="16" customFormat="1" x14ac:dyDescent="0.25">
      <c r="A29" s="31">
        <v>2020</v>
      </c>
      <c r="B29" s="3">
        <f>'SGR Undiscounted (1.5)'!B4/((1+$B$1)^($A29-$A$3))</f>
        <v>0</v>
      </c>
      <c r="C29" s="3">
        <f>'SGR Undiscounted (1.5)'!C4/((1+$B$1)^($A29-$A$3))</f>
        <v>0</v>
      </c>
      <c r="D29" s="3">
        <f>'SGR Undiscounted (1.5)'!D4/((1+$B$1)^($A29-$A$3))</f>
        <v>0</v>
      </c>
      <c r="E29" s="3">
        <f>'SGR Undiscounted (1.5)'!E4/((1+$B$1)^($A29-$A$3))</f>
        <v>0</v>
      </c>
      <c r="F29" s="3">
        <f>'SGR Undiscounted (1.5)'!F4/((1+$B$1)^($A29-$A$3))</f>
        <v>0</v>
      </c>
      <c r="G29" s="3">
        <f>'SGR Undiscounted (1.5)'!G4/((1+$B$1)^($A29-$A$3))</f>
        <v>0</v>
      </c>
      <c r="H29" s="3">
        <f>'SGR Undiscounted (1.5)'!H4/((1+$B$1)^($A29-$A$3))</f>
        <v>0</v>
      </c>
      <c r="I29" s="3">
        <f>'SGR Undiscounted (1.5)'!I4/((1+$B$1)^($A29-$A$3))</f>
        <v>0</v>
      </c>
      <c r="J29" s="14"/>
      <c r="K29" s="3">
        <f>'SGR Undiscounted (1.5)'!K4/((1+$B$1)^($A29-$A$3))</f>
        <v>0</v>
      </c>
      <c r="L29" s="3">
        <f>'SGR Undiscounted (1.5)'!L4/((1+$B$1)^($A29-$A$3))</f>
        <v>0</v>
      </c>
      <c r="M29" s="3">
        <f>'SGR Undiscounted (1.5)'!M4/((1+$B$1)^($A29-$A$3))</f>
        <v>0</v>
      </c>
      <c r="N29" s="3">
        <f>'SGR Undiscounted (1.5)'!N4/((1+$B$1)^($A29-$A$3))</f>
        <v>0</v>
      </c>
      <c r="O29" s="3">
        <f>'SGR Undiscounted (1.5)'!O4/((1+$B$1)^($A29-$A$3))</f>
        <v>0</v>
      </c>
      <c r="P29" s="3">
        <f>'SGR Undiscounted (1.5)'!P4/((1+$B$1)^($A29-$A$3))</f>
        <v>0</v>
      </c>
      <c r="Q29" s="3">
        <f>'SGR Undiscounted (1.5)'!Q4/((1+$B$1)^($A29-$A$3))</f>
        <v>0</v>
      </c>
      <c r="R29" s="3">
        <f>'SGR Undiscounted (1.5)'!R4/((1+$B$1)^($A29-$A$3))</f>
        <v>0</v>
      </c>
      <c r="S29" s="14"/>
      <c r="T29" s="3">
        <f>'SGR Undiscounted (1.5)'!T4/((1+$B$1)^($A29-$A$3))</f>
        <v>0</v>
      </c>
      <c r="U29" s="3">
        <f>'SGR Undiscounted (1.5)'!U4/((1+$B$1)^($A29-$A$3))</f>
        <v>0</v>
      </c>
      <c r="V29" s="3">
        <f>'SGR Undiscounted (1.5)'!V4/((1+$B$1)^($A29-$A$3))</f>
        <v>0</v>
      </c>
      <c r="W29" s="3">
        <f>'SGR Undiscounted (1.5)'!W4/((1+$B$1)^($A29-$A$3))</f>
        <v>0</v>
      </c>
      <c r="X29" s="3">
        <f>'SGR Undiscounted (1.5)'!X4/((1+$B$1)^($A29-$A$3))</f>
        <v>0</v>
      </c>
      <c r="Y29" s="3">
        <f>'SGR Undiscounted (1.5)'!Y4/((1+$B$1)^($A29-$A$3))</f>
        <v>0</v>
      </c>
      <c r="Z29" s="3">
        <f>'SGR Undiscounted (1.5)'!Z4/((1+$B$1)^($A29-$A$3))</f>
        <v>0</v>
      </c>
      <c r="AA29" s="3">
        <f>'SGR Undiscounted (1.5)'!AA4/((1+$B$1)^($A29-$A$3))</f>
        <v>0</v>
      </c>
      <c r="AB29" s="14"/>
    </row>
    <row r="30" spans="1:35" s="16" customFormat="1" x14ac:dyDescent="0.25">
      <c r="A30" s="31">
        <v>2021</v>
      </c>
      <c r="B30" s="3">
        <f>'SGR Undiscounted (1.5)'!B5/((1+$B$1)^($A30-$A$3))</f>
        <v>0</v>
      </c>
      <c r="C30" s="3">
        <f>'SGR Undiscounted (1.5)'!C5/((1+$B$1)^($A30-$A$3))</f>
        <v>0</v>
      </c>
      <c r="D30" s="3">
        <f>'SGR Undiscounted (1.5)'!D5/((1+$B$1)^($A30-$A$3))</f>
        <v>0</v>
      </c>
      <c r="E30" s="3">
        <f>'SGR Undiscounted (1.5)'!E5/((1+$B$1)^($A30-$A$3))</f>
        <v>0</v>
      </c>
      <c r="F30" s="3">
        <f>'SGR Undiscounted (1.5)'!F5/((1+$B$1)^($A30-$A$3))</f>
        <v>0</v>
      </c>
      <c r="G30" s="3">
        <f>'SGR Undiscounted (1.5)'!G5/((1+$B$1)^($A30-$A$3))</f>
        <v>0</v>
      </c>
      <c r="H30" s="3">
        <f>'SGR Undiscounted (1.5)'!H5/((1+$B$1)^($A30-$A$3))</f>
        <v>0</v>
      </c>
      <c r="I30" s="3">
        <f>'SGR Undiscounted (1.5)'!I5/((1+$B$1)^($A30-$A$3))</f>
        <v>0</v>
      </c>
      <c r="J30" s="14"/>
      <c r="K30" s="3">
        <f>'SGR Undiscounted (1.5)'!K5/((1+$B$1)^($A30-$A$3))</f>
        <v>0</v>
      </c>
      <c r="L30" s="3">
        <f>'SGR Undiscounted (1.5)'!L5/((1+$B$1)^($A30-$A$3))</f>
        <v>0</v>
      </c>
      <c r="M30" s="3">
        <f>'SGR Undiscounted (1.5)'!M5/((1+$B$1)^($A30-$A$3))</f>
        <v>0</v>
      </c>
      <c r="N30" s="3">
        <f>'SGR Undiscounted (1.5)'!N5/((1+$B$1)^($A30-$A$3))</f>
        <v>0</v>
      </c>
      <c r="O30" s="3">
        <f>'SGR Undiscounted (1.5)'!O5/((1+$B$1)^($A30-$A$3))</f>
        <v>0</v>
      </c>
      <c r="P30" s="3">
        <f>'SGR Undiscounted (1.5)'!P5/((1+$B$1)^($A30-$A$3))</f>
        <v>0</v>
      </c>
      <c r="Q30" s="3">
        <f>'SGR Undiscounted (1.5)'!Q5/((1+$B$1)^($A30-$A$3))</f>
        <v>0</v>
      </c>
      <c r="R30" s="3">
        <f>'SGR Undiscounted (1.5)'!R5/((1+$B$1)^($A30-$A$3))</f>
        <v>0</v>
      </c>
      <c r="S30" s="14"/>
      <c r="T30" s="3">
        <f>'SGR Undiscounted (1.5)'!T5/((1+$B$1)^($A30-$A$3))</f>
        <v>0</v>
      </c>
      <c r="U30" s="3">
        <f>'SGR Undiscounted (1.5)'!U5/((1+$B$1)^($A30-$A$3))</f>
        <v>0</v>
      </c>
      <c r="V30" s="3">
        <f>'SGR Undiscounted (1.5)'!V5/((1+$B$1)^($A30-$A$3))</f>
        <v>0</v>
      </c>
      <c r="W30" s="3">
        <f>'SGR Undiscounted (1.5)'!W5/((1+$B$1)^($A30-$A$3))</f>
        <v>0</v>
      </c>
      <c r="X30" s="3">
        <f>'SGR Undiscounted (1.5)'!X5/((1+$B$1)^($A30-$A$3))</f>
        <v>0</v>
      </c>
      <c r="Y30" s="3">
        <f>'SGR Undiscounted (1.5)'!Y5/((1+$B$1)^($A30-$A$3))</f>
        <v>0</v>
      </c>
      <c r="Z30" s="3">
        <f>'SGR Undiscounted (1.5)'!Z5/((1+$B$1)^($A30-$A$3))</f>
        <v>0</v>
      </c>
      <c r="AA30" s="3">
        <f>'SGR Undiscounted (1.5)'!AA5/((1+$B$1)^($A30-$A$3))</f>
        <v>0</v>
      </c>
      <c r="AB30" s="14"/>
    </row>
    <row r="31" spans="1:35" s="16" customFormat="1" x14ac:dyDescent="0.25">
      <c r="A31" s="31">
        <v>2022</v>
      </c>
      <c r="B31" s="3">
        <f>'SGR Undiscounted (1.5)'!B6/((1+$B$1)^($A31-$A$3))</f>
        <v>0</v>
      </c>
      <c r="C31" s="3">
        <f>'SGR Undiscounted (1.5)'!C6/((1+$B$1)^($A31-$A$3))</f>
        <v>0</v>
      </c>
      <c r="D31" s="3">
        <f>'SGR Undiscounted (1.5)'!D6/((1+$B$1)^($A31-$A$3))</f>
        <v>0</v>
      </c>
      <c r="E31" s="3">
        <f>'SGR Undiscounted (1.5)'!E6/((1+$B$1)^($A31-$A$3))</f>
        <v>0</v>
      </c>
      <c r="F31" s="3">
        <f>'SGR Undiscounted (1.5)'!F6/((1+$B$1)^($A31-$A$3))</f>
        <v>0</v>
      </c>
      <c r="G31" s="3">
        <f>'SGR Undiscounted (1.5)'!G6/((1+$B$1)^($A31-$A$3))</f>
        <v>0</v>
      </c>
      <c r="H31" s="3">
        <f>'SGR Undiscounted (1.5)'!H6/((1+$B$1)^($A31-$A$3))</f>
        <v>0</v>
      </c>
      <c r="I31" s="3">
        <f>'SGR Undiscounted (1.5)'!I6/((1+$B$1)^($A31-$A$3))</f>
        <v>0</v>
      </c>
      <c r="J31" s="14"/>
      <c r="K31" s="3">
        <f>'SGR Undiscounted (1.5)'!K6/((1+$B$1)^($A31-$A$3))</f>
        <v>0</v>
      </c>
      <c r="L31" s="3">
        <f>'SGR Undiscounted (1.5)'!L6/((1+$B$1)^($A31-$A$3))</f>
        <v>0</v>
      </c>
      <c r="M31" s="3">
        <f>'SGR Undiscounted (1.5)'!M6/((1+$B$1)^($A31-$A$3))</f>
        <v>0</v>
      </c>
      <c r="N31" s="3">
        <f>'SGR Undiscounted (1.5)'!N6/((1+$B$1)^($A31-$A$3))</f>
        <v>0</v>
      </c>
      <c r="O31" s="3">
        <f>'SGR Undiscounted (1.5)'!O6/((1+$B$1)^($A31-$A$3))</f>
        <v>0</v>
      </c>
      <c r="P31" s="3">
        <f>'SGR Undiscounted (1.5)'!P6/((1+$B$1)^($A31-$A$3))</f>
        <v>0</v>
      </c>
      <c r="Q31" s="3">
        <f>'SGR Undiscounted (1.5)'!Q6/((1+$B$1)^($A31-$A$3))</f>
        <v>0</v>
      </c>
      <c r="R31" s="3">
        <f>'SGR Undiscounted (1.5)'!R6/((1+$B$1)^($A31-$A$3))</f>
        <v>0</v>
      </c>
      <c r="S31" s="14"/>
      <c r="T31" s="3">
        <f>'SGR Undiscounted (1.5)'!T6/((1+$B$1)^($A31-$A$3))</f>
        <v>0</v>
      </c>
      <c r="U31" s="3">
        <f>'SGR Undiscounted (1.5)'!U6/((1+$B$1)^($A31-$A$3))</f>
        <v>0</v>
      </c>
      <c r="V31" s="3">
        <f>'SGR Undiscounted (1.5)'!V6/((1+$B$1)^($A31-$A$3))</f>
        <v>0</v>
      </c>
      <c r="W31" s="3">
        <f>'SGR Undiscounted (1.5)'!W6/((1+$B$1)^($A31-$A$3))</f>
        <v>0</v>
      </c>
      <c r="X31" s="3">
        <f>'SGR Undiscounted (1.5)'!X6/((1+$B$1)^($A31-$A$3))</f>
        <v>0</v>
      </c>
      <c r="Y31" s="3">
        <f>'SGR Undiscounted (1.5)'!Y6/((1+$B$1)^($A31-$A$3))</f>
        <v>0</v>
      </c>
      <c r="Z31" s="3">
        <f>'SGR Undiscounted (1.5)'!Z6/((1+$B$1)^($A31-$A$3))</f>
        <v>0</v>
      </c>
      <c r="AA31" s="3">
        <f>'SGR Undiscounted (1.5)'!AA6/((1+$B$1)^($A31-$A$3))</f>
        <v>0</v>
      </c>
      <c r="AB31" s="14"/>
    </row>
    <row r="32" spans="1:35" s="16" customFormat="1" x14ac:dyDescent="0.25">
      <c r="A32" s="31">
        <v>2023</v>
      </c>
      <c r="B32" s="3">
        <f>'SGR Undiscounted (1.5)'!B7/((1+$B$1)^($A32-$A$3))</f>
        <v>0</v>
      </c>
      <c r="C32" s="3">
        <f>'SGR Undiscounted (1.5)'!C7/((1+$B$1)^($A32-$A$3))</f>
        <v>0</v>
      </c>
      <c r="D32" s="3">
        <f>'SGR Undiscounted (1.5)'!D7/((1+$B$1)^($A32-$A$3))</f>
        <v>0</v>
      </c>
      <c r="E32" s="3">
        <f>'SGR Undiscounted (1.5)'!E7/((1+$B$1)^($A32-$A$3))</f>
        <v>0</v>
      </c>
      <c r="F32" s="3">
        <f>'SGR Undiscounted (1.5)'!F7/((1+$B$1)^($A32-$A$3))</f>
        <v>0</v>
      </c>
      <c r="G32" s="3">
        <f>'SGR Undiscounted (1.5)'!G7/((1+$B$1)^($A32-$A$3))</f>
        <v>0</v>
      </c>
      <c r="H32" s="3">
        <f>'SGR Undiscounted (1.5)'!H7/((1+$B$1)^($A32-$A$3))</f>
        <v>0</v>
      </c>
      <c r="I32" s="3">
        <f>'SGR Undiscounted (1.5)'!I7/((1+$B$1)^($A32-$A$3))</f>
        <v>0</v>
      </c>
      <c r="J32" s="14"/>
      <c r="K32" s="3">
        <f>'SGR Undiscounted (1.5)'!K7/((1+$B$1)^($A32-$A$3))</f>
        <v>0</v>
      </c>
      <c r="L32" s="3">
        <f>'SGR Undiscounted (1.5)'!L7/((1+$B$1)^($A32-$A$3))</f>
        <v>0</v>
      </c>
      <c r="M32" s="3">
        <f>'SGR Undiscounted (1.5)'!M7/((1+$B$1)^($A32-$A$3))</f>
        <v>0</v>
      </c>
      <c r="N32" s="3">
        <f>'SGR Undiscounted (1.5)'!N7/((1+$B$1)^($A32-$A$3))</f>
        <v>0</v>
      </c>
      <c r="O32" s="3">
        <f>'SGR Undiscounted (1.5)'!O7/((1+$B$1)^($A32-$A$3))</f>
        <v>0</v>
      </c>
      <c r="P32" s="3">
        <f>'SGR Undiscounted (1.5)'!P7/((1+$B$1)^($A32-$A$3))</f>
        <v>0</v>
      </c>
      <c r="Q32" s="3">
        <f>'SGR Undiscounted (1.5)'!Q7/((1+$B$1)^($A32-$A$3))</f>
        <v>0</v>
      </c>
      <c r="R32" s="3">
        <f>'SGR Undiscounted (1.5)'!R7/((1+$B$1)^($A32-$A$3))</f>
        <v>0</v>
      </c>
      <c r="S32" s="14"/>
      <c r="T32" s="3">
        <f>'SGR Undiscounted (1.5)'!T7/((1+$B$1)^($A32-$A$3))</f>
        <v>0</v>
      </c>
      <c r="U32" s="3">
        <f>'SGR Undiscounted (1.5)'!U7/((1+$B$1)^($A32-$A$3))</f>
        <v>0</v>
      </c>
      <c r="V32" s="3">
        <f>'SGR Undiscounted (1.5)'!V7/((1+$B$1)^($A32-$A$3))</f>
        <v>0</v>
      </c>
      <c r="W32" s="3">
        <f>'SGR Undiscounted (1.5)'!W7/((1+$B$1)^($A32-$A$3))</f>
        <v>0</v>
      </c>
      <c r="X32" s="3">
        <f>'SGR Undiscounted (1.5)'!X7/((1+$B$1)^($A32-$A$3))</f>
        <v>0</v>
      </c>
      <c r="Y32" s="3">
        <f>'SGR Undiscounted (1.5)'!Y7/((1+$B$1)^($A32-$A$3))</f>
        <v>0</v>
      </c>
      <c r="Z32" s="3">
        <f>'SGR Undiscounted (1.5)'!Z7/((1+$B$1)^($A32-$A$3))</f>
        <v>0</v>
      </c>
      <c r="AA32" s="3">
        <f>'SGR Undiscounted (1.5)'!AA7/((1+$B$1)^($A32-$A$3))</f>
        <v>0</v>
      </c>
      <c r="AB32" s="14"/>
    </row>
    <row r="33" spans="1:28" s="16" customFormat="1" x14ac:dyDescent="0.25">
      <c r="A33" s="31">
        <v>2024</v>
      </c>
      <c r="B33" s="3">
        <f>'SGR Undiscounted (1.5)'!B8/((1+$B$1)^($A33-$A$3))</f>
        <v>0</v>
      </c>
      <c r="C33" s="3">
        <f>'SGR Undiscounted (1.5)'!C8/((1+$B$1)^($A33-$A$3))</f>
        <v>0</v>
      </c>
      <c r="D33" s="3">
        <f>'SGR Undiscounted (1.5)'!D8/((1+$B$1)^($A33-$A$3))</f>
        <v>0</v>
      </c>
      <c r="E33" s="3">
        <f>'SGR Undiscounted (1.5)'!E8/((1+$B$1)^($A33-$A$3))</f>
        <v>0</v>
      </c>
      <c r="F33" s="3">
        <f>'SGR Undiscounted (1.5)'!F8/((1+$B$1)^($A33-$A$3))</f>
        <v>0</v>
      </c>
      <c r="G33" s="3">
        <f>'SGR Undiscounted (1.5)'!G8/((1+$B$1)^($A33-$A$3))</f>
        <v>0</v>
      </c>
      <c r="H33" s="3">
        <f>'SGR Undiscounted (1.5)'!H8/((1+$B$1)^($A33-$A$3))</f>
        <v>0</v>
      </c>
      <c r="I33" s="3">
        <f>'SGR Undiscounted (1.5)'!I8/((1+$B$1)^($A33-$A$3))</f>
        <v>0</v>
      </c>
      <c r="J33" s="14"/>
      <c r="K33" s="3">
        <f>'SGR Undiscounted (1.5)'!K8/((1+$B$1)^($A33-$A$3))</f>
        <v>0</v>
      </c>
      <c r="L33" s="3">
        <f>'SGR Undiscounted (1.5)'!L8/((1+$B$1)^($A33-$A$3))</f>
        <v>0</v>
      </c>
      <c r="M33" s="3">
        <f>'SGR Undiscounted (1.5)'!M8/((1+$B$1)^($A33-$A$3))</f>
        <v>0</v>
      </c>
      <c r="N33" s="3">
        <f>'SGR Undiscounted (1.5)'!N8/((1+$B$1)^($A33-$A$3))</f>
        <v>0</v>
      </c>
      <c r="O33" s="3">
        <f>'SGR Undiscounted (1.5)'!O8/((1+$B$1)^($A33-$A$3))</f>
        <v>0</v>
      </c>
      <c r="P33" s="3">
        <f>'SGR Undiscounted (1.5)'!P8/((1+$B$1)^($A33-$A$3))</f>
        <v>0</v>
      </c>
      <c r="Q33" s="3">
        <f>'SGR Undiscounted (1.5)'!Q8/((1+$B$1)^($A33-$A$3))</f>
        <v>0</v>
      </c>
      <c r="R33" s="3">
        <f>'SGR Undiscounted (1.5)'!R8/((1+$B$1)^($A33-$A$3))</f>
        <v>0</v>
      </c>
      <c r="S33" s="14"/>
      <c r="T33" s="3">
        <f>'SGR Undiscounted (1.5)'!T8/((1+$B$1)^($A33-$A$3))</f>
        <v>0</v>
      </c>
      <c r="U33" s="3">
        <f>'SGR Undiscounted (1.5)'!U8/((1+$B$1)^($A33-$A$3))</f>
        <v>0</v>
      </c>
      <c r="V33" s="3">
        <f>'SGR Undiscounted (1.5)'!V8/((1+$B$1)^($A33-$A$3))</f>
        <v>0</v>
      </c>
      <c r="W33" s="3">
        <f>'SGR Undiscounted (1.5)'!W8/((1+$B$1)^($A33-$A$3))</f>
        <v>0</v>
      </c>
      <c r="X33" s="3">
        <f>'SGR Undiscounted (1.5)'!X8/((1+$B$1)^($A33-$A$3))</f>
        <v>0</v>
      </c>
      <c r="Y33" s="3">
        <f>'SGR Undiscounted (1.5)'!Y8/((1+$B$1)^($A33-$A$3))</f>
        <v>0</v>
      </c>
      <c r="Z33" s="3">
        <f>'SGR Undiscounted (1.5)'!Z8/((1+$B$1)^($A33-$A$3))</f>
        <v>0</v>
      </c>
      <c r="AA33" s="3">
        <f>'SGR Undiscounted (1.5)'!AA8/((1+$B$1)^($A33-$A$3))</f>
        <v>0</v>
      </c>
      <c r="AB33" s="14"/>
    </row>
    <row r="34" spans="1:28" s="16" customFormat="1" x14ac:dyDescent="0.25">
      <c r="A34" s="31">
        <v>2025</v>
      </c>
      <c r="B34" s="3">
        <f>'SGR Undiscounted (1.5)'!B9/((1+$B$1)^($A34-$A$3))</f>
        <v>0</v>
      </c>
      <c r="C34" s="3">
        <f>'SGR Undiscounted (1.5)'!C9/((1+$B$1)^($A34-$A$3))</f>
        <v>0</v>
      </c>
      <c r="D34" s="3">
        <f>'SGR Undiscounted (1.5)'!D9/((1+$B$1)^($A34-$A$3))</f>
        <v>0</v>
      </c>
      <c r="E34" s="3">
        <f>'SGR Undiscounted (1.5)'!E9/((1+$B$1)^($A34-$A$3))</f>
        <v>0</v>
      </c>
      <c r="F34" s="3">
        <f>'SGR Undiscounted (1.5)'!F9/((1+$B$1)^($A34-$A$3))</f>
        <v>0</v>
      </c>
      <c r="G34" s="3">
        <f>'SGR Undiscounted (1.5)'!G9/((1+$B$1)^($A34-$A$3))</f>
        <v>0</v>
      </c>
      <c r="H34" s="3">
        <f>'SGR Undiscounted (1.5)'!H9/((1+$B$1)^($A34-$A$3))</f>
        <v>0</v>
      </c>
      <c r="I34" s="3">
        <f>'SGR Undiscounted (1.5)'!I9/((1+$B$1)^($A34-$A$3))</f>
        <v>0</v>
      </c>
      <c r="J34" s="14"/>
      <c r="K34" s="3">
        <f>'SGR Undiscounted (1.5)'!K9/((1+$B$1)^($A34-$A$3))</f>
        <v>0</v>
      </c>
      <c r="L34" s="3">
        <f>'SGR Undiscounted (1.5)'!L9/((1+$B$1)^($A34-$A$3))</f>
        <v>0</v>
      </c>
      <c r="M34" s="3">
        <f>'SGR Undiscounted (1.5)'!M9/((1+$B$1)^($A34-$A$3))</f>
        <v>0</v>
      </c>
      <c r="N34" s="3">
        <f>'SGR Undiscounted (1.5)'!N9/((1+$B$1)^($A34-$A$3))</f>
        <v>0</v>
      </c>
      <c r="O34" s="3">
        <f>'SGR Undiscounted (1.5)'!O9/((1+$B$1)^($A34-$A$3))</f>
        <v>0</v>
      </c>
      <c r="P34" s="3">
        <f>'SGR Undiscounted (1.5)'!P9/((1+$B$1)^($A34-$A$3))</f>
        <v>0</v>
      </c>
      <c r="Q34" s="3">
        <f>'SGR Undiscounted (1.5)'!Q9/((1+$B$1)^($A34-$A$3))</f>
        <v>0</v>
      </c>
      <c r="R34" s="3">
        <f>'SGR Undiscounted (1.5)'!R9/((1+$B$1)^($A34-$A$3))</f>
        <v>0</v>
      </c>
      <c r="S34" s="14"/>
      <c r="T34" s="3">
        <f>'SGR Undiscounted (1.5)'!T9/((1+$B$1)^($A34-$A$3))</f>
        <v>0</v>
      </c>
      <c r="U34" s="3">
        <f>'SGR Undiscounted (1.5)'!U9/((1+$B$1)^($A34-$A$3))</f>
        <v>0</v>
      </c>
      <c r="V34" s="3">
        <f>'SGR Undiscounted (1.5)'!V9/((1+$B$1)^($A34-$A$3))</f>
        <v>0</v>
      </c>
      <c r="W34" s="3">
        <f>'SGR Undiscounted (1.5)'!W9/((1+$B$1)^($A34-$A$3))</f>
        <v>0</v>
      </c>
      <c r="X34" s="3">
        <f>'SGR Undiscounted (1.5)'!X9/((1+$B$1)^($A34-$A$3))</f>
        <v>0</v>
      </c>
      <c r="Y34" s="3">
        <f>'SGR Undiscounted (1.5)'!Y9/((1+$B$1)^($A34-$A$3))</f>
        <v>0</v>
      </c>
      <c r="Z34" s="3">
        <f>'SGR Undiscounted (1.5)'!Z9/((1+$B$1)^($A34-$A$3))</f>
        <v>0</v>
      </c>
      <c r="AA34" s="3">
        <f>'SGR Undiscounted (1.5)'!AA9/((1+$B$1)^($A34-$A$3))</f>
        <v>0</v>
      </c>
      <c r="AB34" s="14"/>
    </row>
    <row r="35" spans="1:28" s="16" customFormat="1" x14ac:dyDescent="0.25">
      <c r="A35" s="31">
        <v>2026</v>
      </c>
      <c r="B35" s="3">
        <f>'SGR Undiscounted (1.5)'!B10/((1+$B$1)^($A35-$A$3))</f>
        <v>0</v>
      </c>
      <c r="C35" s="3">
        <f>'SGR Undiscounted (1.5)'!C10/((1+$B$1)^($A35-$A$3))</f>
        <v>0</v>
      </c>
      <c r="D35" s="3">
        <f>'SGR Undiscounted (1.5)'!D10/((1+$B$1)^($A35-$A$3))</f>
        <v>0</v>
      </c>
      <c r="E35" s="3">
        <f>'SGR Undiscounted (1.5)'!E10/((1+$B$1)^($A35-$A$3))</f>
        <v>0</v>
      </c>
      <c r="F35" s="3">
        <f>'SGR Undiscounted (1.5)'!F10/((1+$B$1)^($A35-$A$3))</f>
        <v>0</v>
      </c>
      <c r="G35" s="3">
        <f>'SGR Undiscounted (1.5)'!G10/((1+$B$1)^($A35-$A$3))</f>
        <v>0</v>
      </c>
      <c r="H35" s="3">
        <f>'SGR Undiscounted (1.5)'!H10/((1+$B$1)^($A35-$A$3))</f>
        <v>0</v>
      </c>
      <c r="I35" s="3">
        <f>'SGR Undiscounted (1.5)'!I10/((1+$B$1)^($A35-$A$3))</f>
        <v>0</v>
      </c>
      <c r="J35" s="14"/>
      <c r="K35" s="3">
        <f>'SGR Undiscounted (1.5)'!K10/((1+$B$1)^($A35-$A$3))</f>
        <v>0</v>
      </c>
      <c r="L35" s="3">
        <f>'SGR Undiscounted (1.5)'!L10/((1+$B$1)^($A35-$A$3))</f>
        <v>0</v>
      </c>
      <c r="M35" s="3">
        <f>'SGR Undiscounted (1.5)'!M10/((1+$B$1)^($A35-$A$3))</f>
        <v>0</v>
      </c>
      <c r="N35" s="3">
        <f>'SGR Undiscounted (1.5)'!N10/((1+$B$1)^($A35-$A$3))</f>
        <v>0</v>
      </c>
      <c r="O35" s="3">
        <f>'SGR Undiscounted (1.5)'!O10/((1+$B$1)^($A35-$A$3))</f>
        <v>0</v>
      </c>
      <c r="P35" s="3">
        <f>'SGR Undiscounted (1.5)'!P10/((1+$B$1)^($A35-$A$3))</f>
        <v>0</v>
      </c>
      <c r="Q35" s="3">
        <f>'SGR Undiscounted (1.5)'!Q10/((1+$B$1)^($A35-$A$3))</f>
        <v>0</v>
      </c>
      <c r="R35" s="3">
        <f>'SGR Undiscounted (1.5)'!R10/((1+$B$1)^($A35-$A$3))</f>
        <v>0</v>
      </c>
      <c r="S35" s="14"/>
      <c r="T35" s="3">
        <f>'SGR Undiscounted (1.5)'!T10/((1+$B$1)^($A35-$A$3))</f>
        <v>0</v>
      </c>
      <c r="U35" s="3">
        <f>'SGR Undiscounted (1.5)'!U10/((1+$B$1)^($A35-$A$3))</f>
        <v>0</v>
      </c>
      <c r="V35" s="3">
        <f>'SGR Undiscounted (1.5)'!V10/((1+$B$1)^($A35-$A$3))</f>
        <v>0</v>
      </c>
      <c r="W35" s="3">
        <f>'SGR Undiscounted (1.5)'!W10/((1+$B$1)^($A35-$A$3))</f>
        <v>0</v>
      </c>
      <c r="X35" s="3">
        <f>'SGR Undiscounted (1.5)'!X10/((1+$B$1)^($A35-$A$3))</f>
        <v>0</v>
      </c>
      <c r="Y35" s="3">
        <f>'SGR Undiscounted (1.5)'!Y10/((1+$B$1)^($A35-$A$3))</f>
        <v>0</v>
      </c>
      <c r="Z35" s="3">
        <f>'SGR Undiscounted (1.5)'!Z10/((1+$B$1)^($A35-$A$3))</f>
        <v>0</v>
      </c>
      <c r="AA35" s="3">
        <f>'SGR Undiscounted (1.5)'!AA10/((1+$B$1)^($A35-$A$3))</f>
        <v>0</v>
      </c>
      <c r="AB35" s="14"/>
    </row>
    <row r="36" spans="1:28" s="16" customFormat="1" x14ac:dyDescent="0.25">
      <c r="A36" s="31">
        <v>2027</v>
      </c>
      <c r="B36" s="3">
        <f>'SGR Undiscounted (1.5)'!B11/((1+$B$1)^($A36-$A$3))</f>
        <v>0</v>
      </c>
      <c r="C36" s="3">
        <f>'SGR Undiscounted (1.5)'!C11/((1+$B$1)^($A36-$A$3))</f>
        <v>0</v>
      </c>
      <c r="D36" s="3">
        <f>'SGR Undiscounted (1.5)'!D11/((1+$B$1)^($A36-$A$3))</f>
        <v>0</v>
      </c>
      <c r="E36" s="3">
        <f>'SGR Undiscounted (1.5)'!E11/((1+$B$1)^($A36-$A$3))</f>
        <v>0</v>
      </c>
      <c r="F36" s="3">
        <f>'SGR Undiscounted (1.5)'!F11/((1+$B$1)^($A36-$A$3))</f>
        <v>0</v>
      </c>
      <c r="G36" s="3">
        <f>'SGR Undiscounted (1.5)'!G11/((1+$B$1)^($A36-$A$3))</f>
        <v>0</v>
      </c>
      <c r="H36" s="3">
        <f>'SGR Undiscounted (1.5)'!H11/((1+$B$1)^($A36-$A$3))</f>
        <v>0</v>
      </c>
      <c r="I36" s="3">
        <f>'SGR Undiscounted (1.5)'!I11/((1+$B$1)^($A36-$A$3))</f>
        <v>0</v>
      </c>
      <c r="J36" s="14"/>
      <c r="K36" s="3">
        <f>'SGR Undiscounted (1.5)'!K11/((1+$B$1)^($A36-$A$3))</f>
        <v>0</v>
      </c>
      <c r="L36" s="3">
        <f>'SGR Undiscounted (1.5)'!L11/((1+$B$1)^($A36-$A$3))</f>
        <v>0</v>
      </c>
      <c r="M36" s="3">
        <f>'SGR Undiscounted (1.5)'!M11/((1+$B$1)^($A36-$A$3))</f>
        <v>0</v>
      </c>
      <c r="N36" s="3">
        <f>'SGR Undiscounted (1.5)'!N11/((1+$B$1)^($A36-$A$3))</f>
        <v>0</v>
      </c>
      <c r="O36" s="3">
        <f>'SGR Undiscounted (1.5)'!O11/((1+$B$1)^($A36-$A$3))</f>
        <v>0</v>
      </c>
      <c r="P36" s="3">
        <f>'SGR Undiscounted (1.5)'!P11/((1+$B$1)^($A36-$A$3))</f>
        <v>0</v>
      </c>
      <c r="Q36" s="3">
        <f>'SGR Undiscounted (1.5)'!Q11/((1+$B$1)^($A36-$A$3))</f>
        <v>0</v>
      </c>
      <c r="R36" s="3">
        <f>'SGR Undiscounted (1.5)'!R11/((1+$B$1)^($A36-$A$3))</f>
        <v>0</v>
      </c>
      <c r="S36" s="14"/>
      <c r="T36" s="3">
        <f>'SGR Undiscounted (1.5)'!T11/((1+$B$1)^($A36-$A$3))</f>
        <v>0</v>
      </c>
      <c r="U36" s="3">
        <f>'SGR Undiscounted (1.5)'!U11/((1+$B$1)^($A36-$A$3))</f>
        <v>0</v>
      </c>
      <c r="V36" s="3">
        <f>'SGR Undiscounted (1.5)'!V11/((1+$B$1)^($A36-$A$3))</f>
        <v>0</v>
      </c>
      <c r="W36" s="3">
        <f>'SGR Undiscounted (1.5)'!W11/((1+$B$1)^($A36-$A$3))</f>
        <v>0</v>
      </c>
      <c r="X36" s="3">
        <f>'SGR Undiscounted (1.5)'!X11/((1+$B$1)^($A36-$A$3))</f>
        <v>0</v>
      </c>
      <c r="Y36" s="3">
        <f>'SGR Undiscounted (1.5)'!Y11/((1+$B$1)^($A36-$A$3))</f>
        <v>0</v>
      </c>
      <c r="Z36" s="3">
        <f>'SGR Undiscounted (1.5)'!Z11/((1+$B$1)^($A36-$A$3))</f>
        <v>0</v>
      </c>
      <c r="AA36" s="3">
        <f>'SGR Undiscounted (1.5)'!AA11/((1+$B$1)^($A36-$A$3))</f>
        <v>0</v>
      </c>
      <c r="AB36" s="14"/>
    </row>
    <row r="37" spans="1:28" s="16" customFormat="1" x14ac:dyDescent="0.25">
      <c r="A37" s="31">
        <v>2028</v>
      </c>
      <c r="B37" s="3">
        <f>'SGR Undiscounted (1.5)'!B12/((1+$B$1)^($A37-$A$3))</f>
        <v>0</v>
      </c>
      <c r="C37" s="3">
        <f>'SGR Undiscounted (1.5)'!C12/((1+$B$1)^($A37-$A$3))</f>
        <v>0</v>
      </c>
      <c r="D37" s="3">
        <f>'SGR Undiscounted (1.5)'!D12/((1+$B$1)^($A37-$A$3))</f>
        <v>0</v>
      </c>
      <c r="E37" s="3">
        <f>'SGR Undiscounted (1.5)'!E12/((1+$B$1)^($A37-$A$3))</f>
        <v>0</v>
      </c>
      <c r="F37" s="3">
        <f>'SGR Undiscounted (1.5)'!F12/((1+$B$1)^($A37-$A$3))</f>
        <v>0</v>
      </c>
      <c r="G37" s="3">
        <f>'SGR Undiscounted (1.5)'!G12/((1+$B$1)^($A37-$A$3))</f>
        <v>0</v>
      </c>
      <c r="H37" s="3">
        <f>'SGR Undiscounted (1.5)'!H12/((1+$B$1)^($A37-$A$3))</f>
        <v>0</v>
      </c>
      <c r="I37" s="3">
        <f>'SGR Undiscounted (1.5)'!I12/((1+$B$1)^($A37-$A$3))</f>
        <v>0</v>
      </c>
      <c r="J37" s="14"/>
      <c r="K37" s="3">
        <f>'SGR Undiscounted (1.5)'!K12/((1+$B$1)^($A37-$A$3))</f>
        <v>0</v>
      </c>
      <c r="L37" s="3">
        <f>'SGR Undiscounted (1.5)'!L12/((1+$B$1)^($A37-$A$3))</f>
        <v>0</v>
      </c>
      <c r="M37" s="3">
        <f>'SGR Undiscounted (1.5)'!M12/((1+$B$1)^($A37-$A$3))</f>
        <v>0</v>
      </c>
      <c r="N37" s="3">
        <f>'SGR Undiscounted (1.5)'!N12/((1+$B$1)^($A37-$A$3))</f>
        <v>0</v>
      </c>
      <c r="O37" s="3">
        <f>'SGR Undiscounted (1.5)'!O12/((1+$B$1)^($A37-$A$3))</f>
        <v>0</v>
      </c>
      <c r="P37" s="3">
        <f>'SGR Undiscounted (1.5)'!P12/((1+$B$1)^($A37-$A$3))</f>
        <v>0</v>
      </c>
      <c r="Q37" s="3">
        <f>'SGR Undiscounted (1.5)'!Q12/((1+$B$1)^($A37-$A$3))</f>
        <v>0</v>
      </c>
      <c r="R37" s="3">
        <f>'SGR Undiscounted (1.5)'!R12/((1+$B$1)^($A37-$A$3))</f>
        <v>0</v>
      </c>
      <c r="S37" s="14"/>
      <c r="T37" s="3">
        <f>'SGR Undiscounted (1.5)'!T12/((1+$B$1)^($A37-$A$3))</f>
        <v>0</v>
      </c>
      <c r="U37" s="3">
        <f>'SGR Undiscounted (1.5)'!U12/((1+$B$1)^($A37-$A$3))</f>
        <v>0</v>
      </c>
      <c r="V37" s="3">
        <f>'SGR Undiscounted (1.5)'!V12/((1+$B$1)^($A37-$A$3))</f>
        <v>0</v>
      </c>
      <c r="W37" s="3">
        <f>'SGR Undiscounted (1.5)'!W12/((1+$B$1)^($A37-$A$3))</f>
        <v>0</v>
      </c>
      <c r="X37" s="3">
        <f>'SGR Undiscounted (1.5)'!X12/((1+$B$1)^($A37-$A$3))</f>
        <v>0</v>
      </c>
      <c r="Y37" s="3">
        <f>'SGR Undiscounted (1.5)'!Y12/((1+$B$1)^($A37-$A$3))</f>
        <v>0</v>
      </c>
      <c r="Z37" s="3">
        <f>'SGR Undiscounted (1.5)'!Z12/((1+$B$1)^($A37-$A$3))</f>
        <v>0</v>
      </c>
      <c r="AA37" s="3">
        <f>'SGR Undiscounted (1.5)'!AA12/((1+$B$1)^($A37-$A$3))</f>
        <v>0</v>
      </c>
      <c r="AB37" s="14"/>
    </row>
    <row r="38" spans="1:28" s="16" customFormat="1" x14ac:dyDescent="0.25">
      <c r="A38" s="31">
        <v>2029</v>
      </c>
      <c r="B38" s="3">
        <f>'SGR Undiscounted (1.5)'!B13/((1+$B$1)^($A38-$A$3))</f>
        <v>0</v>
      </c>
      <c r="C38" s="3">
        <f>'SGR Undiscounted (1.5)'!C13/((1+$B$1)^($A38-$A$3))</f>
        <v>0</v>
      </c>
      <c r="D38" s="3">
        <f>'SGR Undiscounted (1.5)'!D13/((1+$B$1)^($A38-$A$3))</f>
        <v>0</v>
      </c>
      <c r="E38" s="3">
        <f>'SGR Undiscounted (1.5)'!E13/((1+$B$1)^($A38-$A$3))</f>
        <v>0</v>
      </c>
      <c r="F38" s="3">
        <f>'SGR Undiscounted (1.5)'!F13/((1+$B$1)^($A38-$A$3))</f>
        <v>0</v>
      </c>
      <c r="G38" s="3">
        <f>'SGR Undiscounted (1.5)'!G13/((1+$B$1)^($A38-$A$3))</f>
        <v>0</v>
      </c>
      <c r="H38" s="3">
        <f>'SGR Undiscounted (1.5)'!H13/((1+$B$1)^($A38-$A$3))</f>
        <v>0</v>
      </c>
      <c r="I38" s="3">
        <f>'SGR Undiscounted (1.5)'!I13/((1+$B$1)^($A38-$A$3))</f>
        <v>0</v>
      </c>
      <c r="J38" s="14"/>
      <c r="K38" s="3">
        <f>'SGR Undiscounted (1.5)'!K13/((1+$B$1)^($A38-$A$3))</f>
        <v>0</v>
      </c>
      <c r="L38" s="3">
        <f>'SGR Undiscounted (1.5)'!L13/((1+$B$1)^($A38-$A$3))</f>
        <v>0</v>
      </c>
      <c r="M38" s="3">
        <f>'SGR Undiscounted (1.5)'!M13/((1+$B$1)^($A38-$A$3))</f>
        <v>0</v>
      </c>
      <c r="N38" s="3">
        <f>'SGR Undiscounted (1.5)'!N13/((1+$B$1)^($A38-$A$3))</f>
        <v>0</v>
      </c>
      <c r="O38" s="3">
        <f>'SGR Undiscounted (1.5)'!O13/((1+$B$1)^($A38-$A$3))</f>
        <v>0</v>
      </c>
      <c r="P38" s="3">
        <f>'SGR Undiscounted (1.5)'!P13/((1+$B$1)^($A38-$A$3))</f>
        <v>0</v>
      </c>
      <c r="Q38" s="3">
        <f>'SGR Undiscounted (1.5)'!Q13/((1+$B$1)^($A38-$A$3))</f>
        <v>0</v>
      </c>
      <c r="R38" s="3">
        <f>'SGR Undiscounted (1.5)'!R13/((1+$B$1)^($A38-$A$3))</f>
        <v>0</v>
      </c>
      <c r="S38" s="14"/>
      <c r="T38" s="3">
        <f>'SGR Undiscounted (1.5)'!T13/((1+$B$1)^($A38-$A$3))</f>
        <v>0</v>
      </c>
      <c r="U38" s="3">
        <f>'SGR Undiscounted (1.5)'!U13/((1+$B$1)^($A38-$A$3))</f>
        <v>0</v>
      </c>
      <c r="V38" s="3">
        <f>'SGR Undiscounted (1.5)'!V13/((1+$B$1)^($A38-$A$3))</f>
        <v>0</v>
      </c>
      <c r="W38" s="3">
        <f>'SGR Undiscounted (1.5)'!W13/((1+$B$1)^($A38-$A$3))</f>
        <v>0</v>
      </c>
      <c r="X38" s="3">
        <f>'SGR Undiscounted (1.5)'!X13/((1+$B$1)^($A38-$A$3))</f>
        <v>0</v>
      </c>
      <c r="Y38" s="3">
        <f>'SGR Undiscounted (1.5)'!Y13/((1+$B$1)^($A38-$A$3))</f>
        <v>0</v>
      </c>
      <c r="Z38" s="3">
        <f>'SGR Undiscounted (1.5)'!Z13/((1+$B$1)^($A38-$A$3))</f>
        <v>0</v>
      </c>
      <c r="AA38" s="3">
        <f>'SGR Undiscounted (1.5)'!AA13/((1+$B$1)^($A38-$A$3))</f>
        <v>0</v>
      </c>
      <c r="AB38" s="14"/>
    </row>
    <row r="39" spans="1:28" s="16" customFormat="1" x14ac:dyDescent="0.25">
      <c r="A39" s="31">
        <v>2030</v>
      </c>
      <c r="B39" s="3">
        <f>'SGR Undiscounted (1.5)'!B14/((1+$B$1)^($A39-$A$3))</f>
        <v>0</v>
      </c>
      <c r="C39" s="3">
        <f>'SGR Undiscounted (1.5)'!C14/((1+$B$1)^($A39-$A$3))</f>
        <v>0</v>
      </c>
      <c r="D39" s="3">
        <f>'SGR Undiscounted (1.5)'!D14/((1+$B$1)^($A39-$A$3))</f>
        <v>0</v>
      </c>
      <c r="E39" s="3">
        <f>'SGR Undiscounted (1.5)'!E14/((1+$B$1)^($A39-$A$3))</f>
        <v>0</v>
      </c>
      <c r="F39" s="3">
        <f>'SGR Undiscounted (1.5)'!F14/((1+$B$1)^($A39-$A$3))</f>
        <v>0</v>
      </c>
      <c r="G39" s="3">
        <f>'SGR Undiscounted (1.5)'!G14/((1+$B$1)^($A39-$A$3))</f>
        <v>0</v>
      </c>
      <c r="H39" s="3">
        <f>'SGR Undiscounted (1.5)'!H14/((1+$B$1)^($A39-$A$3))</f>
        <v>0</v>
      </c>
      <c r="I39" s="3">
        <f>'SGR Undiscounted (1.5)'!I14/((1+$B$1)^($A39-$A$3))</f>
        <v>0</v>
      </c>
      <c r="J39" s="14"/>
      <c r="K39" s="3">
        <f>'SGR Undiscounted (1.5)'!K14/((1+$B$1)^($A39-$A$3))</f>
        <v>0</v>
      </c>
      <c r="L39" s="3">
        <f>'SGR Undiscounted (1.5)'!L14/((1+$B$1)^($A39-$A$3))</f>
        <v>0</v>
      </c>
      <c r="M39" s="3">
        <f>'SGR Undiscounted (1.5)'!M14/((1+$B$1)^($A39-$A$3))</f>
        <v>0</v>
      </c>
      <c r="N39" s="3">
        <f>'SGR Undiscounted (1.5)'!N14/((1+$B$1)^($A39-$A$3))</f>
        <v>0</v>
      </c>
      <c r="O39" s="3">
        <f>'SGR Undiscounted (1.5)'!O14/((1+$B$1)^($A39-$A$3))</f>
        <v>0</v>
      </c>
      <c r="P39" s="3">
        <f>'SGR Undiscounted (1.5)'!P14/((1+$B$1)^($A39-$A$3))</f>
        <v>0</v>
      </c>
      <c r="Q39" s="3">
        <f>'SGR Undiscounted (1.5)'!Q14/((1+$B$1)^($A39-$A$3))</f>
        <v>0</v>
      </c>
      <c r="R39" s="3">
        <f>'SGR Undiscounted (1.5)'!R14/((1+$B$1)^($A39-$A$3))</f>
        <v>0</v>
      </c>
      <c r="S39" s="14"/>
      <c r="T39" s="3">
        <f>'SGR Undiscounted (1.5)'!T14/((1+$B$1)^($A39-$A$3))</f>
        <v>0</v>
      </c>
      <c r="U39" s="3">
        <f>'SGR Undiscounted (1.5)'!U14/((1+$B$1)^($A39-$A$3))</f>
        <v>0</v>
      </c>
      <c r="V39" s="3">
        <f>'SGR Undiscounted (1.5)'!V14/((1+$B$1)^($A39-$A$3))</f>
        <v>0</v>
      </c>
      <c r="W39" s="3">
        <f>'SGR Undiscounted (1.5)'!W14/((1+$B$1)^($A39-$A$3))</f>
        <v>0</v>
      </c>
      <c r="X39" s="3">
        <f>'SGR Undiscounted (1.5)'!X14/((1+$B$1)^($A39-$A$3))</f>
        <v>0</v>
      </c>
      <c r="Y39" s="3">
        <f>'SGR Undiscounted (1.5)'!Y14/((1+$B$1)^($A39-$A$3))</f>
        <v>0</v>
      </c>
      <c r="Z39" s="3">
        <f>'SGR Undiscounted (1.5)'!Z14/((1+$B$1)^($A39-$A$3))</f>
        <v>0</v>
      </c>
      <c r="AA39" s="3">
        <f>'SGR Undiscounted (1.5)'!AA14/((1+$B$1)^($A39-$A$3))</f>
        <v>0</v>
      </c>
      <c r="AB39" s="14"/>
    </row>
    <row r="40" spans="1:28" s="16" customFormat="1" x14ac:dyDescent="0.25">
      <c r="A40" s="31">
        <v>2031</v>
      </c>
      <c r="B40" s="3">
        <f>'SGR Undiscounted (1.5)'!B15/((1+$B$1)^($A40-$A$3))</f>
        <v>0</v>
      </c>
      <c r="C40" s="3">
        <f>'SGR Undiscounted (1.5)'!C15/((1+$B$1)^($A40-$A$3))</f>
        <v>0</v>
      </c>
      <c r="D40" s="3">
        <f>'SGR Undiscounted (1.5)'!D15/((1+$B$1)^($A40-$A$3))</f>
        <v>0</v>
      </c>
      <c r="E40" s="3">
        <f>'SGR Undiscounted (1.5)'!E15/((1+$B$1)^($A40-$A$3))</f>
        <v>0</v>
      </c>
      <c r="F40" s="3">
        <f>'SGR Undiscounted (1.5)'!F15/((1+$B$1)^($A40-$A$3))</f>
        <v>0</v>
      </c>
      <c r="G40" s="3">
        <f>'SGR Undiscounted (1.5)'!G15/((1+$B$1)^($A40-$A$3))</f>
        <v>0</v>
      </c>
      <c r="H40" s="3">
        <f>'SGR Undiscounted (1.5)'!H15/((1+$B$1)^($A40-$A$3))</f>
        <v>0</v>
      </c>
      <c r="I40" s="3">
        <f>'SGR Undiscounted (1.5)'!I15/((1+$B$1)^($A40-$A$3))</f>
        <v>0</v>
      </c>
      <c r="J40" s="14"/>
      <c r="K40" s="3">
        <f>'SGR Undiscounted (1.5)'!K15/((1+$B$1)^($A40-$A$3))</f>
        <v>0</v>
      </c>
      <c r="L40" s="3">
        <f>'SGR Undiscounted (1.5)'!L15/((1+$B$1)^($A40-$A$3))</f>
        <v>0</v>
      </c>
      <c r="M40" s="3">
        <f>'SGR Undiscounted (1.5)'!M15/((1+$B$1)^($A40-$A$3))</f>
        <v>0</v>
      </c>
      <c r="N40" s="3">
        <f>'SGR Undiscounted (1.5)'!N15/((1+$B$1)^($A40-$A$3))</f>
        <v>0</v>
      </c>
      <c r="O40" s="3">
        <f>'SGR Undiscounted (1.5)'!O15/((1+$B$1)^($A40-$A$3))</f>
        <v>0</v>
      </c>
      <c r="P40" s="3">
        <f>'SGR Undiscounted (1.5)'!P15/((1+$B$1)^($A40-$A$3))</f>
        <v>0</v>
      </c>
      <c r="Q40" s="3">
        <f>'SGR Undiscounted (1.5)'!Q15/((1+$B$1)^($A40-$A$3))</f>
        <v>0</v>
      </c>
      <c r="R40" s="3">
        <f>'SGR Undiscounted (1.5)'!R15/((1+$B$1)^($A40-$A$3))</f>
        <v>0</v>
      </c>
      <c r="S40" s="14"/>
      <c r="T40" s="3">
        <f>'SGR Undiscounted (1.5)'!T15/((1+$B$1)^($A40-$A$3))</f>
        <v>0</v>
      </c>
      <c r="U40" s="3">
        <f>'SGR Undiscounted (1.5)'!U15/((1+$B$1)^($A40-$A$3))</f>
        <v>0</v>
      </c>
      <c r="V40" s="3">
        <f>'SGR Undiscounted (1.5)'!V15/((1+$B$1)^($A40-$A$3))</f>
        <v>0</v>
      </c>
      <c r="W40" s="3">
        <f>'SGR Undiscounted (1.5)'!W15/((1+$B$1)^($A40-$A$3))</f>
        <v>0</v>
      </c>
      <c r="X40" s="3">
        <f>'SGR Undiscounted (1.5)'!X15/((1+$B$1)^($A40-$A$3))</f>
        <v>0</v>
      </c>
      <c r="Y40" s="3">
        <f>'SGR Undiscounted (1.5)'!Y15/((1+$B$1)^($A40-$A$3))</f>
        <v>0</v>
      </c>
      <c r="Z40" s="3">
        <f>'SGR Undiscounted (1.5)'!Z15/((1+$B$1)^($A40-$A$3))</f>
        <v>0</v>
      </c>
      <c r="AA40" s="3">
        <f>'SGR Undiscounted (1.5)'!AA15/((1+$B$1)^($A40-$A$3))</f>
        <v>0</v>
      </c>
      <c r="AB40" s="14"/>
    </row>
    <row r="41" spans="1:28" s="16" customFormat="1" x14ac:dyDescent="0.25">
      <c r="A41" s="31">
        <v>2032</v>
      </c>
      <c r="B41" s="3">
        <f>'SGR Undiscounted (1.5)'!B16/((1+$B$1)^($A41-$A$3))</f>
        <v>0</v>
      </c>
      <c r="C41" s="3">
        <f>'SGR Undiscounted (1.5)'!C16/((1+$B$1)^($A41-$A$3))</f>
        <v>0</v>
      </c>
      <c r="D41" s="3">
        <f>'SGR Undiscounted (1.5)'!D16/((1+$B$1)^($A41-$A$3))</f>
        <v>0</v>
      </c>
      <c r="E41" s="3">
        <f>'SGR Undiscounted (1.5)'!E16/((1+$B$1)^($A41-$A$3))</f>
        <v>0</v>
      </c>
      <c r="F41" s="3">
        <f>'SGR Undiscounted (1.5)'!F16/((1+$B$1)^($A41-$A$3))</f>
        <v>0</v>
      </c>
      <c r="G41" s="3">
        <f>'SGR Undiscounted (1.5)'!G16/((1+$B$1)^($A41-$A$3))</f>
        <v>0</v>
      </c>
      <c r="H41" s="3">
        <f>'SGR Undiscounted (1.5)'!H16/((1+$B$1)^($A41-$A$3))</f>
        <v>0</v>
      </c>
      <c r="I41" s="3">
        <f>'SGR Undiscounted (1.5)'!I16/((1+$B$1)^($A41-$A$3))</f>
        <v>0</v>
      </c>
      <c r="J41" s="14"/>
      <c r="K41" s="3">
        <f>'SGR Undiscounted (1.5)'!K16/((1+$B$1)^($A41-$A$3))</f>
        <v>0</v>
      </c>
      <c r="L41" s="3">
        <f>'SGR Undiscounted (1.5)'!L16/((1+$B$1)^($A41-$A$3))</f>
        <v>0</v>
      </c>
      <c r="M41" s="3">
        <f>'SGR Undiscounted (1.5)'!M16/((1+$B$1)^($A41-$A$3))</f>
        <v>0</v>
      </c>
      <c r="N41" s="3">
        <f>'SGR Undiscounted (1.5)'!N16/((1+$B$1)^($A41-$A$3))</f>
        <v>0</v>
      </c>
      <c r="O41" s="3">
        <f>'SGR Undiscounted (1.5)'!O16/((1+$B$1)^($A41-$A$3))</f>
        <v>0</v>
      </c>
      <c r="P41" s="3">
        <f>'SGR Undiscounted (1.5)'!P16/((1+$B$1)^($A41-$A$3))</f>
        <v>0</v>
      </c>
      <c r="Q41" s="3">
        <f>'SGR Undiscounted (1.5)'!Q16/((1+$B$1)^($A41-$A$3))</f>
        <v>0</v>
      </c>
      <c r="R41" s="3">
        <f>'SGR Undiscounted (1.5)'!R16/((1+$B$1)^($A41-$A$3))</f>
        <v>0</v>
      </c>
      <c r="S41" s="14"/>
      <c r="T41" s="3">
        <f>'SGR Undiscounted (1.5)'!T16/((1+$B$1)^($A41-$A$3))</f>
        <v>0</v>
      </c>
      <c r="U41" s="3">
        <f>'SGR Undiscounted (1.5)'!U16/((1+$B$1)^($A41-$A$3))</f>
        <v>0</v>
      </c>
      <c r="V41" s="3">
        <f>'SGR Undiscounted (1.5)'!V16/((1+$B$1)^($A41-$A$3))</f>
        <v>0</v>
      </c>
      <c r="W41" s="3">
        <f>'SGR Undiscounted (1.5)'!W16/((1+$B$1)^($A41-$A$3))</f>
        <v>0</v>
      </c>
      <c r="X41" s="3">
        <f>'SGR Undiscounted (1.5)'!X16/((1+$B$1)^($A41-$A$3))</f>
        <v>0</v>
      </c>
      <c r="Y41" s="3">
        <f>'SGR Undiscounted (1.5)'!Y16/((1+$B$1)^($A41-$A$3))</f>
        <v>0</v>
      </c>
      <c r="Z41" s="3">
        <f>'SGR Undiscounted (1.5)'!Z16/((1+$B$1)^($A41-$A$3))</f>
        <v>0</v>
      </c>
      <c r="AA41" s="3">
        <f>'SGR Undiscounted (1.5)'!AA16/((1+$B$1)^($A41-$A$3))</f>
        <v>0</v>
      </c>
      <c r="AB41" s="14"/>
    </row>
    <row r="42" spans="1:28" s="16" customFormat="1" x14ac:dyDescent="0.25">
      <c r="A42" s="31">
        <v>2033</v>
      </c>
      <c r="B42" s="3">
        <f>'SGR Undiscounted (1.5)'!B17/((1+$B$1)^($A42-$A$3))</f>
        <v>0</v>
      </c>
      <c r="C42" s="3">
        <f>'SGR Undiscounted (1.5)'!C17/((1+$B$1)^($A42-$A$3))</f>
        <v>0</v>
      </c>
      <c r="D42" s="3">
        <f>'SGR Undiscounted (1.5)'!D17/((1+$B$1)^($A42-$A$3))</f>
        <v>0</v>
      </c>
      <c r="E42" s="3">
        <f>'SGR Undiscounted (1.5)'!E17/((1+$B$1)^($A42-$A$3))</f>
        <v>0</v>
      </c>
      <c r="F42" s="3">
        <f>'SGR Undiscounted (1.5)'!F17/((1+$B$1)^($A42-$A$3))</f>
        <v>0</v>
      </c>
      <c r="G42" s="3">
        <f>'SGR Undiscounted (1.5)'!G17/((1+$B$1)^($A42-$A$3))</f>
        <v>0</v>
      </c>
      <c r="H42" s="3">
        <f>'SGR Undiscounted (1.5)'!H17/((1+$B$1)^($A42-$A$3))</f>
        <v>0</v>
      </c>
      <c r="I42" s="3">
        <f>'SGR Undiscounted (1.5)'!I17/((1+$B$1)^($A42-$A$3))</f>
        <v>0</v>
      </c>
      <c r="J42" s="14"/>
      <c r="K42" s="3">
        <f>'SGR Undiscounted (1.5)'!K17/((1+$B$1)^($A42-$A$3))</f>
        <v>0</v>
      </c>
      <c r="L42" s="3">
        <f>'SGR Undiscounted (1.5)'!L17/((1+$B$1)^($A42-$A$3))</f>
        <v>0</v>
      </c>
      <c r="M42" s="3">
        <f>'SGR Undiscounted (1.5)'!M17/((1+$B$1)^($A42-$A$3))</f>
        <v>0</v>
      </c>
      <c r="N42" s="3">
        <f>'SGR Undiscounted (1.5)'!N17/((1+$B$1)^($A42-$A$3))</f>
        <v>0</v>
      </c>
      <c r="O42" s="3">
        <f>'SGR Undiscounted (1.5)'!O17/((1+$B$1)^($A42-$A$3))</f>
        <v>0</v>
      </c>
      <c r="P42" s="3">
        <f>'SGR Undiscounted (1.5)'!P17/((1+$B$1)^($A42-$A$3))</f>
        <v>0</v>
      </c>
      <c r="Q42" s="3">
        <f>'SGR Undiscounted (1.5)'!Q17/((1+$B$1)^($A42-$A$3))</f>
        <v>0</v>
      </c>
      <c r="R42" s="3">
        <f>'SGR Undiscounted (1.5)'!R17/((1+$B$1)^($A42-$A$3))</f>
        <v>0</v>
      </c>
      <c r="S42" s="14"/>
      <c r="T42" s="3">
        <f>'SGR Undiscounted (1.5)'!T17/((1+$B$1)^($A42-$A$3))</f>
        <v>0</v>
      </c>
      <c r="U42" s="3">
        <f>'SGR Undiscounted (1.5)'!U17/((1+$B$1)^($A42-$A$3))</f>
        <v>0</v>
      </c>
      <c r="V42" s="3">
        <f>'SGR Undiscounted (1.5)'!V17/((1+$B$1)^($A42-$A$3))</f>
        <v>0</v>
      </c>
      <c r="W42" s="3">
        <f>'SGR Undiscounted (1.5)'!W17/((1+$B$1)^($A42-$A$3))</f>
        <v>0</v>
      </c>
      <c r="X42" s="3">
        <f>'SGR Undiscounted (1.5)'!X17/((1+$B$1)^($A42-$A$3))</f>
        <v>0</v>
      </c>
      <c r="Y42" s="3">
        <f>'SGR Undiscounted (1.5)'!Y17/((1+$B$1)^($A42-$A$3))</f>
        <v>0</v>
      </c>
      <c r="Z42" s="3">
        <f>'SGR Undiscounted (1.5)'!Z17/((1+$B$1)^($A42-$A$3))</f>
        <v>0</v>
      </c>
      <c r="AA42" s="3">
        <f>'SGR Undiscounted (1.5)'!AA17/((1+$B$1)^($A42-$A$3))</f>
        <v>0</v>
      </c>
      <c r="AB42" s="14"/>
    </row>
    <row r="43" spans="1:28" s="16" customFormat="1" x14ac:dyDescent="0.25">
      <c r="A43" s="31">
        <v>2034</v>
      </c>
      <c r="B43" s="3">
        <f>'SGR Undiscounted (1.5)'!B18/((1+$B$1)^($A43-$A$3))</f>
        <v>0</v>
      </c>
      <c r="C43" s="3">
        <f>'SGR Undiscounted (1.5)'!C18/((1+$B$1)^($A43-$A$3))</f>
        <v>0</v>
      </c>
      <c r="D43" s="3">
        <f>'SGR Undiscounted (1.5)'!D18/((1+$B$1)^($A43-$A$3))</f>
        <v>0</v>
      </c>
      <c r="E43" s="3">
        <f>'SGR Undiscounted (1.5)'!E18/((1+$B$1)^($A43-$A$3))</f>
        <v>0</v>
      </c>
      <c r="F43" s="3">
        <f>'SGR Undiscounted (1.5)'!F18/((1+$B$1)^($A43-$A$3))</f>
        <v>0</v>
      </c>
      <c r="G43" s="3">
        <f>'SGR Undiscounted (1.5)'!G18/((1+$B$1)^($A43-$A$3))</f>
        <v>0</v>
      </c>
      <c r="H43" s="3">
        <f>'SGR Undiscounted (1.5)'!H18/((1+$B$1)^($A43-$A$3))</f>
        <v>0</v>
      </c>
      <c r="I43" s="3">
        <f>'SGR Undiscounted (1.5)'!I18/((1+$B$1)^($A43-$A$3))</f>
        <v>0</v>
      </c>
      <c r="J43" s="14"/>
      <c r="K43" s="3">
        <f>'SGR Undiscounted (1.5)'!K18/((1+$B$1)^($A43-$A$3))</f>
        <v>0</v>
      </c>
      <c r="L43" s="3">
        <f>'SGR Undiscounted (1.5)'!L18/((1+$B$1)^($A43-$A$3))</f>
        <v>0</v>
      </c>
      <c r="M43" s="3">
        <f>'SGR Undiscounted (1.5)'!M18/((1+$B$1)^($A43-$A$3))</f>
        <v>0</v>
      </c>
      <c r="N43" s="3">
        <f>'SGR Undiscounted (1.5)'!N18/((1+$B$1)^($A43-$A$3))</f>
        <v>0</v>
      </c>
      <c r="O43" s="3">
        <f>'SGR Undiscounted (1.5)'!O18/((1+$B$1)^($A43-$A$3))</f>
        <v>0</v>
      </c>
      <c r="P43" s="3">
        <f>'SGR Undiscounted (1.5)'!P18/((1+$B$1)^($A43-$A$3))</f>
        <v>0</v>
      </c>
      <c r="Q43" s="3">
        <f>'SGR Undiscounted (1.5)'!Q18/((1+$B$1)^($A43-$A$3))</f>
        <v>0</v>
      </c>
      <c r="R43" s="3">
        <f>'SGR Undiscounted (1.5)'!R18/((1+$B$1)^($A43-$A$3))</f>
        <v>0</v>
      </c>
      <c r="S43" s="14"/>
      <c r="T43" s="3">
        <f>'SGR Undiscounted (1.5)'!T18/((1+$B$1)^($A43-$A$3))</f>
        <v>0</v>
      </c>
      <c r="U43" s="3">
        <f>'SGR Undiscounted (1.5)'!U18/((1+$B$1)^($A43-$A$3))</f>
        <v>0</v>
      </c>
      <c r="V43" s="3">
        <f>'SGR Undiscounted (1.5)'!V18/((1+$B$1)^($A43-$A$3))</f>
        <v>0</v>
      </c>
      <c r="W43" s="3">
        <f>'SGR Undiscounted (1.5)'!W18/((1+$B$1)^($A43-$A$3))</f>
        <v>0</v>
      </c>
      <c r="X43" s="3">
        <f>'SGR Undiscounted (1.5)'!X18/((1+$B$1)^($A43-$A$3))</f>
        <v>0</v>
      </c>
      <c r="Y43" s="3">
        <f>'SGR Undiscounted (1.5)'!Y18/((1+$B$1)^($A43-$A$3))</f>
        <v>0</v>
      </c>
      <c r="Z43" s="3">
        <f>'SGR Undiscounted (1.5)'!Z18/((1+$B$1)^($A43-$A$3))</f>
        <v>0</v>
      </c>
      <c r="AA43" s="3">
        <f>'SGR Undiscounted (1.5)'!AA18/((1+$B$1)^($A43-$A$3))</f>
        <v>0</v>
      </c>
      <c r="AB43" s="14"/>
    </row>
    <row r="44" spans="1:28" s="16" customFormat="1" x14ac:dyDescent="0.25">
      <c r="A44" s="31">
        <v>2035</v>
      </c>
      <c r="B44" s="3">
        <f>'SGR Undiscounted (1.5)'!B19/((1+$B$1)^($A44-$A$3))</f>
        <v>0</v>
      </c>
      <c r="C44" s="3">
        <f>'SGR Undiscounted (1.5)'!C19/((1+$B$1)^($A44-$A$3))</f>
        <v>0</v>
      </c>
      <c r="D44" s="3">
        <f>'SGR Undiscounted (1.5)'!D19/((1+$B$1)^($A44-$A$3))</f>
        <v>0</v>
      </c>
      <c r="E44" s="3">
        <f>'SGR Undiscounted (1.5)'!E19/((1+$B$1)^($A44-$A$3))</f>
        <v>0</v>
      </c>
      <c r="F44" s="3">
        <f>'SGR Undiscounted (1.5)'!F19/((1+$B$1)^($A44-$A$3))</f>
        <v>0</v>
      </c>
      <c r="G44" s="3">
        <f>'SGR Undiscounted (1.5)'!G19/((1+$B$1)^($A44-$A$3))</f>
        <v>0</v>
      </c>
      <c r="H44" s="3">
        <f>'SGR Undiscounted (1.5)'!H19/((1+$B$1)^($A44-$A$3))</f>
        <v>0</v>
      </c>
      <c r="I44" s="3">
        <f>'SGR Undiscounted (1.5)'!I19/((1+$B$1)^($A44-$A$3))</f>
        <v>0</v>
      </c>
      <c r="J44" s="14"/>
      <c r="K44" s="3">
        <f>'SGR Undiscounted (1.5)'!K19/((1+$B$1)^($A44-$A$3))</f>
        <v>0</v>
      </c>
      <c r="L44" s="3">
        <f>'SGR Undiscounted (1.5)'!L19/((1+$B$1)^($A44-$A$3))</f>
        <v>0</v>
      </c>
      <c r="M44" s="3">
        <f>'SGR Undiscounted (1.5)'!M19/((1+$B$1)^($A44-$A$3))</f>
        <v>0</v>
      </c>
      <c r="N44" s="3">
        <f>'SGR Undiscounted (1.5)'!N19/((1+$B$1)^($A44-$A$3))</f>
        <v>0</v>
      </c>
      <c r="O44" s="3">
        <f>'SGR Undiscounted (1.5)'!O19/((1+$B$1)^($A44-$A$3))</f>
        <v>0</v>
      </c>
      <c r="P44" s="3">
        <f>'SGR Undiscounted (1.5)'!P19/((1+$B$1)^($A44-$A$3))</f>
        <v>0</v>
      </c>
      <c r="Q44" s="3">
        <f>'SGR Undiscounted (1.5)'!Q19/((1+$B$1)^($A44-$A$3))</f>
        <v>0</v>
      </c>
      <c r="R44" s="3">
        <f>'SGR Undiscounted (1.5)'!R19/((1+$B$1)^($A44-$A$3))</f>
        <v>0</v>
      </c>
      <c r="S44" s="14"/>
      <c r="T44" s="3">
        <f>'SGR Undiscounted (1.5)'!T19/((1+$B$1)^($A44-$A$3))</f>
        <v>0</v>
      </c>
      <c r="U44" s="3">
        <f>'SGR Undiscounted (1.5)'!U19/((1+$B$1)^($A44-$A$3))</f>
        <v>0</v>
      </c>
      <c r="V44" s="3">
        <f>'SGR Undiscounted (1.5)'!V19/((1+$B$1)^($A44-$A$3))</f>
        <v>0</v>
      </c>
      <c r="W44" s="3">
        <f>'SGR Undiscounted (1.5)'!W19/((1+$B$1)^($A44-$A$3))</f>
        <v>0</v>
      </c>
      <c r="X44" s="3">
        <f>'SGR Undiscounted (1.5)'!X19/((1+$B$1)^($A44-$A$3))</f>
        <v>0</v>
      </c>
      <c r="Y44" s="3">
        <f>'SGR Undiscounted (1.5)'!Y19/((1+$B$1)^($A44-$A$3))</f>
        <v>0</v>
      </c>
      <c r="Z44" s="3">
        <f>'SGR Undiscounted (1.5)'!Z19/((1+$B$1)^($A44-$A$3))</f>
        <v>0</v>
      </c>
      <c r="AA44" s="3">
        <f>'SGR Undiscounted (1.5)'!AA19/((1+$B$1)^($A44-$A$3))</f>
        <v>0</v>
      </c>
      <c r="AB44" s="14"/>
    </row>
    <row r="45" spans="1:28" s="16" customFormat="1" x14ac:dyDescent="0.25">
      <c r="A45" s="31">
        <v>2036</v>
      </c>
      <c r="B45" s="3">
        <f>'SGR Undiscounted (1.5)'!B20/((1+$B$1)^($A45-$A$3))</f>
        <v>0</v>
      </c>
      <c r="C45" s="3">
        <f>'SGR Undiscounted (1.5)'!C20/((1+$B$1)^($A45-$A$3))</f>
        <v>0</v>
      </c>
      <c r="D45" s="3">
        <f>'SGR Undiscounted (1.5)'!D20/((1+$B$1)^($A45-$A$3))</f>
        <v>0</v>
      </c>
      <c r="E45" s="3">
        <f>'SGR Undiscounted (1.5)'!E20/((1+$B$1)^($A45-$A$3))</f>
        <v>0</v>
      </c>
      <c r="F45" s="3">
        <f>'SGR Undiscounted (1.5)'!F20/((1+$B$1)^($A45-$A$3))</f>
        <v>0</v>
      </c>
      <c r="G45" s="3">
        <f>'SGR Undiscounted (1.5)'!G20/((1+$B$1)^($A45-$A$3))</f>
        <v>0</v>
      </c>
      <c r="H45" s="3">
        <f>'SGR Undiscounted (1.5)'!H20/((1+$B$1)^($A45-$A$3))</f>
        <v>0</v>
      </c>
      <c r="I45" s="3">
        <f>'SGR Undiscounted (1.5)'!I20/((1+$B$1)^($A45-$A$3))</f>
        <v>0</v>
      </c>
      <c r="J45" s="14"/>
      <c r="K45" s="3">
        <f>'SGR Undiscounted (1.5)'!K20/((1+$B$1)^($A45-$A$3))</f>
        <v>0</v>
      </c>
      <c r="L45" s="3">
        <f>'SGR Undiscounted (1.5)'!L20/((1+$B$1)^($A45-$A$3))</f>
        <v>0</v>
      </c>
      <c r="M45" s="3">
        <f>'SGR Undiscounted (1.5)'!M20/((1+$B$1)^($A45-$A$3))</f>
        <v>0</v>
      </c>
      <c r="N45" s="3">
        <f>'SGR Undiscounted (1.5)'!N20/((1+$B$1)^($A45-$A$3))</f>
        <v>0</v>
      </c>
      <c r="O45" s="3">
        <f>'SGR Undiscounted (1.5)'!O20/((1+$B$1)^($A45-$A$3))</f>
        <v>0</v>
      </c>
      <c r="P45" s="3">
        <f>'SGR Undiscounted (1.5)'!P20/((1+$B$1)^($A45-$A$3))</f>
        <v>0</v>
      </c>
      <c r="Q45" s="3">
        <f>'SGR Undiscounted (1.5)'!Q20/((1+$B$1)^($A45-$A$3))</f>
        <v>0</v>
      </c>
      <c r="R45" s="3">
        <f>'SGR Undiscounted (1.5)'!R20/((1+$B$1)^($A45-$A$3))</f>
        <v>0</v>
      </c>
      <c r="S45" s="14"/>
      <c r="T45" s="3">
        <f>'SGR Undiscounted (1.5)'!T20/((1+$B$1)^($A45-$A$3))</f>
        <v>0</v>
      </c>
      <c r="U45" s="3">
        <f>'SGR Undiscounted (1.5)'!U20/((1+$B$1)^($A45-$A$3))</f>
        <v>0</v>
      </c>
      <c r="V45" s="3">
        <f>'SGR Undiscounted (1.5)'!V20/((1+$B$1)^($A45-$A$3))</f>
        <v>0</v>
      </c>
      <c r="W45" s="3">
        <f>'SGR Undiscounted (1.5)'!W20/((1+$B$1)^($A45-$A$3))</f>
        <v>0</v>
      </c>
      <c r="X45" s="3">
        <f>'SGR Undiscounted (1.5)'!X20/((1+$B$1)^($A45-$A$3))</f>
        <v>0</v>
      </c>
      <c r="Y45" s="3">
        <f>'SGR Undiscounted (1.5)'!Y20/((1+$B$1)^($A45-$A$3))</f>
        <v>0</v>
      </c>
      <c r="Z45" s="3">
        <f>'SGR Undiscounted (1.5)'!Z20/((1+$B$1)^($A45-$A$3))</f>
        <v>0</v>
      </c>
      <c r="AA45" s="3">
        <f>'SGR Undiscounted (1.5)'!AA20/((1+$B$1)^($A45-$A$3))</f>
        <v>0</v>
      </c>
      <c r="AB45" s="14"/>
    </row>
    <row r="46" spans="1:28" s="16" customFormat="1" x14ac:dyDescent="0.25">
      <c r="A46" s="31">
        <v>2037</v>
      </c>
      <c r="B46" s="3">
        <f>'SGR Undiscounted (1.5)'!B21/((1+$B$1)^($A46-$A$3))</f>
        <v>0</v>
      </c>
      <c r="C46" s="3">
        <f>'SGR Undiscounted (1.5)'!C21/((1+$B$1)^($A46-$A$3))</f>
        <v>0</v>
      </c>
      <c r="D46" s="3">
        <f>'SGR Undiscounted (1.5)'!D21/((1+$B$1)^($A46-$A$3))</f>
        <v>0</v>
      </c>
      <c r="E46" s="3">
        <f>'SGR Undiscounted (1.5)'!E21/((1+$B$1)^($A46-$A$3))</f>
        <v>0</v>
      </c>
      <c r="F46" s="3">
        <f>'SGR Undiscounted (1.5)'!F21/((1+$B$1)^($A46-$A$3))</f>
        <v>0</v>
      </c>
      <c r="G46" s="3">
        <f>'SGR Undiscounted (1.5)'!G21/((1+$B$1)^($A46-$A$3))</f>
        <v>0</v>
      </c>
      <c r="H46" s="3">
        <f>'SGR Undiscounted (1.5)'!H21/((1+$B$1)^($A46-$A$3))</f>
        <v>0</v>
      </c>
      <c r="I46" s="3">
        <f>'SGR Undiscounted (1.5)'!I21/((1+$B$1)^($A46-$A$3))</f>
        <v>0</v>
      </c>
      <c r="J46" s="14"/>
      <c r="K46" s="3">
        <f>'SGR Undiscounted (1.5)'!K21/((1+$B$1)^($A46-$A$3))</f>
        <v>0</v>
      </c>
      <c r="L46" s="3">
        <f>'SGR Undiscounted (1.5)'!L21/((1+$B$1)^($A46-$A$3))</f>
        <v>0</v>
      </c>
      <c r="M46" s="3">
        <f>'SGR Undiscounted (1.5)'!M21/((1+$B$1)^($A46-$A$3))</f>
        <v>0</v>
      </c>
      <c r="N46" s="3">
        <f>'SGR Undiscounted (1.5)'!N21/((1+$B$1)^($A46-$A$3))</f>
        <v>0</v>
      </c>
      <c r="O46" s="3">
        <f>'SGR Undiscounted (1.5)'!O21/((1+$B$1)^($A46-$A$3))</f>
        <v>0</v>
      </c>
      <c r="P46" s="3">
        <f>'SGR Undiscounted (1.5)'!P21/((1+$B$1)^($A46-$A$3))</f>
        <v>0</v>
      </c>
      <c r="Q46" s="3">
        <f>'SGR Undiscounted (1.5)'!Q21/((1+$B$1)^($A46-$A$3))</f>
        <v>0</v>
      </c>
      <c r="R46" s="3">
        <f>'SGR Undiscounted (1.5)'!R21/((1+$B$1)^($A46-$A$3))</f>
        <v>0</v>
      </c>
      <c r="S46" s="14"/>
      <c r="T46" s="3">
        <f>'SGR Undiscounted (1.5)'!T21/((1+$B$1)^($A46-$A$3))</f>
        <v>0</v>
      </c>
      <c r="U46" s="3">
        <f>'SGR Undiscounted (1.5)'!U21/((1+$B$1)^($A46-$A$3))</f>
        <v>0</v>
      </c>
      <c r="V46" s="3">
        <f>'SGR Undiscounted (1.5)'!V21/((1+$B$1)^($A46-$A$3))</f>
        <v>0</v>
      </c>
      <c r="W46" s="3">
        <f>'SGR Undiscounted (1.5)'!W21/((1+$B$1)^($A46-$A$3))</f>
        <v>0</v>
      </c>
      <c r="X46" s="3">
        <f>'SGR Undiscounted (1.5)'!X21/((1+$B$1)^($A46-$A$3))</f>
        <v>0</v>
      </c>
      <c r="Y46" s="3">
        <f>'SGR Undiscounted (1.5)'!Y21/((1+$B$1)^($A46-$A$3))</f>
        <v>0</v>
      </c>
      <c r="Z46" s="3">
        <f>'SGR Undiscounted (1.5)'!Z21/((1+$B$1)^($A46-$A$3))</f>
        <v>0</v>
      </c>
      <c r="AA46" s="3">
        <f>'SGR Undiscounted (1.5)'!AA21/((1+$B$1)^($A46-$A$3))</f>
        <v>0</v>
      </c>
      <c r="AB46" s="14"/>
    </row>
    <row r="47" spans="1:28" s="16" customFormat="1" x14ac:dyDescent="0.25">
      <c r="A47" s="31">
        <v>2038</v>
      </c>
      <c r="B47" s="3">
        <f>'SGR Undiscounted (1.5)'!B22/((1+$B$1)^($A47-$A$3))</f>
        <v>0</v>
      </c>
      <c r="C47" s="3">
        <f>'SGR Undiscounted (1.5)'!C22/((1+$B$1)^($A47-$A$3))</f>
        <v>0</v>
      </c>
      <c r="D47" s="3">
        <f>'SGR Undiscounted (1.5)'!D22/((1+$B$1)^($A47-$A$3))</f>
        <v>0</v>
      </c>
      <c r="E47" s="3">
        <f>'SGR Undiscounted (1.5)'!E22/((1+$B$1)^($A47-$A$3))</f>
        <v>0</v>
      </c>
      <c r="F47" s="3">
        <f>'SGR Undiscounted (1.5)'!F22/((1+$B$1)^($A47-$A$3))</f>
        <v>0</v>
      </c>
      <c r="G47" s="3">
        <f>'SGR Undiscounted (1.5)'!G22/((1+$B$1)^($A47-$A$3))</f>
        <v>0</v>
      </c>
      <c r="H47" s="3">
        <f>'SGR Undiscounted (1.5)'!H22/((1+$B$1)^($A47-$A$3))</f>
        <v>0</v>
      </c>
      <c r="I47" s="3">
        <f>'SGR Undiscounted (1.5)'!I22/((1+$B$1)^($A47-$A$3))</f>
        <v>0</v>
      </c>
      <c r="J47" s="14"/>
      <c r="K47" s="3">
        <f>'SGR Undiscounted (1.5)'!K22/((1+$B$1)^($A47-$A$3))</f>
        <v>0</v>
      </c>
      <c r="L47" s="3">
        <f>'SGR Undiscounted (1.5)'!L22/((1+$B$1)^($A47-$A$3))</f>
        <v>0</v>
      </c>
      <c r="M47" s="3">
        <f>'SGR Undiscounted (1.5)'!M22/((1+$B$1)^($A47-$A$3))</f>
        <v>0</v>
      </c>
      <c r="N47" s="3">
        <f>'SGR Undiscounted (1.5)'!N22/((1+$B$1)^($A47-$A$3))</f>
        <v>0</v>
      </c>
      <c r="O47" s="3">
        <f>'SGR Undiscounted (1.5)'!O22/((1+$B$1)^($A47-$A$3))</f>
        <v>0</v>
      </c>
      <c r="P47" s="3">
        <f>'SGR Undiscounted (1.5)'!P22/((1+$B$1)^($A47-$A$3))</f>
        <v>0</v>
      </c>
      <c r="Q47" s="3">
        <f>'SGR Undiscounted (1.5)'!Q22/((1+$B$1)^($A47-$A$3))</f>
        <v>0</v>
      </c>
      <c r="R47" s="3">
        <f>'SGR Undiscounted (1.5)'!R22/((1+$B$1)^($A47-$A$3))</f>
        <v>0</v>
      </c>
      <c r="S47" s="14"/>
      <c r="T47" s="3">
        <f>'SGR Undiscounted (1.5)'!T22/((1+$B$1)^($A47-$A$3))</f>
        <v>0</v>
      </c>
      <c r="U47" s="3">
        <f>'SGR Undiscounted (1.5)'!U22/((1+$B$1)^($A47-$A$3))</f>
        <v>0</v>
      </c>
      <c r="V47" s="3">
        <f>'SGR Undiscounted (1.5)'!V22/((1+$B$1)^($A47-$A$3))</f>
        <v>0</v>
      </c>
      <c r="W47" s="3">
        <f>'SGR Undiscounted (1.5)'!W22/((1+$B$1)^($A47-$A$3))</f>
        <v>0</v>
      </c>
      <c r="X47" s="3">
        <f>'SGR Undiscounted (1.5)'!X22/((1+$B$1)^($A47-$A$3))</f>
        <v>0</v>
      </c>
      <c r="Y47" s="3">
        <f>'SGR Undiscounted (1.5)'!Y22/((1+$B$1)^($A47-$A$3))</f>
        <v>0</v>
      </c>
      <c r="Z47" s="3">
        <f>'SGR Undiscounted (1.5)'!Z22/((1+$B$1)^($A47-$A$3))</f>
        <v>0</v>
      </c>
      <c r="AA47" s="3">
        <f>'SGR Undiscounted (1.5)'!AA22/((1+$B$1)^($A47-$A$3))</f>
        <v>0</v>
      </c>
      <c r="AB47" s="14"/>
    </row>
    <row r="48" spans="1:28" s="16" customFormat="1" x14ac:dyDescent="0.25">
      <c r="A48" s="31">
        <v>2039</v>
      </c>
      <c r="B48" s="3">
        <f>'SGR Undiscounted (1.5)'!B23/((1+$B$1)^($A48-$A$3))</f>
        <v>0</v>
      </c>
      <c r="C48" s="3">
        <f>'SGR Undiscounted (1.5)'!C23/((1+$B$1)^($A48-$A$3))</f>
        <v>0</v>
      </c>
      <c r="D48" s="3">
        <f>'SGR Undiscounted (1.5)'!D23/((1+$B$1)^($A48-$A$3))</f>
        <v>0</v>
      </c>
      <c r="E48" s="3">
        <f>'SGR Undiscounted (1.5)'!E23/((1+$B$1)^($A48-$A$3))</f>
        <v>0</v>
      </c>
      <c r="F48" s="3">
        <f>'SGR Undiscounted (1.5)'!F23/((1+$B$1)^($A48-$A$3))</f>
        <v>0</v>
      </c>
      <c r="G48" s="3">
        <f>'SGR Undiscounted (1.5)'!G23/((1+$B$1)^($A48-$A$3))</f>
        <v>0</v>
      </c>
      <c r="H48" s="3">
        <f>'SGR Undiscounted (1.5)'!H23/((1+$B$1)^($A48-$A$3))</f>
        <v>0</v>
      </c>
      <c r="I48" s="3">
        <f>'SGR Undiscounted (1.5)'!I23/((1+$B$1)^($A48-$A$3))</f>
        <v>0</v>
      </c>
      <c r="J48" s="14"/>
      <c r="K48" s="3">
        <f>'SGR Undiscounted (1.5)'!K23/((1+$B$1)^($A48-$A$3))</f>
        <v>0</v>
      </c>
      <c r="L48" s="3">
        <f>'SGR Undiscounted (1.5)'!L23/((1+$B$1)^($A48-$A$3))</f>
        <v>0</v>
      </c>
      <c r="M48" s="3">
        <f>'SGR Undiscounted (1.5)'!M23/((1+$B$1)^($A48-$A$3))</f>
        <v>0</v>
      </c>
      <c r="N48" s="3">
        <f>'SGR Undiscounted (1.5)'!N23/((1+$B$1)^($A48-$A$3))</f>
        <v>0</v>
      </c>
      <c r="O48" s="3">
        <f>'SGR Undiscounted (1.5)'!O23/((1+$B$1)^($A48-$A$3))</f>
        <v>0</v>
      </c>
      <c r="P48" s="3">
        <f>'SGR Undiscounted (1.5)'!P23/((1+$B$1)^($A48-$A$3))</f>
        <v>0</v>
      </c>
      <c r="Q48" s="3">
        <f>'SGR Undiscounted (1.5)'!Q23/((1+$B$1)^($A48-$A$3))</f>
        <v>0</v>
      </c>
      <c r="R48" s="3">
        <f>'SGR Undiscounted (1.5)'!R23/((1+$B$1)^($A48-$A$3))</f>
        <v>0</v>
      </c>
      <c r="S48" s="14"/>
      <c r="T48" s="3">
        <f>'SGR Undiscounted (1.5)'!T23/((1+$B$1)^($A48-$A$3))</f>
        <v>0</v>
      </c>
      <c r="U48" s="3">
        <f>'SGR Undiscounted (1.5)'!U23/((1+$B$1)^($A48-$A$3))</f>
        <v>0</v>
      </c>
      <c r="V48" s="3">
        <f>'SGR Undiscounted (1.5)'!V23/((1+$B$1)^($A48-$A$3))</f>
        <v>0</v>
      </c>
      <c r="W48" s="3">
        <f>'SGR Undiscounted (1.5)'!W23/((1+$B$1)^($A48-$A$3))</f>
        <v>0</v>
      </c>
      <c r="X48" s="3">
        <f>'SGR Undiscounted (1.5)'!X23/((1+$B$1)^($A48-$A$3))</f>
        <v>0</v>
      </c>
      <c r="Y48" s="3">
        <f>'SGR Undiscounted (1.5)'!Y23/((1+$B$1)^($A48-$A$3))</f>
        <v>0</v>
      </c>
      <c r="Z48" s="3">
        <f>'SGR Undiscounted (1.5)'!Z23/((1+$B$1)^($A48-$A$3))</f>
        <v>0</v>
      </c>
      <c r="AA48" s="3">
        <f>'SGR Undiscounted (1.5)'!AA23/((1+$B$1)^($A48-$A$3))</f>
        <v>0</v>
      </c>
      <c r="AB48" s="14"/>
    </row>
    <row r="49" spans="1:35" s="16" customFormat="1" x14ac:dyDescent="0.25">
      <c r="A49" s="31">
        <v>2040</v>
      </c>
      <c r="B49" s="3">
        <f>'SGR Undiscounted (1.5)'!B24/((1+$B$1)^($A49-$A$3))</f>
        <v>0</v>
      </c>
      <c r="C49" s="3">
        <f>'SGR Undiscounted (1.5)'!C24/((1+$B$1)^($A49-$A$3))</f>
        <v>0</v>
      </c>
      <c r="D49" s="3">
        <f>'SGR Undiscounted (1.5)'!D24/((1+$B$1)^($A49-$A$3))</f>
        <v>0</v>
      </c>
      <c r="E49" s="3">
        <f>'SGR Undiscounted (1.5)'!E24/((1+$B$1)^($A49-$A$3))</f>
        <v>0</v>
      </c>
      <c r="F49" s="3">
        <f>'SGR Undiscounted (1.5)'!F24/((1+$B$1)^($A49-$A$3))</f>
        <v>0</v>
      </c>
      <c r="G49" s="3">
        <f>'SGR Undiscounted (1.5)'!G24/((1+$B$1)^($A49-$A$3))</f>
        <v>0</v>
      </c>
      <c r="H49" s="3">
        <f>'SGR Undiscounted (1.5)'!H24/((1+$B$1)^($A49-$A$3))</f>
        <v>0</v>
      </c>
      <c r="I49" s="3">
        <f>'SGR Undiscounted (1.5)'!I24/((1+$B$1)^($A49-$A$3))</f>
        <v>0</v>
      </c>
      <c r="J49" s="14"/>
      <c r="K49" s="3">
        <f>'SGR Undiscounted (1.5)'!K24/((1+$B$1)^($A49-$A$3))</f>
        <v>0</v>
      </c>
      <c r="L49" s="3">
        <f>'SGR Undiscounted (1.5)'!L24/((1+$B$1)^($A49-$A$3))</f>
        <v>0</v>
      </c>
      <c r="M49" s="3">
        <f>'SGR Undiscounted (1.5)'!M24/((1+$B$1)^($A49-$A$3))</f>
        <v>0</v>
      </c>
      <c r="N49" s="3">
        <f>'SGR Undiscounted (1.5)'!N24/((1+$B$1)^($A49-$A$3))</f>
        <v>0</v>
      </c>
      <c r="O49" s="3">
        <f>'SGR Undiscounted (1.5)'!O24/((1+$B$1)^($A49-$A$3))</f>
        <v>0</v>
      </c>
      <c r="P49" s="3">
        <f>'SGR Undiscounted (1.5)'!P24/((1+$B$1)^($A49-$A$3))</f>
        <v>0</v>
      </c>
      <c r="Q49" s="3">
        <f>'SGR Undiscounted (1.5)'!Q24/((1+$B$1)^($A49-$A$3))</f>
        <v>0</v>
      </c>
      <c r="R49" s="3">
        <f>'SGR Undiscounted (1.5)'!R24/((1+$B$1)^($A49-$A$3))</f>
        <v>0</v>
      </c>
      <c r="S49" s="14"/>
      <c r="T49" s="3">
        <f>'SGR Undiscounted (1.5)'!T24/((1+$B$1)^($A49-$A$3))</f>
        <v>0</v>
      </c>
      <c r="U49" s="3">
        <f>'SGR Undiscounted (1.5)'!U24/((1+$B$1)^($A49-$A$3))</f>
        <v>0</v>
      </c>
      <c r="V49" s="3">
        <f>'SGR Undiscounted (1.5)'!V24/((1+$B$1)^($A49-$A$3))</f>
        <v>0</v>
      </c>
      <c r="W49" s="3">
        <f>'SGR Undiscounted (1.5)'!W24/((1+$B$1)^($A49-$A$3))</f>
        <v>0</v>
      </c>
      <c r="X49" s="3">
        <f>'SGR Undiscounted (1.5)'!X24/((1+$B$1)^($A49-$A$3))</f>
        <v>0</v>
      </c>
      <c r="Y49" s="3">
        <f>'SGR Undiscounted (1.5)'!Y24/((1+$B$1)^($A49-$A$3))</f>
        <v>0</v>
      </c>
      <c r="Z49" s="3">
        <f>'SGR Undiscounted (1.5)'!Z24/((1+$B$1)^($A49-$A$3))</f>
        <v>0</v>
      </c>
      <c r="AA49" s="3">
        <f>'SGR Undiscounted (1.5)'!AA24/((1+$B$1)^($A49-$A$3))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1"/>
      <c r="J51" s="31"/>
      <c r="K51" s="31"/>
      <c r="L51" s="31"/>
      <c r="V51" s="31"/>
      <c r="W51" s="31"/>
      <c r="X51" s="31"/>
      <c r="Y51" s="31"/>
      <c r="AE51" s="40"/>
      <c r="AF51" s="40"/>
      <c r="AG51" s="40"/>
      <c r="AH51" s="40"/>
    </row>
    <row r="52" spans="1:35" x14ac:dyDescent="0.25">
      <c r="I52" s="31"/>
      <c r="J52" s="31"/>
      <c r="K52" s="31"/>
      <c r="L52" s="31"/>
      <c r="V52" s="31"/>
      <c r="W52" s="31"/>
      <c r="X52" s="31"/>
      <c r="Y52" s="31"/>
      <c r="AE52" s="40"/>
      <c r="AF52" s="40"/>
      <c r="AG52" s="40"/>
      <c r="AH52" s="40"/>
    </row>
    <row r="53" spans="1:35" ht="45" x14ac:dyDescent="0.25">
      <c r="A53" s="6" t="s">
        <v>68</v>
      </c>
      <c r="I53" s="31"/>
      <c r="J53" s="31"/>
      <c r="K53" s="31"/>
      <c r="L53" s="31"/>
      <c r="V53" s="31"/>
      <c r="W53" s="31"/>
      <c r="X53" s="31"/>
      <c r="Y53" s="31"/>
      <c r="AE53" s="40"/>
      <c r="AF53" s="40"/>
      <c r="AG53" s="40"/>
      <c r="AH53" s="40"/>
    </row>
    <row r="54" spans="1:35" x14ac:dyDescent="0.25">
      <c r="A54" s="6"/>
      <c r="B54" s="5" t="s">
        <v>11</v>
      </c>
      <c r="C54" s="5"/>
      <c r="D54" s="5"/>
      <c r="E54" s="5"/>
      <c r="F54" s="5"/>
      <c r="G54" s="5"/>
      <c r="H54" s="5"/>
      <c r="I54" s="5"/>
      <c r="J54" s="31"/>
      <c r="K54" s="5" t="s">
        <v>12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40"/>
      <c r="AF54" s="40"/>
      <c r="AG54" s="40"/>
      <c r="AH54" s="40"/>
    </row>
    <row r="55" spans="1:35" ht="30" x14ac:dyDescent="0.25">
      <c r="A55" s="31" t="s">
        <v>0</v>
      </c>
      <c r="B55" s="31" t="s">
        <v>4</v>
      </c>
      <c r="C55" s="31" t="s">
        <v>5</v>
      </c>
      <c r="D55" s="31" t="s">
        <v>6</v>
      </c>
      <c r="E55" s="31" t="s">
        <v>7</v>
      </c>
      <c r="F55" s="31" t="s">
        <v>8</v>
      </c>
      <c r="G55" s="31" t="s">
        <v>9</v>
      </c>
      <c r="H55" s="31" t="s">
        <v>10</v>
      </c>
      <c r="I55" s="31" t="s">
        <v>14</v>
      </c>
      <c r="J55" s="31"/>
      <c r="K55" s="31" t="s">
        <v>4</v>
      </c>
      <c r="L55" s="31" t="s">
        <v>5</v>
      </c>
      <c r="M55" s="31" t="s">
        <v>6</v>
      </c>
      <c r="N55" s="31" t="s">
        <v>7</v>
      </c>
      <c r="O55" s="31" t="s">
        <v>8</v>
      </c>
      <c r="P55" s="31" t="s">
        <v>9</v>
      </c>
      <c r="Q55" s="31" t="s">
        <v>10</v>
      </c>
      <c r="R55" s="31" t="s">
        <v>14</v>
      </c>
      <c r="T55" s="31" t="s">
        <v>4</v>
      </c>
      <c r="U55" s="31" t="s">
        <v>5</v>
      </c>
      <c r="V55" s="31" t="s">
        <v>6</v>
      </c>
      <c r="W55" s="31" t="s">
        <v>7</v>
      </c>
      <c r="X55" s="31" t="s">
        <v>8</v>
      </c>
      <c r="Y55" s="31" t="s">
        <v>9</v>
      </c>
      <c r="Z55" s="31" t="s">
        <v>10</v>
      </c>
      <c r="AA55" s="31" t="s">
        <v>14</v>
      </c>
      <c r="AC55" s="6"/>
      <c r="AD55" s="6"/>
      <c r="AE55" s="6"/>
      <c r="AF55" s="40"/>
      <c r="AG55" s="6"/>
      <c r="AH55" s="6"/>
      <c r="AI55" s="6"/>
    </row>
    <row r="56" spans="1:35" s="16" customFormat="1" x14ac:dyDescent="0.25">
      <c r="A56" s="31">
        <v>2020</v>
      </c>
      <c r="B56" s="3">
        <f>'SGR Undiscounted (1.5)'!B31/((1+$B$1)^($A56-$A$3))</f>
        <v>0</v>
      </c>
      <c r="C56" s="3">
        <f>'SGR Undiscounted (1.5)'!C31/((1+$B$1)^($A56-$A$3))</f>
        <v>0</v>
      </c>
      <c r="D56" s="3">
        <f>'SGR Undiscounted (1.5)'!D31/((1+$B$1)^($A56-$A$3))</f>
        <v>0</v>
      </c>
      <c r="E56" s="3">
        <f>'SGR Undiscounted (1.5)'!E31/((1+$B$1)^($A56-$A$3))</f>
        <v>0</v>
      </c>
      <c r="F56" s="3">
        <f>'SGR Undiscounted (1.5)'!F31/((1+$B$1)^($A56-$A$3))</f>
        <v>0</v>
      </c>
      <c r="G56" s="3">
        <f>'SGR Undiscounted (1.5)'!G31/((1+$B$1)^($A56-$A$3))</f>
        <v>0</v>
      </c>
      <c r="H56" s="3">
        <f>'SGR Undiscounted (1.5)'!H31/((1+$B$1)^($A56-$A$3))</f>
        <v>0</v>
      </c>
      <c r="I56" s="3">
        <f>'SGR Undiscounted (1.5)'!I31/((1+$B$1)^($A56-$A$3))</f>
        <v>0</v>
      </c>
      <c r="J56" s="14"/>
      <c r="K56" s="3">
        <f>'SGR Undiscounted (1.5)'!K31/((1+$B$1)^($A56-$A$3))</f>
        <v>0</v>
      </c>
      <c r="L56" s="3">
        <f>'SGR Undiscounted (1.5)'!L31/((1+$B$1)^($A56-$A$3))</f>
        <v>0</v>
      </c>
      <c r="M56" s="3">
        <f>'SGR Undiscounted (1.5)'!M31/((1+$B$1)^($A56-$A$3))</f>
        <v>0</v>
      </c>
      <c r="N56" s="3">
        <f>'SGR Undiscounted (1.5)'!N31/((1+$B$1)^($A56-$A$3))</f>
        <v>0</v>
      </c>
      <c r="O56" s="3">
        <f>'SGR Undiscounted (1.5)'!O31/((1+$B$1)^($A56-$A$3))</f>
        <v>0</v>
      </c>
      <c r="P56" s="3">
        <f>'SGR Undiscounted (1.5)'!P31/((1+$B$1)^($A56-$A$3))</f>
        <v>0</v>
      </c>
      <c r="Q56" s="3">
        <f>'SGR Undiscounted (1.5)'!Q31/((1+$B$1)^($A56-$A$3))</f>
        <v>0</v>
      </c>
      <c r="R56" s="3">
        <f>'SGR Undiscounted (1.5)'!R31/((1+$B$1)^($A56-$A$3))</f>
        <v>0</v>
      </c>
      <c r="S56" s="14"/>
      <c r="T56" s="3">
        <f>'SGR Undiscounted (1.5)'!T31/((1+$B$1)^($A56-$A$3))</f>
        <v>0</v>
      </c>
      <c r="U56" s="3">
        <f>'SGR Undiscounted (1.5)'!U31/((1+$B$1)^($A56-$A$3))</f>
        <v>0</v>
      </c>
      <c r="V56" s="3">
        <f>'SGR Undiscounted (1.5)'!V31/((1+$B$1)^($A56-$A$3))</f>
        <v>0</v>
      </c>
      <c r="W56" s="3">
        <f>'SGR Undiscounted (1.5)'!W31/((1+$B$1)^($A56-$A$3))</f>
        <v>0</v>
      </c>
      <c r="X56" s="3">
        <f>'SGR Undiscounted (1.5)'!X31/((1+$B$1)^($A56-$A$3))</f>
        <v>0</v>
      </c>
      <c r="Y56" s="3">
        <f>'SGR Undiscounted (1.5)'!Y31/((1+$B$1)^($A56-$A$3))</f>
        <v>0</v>
      </c>
      <c r="Z56" s="3">
        <f>'SGR Undiscounted (1.5)'!Z31/((1+$B$1)^($A56-$A$3))</f>
        <v>0</v>
      </c>
      <c r="AA56" s="3">
        <f>'SGR Undiscounted (1.5)'!AA31/((1+$B$1)^($A56-$A$3))</f>
        <v>0</v>
      </c>
      <c r="AB56" s="14"/>
    </row>
    <row r="57" spans="1:35" s="16" customFormat="1" x14ac:dyDescent="0.25">
      <c r="A57" s="31">
        <v>2021</v>
      </c>
      <c r="B57" s="3">
        <f>'SGR Undiscounted (1.5)'!B32/((1+$B$1)^($A57-$A$3))</f>
        <v>0</v>
      </c>
      <c r="C57" s="3">
        <f>'SGR Undiscounted (1.5)'!C32/((1+$B$1)^($A57-$A$3))</f>
        <v>0</v>
      </c>
      <c r="D57" s="3">
        <f>'SGR Undiscounted (1.5)'!D32/((1+$B$1)^($A57-$A$3))</f>
        <v>0</v>
      </c>
      <c r="E57" s="3">
        <f>'SGR Undiscounted (1.5)'!E32/((1+$B$1)^($A57-$A$3))</f>
        <v>0</v>
      </c>
      <c r="F57" s="3">
        <f>'SGR Undiscounted (1.5)'!F32/((1+$B$1)^($A57-$A$3))</f>
        <v>0</v>
      </c>
      <c r="G57" s="3">
        <f>'SGR Undiscounted (1.5)'!G32/((1+$B$1)^($A57-$A$3))</f>
        <v>0</v>
      </c>
      <c r="H57" s="3">
        <f>'SGR Undiscounted (1.5)'!H32/((1+$B$1)^($A57-$A$3))</f>
        <v>0</v>
      </c>
      <c r="I57" s="3">
        <f>'SGR Undiscounted (1.5)'!I32/((1+$B$1)^($A57-$A$3))</f>
        <v>0</v>
      </c>
      <c r="J57" s="14"/>
      <c r="K57" s="3">
        <f>'SGR Undiscounted (1.5)'!K32/((1+$B$1)^($A57-$A$3))</f>
        <v>0</v>
      </c>
      <c r="L57" s="3">
        <f>'SGR Undiscounted (1.5)'!L32/((1+$B$1)^($A57-$A$3))</f>
        <v>0</v>
      </c>
      <c r="M57" s="3">
        <f>'SGR Undiscounted (1.5)'!M32/((1+$B$1)^($A57-$A$3))</f>
        <v>0</v>
      </c>
      <c r="N57" s="3">
        <f>'SGR Undiscounted (1.5)'!N32/((1+$B$1)^($A57-$A$3))</f>
        <v>0</v>
      </c>
      <c r="O57" s="3">
        <f>'SGR Undiscounted (1.5)'!O32/((1+$B$1)^($A57-$A$3))</f>
        <v>0</v>
      </c>
      <c r="P57" s="3">
        <f>'SGR Undiscounted (1.5)'!P32/((1+$B$1)^($A57-$A$3))</f>
        <v>0</v>
      </c>
      <c r="Q57" s="3">
        <f>'SGR Undiscounted (1.5)'!Q32/((1+$B$1)^($A57-$A$3))</f>
        <v>0</v>
      </c>
      <c r="R57" s="3">
        <f>'SGR Undiscounted (1.5)'!R32/((1+$B$1)^($A57-$A$3))</f>
        <v>0</v>
      </c>
      <c r="S57" s="14"/>
      <c r="T57" s="3">
        <f>'SGR Undiscounted (1.5)'!T32/((1+$B$1)^($A57-$A$3))</f>
        <v>0</v>
      </c>
      <c r="U57" s="3">
        <f>'SGR Undiscounted (1.5)'!U32/((1+$B$1)^($A57-$A$3))</f>
        <v>0</v>
      </c>
      <c r="V57" s="3">
        <f>'SGR Undiscounted (1.5)'!V32/((1+$B$1)^($A57-$A$3))</f>
        <v>0</v>
      </c>
      <c r="W57" s="3">
        <f>'SGR Undiscounted (1.5)'!W32/((1+$B$1)^($A57-$A$3))</f>
        <v>0</v>
      </c>
      <c r="X57" s="3">
        <f>'SGR Undiscounted (1.5)'!X32/((1+$B$1)^($A57-$A$3))</f>
        <v>0</v>
      </c>
      <c r="Y57" s="3">
        <f>'SGR Undiscounted (1.5)'!Y32/((1+$B$1)^($A57-$A$3))</f>
        <v>0</v>
      </c>
      <c r="Z57" s="3">
        <f>'SGR Undiscounted (1.5)'!Z32/((1+$B$1)^($A57-$A$3))</f>
        <v>0</v>
      </c>
      <c r="AA57" s="3">
        <f>'SGR Undiscounted (1.5)'!AA32/((1+$B$1)^($A57-$A$3))</f>
        <v>0</v>
      </c>
      <c r="AB57" s="14"/>
    </row>
    <row r="58" spans="1:35" s="16" customFormat="1" x14ac:dyDescent="0.25">
      <c r="A58" s="31">
        <v>2022</v>
      </c>
      <c r="B58" s="3">
        <f>'SGR Undiscounted (1.5)'!B33/((1+$B$1)^($A58-$A$3))</f>
        <v>0</v>
      </c>
      <c r="C58" s="3">
        <f>'SGR Undiscounted (1.5)'!C33/((1+$B$1)^($A58-$A$3))</f>
        <v>0</v>
      </c>
      <c r="D58" s="3">
        <f>'SGR Undiscounted (1.5)'!D33/((1+$B$1)^($A58-$A$3))</f>
        <v>0</v>
      </c>
      <c r="E58" s="3">
        <f>'SGR Undiscounted (1.5)'!E33/((1+$B$1)^($A58-$A$3))</f>
        <v>0</v>
      </c>
      <c r="F58" s="3">
        <f>'SGR Undiscounted (1.5)'!F33/((1+$B$1)^($A58-$A$3))</f>
        <v>0</v>
      </c>
      <c r="G58" s="3">
        <f>'SGR Undiscounted (1.5)'!G33/((1+$B$1)^($A58-$A$3))</f>
        <v>0</v>
      </c>
      <c r="H58" s="3">
        <f>'SGR Undiscounted (1.5)'!H33/((1+$B$1)^($A58-$A$3))</f>
        <v>0</v>
      </c>
      <c r="I58" s="3">
        <f>'SGR Undiscounted (1.5)'!I33/((1+$B$1)^($A58-$A$3))</f>
        <v>0</v>
      </c>
      <c r="J58" s="14"/>
      <c r="K58" s="3">
        <f>'SGR Undiscounted (1.5)'!K33/((1+$B$1)^($A58-$A$3))</f>
        <v>0</v>
      </c>
      <c r="L58" s="3">
        <f>'SGR Undiscounted (1.5)'!L33/((1+$B$1)^($A58-$A$3))</f>
        <v>0</v>
      </c>
      <c r="M58" s="3">
        <f>'SGR Undiscounted (1.5)'!M33/((1+$B$1)^($A58-$A$3))</f>
        <v>0</v>
      </c>
      <c r="N58" s="3">
        <f>'SGR Undiscounted (1.5)'!N33/((1+$B$1)^($A58-$A$3))</f>
        <v>0</v>
      </c>
      <c r="O58" s="3">
        <f>'SGR Undiscounted (1.5)'!O33/((1+$B$1)^($A58-$A$3))</f>
        <v>0</v>
      </c>
      <c r="P58" s="3">
        <f>'SGR Undiscounted (1.5)'!P33/((1+$B$1)^($A58-$A$3))</f>
        <v>0</v>
      </c>
      <c r="Q58" s="3">
        <f>'SGR Undiscounted (1.5)'!Q33/((1+$B$1)^($A58-$A$3))</f>
        <v>0</v>
      </c>
      <c r="R58" s="3">
        <f>'SGR Undiscounted (1.5)'!R33/((1+$B$1)^($A58-$A$3))</f>
        <v>0</v>
      </c>
      <c r="S58" s="14"/>
      <c r="T58" s="3">
        <f>'SGR Undiscounted (1.5)'!T33/((1+$B$1)^($A58-$A$3))</f>
        <v>0</v>
      </c>
      <c r="U58" s="3">
        <f>'SGR Undiscounted (1.5)'!U33/((1+$B$1)^($A58-$A$3))</f>
        <v>0</v>
      </c>
      <c r="V58" s="3">
        <f>'SGR Undiscounted (1.5)'!V33/((1+$B$1)^($A58-$A$3))</f>
        <v>0</v>
      </c>
      <c r="W58" s="3">
        <f>'SGR Undiscounted (1.5)'!W33/((1+$B$1)^($A58-$A$3))</f>
        <v>0</v>
      </c>
      <c r="X58" s="3">
        <f>'SGR Undiscounted (1.5)'!X33/((1+$B$1)^($A58-$A$3))</f>
        <v>0</v>
      </c>
      <c r="Y58" s="3">
        <f>'SGR Undiscounted (1.5)'!Y33/((1+$B$1)^($A58-$A$3))</f>
        <v>0</v>
      </c>
      <c r="Z58" s="3">
        <f>'SGR Undiscounted (1.5)'!Z33/((1+$B$1)^($A58-$A$3))</f>
        <v>0</v>
      </c>
      <c r="AA58" s="3">
        <f>'SGR Undiscounted (1.5)'!AA33/((1+$B$1)^($A58-$A$3))</f>
        <v>0</v>
      </c>
      <c r="AB58" s="14"/>
    </row>
    <row r="59" spans="1:35" s="16" customFormat="1" x14ac:dyDescent="0.25">
      <c r="A59" s="31">
        <v>2023</v>
      </c>
      <c r="B59" s="3">
        <f>'SGR Undiscounted (1.5)'!B34/((1+$B$1)^($A59-$A$3))</f>
        <v>0</v>
      </c>
      <c r="C59" s="3">
        <f>'SGR Undiscounted (1.5)'!C34/((1+$B$1)^($A59-$A$3))</f>
        <v>0</v>
      </c>
      <c r="D59" s="3">
        <f>'SGR Undiscounted (1.5)'!D34/((1+$B$1)^($A59-$A$3))</f>
        <v>0</v>
      </c>
      <c r="E59" s="3">
        <f>'SGR Undiscounted (1.5)'!E34/((1+$B$1)^($A59-$A$3))</f>
        <v>0</v>
      </c>
      <c r="F59" s="3">
        <f>'SGR Undiscounted (1.5)'!F34/((1+$B$1)^($A59-$A$3))</f>
        <v>0</v>
      </c>
      <c r="G59" s="3">
        <f>'SGR Undiscounted (1.5)'!G34/((1+$B$1)^($A59-$A$3))</f>
        <v>0</v>
      </c>
      <c r="H59" s="3">
        <f>'SGR Undiscounted (1.5)'!H34/((1+$B$1)^($A59-$A$3))</f>
        <v>0</v>
      </c>
      <c r="I59" s="3">
        <f>'SGR Undiscounted (1.5)'!I34/((1+$B$1)^($A59-$A$3))</f>
        <v>0</v>
      </c>
      <c r="J59" s="14"/>
      <c r="K59" s="3">
        <f>'SGR Undiscounted (1.5)'!K34/((1+$B$1)^($A59-$A$3))</f>
        <v>0</v>
      </c>
      <c r="L59" s="3">
        <f>'SGR Undiscounted (1.5)'!L34/((1+$B$1)^($A59-$A$3))</f>
        <v>0</v>
      </c>
      <c r="M59" s="3">
        <f>'SGR Undiscounted (1.5)'!M34/((1+$B$1)^($A59-$A$3))</f>
        <v>0</v>
      </c>
      <c r="N59" s="3">
        <f>'SGR Undiscounted (1.5)'!N34/((1+$B$1)^($A59-$A$3))</f>
        <v>0</v>
      </c>
      <c r="O59" s="3">
        <f>'SGR Undiscounted (1.5)'!O34/((1+$B$1)^($A59-$A$3))</f>
        <v>0</v>
      </c>
      <c r="P59" s="3">
        <f>'SGR Undiscounted (1.5)'!P34/((1+$B$1)^($A59-$A$3))</f>
        <v>0</v>
      </c>
      <c r="Q59" s="3">
        <f>'SGR Undiscounted (1.5)'!Q34/((1+$B$1)^($A59-$A$3))</f>
        <v>0</v>
      </c>
      <c r="R59" s="3">
        <f>'SGR Undiscounted (1.5)'!R34/((1+$B$1)^($A59-$A$3))</f>
        <v>0</v>
      </c>
      <c r="S59" s="14"/>
      <c r="T59" s="3">
        <f>'SGR Undiscounted (1.5)'!T34/((1+$B$1)^($A59-$A$3))</f>
        <v>0</v>
      </c>
      <c r="U59" s="3">
        <f>'SGR Undiscounted (1.5)'!U34/((1+$B$1)^($A59-$A$3))</f>
        <v>0</v>
      </c>
      <c r="V59" s="3">
        <f>'SGR Undiscounted (1.5)'!V34/((1+$B$1)^($A59-$A$3))</f>
        <v>0</v>
      </c>
      <c r="W59" s="3">
        <f>'SGR Undiscounted (1.5)'!W34/((1+$B$1)^($A59-$A$3))</f>
        <v>0</v>
      </c>
      <c r="X59" s="3">
        <f>'SGR Undiscounted (1.5)'!X34/((1+$B$1)^($A59-$A$3))</f>
        <v>0</v>
      </c>
      <c r="Y59" s="3">
        <f>'SGR Undiscounted (1.5)'!Y34/((1+$B$1)^($A59-$A$3))</f>
        <v>0</v>
      </c>
      <c r="Z59" s="3">
        <f>'SGR Undiscounted (1.5)'!Z34/((1+$B$1)^($A59-$A$3))</f>
        <v>0</v>
      </c>
      <c r="AA59" s="3">
        <f>'SGR Undiscounted (1.5)'!AA34/((1+$B$1)^($A59-$A$3))</f>
        <v>0</v>
      </c>
      <c r="AB59" s="14"/>
    </row>
    <row r="60" spans="1:35" s="16" customFormat="1" x14ac:dyDescent="0.25">
      <c r="A60" s="31">
        <v>2024</v>
      </c>
      <c r="B60" s="3">
        <f>'SGR Undiscounted (1.5)'!B35/((1+$B$1)^($A60-$A$3))</f>
        <v>0</v>
      </c>
      <c r="C60" s="3">
        <f>'SGR Undiscounted (1.5)'!C35/((1+$B$1)^($A60-$A$3))</f>
        <v>0</v>
      </c>
      <c r="D60" s="3">
        <f>'SGR Undiscounted (1.5)'!D35/((1+$B$1)^($A60-$A$3))</f>
        <v>0</v>
      </c>
      <c r="E60" s="3">
        <f>'SGR Undiscounted (1.5)'!E35/((1+$B$1)^($A60-$A$3))</f>
        <v>0</v>
      </c>
      <c r="F60" s="3">
        <f>'SGR Undiscounted (1.5)'!F35/((1+$B$1)^($A60-$A$3))</f>
        <v>0</v>
      </c>
      <c r="G60" s="3">
        <f>'SGR Undiscounted (1.5)'!G35/((1+$B$1)^($A60-$A$3))</f>
        <v>0</v>
      </c>
      <c r="H60" s="3">
        <f>'SGR Undiscounted (1.5)'!H35/((1+$B$1)^($A60-$A$3))</f>
        <v>0</v>
      </c>
      <c r="I60" s="3">
        <f>'SGR Undiscounted (1.5)'!I35/((1+$B$1)^($A60-$A$3))</f>
        <v>0</v>
      </c>
      <c r="J60" s="14"/>
      <c r="K60" s="3">
        <f>'SGR Undiscounted (1.5)'!K35/((1+$B$1)^($A60-$A$3))</f>
        <v>0</v>
      </c>
      <c r="L60" s="3">
        <f>'SGR Undiscounted (1.5)'!L35/((1+$B$1)^($A60-$A$3))</f>
        <v>0</v>
      </c>
      <c r="M60" s="3">
        <f>'SGR Undiscounted (1.5)'!M35/((1+$B$1)^($A60-$A$3))</f>
        <v>0</v>
      </c>
      <c r="N60" s="3">
        <f>'SGR Undiscounted (1.5)'!N35/((1+$B$1)^($A60-$A$3))</f>
        <v>0</v>
      </c>
      <c r="O60" s="3">
        <f>'SGR Undiscounted (1.5)'!O35/((1+$B$1)^($A60-$A$3))</f>
        <v>0</v>
      </c>
      <c r="P60" s="3">
        <f>'SGR Undiscounted (1.5)'!P35/((1+$B$1)^($A60-$A$3))</f>
        <v>0</v>
      </c>
      <c r="Q60" s="3">
        <f>'SGR Undiscounted (1.5)'!Q35/((1+$B$1)^($A60-$A$3))</f>
        <v>0</v>
      </c>
      <c r="R60" s="3">
        <f>'SGR Undiscounted (1.5)'!R35/((1+$B$1)^($A60-$A$3))</f>
        <v>0</v>
      </c>
      <c r="S60" s="14"/>
      <c r="T60" s="3">
        <f>'SGR Undiscounted (1.5)'!T35/((1+$B$1)^($A60-$A$3))</f>
        <v>0</v>
      </c>
      <c r="U60" s="3">
        <f>'SGR Undiscounted (1.5)'!U35/((1+$B$1)^($A60-$A$3))</f>
        <v>0</v>
      </c>
      <c r="V60" s="3">
        <f>'SGR Undiscounted (1.5)'!V35/((1+$B$1)^($A60-$A$3))</f>
        <v>0</v>
      </c>
      <c r="W60" s="3">
        <f>'SGR Undiscounted (1.5)'!W35/((1+$B$1)^($A60-$A$3))</f>
        <v>0</v>
      </c>
      <c r="X60" s="3">
        <f>'SGR Undiscounted (1.5)'!X35/((1+$B$1)^($A60-$A$3))</f>
        <v>0</v>
      </c>
      <c r="Y60" s="3">
        <f>'SGR Undiscounted (1.5)'!Y35/((1+$B$1)^($A60-$A$3))</f>
        <v>0</v>
      </c>
      <c r="Z60" s="3">
        <f>'SGR Undiscounted (1.5)'!Z35/((1+$B$1)^($A60-$A$3))</f>
        <v>0</v>
      </c>
      <c r="AA60" s="3">
        <f>'SGR Undiscounted (1.5)'!AA35/((1+$B$1)^($A60-$A$3))</f>
        <v>0</v>
      </c>
      <c r="AB60" s="14"/>
    </row>
    <row r="61" spans="1:35" s="16" customFormat="1" x14ac:dyDescent="0.25">
      <c r="A61" s="31">
        <v>2025</v>
      </c>
      <c r="B61" s="3">
        <f>'SGR Undiscounted (1.5)'!B36/((1+$B$1)^($A61-$A$3))</f>
        <v>0</v>
      </c>
      <c r="C61" s="3">
        <f>'SGR Undiscounted (1.5)'!C36/((1+$B$1)^($A61-$A$3))</f>
        <v>0</v>
      </c>
      <c r="D61" s="3">
        <f>'SGR Undiscounted (1.5)'!D36/((1+$B$1)^($A61-$A$3))</f>
        <v>0</v>
      </c>
      <c r="E61" s="3">
        <f>'SGR Undiscounted (1.5)'!E36/((1+$B$1)^($A61-$A$3))</f>
        <v>0</v>
      </c>
      <c r="F61" s="3">
        <f>'SGR Undiscounted (1.5)'!F36/((1+$B$1)^($A61-$A$3))</f>
        <v>0</v>
      </c>
      <c r="G61" s="3">
        <f>'SGR Undiscounted (1.5)'!G36/((1+$B$1)^($A61-$A$3))</f>
        <v>0</v>
      </c>
      <c r="H61" s="3">
        <f>'SGR Undiscounted (1.5)'!H36/((1+$B$1)^($A61-$A$3))</f>
        <v>0</v>
      </c>
      <c r="I61" s="3">
        <f>'SGR Undiscounted (1.5)'!I36/((1+$B$1)^($A61-$A$3))</f>
        <v>0</v>
      </c>
      <c r="J61" s="14"/>
      <c r="K61" s="3">
        <f>'SGR Undiscounted (1.5)'!K36/((1+$B$1)^($A61-$A$3))</f>
        <v>0</v>
      </c>
      <c r="L61" s="3">
        <f>'SGR Undiscounted (1.5)'!L36/((1+$B$1)^($A61-$A$3))</f>
        <v>0</v>
      </c>
      <c r="M61" s="3">
        <f>'SGR Undiscounted (1.5)'!M36/((1+$B$1)^($A61-$A$3))</f>
        <v>0</v>
      </c>
      <c r="N61" s="3">
        <f>'SGR Undiscounted (1.5)'!N36/((1+$B$1)^($A61-$A$3))</f>
        <v>0</v>
      </c>
      <c r="O61" s="3">
        <f>'SGR Undiscounted (1.5)'!O36/((1+$B$1)^($A61-$A$3))</f>
        <v>0</v>
      </c>
      <c r="P61" s="3">
        <f>'SGR Undiscounted (1.5)'!P36/((1+$B$1)^($A61-$A$3))</f>
        <v>0</v>
      </c>
      <c r="Q61" s="3">
        <f>'SGR Undiscounted (1.5)'!Q36/((1+$B$1)^($A61-$A$3))</f>
        <v>0</v>
      </c>
      <c r="R61" s="3">
        <f>'SGR Undiscounted (1.5)'!R36/((1+$B$1)^($A61-$A$3))</f>
        <v>0</v>
      </c>
      <c r="S61" s="14"/>
      <c r="T61" s="3">
        <f>'SGR Undiscounted (1.5)'!T36/((1+$B$1)^($A61-$A$3))</f>
        <v>0</v>
      </c>
      <c r="U61" s="3">
        <f>'SGR Undiscounted (1.5)'!U36/((1+$B$1)^($A61-$A$3))</f>
        <v>0</v>
      </c>
      <c r="V61" s="3">
        <f>'SGR Undiscounted (1.5)'!V36/((1+$B$1)^($A61-$A$3))</f>
        <v>0</v>
      </c>
      <c r="W61" s="3">
        <f>'SGR Undiscounted (1.5)'!W36/((1+$B$1)^($A61-$A$3))</f>
        <v>0</v>
      </c>
      <c r="X61" s="3">
        <f>'SGR Undiscounted (1.5)'!X36/((1+$B$1)^($A61-$A$3))</f>
        <v>0</v>
      </c>
      <c r="Y61" s="3">
        <f>'SGR Undiscounted (1.5)'!Y36/((1+$B$1)^($A61-$A$3))</f>
        <v>0</v>
      </c>
      <c r="Z61" s="3">
        <f>'SGR Undiscounted (1.5)'!Z36/((1+$B$1)^($A61-$A$3))</f>
        <v>0</v>
      </c>
      <c r="AA61" s="3">
        <f>'SGR Undiscounted (1.5)'!AA36/((1+$B$1)^($A61-$A$3))</f>
        <v>0</v>
      </c>
      <c r="AB61" s="14"/>
    </row>
    <row r="62" spans="1:35" s="16" customFormat="1" x14ac:dyDescent="0.25">
      <c r="A62" s="31">
        <v>2026</v>
      </c>
      <c r="B62" s="3">
        <f>'SGR Undiscounted (1.5)'!B37/((1+$B$1)^($A62-$A$3))</f>
        <v>0</v>
      </c>
      <c r="C62" s="3">
        <f>'SGR Undiscounted (1.5)'!C37/((1+$B$1)^($A62-$A$3))</f>
        <v>0</v>
      </c>
      <c r="D62" s="3">
        <f>'SGR Undiscounted (1.5)'!D37/((1+$B$1)^($A62-$A$3))</f>
        <v>0</v>
      </c>
      <c r="E62" s="3">
        <f>'SGR Undiscounted (1.5)'!E37/((1+$B$1)^($A62-$A$3))</f>
        <v>0</v>
      </c>
      <c r="F62" s="3">
        <f>'SGR Undiscounted (1.5)'!F37/((1+$B$1)^($A62-$A$3))</f>
        <v>0</v>
      </c>
      <c r="G62" s="3">
        <f>'SGR Undiscounted (1.5)'!G37/((1+$B$1)^($A62-$A$3))</f>
        <v>0</v>
      </c>
      <c r="H62" s="3">
        <f>'SGR Undiscounted (1.5)'!H37/((1+$B$1)^($A62-$A$3))</f>
        <v>0</v>
      </c>
      <c r="I62" s="3">
        <f>'SGR Undiscounted (1.5)'!I37/((1+$B$1)^($A62-$A$3))</f>
        <v>0</v>
      </c>
      <c r="J62" s="14"/>
      <c r="K62" s="3">
        <f>'SGR Undiscounted (1.5)'!K37/((1+$B$1)^($A62-$A$3))</f>
        <v>0</v>
      </c>
      <c r="L62" s="3">
        <f>'SGR Undiscounted (1.5)'!L37/((1+$B$1)^($A62-$A$3))</f>
        <v>0</v>
      </c>
      <c r="M62" s="3">
        <f>'SGR Undiscounted (1.5)'!M37/((1+$B$1)^($A62-$A$3))</f>
        <v>0</v>
      </c>
      <c r="N62" s="3">
        <f>'SGR Undiscounted (1.5)'!N37/((1+$B$1)^($A62-$A$3))</f>
        <v>0</v>
      </c>
      <c r="O62" s="3">
        <f>'SGR Undiscounted (1.5)'!O37/((1+$B$1)^($A62-$A$3))</f>
        <v>0</v>
      </c>
      <c r="P62" s="3">
        <f>'SGR Undiscounted (1.5)'!P37/((1+$B$1)^($A62-$A$3))</f>
        <v>0</v>
      </c>
      <c r="Q62" s="3">
        <f>'SGR Undiscounted (1.5)'!Q37/((1+$B$1)^($A62-$A$3))</f>
        <v>0</v>
      </c>
      <c r="R62" s="3">
        <f>'SGR Undiscounted (1.5)'!R37/((1+$B$1)^($A62-$A$3))</f>
        <v>0</v>
      </c>
      <c r="S62" s="14"/>
      <c r="T62" s="3">
        <f>'SGR Undiscounted (1.5)'!T37/((1+$B$1)^($A62-$A$3))</f>
        <v>0</v>
      </c>
      <c r="U62" s="3">
        <f>'SGR Undiscounted (1.5)'!U37/((1+$B$1)^($A62-$A$3))</f>
        <v>0</v>
      </c>
      <c r="V62" s="3">
        <f>'SGR Undiscounted (1.5)'!V37/((1+$B$1)^($A62-$A$3))</f>
        <v>0</v>
      </c>
      <c r="W62" s="3">
        <f>'SGR Undiscounted (1.5)'!W37/((1+$B$1)^($A62-$A$3))</f>
        <v>0</v>
      </c>
      <c r="X62" s="3">
        <f>'SGR Undiscounted (1.5)'!X37/((1+$B$1)^($A62-$A$3))</f>
        <v>0</v>
      </c>
      <c r="Y62" s="3">
        <f>'SGR Undiscounted (1.5)'!Y37/((1+$B$1)^($A62-$A$3))</f>
        <v>0</v>
      </c>
      <c r="Z62" s="3">
        <f>'SGR Undiscounted (1.5)'!Z37/((1+$B$1)^($A62-$A$3))</f>
        <v>0</v>
      </c>
      <c r="AA62" s="3">
        <f>'SGR Undiscounted (1.5)'!AA37/((1+$B$1)^($A62-$A$3))</f>
        <v>0</v>
      </c>
      <c r="AB62" s="14"/>
    </row>
    <row r="63" spans="1:35" s="16" customFormat="1" x14ac:dyDescent="0.25">
      <c r="A63" s="31">
        <v>2027</v>
      </c>
      <c r="B63" s="3">
        <f>'SGR Undiscounted (1.5)'!B38/((1+$B$1)^($A63-$A$3))</f>
        <v>0</v>
      </c>
      <c r="C63" s="3">
        <f>'SGR Undiscounted (1.5)'!C38/((1+$B$1)^($A63-$A$3))</f>
        <v>0</v>
      </c>
      <c r="D63" s="3">
        <f>'SGR Undiscounted (1.5)'!D38/((1+$B$1)^($A63-$A$3))</f>
        <v>0</v>
      </c>
      <c r="E63" s="3">
        <f>'SGR Undiscounted (1.5)'!E38/((1+$B$1)^($A63-$A$3))</f>
        <v>0</v>
      </c>
      <c r="F63" s="3">
        <f>'SGR Undiscounted (1.5)'!F38/((1+$B$1)^($A63-$A$3))</f>
        <v>0</v>
      </c>
      <c r="G63" s="3">
        <f>'SGR Undiscounted (1.5)'!G38/((1+$B$1)^($A63-$A$3))</f>
        <v>0</v>
      </c>
      <c r="H63" s="3">
        <f>'SGR Undiscounted (1.5)'!H38/((1+$B$1)^($A63-$A$3))</f>
        <v>0</v>
      </c>
      <c r="I63" s="3">
        <f>'SGR Undiscounted (1.5)'!I38/((1+$B$1)^($A63-$A$3))</f>
        <v>0</v>
      </c>
      <c r="J63" s="14"/>
      <c r="K63" s="3">
        <f>'SGR Undiscounted (1.5)'!K38/((1+$B$1)^($A63-$A$3))</f>
        <v>0</v>
      </c>
      <c r="L63" s="3">
        <f>'SGR Undiscounted (1.5)'!L38/((1+$B$1)^($A63-$A$3))</f>
        <v>0</v>
      </c>
      <c r="M63" s="3">
        <f>'SGR Undiscounted (1.5)'!M38/((1+$B$1)^($A63-$A$3))</f>
        <v>0</v>
      </c>
      <c r="N63" s="3">
        <f>'SGR Undiscounted (1.5)'!N38/((1+$B$1)^($A63-$A$3))</f>
        <v>0</v>
      </c>
      <c r="O63" s="3">
        <f>'SGR Undiscounted (1.5)'!O38/((1+$B$1)^($A63-$A$3))</f>
        <v>0</v>
      </c>
      <c r="P63" s="3">
        <f>'SGR Undiscounted (1.5)'!P38/((1+$B$1)^($A63-$A$3))</f>
        <v>0</v>
      </c>
      <c r="Q63" s="3">
        <f>'SGR Undiscounted (1.5)'!Q38/((1+$B$1)^($A63-$A$3))</f>
        <v>0</v>
      </c>
      <c r="R63" s="3">
        <f>'SGR Undiscounted (1.5)'!R38/((1+$B$1)^($A63-$A$3))</f>
        <v>0</v>
      </c>
      <c r="S63" s="14"/>
      <c r="T63" s="3">
        <f>'SGR Undiscounted (1.5)'!T38/((1+$B$1)^($A63-$A$3))</f>
        <v>0</v>
      </c>
      <c r="U63" s="3">
        <f>'SGR Undiscounted (1.5)'!U38/((1+$B$1)^($A63-$A$3))</f>
        <v>0</v>
      </c>
      <c r="V63" s="3">
        <f>'SGR Undiscounted (1.5)'!V38/((1+$B$1)^($A63-$A$3))</f>
        <v>0</v>
      </c>
      <c r="W63" s="3">
        <f>'SGR Undiscounted (1.5)'!W38/((1+$B$1)^($A63-$A$3))</f>
        <v>0</v>
      </c>
      <c r="X63" s="3">
        <f>'SGR Undiscounted (1.5)'!X38/((1+$B$1)^($A63-$A$3))</f>
        <v>0</v>
      </c>
      <c r="Y63" s="3">
        <f>'SGR Undiscounted (1.5)'!Y38/((1+$B$1)^($A63-$A$3))</f>
        <v>0</v>
      </c>
      <c r="Z63" s="3">
        <f>'SGR Undiscounted (1.5)'!Z38/((1+$B$1)^($A63-$A$3))</f>
        <v>0</v>
      </c>
      <c r="AA63" s="3">
        <f>'SGR Undiscounted (1.5)'!AA38/((1+$B$1)^($A63-$A$3))</f>
        <v>0</v>
      </c>
      <c r="AB63" s="14"/>
    </row>
    <row r="64" spans="1:35" s="16" customFormat="1" x14ac:dyDescent="0.25">
      <c r="A64" s="31">
        <v>2028</v>
      </c>
      <c r="B64" s="3">
        <f>'SGR Undiscounted (1.5)'!B39/((1+$B$1)^($A64-$A$3))</f>
        <v>0</v>
      </c>
      <c r="C64" s="3">
        <f>'SGR Undiscounted (1.5)'!C39/((1+$B$1)^($A64-$A$3))</f>
        <v>0</v>
      </c>
      <c r="D64" s="3">
        <f>'SGR Undiscounted (1.5)'!D39/((1+$B$1)^($A64-$A$3))</f>
        <v>0</v>
      </c>
      <c r="E64" s="3">
        <f>'SGR Undiscounted (1.5)'!E39/((1+$B$1)^($A64-$A$3))</f>
        <v>0</v>
      </c>
      <c r="F64" s="3">
        <f>'SGR Undiscounted (1.5)'!F39/((1+$B$1)^($A64-$A$3))</f>
        <v>0</v>
      </c>
      <c r="G64" s="3">
        <f>'SGR Undiscounted (1.5)'!G39/((1+$B$1)^($A64-$A$3))</f>
        <v>0</v>
      </c>
      <c r="H64" s="3">
        <f>'SGR Undiscounted (1.5)'!H39/((1+$B$1)^($A64-$A$3))</f>
        <v>0</v>
      </c>
      <c r="I64" s="3">
        <f>'SGR Undiscounted (1.5)'!I39/((1+$B$1)^($A64-$A$3))</f>
        <v>0</v>
      </c>
      <c r="J64" s="14"/>
      <c r="K64" s="3">
        <f>'SGR Undiscounted (1.5)'!K39/((1+$B$1)^($A64-$A$3))</f>
        <v>0</v>
      </c>
      <c r="L64" s="3">
        <f>'SGR Undiscounted (1.5)'!L39/((1+$B$1)^($A64-$A$3))</f>
        <v>0</v>
      </c>
      <c r="M64" s="3">
        <f>'SGR Undiscounted (1.5)'!M39/((1+$B$1)^($A64-$A$3))</f>
        <v>0</v>
      </c>
      <c r="N64" s="3">
        <f>'SGR Undiscounted (1.5)'!N39/((1+$B$1)^($A64-$A$3))</f>
        <v>0</v>
      </c>
      <c r="O64" s="3">
        <f>'SGR Undiscounted (1.5)'!O39/((1+$B$1)^($A64-$A$3))</f>
        <v>0</v>
      </c>
      <c r="P64" s="3">
        <f>'SGR Undiscounted (1.5)'!P39/((1+$B$1)^($A64-$A$3))</f>
        <v>0</v>
      </c>
      <c r="Q64" s="3">
        <f>'SGR Undiscounted (1.5)'!Q39/((1+$B$1)^($A64-$A$3))</f>
        <v>0</v>
      </c>
      <c r="R64" s="3">
        <f>'SGR Undiscounted (1.5)'!R39/((1+$B$1)^($A64-$A$3))</f>
        <v>0</v>
      </c>
      <c r="S64" s="14"/>
      <c r="T64" s="3">
        <f>'SGR Undiscounted (1.5)'!T39/((1+$B$1)^($A64-$A$3))</f>
        <v>0</v>
      </c>
      <c r="U64" s="3">
        <f>'SGR Undiscounted (1.5)'!U39/((1+$B$1)^($A64-$A$3))</f>
        <v>0</v>
      </c>
      <c r="V64" s="3">
        <f>'SGR Undiscounted (1.5)'!V39/((1+$B$1)^($A64-$A$3))</f>
        <v>0</v>
      </c>
      <c r="W64" s="3">
        <f>'SGR Undiscounted (1.5)'!W39/((1+$B$1)^($A64-$A$3))</f>
        <v>0</v>
      </c>
      <c r="X64" s="3">
        <f>'SGR Undiscounted (1.5)'!X39/((1+$B$1)^($A64-$A$3))</f>
        <v>0</v>
      </c>
      <c r="Y64" s="3">
        <f>'SGR Undiscounted (1.5)'!Y39/((1+$B$1)^($A64-$A$3))</f>
        <v>0</v>
      </c>
      <c r="Z64" s="3">
        <f>'SGR Undiscounted (1.5)'!Z39/((1+$B$1)^($A64-$A$3))</f>
        <v>0</v>
      </c>
      <c r="AA64" s="3">
        <f>'SGR Undiscounted (1.5)'!AA39/((1+$B$1)^($A64-$A$3))</f>
        <v>0</v>
      </c>
      <c r="AB64" s="14"/>
    </row>
    <row r="65" spans="1:34" s="16" customFormat="1" x14ac:dyDescent="0.25">
      <c r="A65" s="31">
        <v>2029</v>
      </c>
      <c r="B65" s="3">
        <f>'SGR Undiscounted (1.5)'!B40/((1+$B$1)^($A65-$A$3))</f>
        <v>0</v>
      </c>
      <c r="C65" s="3">
        <f>'SGR Undiscounted (1.5)'!C40/((1+$B$1)^($A65-$A$3))</f>
        <v>0</v>
      </c>
      <c r="D65" s="3">
        <f>'SGR Undiscounted (1.5)'!D40/((1+$B$1)^($A65-$A$3))</f>
        <v>0</v>
      </c>
      <c r="E65" s="3">
        <f>'SGR Undiscounted (1.5)'!E40/((1+$B$1)^($A65-$A$3))</f>
        <v>0</v>
      </c>
      <c r="F65" s="3">
        <f>'SGR Undiscounted (1.5)'!F40/((1+$B$1)^($A65-$A$3))</f>
        <v>0</v>
      </c>
      <c r="G65" s="3">
        <f>'SGR Undiscounted (1.5)'!G40/((1+$B$1)^($A65-$A$3))</f>
        <v>0</v>
      </c>
      <c r="H65" s="3">
        <f>'SGR Undiscounted (1.5)'!H40/((1+$B$1)^($A65-$A$3))</f>
        <v>0</v>
      </c>
      <c r="I65" s="3">
        <f>'SGR Undiscounted (1.5)'!I40/((1+$B$1)^($A65-$A$3))</f>
        <v>0</v>
      </c>
      <c r="J65" s="14"/>
      <c r="K65" s="3">
        <f>'SGR Undiscounted (1.5)'!K40/((1+$B$1)^($A65-$A$3))</f>
        <v>0</v>
      </c>
      <c r="L65" s="3">
        <f>'SGR Undiscounted (1.5)'!L40/((1+$B$1)^($A65-$A$3))</f>
        <v>0</v>
      </c>
      <c r="M65" s="3">
        <f>'SGR Undiscounted (1.5)'!M40/((1+$B$1)^($A65-$A$3))</f>
        <v>0</v>
      </c>
      <c r="N65" s="3">
        <f>'SGR Undiscounted (1.5)'!N40/((1+$B$1)^($A65-$A$3))</f>
        <v>0</v>
      </c>
      <c r="O65" s="3">
        <f>'SGR Undiscounted (1.5)'!O40/((1+$B$1)^($A65-$A$3))</f>
        <v>0</v>
      </c>
      <c r="P65" s="3">
        <f>'SGR Undiscounted (1.5)'!P40/((1+$B$1)^($A65-$A$3))</f>
        <v>0</v>
      </c>
      <c r="Q65" s="3">
        <f>'SGR Undiscounted (1.5)'!Q40/((1+$B$1)^($A65-$A$3))</f>
        <v>0</v>
      </c>
      <c r="R65" s="3">
        <f>'SGR Undiscounted (1.5)'!R40/((1+$B$1)^($A65-$A$3))</f>
        <v>0</v>
      </c>
      <c r="S65" s="14"/>
      <c r="T65" s="3">
        <f>'SGR Undiscounted (1.5)'!T40/((1+$B$1)^($A65-$A$3))</f>
        <v>0</v>
      </c>
      <c r="U65" s="3">
        <f>'SGR Undiscounted (1.5)'!U40/((1+$B$1)^($A65-$A$3))</f>
        <v>0</v>
      </c>
      <c r="V65" s="3">
        <f>'SGR Undiscounted (1.5)'!V40/((1+$B$1)^($A65-$A$3))</f>
        <v>0</v>
      </c>
      <c r="W65" s="3">
        <f>'SGR Undiscounted (1.5)'!W40/((1+$B$1)^($A65-$A$3))</f>
        <v>0</v>
      </c>
      <c r="X65" s="3">
        <f>'SGR Undiscounted (1.5)'!X40/((1+$B$1)^($A65-$A$3))</f>
        <v>0</v>
      </c>
      <c r="Y65" s="3">
        <f>'SGR Undiscounted (1.5)'!Y40/((1+$B$1)^($A65-$A$3))</f>
        <v>0</v>
      </c>
      <c r="Z65" s="3">
        <f>'SGR Undiscounted (1.5)'!Z40/((1+$B$1)^($A65-$A$3))</f>
        <v>0</v>
      </c>
      <c r="AA65" s="3">
        <f>'SGR Undiscounted (1.5)'!AA40/((1+$B$1)^($A65-$A$3))</f>
        <v>0</v>
      </c>
      <c r="AB65" s="14"/>
    </row>
    <row r="66" spans="1:34" s="16" customFormat="1" x14ac:dyDescent="0.25">
      <c r="A66" s="31">
        <v>2030</v>
      </c>
      <c r="B66" s="3">
        <f>'SGR Undiscounted (1.5)'!B41/((1+$B$1)^($A66-$A$3))</f>
        <v>0</v>
      </c>
      <c r="C66" s="3">
        <f>'SGR Undiscounted (1.5)'!C41/((1+$B$1)^($A66-$A$3))</f>
        <v>0</v>
      </c>
      <c r="D66" s="3">
        <f>'SGR Undiscounted (1.5)'!D41/((1+$B$1)^($A66-$A$3))</f>
        <v>0</v>
      </c>
      <c r="E66" s="3">
        <f>'SGR Undiscounted (1.5)'!E41/((1+$B$1)^($A66-$A$3))</f>
        <v>0</v>
      </c>
      <c r="F66" s="3">
        <f>'SGR Undiscounted (1.5)'!F41/((1+$B$1)^($A66-$A$3))</f>
        <v>0</v>
      </c>
      <c r="G66" s="3">
        <f>'SGR Undiscounted (1.5)'!G41/((1+$B$1)^($A66-$A$3))</f>
        <v>0</v>
      </c>
      <c r="H66" s="3">
        <f>'SGR Undiscounted (1.5)'!H41/((1+$B$1)^($A66-$A$3))</f>
        <v>0</v>
      </c>
      <c r="I66" s="3">
        <f>'SGR Undiscounted (1.5)'!I41/((1+$B$1)^($A66-$A$3))</f>
        <v>0</v>
      </c>
      <c r="J66" s="14"/>
      <c r="K66" s="3">
        <f>'SGR Undiscounted (1.5)'!K41/((1+$B$1)^($A66-$A$3))</f>
        <v>0</v>
      </c>
      <c r="L66" s="3">
        <f>'SGR Undiscounted (1.5)'!L41/((1+$B$1)^($A66-$A$3))</f>
        <v>0</v>
      </c>
      <c r="M66" s="3">
        <f>'SGR Undiscounted (1.5)'!M41/((1+$B$1)^($A66-$A$3))</f>
        <v>0</v>
      </c>
      <c r="N66" s="3">
        <f>'SGR Undiscounted (1.5)'!N41/((1+$B$1)^($A66-$A$3))</f>
        <v>0</v>
      </c>
      <c r="O66" s="3">
        <f>'SGR Undiscounted (1.5)'!O41/((1+$B$1)^($A66-$A$3))</f>
        <v>0</v>
      </c>
      <c r="P66" s="3">
        <f>'SGR Undiscounted (1.5)'!P41/((1+$B$1)^($A66-$A$3))</f>
        <v>0</v>
      </c>
      <c r="Q66" s="3">
        <f>'SGR Undiscounted (1.5)'!Q41/((1+$B$1)^($A66-$A$3))</f>
        <v>0</v>
      </c>
      <c r="R66" s="3">
        <f>'SGR Undiscounted (1.5)'!R41/((1+$B$1)^($A66-$A$3))</f>
        <v>0</v>
      </c>
      <c r="S66" s="14"/>
      <c r="T66" s="3">
        <f>'SGR Undiscounted (1.5)'!T41/((1+$B$1)^($A66-$A$3))</f>
        <v>0</v>
      </c>
      <c r="U66" s="3">
        <f>'SGR Undiscounted (1.5)'!U41/((1+$B$1)^($A66-$A$3))</f>
        <v>0</v>
      </c>
      <c r="V66" s="3">
        <f>'SGR Undiscounted (1.5)'!V41/((1+$B$1)^($A66-$A$3))</f>
        <v>0</v>
      </c>
      <c r="W66" s="3">
        <f>'SGR Undiscounted (1.5)'!W41/((1+$B$1)^($A66-$A$3))</f>
        <v>0</v>
      </c>
      <c r="X66" s="3">
        <f>'SGR Undiscounted (1.5)'!X41/((1+$B$1)^($A66-$A$3))</f>
        <v>0</v>
      </c>
      <c r="Y66" s="3">
        <f>'SGR Undiscounted (1.5)'!Y41/((1+$B$1)^($A66-$A$3))</f>
        <v>0</v>
      </c>
      <c r="Z66" s="3">
        <f>'SGR Undiscounted (1.5)'!Z41/((1+$B$1)^($A66-$A$3))</f>
        <v>0</v>
      </c>
      <c r="AA66" s="3">
        <f>'SGR Undiscounted (1.5)'!AA41/((1+$B$1)^($A66-$A$3))</f>
        <v>0</v>
      </c>
      <c r="AB66" s="14"/>
    </row>
    <row r="67" spans="1:34" s="16" customFormat="1" x14ac:dyDescent="0.25">
      <c r="A67" s="31">
        <v>2031</v>
      </c>
      <c r="B67" s="3">
        <f>'SGR Undiscounted (1.5)'!B42/((1+$B$1)^($A67-$A$3))</f>
        <v>0</v>
      </c>
      <c r="C67" s="3">
        <f>'SGR Undiscounted (1.5)'!C42/((1+$B$1)^($A67-$A$3))</f>
        <v>0</v>
      </c>
      <c r="D67" s="3">
        <f>'SGR Undiscounted (1.5)'!D42/((1+$B$1)^($A67-$A$3))</f>
        <v>0</v>
      </c>
      <c r="E67" s="3">
        <f>'SGR Undiscounted (1.5)'!E42/((1+$B$1)^($A67-$A$3))</f>
        <v>0</v>
      </c>
      <c r="F67" s="3">
        <f>'SGR Undiscounted (1.5)'!F42/((1+$B$1)^($A67-$A$3))</f>
        <v>0</v>
      </c>
      <c r="G67" s="3">
        <f>'SGR Undiscounted (1.5)'!G42/((1+$B$1)^($A67-$A$3))</f>
        <v>0</v>
      </c>
      <c r="H67" s="3">
        <f>'SGR Undiscounted (1.5)'!H42/((1+$B$1)^($A67-$A$3))</f>
        <v>0</v>
      </c>
      <c r="I67" s="3">
        <f>'SGR Undiscounted (1.5)'!I42/((1+$B$1)^($A67-$A$3))</f>
        <v>0</v>
      </c>
      <c r="J67" s="14"/>
      <c r="K67" s="3">
        <f>'SGR Undiscounted (1.5)'!K42/((1+$B$1)^($A67-$A$3))</f>
        <v>0</v>
      </c>
      <c r="L67" s="3">
        <f>'SGR Undiscounted (1.5)'!L42/((1+$B$1)^($A67-$A$3))</f>
        <v>0</v>
      </c>
      <c r="M67" s="3">
        <f>'SGR Undiscounted (1.5)'!M42/((1+$B$1)^($A67-$A$3))</f>
        <v>0</v>
      </c>
      <c r="N67" s="3">
        <f>'SGR Undiscounted (1.5)'!N42/((1+$B$1)^($A67-$A$3))</f>
        <v>0</v>
      </c>
      <c r="O67" s="3">
        <f>'SGR Undiscounted (1.5)'!O42/((1+$B$1)^($A67-$A$3))</f>
        <v>0</v>
      </c>
      <c r="P67" s="3">
        <f>'SGR Undiscounted (1.5)'!P42/((1+$B$1)^($A67-$A$3))</f>
        <v>0</v>
      </c>
      <c r="Q67" s="3">
        <f>'SGR Undiscounted (1.5)'!Q42/((1+$B$1)^($A67-$A$3))</f>
        <v>0</v>
      </c>
      <c r="R67" s="3">
        <f>'SGR Undiscounted (1.5)'!R42/((1+$B$1)^($A67-$A$3))</f>
        <v>0</v>
      </c>
      <c r="S67" s="14"/>
      <c r="T67" s="3">
        <f>'SGR Undiscounted (1.5)'!T42/((1+$B$1)^($A67-$A$3))</f>
        <v>0</v>
      </c>
      <c r="U67" s="3">
        <f>'SGR Undiscounted (1.5)'!U42/((1+$B$1)^($A67-$A$3))</f>
        <v>0</v>
      </c>
      <c r="V67" s="3">
        <f>'SGR Undiscounted (1.5)'!V42/((1+$B$1)^($A67-$A$3))</f>
        <v>0</v>
      </c>
      <c r="W67" s="3">
        <f>'SGR Undiscounted (1.5)'!W42/((1+$B$1)^($A67-$A$3))</f>
        <v>0</v>
      </c>
      <c r="X67" s="3">
        <f>'SGR Undiscounted (1.5)'!X42/((1+$B$1)^($A67-$A$3))</f>
        <v>0</v>
      </c>
      <c r="Y67" s="3">
        <f>'SGR Undiscounted (1.5)'!Y42/((1+$B$1)^($A67-$A$3))</f>
        <v>0</v>
      </c>
      <c r="Z67" s="3">
        <f>'SGR Undiscounted (1.5)'!Z42/((1+$B$1)^($A67-$A$3))</f>
        <v>0</v>
      </c>
      <c r="AA67" s="3">
        <f>'SGR Undiscounted (1.5)'!AA42/((1+$B$1)^($A67-$A$3))</f>
        <v>0</v>
      </c>
      <c r="AB67" s="14"/>
    </row>
    <row r="68" spans="1:34" s="16" customFormat="1" x14ac:dyDescent="0.25">
      <c r="A68" s="31">
        <v>2032</v>
      </c>
      <c r="B68" s="3">
        <f>'SGR Undiscounted (1.5)'!B43/((1+$B$1)^($A68-$A$3))</f>
        <v>0</v>
      </c>
      <c r="C68" s="3">
        <f>'SGR Undiscounted (1.5)'!C43/((1+$B$1)^($A68-$A$3))</f>
        <v>0</v>
      </c>
      <c r="D68" s="3">
        <f>'SGR Undiscounted (1.5)'!D43/((1+$B$1)^($A68-$A$3))</f>
        <v>0</v>
      </c>
      <c r="E68" s="3">
        <f>'SGR Undiscounted (1.5)'!E43/((1+$B$1)^($A68-$A$3))</f>
        <v>0</v>
      </c>
      <c r="F68" s="3">
        <f>'SGR Undiscounted (1.5)'!F43/((1+$B$1)^($A68-$A$3))</f>
        <v>0</v>
      </c>
      <c r="G68" s="3">
        <f>'SGR Undiscounted (1.5)'!G43/((1+$B$1)^($A68-$A$3))</f>
        <v>0</v>
      </c>
      <c r="H68" s="3">
        <f>'SGR Undiscounted (1.5)'!H43/((1+$B$1)^($A68-$A$3))</f>
        <v>0</v>
      </c>
      <c r="I68" s="3">
        <f>'SGR Undiscounted (1.5)'!I43/((1+$B$1)^($A68-$A$3))</f>
        <v>0</v>
      </c>
      <c r="J68" s="14"/>
      <c r="K68" s="3">
        <f>'SGR Undiscounted (1.5)'!K43/((1+$B$1)^($A68-$A$3))</f>
        <v>0</v>
      </c>
      <c r="L68" s="3">
        <f>'SGR Undiscounted (1.5)'!L43/((1+$B$1)^($A68-$A$3))</f>
        <v>0</v>
      </c>
      <c r="M68" s="3">
        <f>'SGR Undiscounted (1.5)'!M43/((1+$B$1)^($A68-$A$3))</f>
        <v>0</v>
      </c>
      <c r="N68" s="3">
        <f>'SGR Undiscounted (1.5)'!N43/((1+$B$1)^($A68-$A$3))</f>
        <v>0</v>
      </c>
      <c r="O68" s="3">
        <f>'SGR Undiscounted (1.5)'!O43/((1+$B$1)^($A68-$A$3))</f>
        <v>0</v>
      </c>
      <c r="P68" s="3">
        <f>'SGR Undiscounted (1.5)'!P43/((1+$B$1)^($A68-$A$3))</f>
        <v>0</v>
      </c>
      <c r="Q68" s="3">
        <f>'SGR Undiscounted (1.5)'!Q43/((1+$B$1)^($A68-$A$3))</f>
        <v>0</v>
      </c>
      <c r="R68" s="3">
        <f>'SGR Undiscounted (1.5)'!R43/((1+$B$1)^($A68-$A$3))</f>
        <v>0</v>
      </c>
      <c r="S68" s="14"/>
      <c r="T68" s="3">
        <f>'SGR Undiscounted (1.5)'!T43/((1+$B$1)^($A68-$A$3))</f>
        <v>0</v>
      </c>
      <c r="U68" s="3">
        <f>'SGR Undiscounted (1.5)'!U43/((1+$B$1)^($A68-$A$3))</f>
        <v>0</v>
      </c>
      <c r="V68" s="3">
        <f>'SGR Undiscounted (1.5)'!V43/((1+$B$1)^($A68-$A$3))</f>
        <v>0</v>
      </c>
      <c r="W68" s="3">
        <f>'SGR Undiscounted (1.5)'!W43/((1+$B$1)^($A68-$A$3))</f>
        <v>0</v>
      </c>
      <c r="X68" s="3">
        <f>'SGR Undiscounted (1.5)'!X43/((1+$B$1)^($A68-$A$3))</f>
        <v>0</v>
      </c>
      <c r="Y68" s="3">
        <f>'SGR Undiscounted (1.5)'!Y43/((1+$B$1)^($A68-$A$3))</f>
        <v>0</v>
      </c>
      <c r="Z68" s="3">
        <f>'SGR Undiscounted (1.5)'!Z43/((1+$B$1)^($A68-$A$3))</f>
        <v>0</v>
      </c>
      <c r="AA68" s="3">
        <f>'SGR Undiscounted (1.5)'!AA43/((1+$B$1)^($A68-$A$3))</f>
        <v>0</v>
      </c>
      <c r="AB68" s="14"/>
    </row>
    <row r="69" spans="1:34" s="16" customFormat="1" x14ac:dyDescent="0.25">
      <c r="A69" s="31">
        <v>2033</v>
      </c>
      <c r="B69" s="3">
        <f>'SGR Undiscounted (1.5)'!B44/((1+$B$1)^($A69-$A$3))</f>
        <v>0</v>
      </c>
      <c r="C69" s="3">
        <f>'SGR Undiscounted (1.5)'!C44/((1+$B$1)^($A69-$A$3))</f>
        <v>0</v>
      </c>
      <c r="D69" s="3">
        <f>'SGR Undiscounted (1.5)'!D44/((1+$B$1)^($A69-$A$3))</f>
        <v>0</v>
      </c>
      <c r="E69" s="3">
        <f>'SGR Undiscounted (1.5)'!E44/((1+$B$1)^($A69-$A$3))</f>
        <v>0</v>
      </c>
      <c r="F69" s="3">
        <f>'SGR Undiscounted (1.5)'!F44/((1+$B$1)^($A69-$A$3))</f>
        <v>0</v>
      </c>
      <c r="G69" s="3">
        <f>'SGR Undiscounted (1.5)'!G44/((1+$B$1)^($A69-$A$3))</f>
        <v>0</v>
      </c>
      <c r="H69" s="3">
        <f>'SGR Undiscounted (1.5)'!H44/((1+$B$1)^($A69-$A$3))</f>
        <v>0</v>
      </c>
      <c r="I69" s="3">
        <f>'SGR Undiscounted (1.5)'!I44/((1+$B$1)^($A69-$A$3))</f>
        <v>0</v>
      </c>
      <c r="J69" s="14"/>
      <c r="K69" s="3">
        <f>'SGR Undiscounted (1.5)'!K44/((1+$B$1)^($A69-$A$3))</f>
        <v>0</v>
      </c>
      <c r="L69" s="3">
        <f>'SGR Undiscounted (1.5)'!L44/((1+$B$1)^($A69-$A$3))</f>
        <v>0</v>
      </c>
      <c r="M69" s="3">
        <f>'SGR Undiscounted (1.5)'!M44/((1+$B$1)^($A69-$A$3))</f>
        <v>0</v>
      </c>
      <c r="N69" s="3">
        <f>'SGR Undiscounted (1.5)'!N44/((1+$B$1)^($A69-$A$3))</f>
        <v>0</v>
      </c>
      <c r="O69" s="3">
        <f>'SGR Undiscounted (1.5)'!O44/((1+$B$1)^($A69-$A$3))</f>
        <v>0</v>
      </c>
      <c r="P69" s="3">
        <f>'SGR Undiscounted (1.5)'!P44/((1+$B$1)^($A69-$A$3))</f>
        <v>0</v>
      </c>
      <c r="Q69" s="3">
        <f>'SGR Undiscounted (1.5)'!Q44/((1+$B$1)^($A69-$A$3))</f>
        <v>0</v>
      </c>
      <c r="R69" s="3">
        <f>'SGR Undiscounted (1.5)'!R44/((1+$B$1)^($A69-$A$3))</f>
        <v>0</v>
      </c>
      <c r="S69" s="14"/>
      <c r="T69" s="3">
        <f>'SGR Undiscounted (1.5)'!T44/((1+$B$1)^($A69-$A$3))</f>
        <v>0</v>
      </c>
      <c r="U69" s="3">
        <f>'SGR Undiscounted (1.5)'!U44/((1+$B$1)^($A69-$A$3))</f>
        <v>0</v>
      </c>
      <c r="V69" s="3">
        <f>'SGR Undiscounted (1.5)'!V44/((1+$B$1)^($A69-$A$3))</f>
        <v>0</v>
      </c>
      <c r="W69" s="3">
        <f>'SGR Undiscounted (1.5)'!W44/((1+$B$1)^($A69-$A$3))</f>
        <v>0</v>
      </c>
      <c r="X69" s="3">
        <f>'SGR Undiscounted (1.5)'!X44/((1+$B$1)^($A69-$A$3))</f>
        <v>0</v>
      </c>
      <c r="Y69" s="3">
        <f>'SGR Undiscounted (1.5)'!Y44/((1+$B$1)^($A69-$A$3))</f>
        <v>0</v>
      </c>
      <c r="Z69" s="3">
        <f>'SGR Undiscounted (1.5)'!Z44/((1+$B$1)^($A69-$A$3))</f>
        <v>0</v>
      </c>
      <c r="AA69" s="3">
        <f>'SGR Undiscounted (1.5)'!AA44/((1+$B$1)^($A69-$A$3))</f>
        <v>0</v>
      </c>
      <c r="AB69" s="14"/>
    </row>
    <row r="70" spans="1:34" s="16" customFormat="1" x14ac:dyDescent="0.25">
      <c r="A70" s="31">
        <v>2034</v>
      </c>
      <c r="B70" s="3">
        <f>'SGR Undiscounted (1.5)'!B45/((1+$B$1)^($A70-$A$3))</f>
        <v>0</v>
      </c>
      <c r="C70" s="3">
        <f>'SGR Undiscounted (1.5)'!C45/((1+$B$1)^($A70-$A$3))</f>
        <v>0</v>
      </c>
      <c r="D70" s="3">
        <f>'SGR Undiscounted (1.5)'!D45/((1+$B$1)^($A70-$A$3))</f>
        <v>0</v>
      </c>
      <c r="E70" s="3">
        <f>'SGR Undiscounted (1.5)'!E45/((1+$B$1)^($A70-$A$3))</f>
        <v>0</v>
      </c>
      <c r="F70" s="3">
        <f>'SGR Undiscounted (1.5)'!F45/((1+$B$1)^($A70-$A$3))</f>
        <v>0</v>
      </c>
      <c r="G70" s="3">
        <f>'SGR Undiscounted (1.5)'!G45/((1+$B$1)^($A70-$A$3))</f>
        <v>0</v>
      </c>
      <c r="H70" s="3">
        <f>'SGR Undiscounted (1.5)'!H45/((1+$B$1)^($A70-$A$3))</f>
        <v>0</v>
      </c>
      <c r="I70" s="3">
        <f>'SGR Undiscounted (1.5)'!I45/((1+$B$1)^($A70-$A$3))</f>
        <v>0</v>
      </c>
      <c r="J70" s="14"/>
      <c r="K70" s="3">
        <f>'SGR Undiscounted (1.5)'!K45/((1+$B$1)^($A70-$A$3))</f>
        <v>0</v>
      </c>
      <c r="L70" s="3">
        <f>'SGR Undiscounted (1.5)'!L45/((1+$B$1)^($A70-$A$3))</f>
        <v>0</v>
      </c>
      <c r="M70" s="3">
        <f>'SGR Undiscounted (1.5)'!M45/((1+$B$1)^($A70-$A$3))</f>
        <v>0</v>
      </c>
      <c r="N70" s="3">
        <f>'SGR Undiscounted (1.5)'!N45/((1+$B$1)^($A70-$A$3))</f>
        <v>0</v>
      </c>
      <c r="O70" s="3">
        <f>'SGR Undiscounted (1.5)'!O45/((1+$B$1)^($A70-$A$3))</f>
        <v>0</v>
      </c>
      <c r="P70" s="3">
        <f>'SGR Undiscounted (1.5)'!P45/((1+$B$1)^($A70-$A$3))</f>
        <v>0</v>
      </c>
      <c r="Q70" s="3">
        <f>'SGR Undiscounted (1.5)'!Q45/((1+$B$1)^($A70-$A$3))</f>
        <v>0</v>
      </c>
      <c r="R70" s="3">
        <f>'SGR Undiscounted (1.5)'!R45/((1+$B$1)^($A70-$A$3))</f>
        <v>0</v>
      </c>
      <c r="S70" s="14"/>
      <c r="T70" s="3">
        <f>'SGR Undiscounted (1.5)'!T45/((1+$B$1)^($A70-$A$3))</f>
        <v>0</v>
      </c>
      <c r="U70" s="3">
        <f>'SGR Undiscounted (1.5)'!U45/((1+$B$1)^($A70-$A$3))</f>
        <v>0</v>
      </c>
      <c r="V70" s="3">
        <f>'SGR Undiscounted (1.5)'!V45/((1+$B$1)^($A70-$A$3))</f>
        <v>0</v>
      </c>
      <c r="W70" s="3">
        <f>'SGR Undiscounted (1.5)'!W45/((1+$B$1)^($A70-$A$3))</f>
        <v>0</v>
      </c>
      <c r="X70" s="3">
        <f>'SGR Undiscounted (1.5)'!X45/((1+$B$1)^($A70-$A$3))</f>
        <v>0</v>
      </c>
      <c r="Y70" s="3">
        <f>'SGR Undiscounted (1.5)'!Y45/((1+$B$1)^($A70-$A$3))</f>
        <v>0</v>
      </c>
      <c r="Z70" s="3">
        <f>'SGR Undiscounted (1.5)'!Z45/((1+$B$1)^($A70-$A$3))</f>
        <v>0</v>
      </c>
      <c r="AA70" s="3">
        <f>'SGR Undiscounted (1.5)'!AA45/((1+$B$1)^($A70-$A$3))</f>
        <v>0</v>
      </c>
      <c r="AB70" s="14"/>
    </row>
    <row r="71" spans="1:34" s="16" customFormat="1" x14ac:dyDescent="0.25">
      <c r="A71" s="31">
        <v>2035</v>
      </c>
      <c r="B71" s="3">
        <f>'SGR Undiscounted (1.5)'!B46/((1+$B$1)^($A71-$A$3))</f>
        <v>0</v>
      </c>
      <c r="C71" s="3">
        <f>'SGR Undiscounted (1.5)'!C46/((1+$B$1)^($A71-$A$3))</f>
        <v>0</v>
      </c>
      <c r="D71" s="3">
        <f>'SGR Undiscounted (1.5)'!D46/((1+$B$1)^($A71-$A$3))</f>
        <v>0</v>
      </c>
      <c r="E71" s="3">
        <f>'SGR Undiscounted (1.5)'!E46/((1+$B$1)^($A71-$A$3))</f>
        <v>0</v>
      </c>
      <c r="F71" s="3">
        <f>'SGR Undiscounted (1.5)'!F46/((1+$B$1)^($A71-$A$3))</f>
        <v>0</v>
      </c>
      <c r="G71" s="3">
        <f>'SGR Undiscounted (1.5)'!G46/((1+$B$1)^($A71-$A$3))</f>
        <v>0</v>
      </c>
      <c r="H71" s="3">
        <f>'SGR Undiscounted (1.5)'!H46/((1+$B$1)^($A71-$A$3))</f>
        <v>0</v>
      </c>
      <c r="I71" s="3">
        <f>'SGR Undiscounted (1.5)'!I46/((1+$B$1)^($A71-$A$3))</f>
        <v>0</v>
      </c>
      <c r="J71" s="14"/>
      <c r="K71" s="3">
        <f>'SGR Undiscounted (1.5)'!K46/((1+$B$1)^($A71-$A$3))</f>
        <v>0</v>
      </c>
      <c r="L71" s="3">
        <f>'SGR Undiscounted (1.5)'!L46/((1+$B$1)^($A71-$A$3))</f>
        <v>0</v>
      </c>
      <c r="M71" s="3">
        <f>'SGR Undiscounted (1.5)'!M46/((1+$B$1)^($A71-$A$3))</f>
        <v>0</v>
      </c>
      <c r="N71" s="3">
        <f>'SGR Undiscounted (1.5)'!N46/((1+$B$1)^($A71-$A$3))</f>
        <v>0</v>
      </c>
      <c r="O71" s="3">
        <f>'SGR Undiscounted (1.5)'!O46/((1+$B$1)^($A71-$A$3))</f>
        <v>0</v>
      </c>
      <c r="P71" s="3">
        <f>'SGR Undiscounted (1.5)'!P46/((1+$B$1)^($A71-$A$3))</f>
        <v>0</v>
      </c>
      <c r="Q71" s="3">
        <f>'SGR Undiscounted (1.5)'!Q46/((1+$B$1)^($A71-$A$3))</f>
        <v>0</v>
      </c>
      <c r="R71" s="3">
        <f>'SGR Undiscounted (1.5)'!R46/((1+$B$1)^($A71-$A$3))</f>
        <v>0</v>
      </c>
      <c r="S71" s="14"/>
      <c r="T71" s="3">
        <f>'SGR Undiscounted (1.5)'!T46/((1+$B$1)^($A71-$A$3))</f>
        <v>0</v>
      </c>
      <c r="U71" s="3">
        <f>'SGR Undiscounted (1.5)'!U46/((1+$B$1)^($A71-$A$3))</f>
        <v>0</v>
      </c>
      <c r="V71" s="3">
        <f>'SGR Undiscounted (1.5)'!V46/((1+$B$1)^($A71-$A$3))</f>
        <v>0</v>
      </c>
      <c r="W71" s="3">
        <f>'SGR Undiscounted (1.5)'!W46/((1+$B$1)^($A71-$A$3))</f>
        <v>0</v>
      </c>
      <c r="X71" s="3">
        <f>'SGR Undiscounted (1.5)'!X46/((1+$B$1)^($A71-$A$3))</f>
        <v>0</v>
      </c>
      <c r="Y71" s="3">
        <f>'SGR Undiscounted (1.5)'!Y46/((1+$B$1)^($A71-$A$3))</f>
        <v>0</v>
      </c>
      <c r="Z71" s="3">
        <f>'SGR Undiscounted (1.5)'!Z46/((1+$B$1)^($A71-$A$3))</f>
        <v>0</v>
      </c>
      <c r="AA71" s="3">
        <f>'SGR Undiscounted (1.5)'!AA46/((1+$B$1)^($A71-$A$3))</f>
        <v>0</v>
      </c>
      <c r="AB71" s="14"/>
    </row>
    <row r="72" spans="1:34" s="16" customFormat="1" x14ac:dyDescent="0.25">
      <c r="A72" s="31">
        <v>2036</v>
      </c>
      <c r="B72" s="3">
        <f>'SGR Undiscounted (1.5)'!B47/((1+$B$1)^($A72-$A$3))</f>
        <v>0</v>
      </c>
      <c r="C72" s="3">
        <f>'SGR Undiscounted (1.5)'!C47/((1+$B$1)^($A72-$A$3))</f>
        <v>0</v>
      </c>
      <c r="D72" s="3">
        <f>'SGR Undiscounted (1.5)'!D47/((1+$B$1)^($A72-$A$3))</f>
        <v>0</v>
      </c>
      <c r="E72" s="3">
        <f>'SGR Undiscounted (1.5)'!E47/((1+$B$1)^($A72-$A$3))</f>
        <v>0</v>
      </c>
      <c r="F72" s="3">
        <f>'SGR Undiscounted (1.5)'!F47/((1+$B$1)^($A72-$A$3))</f>
        <v>0</v>
      </c>
      <c r="G72" s="3">
        <f>'SGR Undiscounted (1.5)'!G47/((1+$B$1)^($A72-$A$3))</f>
        <v>0</v>
      </c>
      <c r="H72" s="3">
        <f>'SGR Undiscounted (1.5)'!H47/((1+$B$1)^($A72-$A$3))</f>
        <v>0</v>
      </c>
      <c r="I72" s="3">
        <f>'SGR Undiscounted (1.5)'!I47/((1+$B$1)^($A72-$A$3))</f>
        <v>0</v>
      </c>
      <c r="J72" s="14"/>
      <c r="K72" s="3">
        <f>'SGR Undiscounted (1.5)'!K47/((1+$B$1)^($A72-$A$3))</f>
        <v>0</v>
      </c>
      <c r="L72" s="3">
        <f>'SGR Undiscounted (1.5)'!L47/((1+$B$1)^($A72-$A$3))</f>
        <v>0</v>
      </c>
      <c r="M72" s="3">
        <f>'SGR Undiscounted (1.5)'!M47/((1+$B$1)^($A72-$A$3))</f>
        <v>0</v>
      </c>
      <c r="N72" s="3">
        <f>'SGR Undiscounted (1.5)'!N47/((1+$B$1)^($A72-$A$3))</f>
        <v>0</v>
      </c>
      <c r="O72" s="3">
        <f>'SGR Undiscounted (1.5)'!O47/((1+$B$1)^($A72-$A$3))</f>
        <v>0</v>
      </c>
      <c r="P72" s="3">
        <f>'SGR Undiscounted (1.5)'!P47/((1+$B$1)^($A72-$A$3))</f>
        <v>0</v>
      </c>
      <c r="Q72" s="3">
        <f>'SGR Undiscounted (1.5)'!Q47/((1+$B$1)^($A72-$A$3))</f>
        <v>0</v>
      </c>
      <c r="R72" s="3">
        <f>'SGR Undiscounted (1.5)'!R47/((1+$B$1)^($A72-$A$3))</f>
        <v>0</v>
      </c>
      <c r="S72" s="14"/>
      <c r="T72" s="3">
        <f>'SGR Undiscounted (1.5)'!T47/((1+$B$1)^($A72-$A$3))</f>
        <v>0</v>
      </c>
      <c r="U72" s="3">
        <f>'SGR Undiscounted (1.5)'!U47/((1+$B$1)^($A72-$A$3))</f>
        <v>0</v>
      </c>
      <c r="V72" s="3">
        <f>'SGR Undiscounted (1.5)'!V47/((1+$B$1)^($A72-$A$3))</f>
        <v>0</v>
      </c>
      <c r="W72" s="3">
        <f>'SGR Undiscounted (1.5)'!W47/((1+$B$1)^($A72-$A$3))</f>
        <v>0</v>
      </c>
      <c r="X72" s="3">
        <f>'SGR Undiscounted (1.5)'!X47/((1+$B$1)^($A72-$A$3))</f>
        <v>0</v>
      </c>
      <c r="Y72" s="3">
        <f>'SGR Undiscounted (1.5)'!Y47/((1+$B$1)^($A72-$A$3))</f>
        <v>0</v>
      </c>
      <c r="Z72" s="3">
        <f>'SGR Undiscounted (1.5)'!Z47/((1+$B$1)^($A72-$A$3))</f>
        <v>0</v>
      </c>
      <c r="AA72" s="3">
        <f>'SGR Undiscounted (1.5)'!AA47/((1+$B$1)^($A72-$A$3))</f>
        <v>0</v>
      </c>
      <c r="AB72" s="14"/>
    </row>
    <row r="73" spans="1:34" s="16" customFormat="1" x14ac:dyDescent="0.25">
      <c r="A73" s="31">
        <v>2037</v>
      </c>
      <c r="B73" s="3">
        <f>'SGR Undiscounted (1.5)'!B48/((1+$B$1)^($A73-$A$3))</f>
        <v>0</v>
      </c>
      <c r="C73" s="3">
        <f>'SGR Undiscounted (1.5)'!C48/((1+$B$1)^($A73-$A$3))</f>
        <v>0</v>
      </c>
      <c r="D73" s="3">
        <f>'SGR Undiscounted (1.5)'!D48/((1+$B$1)^($A73-$A$3))</f>
        <v>0</v>
      </c>
      <c r="E73" s="3">
        <f>'SGR Undiscounted (1.5)'!E48/((1+$B$1)^($A73-$A$3))</f>
        <v>0</v>
      </c>
      <c r="F73" s="3">
        <f>'SGR Undiscounted (1.5)'!F48/((1+$B$1)^($A73-$A$3))</f>
        <v>0</v>
      </c>
      <c r="G73" s="3">
        <f>'SGR Undiscounted (1.5)'!G48/((1+$B$1)^($A73-$A$3))</f>
        <v>0</v>
      </c>
      <c r="H73" s="3">
        <f>'SGR Undiscounted (1.5)'!H48/((1+$B$1)^($A73-$A$3))</f>
        <v>0</v>
      </c>
      <c r="I73" s="3">
        <f>'SGR Undiscounted (1.5)'!I48/((1+$B$1)^($A73-$A$3))</f>
        <v>0</v>
      </c>
      <c r="J73" s="14"/>
      <c r="K73" s="3">
        <f>'SGR Undiscounted (1.5)'!K48/((1+$B$1)^($A73-$A$3))</f>
        <v>0</v>
      </c>
      <c r="L73" s="3">
        <f>'SGR Undiscounted (1.5)'!L48/((1+$B$1)^($A73-$A$3))</f>
        <v>0</v>
      </c>
      <c r="M73" s="3">
        <f>'SGR Undiscounted (1.5)'!M48/((1+$B$1)^($A73-$A$3))</f>
        <v>0</v>
      </c>
      <c r="N73" s="3">
        <f>'SGR Undiscounted (1.5)'!N48/((1+$B$1)^($A73-$A$3))</f>
        <v>0</v>
      </c>
      <c r="O73" s="3">
        <f>'SGR Undiscounted (1.5)'!O48/((1+$B$1)^($A73-$A$3))</f>
        <v>0</v>
      </c>
      <c r="P73" s="3">
        <f>'SGR Undiscounted (1.5)'!P48/((1+$B$1)^($A73-$A$3))</f>
        <v>0</v>
      </c>
      <c r="Q73" s="3">
        <f>'SGR Undiscounted (1.5)'!Q48/((1+$B$1)^($A73-$A$3))</f>
        <v>0</v>
      </c>
      <c r="R73" s="3">
        <f>'SGR Undiscounted (1.5)'!R48/((1+$B$1)^($A73-$A$3))</f>
        <v>0</v>
      </c>
      <c r="S73" s="14"/>
      <c r="T73" s="3">
        <f>'SGR Undiscounted (1.5)'!T48/((1+$B$1)^($A73-$A$3))</f>
        <v>0</v>
      </c>
      <c r="U73" s="3">
        <f>'SGR Undiscounted (1.5)'!U48/((1+$B$1)^($A73-$A$3))</f>
        <v>0</v>
      </c>
      <c r="V73" s="3">
        <f>'SGR Undiscounted (1.5)'!V48/((1+$B$1)^($A73-$A$3))</f>
        <v>0</v>
      </c>
      <c r="W73" s="3">
        <f>'SGR Undiscounted (1.5)'!W48/((1+$B$1)^($A73-$A$3))</f>
        <v>0</v>
      </c>
      <c r="X73" s="3">
        <f>'SGR Undiscounted (1.5)'!X48/((1+$B$1)^($A73-$A$3))</f>
        <v>0</v>
      </c>
      <c r="Y73" s="3">
        <f>'SGR Undiscounted (1.5)'!Y48/((1+$B$1)^($A73-$A$3))</f>
        <v>0</v>
      </c>
      <c r="Z73" s="3">
        <f>'SGR Undiscounted (1.5)'!Z48/((1+$B$1)^($A73-$A$3))</f>
        <v>0</v>
      </c>
      <c r="AA73" s="3">
        <f>'SGR Undiscounted (1.5)'!AA48/((1+$B$1)^($A73-$A$3))</f>
        <v>0</v>
      </c>
      <c r="AB73" s="14"/>
    </row>
    <row r="74" spans="1:34" s="16" customFormat="1" x14ac:dyDescent="0.25">
      <c r="A74" s="31">
        <v>2038</v>
      </c>
      <c r="B74" s="3">
        <f>'SGR Undiscounted (1.5)'!B49/((1+$B$1)^($A74-$A$3))</f>
        <v>0</v>
      </c>
      <c r="C74" s="3">
        <f>'SGR Undiscounted (1.5)'!C49/((1+$B$1)^($A74-$A$3))</f>
        <v>0</v>
      </c>
      <c r="D74" s="3">
        <f>'SGR Undiscounted (1.5)'!D49/((1+$B$1)^($A74-$A$3))</f>
        <v>0</v>
      </c>
      <c r="E74" s="3">
        <f>'SGR Undiscounted (1.5)'!E49/((1+$B$1)^($A74-$A$3))</f>
        <v>0</v>
      </c>
      <c r="F74" s="3">
        <f>'SGR Undiscounted (1.5)'!F49/((1+$B$1)^($A74-$A$3))</f>
        <v>0</v>
      </c>
      <c r="G74" s="3">
        <f>'SGR Undiscounted (1.5)'!G49/((1+$B$1)^($A74-$A$3))</f>
        <v>0</v>
      </c>
      <c r="H74" s="3">
        <f>'SGR Undiscounted (1.5)'!H49/((1+$B$1)^($A74-$A$3))</f>
        <v>0</v>
      </c>
      <c r="I74" s="3">
        <f>'SGR Undiscounted (1.5)'!I49/((1+$B$1)^($A74-$A$3))</f>
        <v>0</v>
      </c>
      <c r="J74" s="14"/>
      <c r="K74" s="3">
        <f>'SGR Undiscounted (1.5)'!K49/((1+$B$1)^($A74-$A$3))</f>
        <v>0</v>
      </c>
      <c r="L74" s="3">
        <f>'SGR Undiscounted (1.5)'!L49/((1+$B$1)^($A74-$A$3))</f>
        <v>0</v>
      </c>
      <c r="M74" s="3">
        <f>'SGR Undiscounted (1.5)'!M49/((1+$B$1)^($A74-$A$3))</f>
        <v>0</v>
      </c>
      <c r="N74" s="3">
        <f>'SGR Undiscounted (1.5)'!N49/((1+$B$1)^($A74-$A$3))</f>
        <v>0</v>
      </c>
      <c r="O74" s="3">
        <f>'SGR Undiscounted (1.5)'!O49/((1+$B$1)^($A74-$A$3))</f>
        <v>0</v>
      </c>
      <c r="P74" s="3">
        <f>'SGR Undiscounted (1.5)'!P49/((1+$B$1)^($A74-$A$3))</f>
        <v>0</v>
      </c>
      <c r="Q74" s="3">
        <f>'SGR Undiscounted (1.5)'!Q49/((1+$B$1)^($A74-$A$3))</f>
        <v>0</v>
      </c>
      <c r="R74" s="3">
        <f>'SGR Undiscounted (1.5)'!R49/((1+$B$1)^($A74-$A$3))</f>
        <v>0</v>
      </c>
      <c r="S74" s="14"/>
      <c r="T74" s="3">
        <f>'SGR Undiscounted (1.5)'!T49/((1+$B$1)^($A74-$A$3))</f>
        <v>0</v>
      </c>
      <c r="U74" s="3">
        <f>'SGR Undiscounted (1.5)'!U49/((1+$B$1)^($A74-$A$3))</f>
        <v>0</v>
      </c>
      <c r="V74" s="3">
        <f>'SGR Undiscounted (1.5)'!V49/((1+$B$1)^($A74-$A$3))</f>
        <v>0</v>
      </c>
      <c r="W74" s="3">
        <f>'SGR Undiscounted (1.5)'!W49/((1+$B$1)^($A74-$A$3))</f>
        <v>0</v>
      </c>
      <c r="X74" s="3">
        <f>'SGR Undiscounted (1.5)'!X49/((1+$B$1)^($A74-$A$3))</f>
        <v>0</v>
      </c>
      <c r="Y74" s="3">
        <f>'SGR Undiscounted (1.5)'!Y49/((1+$B$1)^($A74-$A$3))</f>
        <v>0</v>
      </c>
      <c r="Z74" s="3">
        <f>'SGR Undiscounted (1.5)'!Z49/((1+$B$1)^($A74-$A$3))</f>
        <v>0</v>
      </c>
      <c r="AA74" s="3">
        <f>'SGR Undiscounted (1.5)'!AA49/((1+$B$1)^($A74-$A$3))</f>
        <v>0</v>
      </c>
      <c r="AB74" s="14"/>
    </row>
    <row r="75" spans="1:34" s="16" customFormat="1" x14ac:dyDescent="0.25">
      <c r="A75" s="31">
        <v>2039</v>
      </c>
      <c r="B75" s="3">
        <f>'SGR Undiscounted (1.5)'!B50/((1+$B$1)^($A75-$A$3))</f>
        <v>0</v>
      </c>
      <c r="C75" s="3">
        <f>'SGR Undiscounted (1.5)'!C50/((1+$B$1)^($A75-$A$3))</f>
        <v>0</v>
      </c>
      <c r="D75" s="3">
        <f>'SGR Undiscounted (1.5)'!D50/((1+$B$1)^($A75-$A$3))</f>
        <v>0</v>
      </c>
      <c r="E75" s="3">
        <f>'SGR Undiscounted (1.5)'!E50/((1+$B$1)^($A75-$A$3))</f>
        <v>0</v>
      </c>
      <c r="F75" s="3">
        <f>'SGR Undiscounted (1.5)'!F50/((1+$B$1)^($A75-$A$3))</f>
        <v>0</v>
      </c>
      <c r="G75" s="3">
        <f>'SGR Undiscounted (1.5)'!G50/((1+$B$1)^($A75-$A$3))</f>
        <v>0</v>
      </c>
      <c r="H75" s="3">
        <f>'SGR Undiscounted (1.5)'!H50/((1+$B$1)^($A75-$A$3))</f>
        <v>0</v>
      </c>
      <c r="I75" s="3">
        <f>'SGR Undiscounted (1.5)'!I50/((1+$B$1)^($A75-$A$3))</f>
        <v>0</v>
      </c>
      <c r="J75" s="14"/>
      <c r="K75" s="3">
        <f>'SGR Undiscounted (1.5)'!K50/((1+$B$1)^($A75-$A$3))</f>
        <v>0</v>
      </c>
      <c r="L75" s="3">
        <f>'SGR Undiscounted (1.5)'!L50/((1+$B$1)^($A75-$A$3))</f>
        <v>0</v>
      </c>
      <c r="M75" s="3">
        <f>'SGR Undiscounted (1.5)'!M50/((1+$B$1)^($A75-$A$3))</f>
        <v>0</v>
      </c>
      <c r="N75" s="3">
        <f>'SGR Undiscounted (1.5)'!N50/((1+$B$1)^($A75-$A$3))</f>
        <v>0</v>
      </c>
      <c r="O75" s="3">
        <f>'SGR Undiscounted (1.5)'!O50/((1+$B$1)^($A75-$A$3))</f>
        <v>0</v>
      </c>
      <c r="P75" s="3">
        <f>'SGR Undiscounted (1.5)'!P50/((1+$B$1)^($A75-$A$3))</f>
        <v>0</v>
      </c>
      <c r="Q75" s="3">
        <f>'SGR Undiscounted (1.5)'!Q50/((1+$B$1)^($A75-$A$3))</f>
        <v>0</v>
      </c>
      <c r="R75" s="3">
        <f>'SGR Undiscounted (1.5)'!R50/((1+$B$1)^($A75-$A$3))</f>
        <v>0</v>
      </c>
      <c r="S75" s="14"/>
      <c r="T75" s="3">
        <f>'SGR Undiscounted (1.5)'!T50/((1+$B$1)^($A75-$A$3))</f>
        <v>0</v>
      </c>
      <c r="U75" s="3">
        <f>'SGR Undiscounted (1.5)'!U50/((1+$B$1)^($A75-$A$3))</f>
        <v>0</v>
      </c>
      <c r="V75" s="3">
        <f>'SGR Undiscounted (1.5)'!V50/((1+$B$1)^($A75-$A$3))</f>
        <v>0</v>
      </c>
      <c r="W75" s="3">
        <f>'SGR Undiscounted (1.5)'!W50/((1+$B$1)^($A75-$A$3))</f>
        <v>0</v>
      </c>
      <c r="X75" s="3">
        <f>'SGR Undiscounted (1.5)'!X50/((1+$B$1)^($A75-$A$3))</f>
        <v>0</v>
      </c>
      <c r="Y75" s="3">
        <f>'SGR Undiscounted (1.5)'!Y50/((1+$B$1)^($A75-$A$3))</f>
        <v>0</v>
      </c>
      <c r="Z75" s="3">
        <f>'SGR Undiscounted (1.5)'!Z50/((1+$B$1)^($A75-$A$3))</f>
        <v>0</v>
      </c>
      <c r="AA75" s="3">
        <f>'SGR Undiscounted (1.5)'!AA50/((1+$B$1)^($A75-$A$3))</f>
        <v>0</v>
      </c>
      <c r="AB75" s="14"/>
    </row>
    <row r="76" spans="1:34" s="16" customFormat="1" x14ac:dyDescent="0.25">
      <c r="A76" s="31">
        <v>2040</v>
      </c>
      <c r="B76" s="3">
        <f>'SGR Undiscounted (1.5)'!B51/((1+$B$1)^($A76-$A$3))</f>
        <v>0</v>
      </c>
      <c r="C76" s="3">
        <f>'SGR Undiscounted (1.5)'!C51/((1+$B$1)^($A76-$A$3))</f>
        <v>0</v>
      </c>
      <c r="D76" s="3">
        <f>'SGR Undiscounted (1.5)'!D51/((1+$B$1)^($A76-$A$3))</f>
        <v>0</v>
      </c>
      <c r="E76" s="3">
        <f>'SGR Undiscounted (1.5)'!E51/((1+$B$1)^($A76-$A$3))</f>
        <v>0</v>
      </c>
      <c r="F76" s="3">
        <f>'SGR Undiscounted (1.5)'!F51/((1+$B$1)^($A76-$A$3))</f>
        <v>0</v>
      </c>
      <c r="G76" s="3">
        <f>'SGR Undiscounted (1.5)'!G51/((1+$B$1)^($A76-$A$3))</f>
        <v>0</v>
      </c>
      <c r="H76" s="3">
        <f>'SGR Undiscounted (1.5)'!H51/((1+$B$1)^($A76-$A$3))</f>
        <v>0</v>
      </c>
      <c r="I76" s="3">
        <f>'SGR Undiscounted (1.5)'!I51/((1+$B$1)^($A76-$A$3))</f>
        <v>0</v>
      </c>
      <c r="J76" s="14"/>
      <c r="K76" s="3">
        <f>'SGR Undiscounted (1.5)'!K51/((1+$B$1)^($A76-$A$3))</f>
        <v>0</v>
      </c>
      <c r="L76" s="3">
        <f>'SGR Undiscounted (1.5)'!L51/((1+$B$1)^($A76-$A$3))</f>
        <v>0</v>
      </c>
      <c r="M76" s="3">
        <f>'SGR Undiscounted (1.5)'!M51/((1+$B$1)^($A76-$A$3))</f>
        <v>0</v>
      </c>
      <c r="N76" s="3">
        <f>'SGR Undiscounted (1.5)'!N51/((1+$B$1)^($A76-$A$3))</f>
        <v>0</v>
      </c>
      <c r="O76" s="3">
        <f>'SGR Undiscounted (1.5)'!O51/((1+$B$1)^($A76-$A$3))</f>
        <v>0</v>
      </c>
      <c r="P76" s="3">
        <f>'SGR Undiscounted (1.5)'!P51/((1+$B$1)^($A76-$A$3))</f>
        <v>0</v>
      </c>
      <c r="Q76" s="3">
        <f>'SGR Undiscounted (1.5)'!Q51/((1+$B$1)^($A76-$A$3))</f>
        <v>0</v>
      </c>
      <c r="R76" s="3">
        <f>'SGR Undiscounted (1.5)'!R51/((1+$B$1)^($A76-$A$3))</f>
        <v>0</v>
      </c>
      <c r="S76" s="14"/>
      <c r="T76" s="3">
        <f>'SGR Undiscounted (1.5)'!T51/((1+$B$1)^($A76-$A$3))</f>
        <v>0</v>
      </c>
      <c r="U76" s="3">
        <f>'SGR Undiscounted (1.5)'!U51/((1+$B$1)^($A76-$A$3))</f>
        <v>0</v>
      </c>
      <c r="V76" s="3">
        <f>'SGR Undiscounted (1.5)'!V51/((1+$B$1)^($A76-$A$3))</f>
        <v>0</v>
      </c>
      <c r="W76" s="3">
        <f>'SGR Undiscounted (1.5)'!W51/((1+$B$1)^($A76-$A$3))</f>
        <v>0</v>
      </c>
      <c r="X76" s="3">
        <f>'SGR Undiscounted (1.5)'!X51/((1+$B$1)^($A76-$A$3))</f>
        <v>0</v>
      </c>
      <c r="Y76" s="3">
        <f>'SGR Undiscounted (1.5)'!Y51/((1+$B$1)^($A76-$A$3))</f>
        <v>0</v>
      </c>
      <c r="Z76" s="3">
        <f>'SGR Undiscounted (1.5)'!Z51/((1+$B$1)^($A76-$A$3))</f>
        <v>0</v>
      </c>
      <c r="AA76" s="3">
        <f>'SGR Undiscounted (1.5)'!AA51/((1+$B$1)^($A76-$A$3))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1"/>
      <c r="J78" s="31"/>
      <c r="K78" s="31"/>
      <c r="L78" s="31"/>
      <c r="V78" s="31"/>
      <c r="W78" s="31"/>
      <c r="X78" s="31"/>
      <c r="Y78" s="31"/>
      <c r="AE78" s="40"/>
      <c r="AF78" s="40"/>
      <c r="AG78" s="40"/>
      <c r="AH78" s="40"/>
    </row>
    <row r="79" spans="1:34" x14ac:dyDescent="0.25">
      <c r="I79" s="31"/>
      <c r="J79" s="31"/>
      <c r="K79" s="31"/>
      <c r="L79" s="31"/>
      <c r="V79" s="31"/>
      <c r="W79" s="31"/>
      <c r="X79" s="31"/>
      <c r="Y79" s="31"/>
      <c r="AE79" s="40"/>
      <c r="AF79" s="40"/>
      <c r="AG79" s="40"/>
      <c r="AH79" s="40"/>
    </row>
    <row r="80" spans="1:34" ht="45" x14ac:dyDescent="0.25">
      <c r="A80" s="6" t="s">
        <v>69</v>
      </c>
      <c r="I80" s="31"/>
      <c r="J80" s="31"/>
      <c r="K80" s="31"/>
      <c r="L80" s="31"/>
      <c r="V80" s="31"/>
      <c r="W80" s="31"/>
      <c r="X80" s="31"/>
      <c r="Y80" s="31"/>
      <c r="AE80" s="40"/>
      <c r="AF80" s="40"/>
      <c r="AG80" s="40"/>
      <c r="AH80" s="40"/>
    </row>
    <row r="81" spans="1:71" x14ac:dyDescent="0.25">
      <c r="A81" s="6"/>
      <c r="B81" s="5" t="s">
        <v>11</v>
      </c>
      <c r="C81" s="5"/>
      <c r="D81" s="5"/>
      <c r="E81" s="5"/>
      <c r="F81" s="5"/>
      <c r="G81" s="5"/>
      <c r="H81" s="5"/>
      <c r="I81" s="5"/>
      <c r="J81" s="31"/>
      <c r="K81" s="5" t="s">
        <v>12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1" t="s">
        <v>0</v>
      </c>
      <c r="B82" s="31" t="s">
        <v>4</v>
      </c>
      <c r="C82" s="31" t="s">
        <v>5</v>
      </c>
      <c r="D82" s="31" t="s">
        <v>6</v>
      </c>
      <c r="E82" s="31" t="s">
        <v>7</v>
      </c>
      <c r="F82" s="31" t="s">
        <v>8</v>
      </c>
      <c r="G82" s="31" t="s">
        <v>9</v>
      </c>
      <c r="H82" s="31" t="s">
        <v>10</v>
      </c>
      <c r="I82" s="31" t="s">
        <v>14</v>
      </c>
      <c r="J82" s="31"/>
      <c r="K82" s="31" t="s">
        <v>4</v>
      </c>
      <c r="L82" s="31" t="s">
        <v>5</v>
      </c>
      <c r="M82" s="31" t="s">
        <v>6</v>
      </c>
      <c r="N82" s="31" t="s">
        <v>7</v>
      </c>
      <c r="O82" s="31" t="s">
        <v>8</v>
      </c>
      <c r="P82" s="31" t="s">
        <v>9</v>
      </c>
      <c r="Q82" s="31" t="s">
        <v>10</v>
      </c>
      <c r="R82" s="31" t="s">
        <v>14</v>
      </c>
      <c r="T82" s="31" t="s">
        <v>4</v>
      </c>
      <c r="U82" s="31" t="s">
        <v>5</v>
      </c>
      <c r="V82" s="31" t="s">
        <v>6</v>
      </c>
      <c r="W82" s="31" t="s">
        <v>7</v>
      </c>
      <c r="X82" s="31" t="s">
        <v>8</v>
      </c>
      <c r="Y82" s="31" t="s">
        <v>9</v>
      </c>
      <c r="Z82" s="31" t="s">
        <v>10</v>
      </c>
      <c r="AA82" s="31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1">
        <v>2020</v>
      </c>
      <c r="B83" s="3">
        <f>'SGR Undiscounted (1.5)'!B58/((1+$B$1)^($A83-$A$3))</f>
        <v>0</v>
      </c>
      <c r="C83" s="3">
        <f>'SGR Undiscounted (1.5)'!C58/((1+$B$1)^($A83-$A$3))</f>
        <v>0</v>
      </c>
      <c r="D83" s="3">
        <f>'SGR Undiscounted (1.5)'!D58/((1+$B$1)^($A83-$A$3))</f>
        <v>0</v>
      </c>
      <c r="E83" s="3">
        <f>'SGR Undiscounted (1.5)'!E58/((1+$B$1)^($A83-$A$3))</f>
        <v>0</v>
      </c>
      <c r="F83" s="3">
        <f>'SGR Undiscounted (1.5)'!F58/((1+$B$1)^($A83-$A$3))</f>
        <v>0</v>
      </c>
      <c r="G83" s="3">
        <f>'SGR Undiscounted (1.5)'!G58/((1+$B$1)^($A83-$A$3))</f>
        <v>0</v>
      </c>
      <c r="H83" s="3">
        <f>'SGR Undiscounted (1.5)'!H58/((1+$B$1)^($A83-$A$3))</f>
        <v>0</v>
      </c>
      <c r="I83" s="3">
        <f>'SGR Undiscounted (1.5)'!I58/((1+$B$1)^($A83-$A$3))</f>
        <v>0</v>
      </c>
      <c r="J83" s="14"/>
      <c r="K83" s="3">
        <f>'SGR Undiscounted (1.5)'!K58/((1+$B$1)^($A83-$A$3))</f>
        <v>0</v>
      </c>
      <c r="L83" s="3">
        <f>'SGR Undiscounted (1.5)'!L58/((1+$B$1)^($A83-$A$3))</f>
        <v>0</v>
      </c>
      <c r="M83" s="3">
        <f>'SGR Undiscounted (1.5)'!M58/((1+$B$1)^($A83-$A$3))</f>
        <v>0</v>
      </c>
      <c r="N83" s="3">
        <f>'SGR Undiscounted (1.5)'!N58/((1+$B$1)^($A83-$A$3))</f>
        <v>0</v>
      </c>
      <c r="O83" s="3">
        <f>'SGR Undiscounted (1.5)'!O58/((1+$B$1)^($A83-$A$3))</f>
        <v>0</v>
      </c>
      <c r="P83" s="3">
        <f>'SGR Undiscounted (1.5)'!P58/((1+$B$1)^($A83-$A$3))</f>
        <v>0</v>
      </c>
      <c r="Q83" s="3">
        <f>'SGR Undiscounted (1.5)'!Q58/((1+$B$1)^($A83-$A$3))</f>
        <v>0</v>
      </c>
      <c r="R83" s="3">
        <f>'SGR Undiscounted (1.5)'!R58/((1+$B$1)^($A83-$A$3))</f>
        <v>0</v>
      </c>
      <c r="S83" s="14"/>
      <c r="T83" s="3">
        <f>'SGR Undiscounted (1.5)'!T58/((1+$B$1)^($A83-$A$3))</f>
        <v>0</v>
      </c>
      <c r="U83" s="3">
        <f>'SGR Undiscounted (1.5)'!U58/((1+$B$1)^($A83-$A$3))</f>
        <v>0</v>
      </c>
      <c r="V83" s="3">
        <f>'SGR Undiscounted (1.5)'!V58/((1+$B$1)^($A83-$A$3))</f>
        <v>0</v>
      </c>
      <c r="W83" s="3">
        <f>'SGR Undiscounted (1.5)'!W58/((1+$B$1)^($A83-$A$3))</f>
        <v>0</v>
      </c>
      <c r="X83" s="3">
        <f>'SGR Undiscounted (1.5)'!X58/((1+$B$1)^($A83-$A$3))</f>
        <v>0</v>
      </c>
      <c r="Y83" s="3">
        <f>'SGR Undiscounted (1.5)'!Y58/((1+$B$1)^($A83-$A$3))</f>
        <v>0</v>
      </c>
      <c r="Z83" s="3">
        <f>'SGR Undiscounted (1.5)'!Z58/((1+$B$1)^($A83-$A$3))</f>
        <v>0</v>
      </c>
      <c r="AA83" s="3">
        <f>'SGR Undiscounted (1.5)'!AA58/((1+$B$1)^($A83-$A$3))</f>
        <v>0</v>
      </c>
      <c r="AB83" s="14"/>
      <c r="AD83" s="35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1">
        <v>2021</v>
      </c>
      <c r="B84" s="3">
        <f>'SGR Undiscounted (1.5)'!B59/((1+$B$1)^($A84-$A$3))</f>
        <v>0</v>
      </c>
      <c r="C84" s="3">
        <f>'SGR Undiscounted (1.5)'!C59/((1+$B$1)^($A84-$A$3))</f>
        <v>0</v>
      </c>
      <c r="D84" s="3">
        <f>'SGR Undiscounted (1.5)'!D59/((1+$B$1)^($A84-$A$3))</f>
        <v>0</v>
      </c>
      <c r="E84" s="3">
        <f>'SGR Undiscounted (1.5)'!E59/((1+$B$1)^($A84-$A$3))</f>
        <v>0</v>
      </c>
      <c r="F84" s="3">
        <f>'SGR Undiscounted (1.5)'!F59/((1+$B$1)^($A84-$A$3))</f>
        <v>0</v>
      </c>
      <c r="G84" s="3">
        <f>'SGR Undiscounted (1.5)'!G59/((1+$B$1)^($A84-$A$3))</f>
        <v>0</v>
      </c>
      <c r="H84" s="3">
        <f>'SGR Undiscounted (1.5)'!H59/((1+$B$1)^($A84-$A$3))</f>
        <v>0</v>
      </c>
      <c r="I84" s="3">
        <f>'SGR Undiscounted (1.5)'!I59/((1+$B$1)^($A84-$A$3))</f>
        <v>0</v>
      </c>
      <c r="J84" s="14"/>
      <c r="K84" s="3">
        <f>'SGR Undiscounted (1.5)'!K59/((1+$B$1)^($A84-$A$3))</f>
        <v>0</v>
      </c>
      <c r="L84" s="3">
        <f>'SGR Undiscounted (1.5)'!L59/((1+$B$1)^($A84-$A$3))</f>
        <v>0</v>
      </c>
      <c r="M84" s="3">
        <f>'SGR Undiscounted (1.5)'!M59/((1+$B$1)^($A84-$A$3))</f>
        <v>0</v>
      </c>
      <c r="N84" s="3">
        <f>'SGR Undiscounted (1.5)'!N59/((1+$B$1)^($A84-$A$3))</f>
        <v>0</v>
      </c>
      <c r="O84" s="3">
        <f>'SGR Undiscounted (1.5)'!O59/((1+$B$1)^($A84-$A$3))</f>
        <v>0</v>
      </c>
      <c r="P84" s="3">
        <f>'SGR Undiscounted (1.5)'!P59/((1+$B$1)^($A84-$A$3))</f>
        <v>0</v>
      </c>
      <c r="Q84" s="3">
        <f>'SGR Undiscounted (1.5)'!Q59/((1+$B$1)^($A84-$A$3))</f>
        <v>0</v>
      </c>
      <c r="R84" s="3">
        <f>'SGR Undiscounted (1.5)'!R59/((1+$B$1)^($A84-$A$3))</f>
        <v>0</v>
      </c>
      <c r="S84" s="14"/>
      <c r="T84" s="3">
        <f>'SGR Undiscounted (1.5)'!T59/((1+$B$1)^($A84-$A$3))</f>
        <v>0</v>
      </c>
      <c r="U84" s="3">
        <f>'SGR Undiscounted (1.5)'!U59/((1+$B$1)^($A84-$A$3))</f>
        <v>0</v>
      </c>
      <c r="V84" s="3">
        <f>'SGR Undiscounted (1.5)'!V59/((1+$B$1)^($A84-$A$3))</f>
        <v>0</v>
      </c>
      <c r="W84" s="3">
        <f>'SGR Undiscounted (1.5)'!W59/((1+$B$1)^($A84-$A$3))</f>
        <v>0</v>
      </c>
      <c r="X84" s="3">
        <f>'SGR Undiscounted (1.5)'!X59/((1+$B$1)^($A84-$A$3))</f>
        <v>0</v>
      </c>
      <c r="Y84" s="3">
        <f>'SGR Undiscounted (1.5)'!Y59/((1+$B$1)^($A84-$A$3))</f>
        <v>0</v>
      </c>
      <c r="Z84" s="3">
        <f>'SGR Undiscounted (1.5)'!Z59/((1+$B$1)^($A84-$A$3))</f>
        <v>0</v>
      </c>
      <c r="AA84" s="3">
        <f>'SGR Undiscounted (1.5)'!AA59/((1+$B$1)^($A84-$A$3))</f>
        <v>0</v>
      </c>
      <c r="AB84" s="14"/>
      <c r="AD84" s="35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1">
        <v>2022</v>
      </c>
      <c r="B85" s="3">
        <f>'SGR Undiscounted (1.5)'!B60/((1+$B$1)^($A85-$A$3))</f>
        <v>0</v>
      </c>
      <c r="C85" s="3">
        <f>'SGR Undiscounted (1.5)'!C60/((1+$B$1)^($A85-$A$3))</f>
        <v>0</v>
      </c>
      <c r="D85" s="3">
        <f>'SGR Undiscounted (1.5)'!D60/((1+$B$1)^($A85-$A$3))</f>
        <v>0</v>
      </c>
      <c r="E85" s="3">
        <f>'SGR Undiscounted (1.5)'!E60/((1+$B$1)^($A85-$A$3))</f>
        <v>0</v>
      </c>
      <c r="F85" s="3">
        <f>'SGR Undiscounted (1.5)'!F60/((1+$B$1)^($A85-$A$3))</f>
        <v>0</v>
      </c>
      <c r="G85" s="3">
        <f>'SGR Undiscounted (1.5)'!G60/((1+$B$1)^($A85-$A$3))</f>
        <v>0</v>
      </c>
      <c r="H85" s="3">
        <f>'SGR Undiscounted (1.5)'!H60/((1+$B$1)^($A85-$A$3))</f>
        <v>0</v>
      </c>
      <c r="I85" s="3">
        <f>'SGR Undiscounted (1.5)'!I60/((1+$B$1)^($A85-$A$3))</f>
        <v>0</v>
      </c>
      <c r="J85" s="14"/>
      <c r="K85" s="3">
        <f>'SGR Undiscounted (1.5)'!K60/((1+$B$1)^($A85-$A$3))</f>
        <v>0</v>
      </c>
      <c r="L85" s="3">
        <f>'SGR Undiscounted (1.5)'!L60/((1+$B$1)^($A85-$A$3))</f>
        <v>0</v>
      </c>
      <c r="M85" s="3">
        <f>'SGR Undiscounted (1.5)'!M60/((1+$B$1)^($A85-$A$3))</f>
        <v>0</v>
      </c>
      <c r="N85" s="3">
        <f>'SGR Undiscounted (1.5)'!N60/((1+$B$1)^($A85-$A$3))</f>
        <v>0</v>
      </c>
      <c r="O85" s="3">
        <f>'SGR Undiscounted (1.5)'!O60/((1+$B$1)^($A85-$A$3))</f>
        <v>0</v>
      </c>
      <c r="P85" s="3">
        <f>'SGR Undiscounted (1.5)'!P60/((1+$B$1)^($A85-$A$3))</f>
        <v>0</v>
      </c>
      <c r="Q85" s="3">
        <f>'SGR Undiscounted (1.5)'!Q60/((1+$B$1)^($A85-$A$3))</f>
        <v>0</v>
      </c>
      <c r="R85" s="3">
        <f>'SGR Undiscounted (1.5)'!R60/((1+$B$1)^($A85-$A$3))</f>
        <v>0</v>
      </c>
      <c r="S85" s="14"/>
      <c r="T85" s="3">
        <f>'SGR Undiscounted (1.5)'!T60/((1+$B$1)^($A85-$A$3))</f>
        <v>0</v>
      </c>
      <c r="U85" s="3">
        <f>'SGR Undiscounted (1.5)'!U60/((1+$B$1)^($A85-$A$3))</f>
        <v>0</v>
      </c>
      <c r="V85" s="3">
        <f>'SGR Undiscounted (1.5)'!V60/((1+$B$1)^($A85-$A$3))</f>
        <v>0</v>
      </c>
      <c r="W85" s="3">
        <f>'SGR Undiscounted (1.5)'!W60/((1+$B$1)^($A85-$A$3))</f>
        <v>0</v>
      </c>
      <c r="X85" s="3">
        <f>'SGR Undiscounted (1.5)'!X60/((1+$B$1)^($A85-$A$3))</f>
        <v>0</v>
      </c>
      <c r="Y85" s="3">
        <f>'SGR Undiscounted (1.5)'!Y60/((1+$B$1)^($A85-$A$3))</f>
        <v>0</v>
      </c>
      <c r="Z85" s="3">
        <f>'SGR Undiscounted (1.5)'!Z60/((1+$B$1)^($A85-$A$3))</f>
        <v>0</v>
      </c>
      <c r="AA85" s="3">
        <f>'SGR Undiscounted (1.5)'!AA60/((1+$B$1)^($A85-$A$3))</f>
        <v>0</v>
      </c>
      <c r="AB85" s="14"/>
      <c r="AD85" s="35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1">
        <v>2023</v>
      </c>
      <c r="B86" s="3">
        <f>'SGR Undiscounted (1.5)'!B61/((1+$B$1)^($A86-$A$3))</f>
        <v>0</v>
      </c>
      <c r="C86" s="3">
        <f>'SGR Undiscounted (1.5)'!C61/((1+$B$1)^($A86-$A$3))</f>
        <v>0</v>
      </c>
      <c r="D86" s="3">
        <f>'SGR Undiscounted (1.5)'!D61/((1+$B$1)^($A86-$A$3))</f>
        <v>0</v>
      </c>
      <c r="E86" s="3">
        <f>'SGR Undiscounted (1.5)'!E61/((1+$B$1)^($A86-$A$3))</f>
        <v>0</v>
      </c>
      <c r="F86" s="3">
        <f>'SGR Undiscounted (1.5)'!F61/((1+$B$1)^($A86-$A$3))</f>
        <v>0</v>
      </c>
      <c r="G86" s="3">
        <f>'SGR Undiscounted (1.5)'!G61/((1+$B$1)^($A86-$A$3))</f>
        <v>0</v>
      </c>
      <c r="H86" s="3">
        <f>'SGR Undiscounted (1.5)'!H61/((1+$B$1)^($A86-$A$3))</f>
        <v>0</v>
      </c>
      <c r="I86" s="3">
        <f>'SGR Undiscounted (1.5)'!I61/((1+$B$1)^($A86-$A$3))</f>
        <v>0</v>
      </c>
      <c r="J86" s="14"/>
      <c r="K86" s="3">
        <f>'SGR Undiscounted (1.5)'!K61/((1+$B$1)^($A86-$A$3))</f>
        <v>0</v>
      </c>
      <c r="L86" s="3">
        <f>'SGR Undiscounted (1.5)'!L61/((1+$B$1)^($A86-$A$3))</f>
        <v>0</v>
      </c>
      <c r="M86" s="3">
        <f>'SGR Undiscounted (1.5)'!M61/((1+$B$1)^($A86-$A$3))</f>
        <v>0</v>
      </c>
      <c r="N86" s="3">
        <f>'SGR Undiscounted (1.5)'!N61/((1+$B$1)^($A86-$A$3))</f>
        <v>0</v>
      </c>
      <c r="O86" s="3">
        <f>'SGR Undiscounted (1.5)'!O61/((1+$B$1)^($A86-$A$3))</f>
        <v>0</v>
      </c>
      <c r="P86" s="3">
        <f>'SGR Undiscounted (1.5)'!P61/((1+$B$1)^($A86-$A$3))</f>
        <v>0</v>
      </c>
      <c r="Q86" s="3">
        <f>'SGR Undiscounted (1.5)'!Q61/((1+$B$1)^($A86-$A$3))</f>
        <v>0</v>
      </c>
      <c r="R86" s="3">
        <f>'SGR Undiscounted (1.5)'!R61/((1+$B$1)^($A86-$A$3))</f>
        <v>0</v>
      </c>
      <c r="S86" s="14"/>
      <c r="T86" s="3">
        <f>'SGR Undiscounted (1.5)'!T61/((1+$B$1)^($A86-$A$3))</f>
        <v>0</v>
      </c>
      <c r="U86" s="3">
        <f>'SGR Undiscounted (1.5)'!U61/((1+$B$1)^($A86-$A$3))</f>
        <v>0</v>
      </c>
      <c r="V86" s="3">
        <f>'SGR Undiscounted (1.5)'!V61/((1+$B$1)^($A86-$A$3))</f>
        <v>0</v>
      </c>
      <c r="W86" s="3">
        <f>'SGR Undiscounted (1.5)'!W61/((1+$B$1)^($A86-$A$3))</f>
        <v>0</v>
      </c>
      <c r="X86" s="3">
        <f>'SGR Undiscounted (1.5)'!X61/((1+$B$1)^($A86-$A$3))</f>
        <v>0</v>
      </c>
      <c r="Y86" s="3">
        <f>'SGR Undiscounted (1.5)'!Y61/((1+$B$1)^($A86-$A$3))</f>
        <v>0</v>
      </c>
      <c r="Z86" s="3">
        <f>'SGR Undiscounted (1.5)'!Z61/((1+$B$1)^($A86-$A$3))</f>
        <v>0</v>
      </c>
      <c r="AA86" s="3">
        <f>'SGR Undiscounted (1.5)'!AA61/((1+$B$1)^($A86-$A$3))</f>
        <v>0</v>
      </c>
      <c r="AB86" s="14"/>
      <c r="AD86" s="35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1">
        <v>2024</v>
      </c>
      <c r="B87" s="3">
        <f>'SGR Undiscounted (1.5)'!B62/((1+$B$1)^($A87-$A$3))</f>
        <v>0</v>
      </c>
      <c r="C87" s="3">
        <f>'SGR Undiscounted (1.5)'!C62/((1+$B$1)^($A87-$A$3))</f>
        <v>0</v>
      </c>
      <c r="D87" s="3">
        <f>'SGR Undiscounted (1.5)'!D62/((1+$B$1)^($A87-$A$3))</f>
        <v>0</v>
      </c>
      <c r="E87" s="3">
        <f>'SGR Undiscounted (1.5)'!E62/((1+$B$1)^($A87-$A$3))</f>
        <v>0</v>
      </c>
      <c r="F87" s="3">
        <f>'SGR Undiscounted (1.5)'!F62/((1+$B$1)^($A87-$A$3))</f>
        <v>0</v>
      </c>
      <c r="G87" s="3">
        <f>'SGR Undiscounted (1.5)'!G62/((1+$B$1)^($A87-$A$3))</f>
        <v>0</v>
      </c>
      <c r="H87" s="3">
        <f>'SGR Undiscounted (1.5)'!H62/((1+$B$1)^($A87-$A$3))</f>
        <v>0</v>
      </c>
      <c r="I87" s="3">
        <f>'SGR Undiscounted (1.5)'!I62/((1+$B$1)^($A87-$A$3))</f>
        <v>0</v>
      </c>
      <c r="J87" s="14"/>
      <c r="K87" s="3">
        <f>'SGR Undiscounted (1.5)'!K62/((1+$B$1)^($A87-$A$3))</f>
        <v>0</v>
      </c>
      <c r="L87" s="3">
        <f>'SGR Undiscounted (1.5)'!L62/((1+$B$1)^($A87-$A$3))</f>
        <v>0</v>
      </c>
      <c r="M87" s="3">
        <f>'SGR Undiscounted (1.5)'!M62/((1+$B$1)^($A87-$A$3))</f>
        <v>0</v>
      </c>
      <c r="N87" s="3">
        <f>'SGR Undiscounted (1.5)'!N62/((1+$B$1)^($A87-$A$3))</f>
        <v>0</v>
      </c>
      <c r="O87" s="3">
        <f>'SGR Undiscounted (1.5)'!O62/((1+$B$1)^($A87-$A$3))</f>
        <v>0</v>
      </c>
      <c r="P87" s="3">
        <f>'SGR Undiscounted (1.5)'!P62/((1+$B$1)^($A87-$A$3))</f>
        <v>0</v>
      </c>
      <c r="Q87" s="3">
        <f>'SGR Undiscounted (1.5)'!Q62/((1+$B$1)^($A87-$A$3))</f>
        <v>0</v>
      </c>
      <c r="R87" s="3">
        <f>'SGR Undiscounted (1.5)'!R62/((1+$B$1)^($A87-$A$3))</f>
        <v>0</v>
      </c>
      <c r="S87" s="14"/>
      <c r="T87" s="3">
        <f>'SGR Undiscounted (1.5)'!T62/((1+$B$1)^($A87-$A$3))</f>
        <v>0</v>
      </c>
      <c r="U87" s="3">
        <f>'SGR Undiscounted (1.5)'!U62/((1+$B$1)^($A87-$A$3))</f>
        <v>0</v>
      </c>
      <c r="V87" s="3">
        <f>'SGR Undiscounted (1.5)'!V62/((1+$B$1)^($A87-$A$3))</f>
        <v>0</v>
      </c>
      <c r="W87" s="3">
        <f>'SGR Undiscounted (1.5)'!W62/((1+$B$1)^($A87-$A$3))</f>
        <v>0</v>
      </c>
      <c r="X87" s="3">
        <f>'SGR Undiscounted (1.5)'!X62/((1+$B$1)^($A87-$A$3))</f>
        <v>0</v>
      </c>
      <c r="Y87" s="3">
        <f>'SGR Undiscounted (1.5)'!Y62/((1+$B$1)^($A87-$A$3))</f>
        <v>0</v>
      </c>
      <c r="Z87" s="3">
        <f>'SGR Undiscounted (1.5)'!Z62/((1+$B$1)^($A87-$A$3))</f>
        <v>0</v>
      </c>
      <c r="AA87" s="3">
        <f>'SGR Undiscounted (1.5)'!AA62/((1+$B$1)^($A87-$A$3))</f>
        <v>0</v>
      </c>
      <c r="AB87" s="14"/>
      <c r="AD87" s="35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1">
        <v>2025</v>
      </c>
      <c r="B88" s="3">
        <f>'SGR Undiscounted (1.5)'!B63/((1+$B$1)^($A88-$A$3))</f>
        <v>0</v>
      </c>
      <c r="C88" s="3">
        <f>'SGR Undiscounted (1.5)'!C63/((1+$B$1)^($A88-$A$3))</f>
        <v>0</v>
      </c>
      <c r="D88" s="3">
        <f>'SGR Undiscounted (1.5)'!D63/((1+$B$1)^($A88-$A$3))</f>
        <v>0</v>
      </c>
      <c r="E88" s="3">
        <f>'SGR Undiscounted (1.5)'!E63/((1+$B$1)^($A88-$A$3))</f>
        <v>0</v>
      </c>
      <c r="F88" s="3">
        <f>'SGR Undiscounted (1.5)'!F63/((1+$B$1)^($A88-$A$3))</f>
        <v>0</v>
      </c>
      <c r="G88" s="3">
        <f>'SGR Undiscounted (1.5)'!G63/((1+$B$1)^($A88-$A$3))</f>
        <v>0</v>
      </c>
      <c r="H88" s="3">
        <f>'SGR Undiscounted (1.5)'!H63/((1+$B$1)^($A88-$A$3))</f>
        <v>0</v>
      </c>
      <c r="I88" s="3">
        <f>'SGR Undiscounted (1.5)'!I63/((1+$B$1)^($A88-$A$3))</f>
        <v>0</v>
      </c>
      <c r="J88" s="14"/>
      <c r="K88" s="3">
        <f>'SGR Undiscounted (1.5)'!K63/((1+$B$1)^($A88-$A$3))</f>
        <v>0</v>
      </c>
      <c r="L88" s="3">
        <f>'SGR Undiscounted (1.5)'!L63/((1+$B$1)^($A88-$A$3))</f>
        <v>0</v>
      </c>
      <c r="M88" s="3">
        <f>'SGR Undiscounted (1.5)'!M63/((1+$B$1)^($A88-$A$3))</f>
        <v>0</v>
      </c>
      <c r="N88" s="3">
        <f>'SGR Undiscounted (1.5)'!N63/((1+$B$1)^($A88-$A$3))</f>
        <v>0</v>
      </c>
      <c r="O88" s="3">
        <f>'SGR Undiscounted (1.5)'!O63/((1+$B$1)^($A88-$A$3))</f>
        <v>0</v>
      </c>
      <c r="P88" s="3">
        <f>'SGR Undiscounted (1.5)'!P63/((1+$B$1)^($A88-$A$3))</f>
        <v>0</v>
      </c>
      <c r="Q88" s="3">
        <f>'SGR Undiscounted (1.5)'!Q63/((1+$B$1)^($A88-$A$3))</f>
        <v>0</v>
      </c>
      <c r="R88" s="3">
        <f>'SGR Undiscounted (1.5)'!R63/((1+$B$1)^($A88-$A$3))</f>
        <v>0</v>
      </c>
      <c r="S88" s="14"/>
      <c r="T88" s="3">
        <f>'SGR Undiscounted (1.5)'!T63/((1+$B$1)^($A88-$A$3))</f>
        <v>0</v>
      </c>
      <c r="U88" s="3">
        <f>'SGR Undiscounted (1.5)'!U63/((1+$B$1)^($A88-$A$3))</f>
        <v>0</v>
      </c>
      <c r="V88" s="3">
        <f>'SGR Undiscounted (1.5)'!V63/((1+$B$1)^($A88-$A$3))</f>
        <v>0</v>
      </c>
      <c r="W88" s="3">
        <f>'SGR Undiscounted (1.5)'!W63/((1+$B$1)^($A88-$A$3))</f>
        <v>0</v>
      </c>
      <c r="X88" s="3">
        <f>'SGR Undiscounted (1.5)'!X63/((1+$B$1)^($A88-$A$3))</f>
        <v>0</v>
      </c>
      <c r="Y88" s="3">
        <f>'SGR Undiscounted (1.5)'!Y63/((1+$B$1)^($A88-$A$3))</f>
        <v>0</v>
      </c>
      <c r="Z88" s="3">
        <f>'SGR Undiscounted (1.5)'!Z63/((1+$B$1)^($A88-$A$3))</f>
        <v>0</v>
      </c>
      <c r="AA88" s="3">
        <f>'SGR Undiscounted (1.5)'!AA63/((1+$B$1)^($A88-$A$3))</f>
        <v>0</v>
      </c>
      <c r="AB88" s="14"/>
      <c r="AD88" s="35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1">
        <v>2026</v>
      </c>
      <c r="B89" s="3">
        <f>'SGR Undiscounted (1.5)'!B64/((1+$B$1)^($A89-$A$3))</f>
        <v>0</v>
      </c>
      <c r="C89" s="3">
        <f>'SGR Undiscounted (1.5)'!C64/((1+$B$1)^($A89-$A$3))</f>
        <v>0</v>
      </c>
      <c r="D89" s="3">
        <f>'SGR Undiscounted (1.5)'!D64/((1+$B$1)^($A89-$A$3))</f>
        <v>0</v>
      </c>
      <c r="E89" s="3">
        <f>'SGR Undiscounted (1.5)'!E64/((1+$B$1)^($A89-$A$3))</f>
        <v>0</v>
      </c>
      <c r="F89" s="3">
        <f>'SGR Undiscounted (1.5)'!F64/((1+$B$1)^($A89-$A$3))</f>
        <v>0</v>
      </c>
      <c r="G89" s="3">
        <f>'SGR Undiscounted (1.5)'!G64/((1+$B$1)^($A89-$A$3))</f>
        <v>0</v>
      </c>
      <c r="H89" s="3">
        <f>'SGR Undiscounted (1.5)'!H64/((1+$B$1)^($A89-$A$3))</f>
        <v>0</v>
      </c>
      <c r="I89" s="3">
        <f>'SGR Undiscounted (1.5)'!I64/((1+$B$1)^($A89-$A$3))</f>
        <v>0</v>
      </c>
      <c r="J89" s="14"/>
      <c r="K89" s="3">
        <f>'SGR Undiscounted (1.5)'!K64/((1+$B$1)^($A89-$A$3))</f>
        <v>0</v>
      </c>
      <c r="L89" s="3">
        <f>'SGR Undiscounted (1.5)'!L64/((1+$B$1)^($A89-$A$3))</f>
        <v>0</v>
      </c>
      <c r="M89" s="3">
        <f>'SGR Undiscounted (1.5)'!M64/((1+$B$1)^($A89-$A$3))</f>
        <v>0</v>
      </c>
      <c r="N89" s="3">
        <f>'SGR Undiscounted (1.5)'!N64/((1+$B$1)^($A89-$A$3))</f>
        <v>0</v>
      </c>
      <c r="O89" s="3">
        <f>'SGR Undiscounted (1.5)'!O64/((1+$B$1)^($A89-$A$3))</f>
        <v>0</v>
      </c>
      <c r="P89" s="3">
        <f>'SGR Undiscounted (1.5)'!P64/((1+$B$1)^($A89-$A$3))</f>
        <v>0</v>
      </c>
      <c r="Q89" s="3">
        <f>'SGR Undiscounted (1.5)'!Q64/((1+$B$1)^($A89-$A$3))</f>
        <v>0</v>
      </c>
      <c r="R89" s="3">
        <f>'SGR Undiscounted (1.5)'!R64/((1+$B$1)^($A89-$A$3))</f>
        <v>0</v>
      </c>
      <c r="S89" s="14"/>
      <c r="T89" s="3">
        <f>'SGR Undiscounted (1.5)'!T64/((1+$B$1)^($A89-$A$3))</f>
        <v>0</v>
      </c>
      <c r="U89" s="3">
        <f>'SGR Undiscounted (1.5)'!U64/((1+$B$1)^($A89-$A$3))</f>
        <v>0</v>
      </c>
      <c r="V89" s="3">
        <f>'SGR Undiscounted (1.5)'!V64/((1+$B$1)^($A89-$A$3))</f>
        <v>0</v>
      </c>
      <c r="W89" s="3">
        <f>'SGR Undiscounted (1.5)'!W64/((1+$B$1)^($A89-$A$3))</f>
        <v>0</v>
      </c>
      <c r="X89" s="3">
        <f>'SGR Undiscounted (1.5)'!X64/((1+$B$1)^($A89-$A$3))</f>
        <v>0</v>
      </c>
      <c r="Y89" s="3">
        <f>'SGR Undiscounted (1.5)'!Y64/((1+$B$1)^($A89-$A$3))</f>
        <v>0</v>
      </c>
      <c r="Z89" s="3">
        <f>'SGR Undiscounted (1.5)'!Z64/((1+$B$1)^($A89-$A$3))</f>
        <v>0</v>
      </c>
      <c r="AA89" s="3">
        <f>'SGR Undiscounted (1.5)'!AA64/((1+$B$1)^($A89-$A$3))</f>
        <v>0</v>
      </c>
      <c r="AB89" s="14"/>
      <c r="AD89" s="35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1">
        <v>2027</v>
      </c>
      <c r="B90" s="3">
        <f>'SGR Undiscounted (1.5)'!B65/((1+$B$1)^($A90-$A$3))</f>
        <v>0</v>
      </c>
      <c r="C90" s="3">
        <f>'SGR Undiscounted (1.5)'!C65/((1+$B$1)^($A90-$A$3))</f>
        <v>0</v>
      </c>
      <c r="D90" s="3">
        <f>'SGR Undiscounted (1.5)'!D65/((1+$B$1)^($A90-$A$3))</f>
        <v>0</v>
      </c>
      <c r="E90" s="3">
        <f>'SGR Undiscounted (1.5)'!E65/((1+$B$1)^($A90-$A$3))</f>
        <v>0</v>
      </c>
      <c r="F90" s="3">
        <f>'SGR Undiscounted (1.5)'!F65/((1+$B$1)^($A90-$A$3))</f>
        <v>0</v>
      </c>
      <c r="G90" s="3">
        <f>'SGR Undiscounted (1.5)'!G65/((1+$B$1)^($A90-$A$3))</f>
        <v>0</v>
      </c>
      <c r="H90" s="3">
        <f>'SGR Undiscounted (1.5)'!H65/((1+$B$1)^($A90-$A$3))</f>
        <v>0</v>
      </c>
      <c r="I90" s="3">
        <f>'SGR Undiscounted (1.5)'!I65/((1+$B$1)^($A90-$A$3))</f>
        <v>0</v>
      </c>
      <c r="J90" s="14"/>
      <c r="K90" s="3">
        <f>'SGR Undiscounted (1.5)'!K65/((1+$B$1)^($A90-$A$3))</f>
        <v>0</v>
      </c>
      <c r="L90" s="3">
        <f>'SGR Undiscounted (1.5)'!L65/((1+$B$1)^($A90-$A$3))</f>
        <v>0</v>
      </c>
      <c r="M90" s="3">
        <f>'SGR Undiscounted (1.5)'!M65/((1+$B$1)^($A90-$A$3))</f>
        <v>0</v>
      </c>
      <c r="N90" s="3">
        <f>'SGR Undiscounted (1.5)'!N65/((1+$B$1)^($A90-$A$3))</f>
        <v>0</v>
      </c>
      <c r="O90" s="3">
        <f>'SGR Undiscounted (1.5)'!O65/((1+$B$1)^($A90-$A$3))</f>
        <v>0</v>
      </c>
      <c r="P90" s="3">
        <f>'SGR Undiscounted (1.5)'!P65/((1+$B$1)^($A90-$A$3))</f>
        <v>0</v>
      </c>
      <c r="Q90" s="3">
        <f>'SGR Undiscounted (1.5)'!Q65/((1+$B$1)^($A90-$A$3))</f>
        <v>0</v>
      </c>
      <c r="R90" s="3">
        <f>'SGR Undiscounted (1.5)'!R65/((1+$B$1)^($A90-$A$3))</f>
        <v>0</v>
      </c>
      <c r="S90" s="14"/>
      <c r="T90" s="3">
        <f>'SGR Undiscounted (1.5)'!T65/((1+$B$1)^($A90-$A$3))</f>
        <v>0</v>
      </c>
      <c r="U90" s="3">
        <f>'SGR Undiscounted (1.5)'!U65/((1+$B$1)^($A90-$A$3))</f>
        <v>0</v>
      </c>
      <c r="V90" s="3">
        <f>'SGR Undiscounted (1.5)'!V65/((1+$B$1)^($A90-$A$3))</f>
        <v>0</v>
      </c>
      <c r="W90" s="3">
        <f>'SGR Undiscounted (1.5)'!W65/((1+$B$1)^($A90-$A$3))</f>
        <v>0</v>
      </c>
      <c r="X90" s="3">
        <f>'SGR Undiscounted (1.5)'!X65/((1+$B$1)^($A90-$A$3))</f>
        <v>0</v>
      </c>
      <c r="Y90" s="3">
        <f>'SGR Undiscounted (1.5)'!Y65/((1+$B$1)^($A90-$A$3))</f>
        <v>0</v>
      </c>
      <c r="Z90" s="3">
        <f>'SGR Undiscounted (1.5)'!Z65/((1+$B$1)^($A90-$A$3))</f>
        <v>0</v>
      </c>
      <c r="AA90" s="3">
        <f>'SGR Undiscounted (1.5)'!AA65/((1+$B$1)^($A90-$A$3))</f>
        <v>0</v>
      </c>
      <c r="AB90" s="14"/>
      <c r="AD90" s="35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1">
        <v>2028</v>
      </c>
      <c r="B91" s="3">
        <f>'SGR Undiscounted (1.5)'!B66/((1+$B$1)^($A91-$A$3))</f>
        <v>0</v>
      </c>
      <c r="C91" s="3">
        <f>'SGR Undiscounted (1.5)'!C66/((1+$B$1)^($A91-$A$3))</f>
        <v>0</v>
      </c>
      <c r="D91" s="3">
        <f>'SGR Undiscounted (1.5)'!D66/((1+$B$1)^($A91-$A$3))</f>
        <v>0</v>
      </c>
      <c r="E91" s="3">
        <f>'SGR Undiscounted (1.5)'!E66/((1+$B$1)^($A91-$A$3))</f>
        <v>0</v>
      </c>
      <c r="F91" s="3">
        <f>'SGR Undiscounted (1.5)'!F66/((1+$B$1)^($A91-$A$3))</f>
        <v>0</v>
      </c>
      <c r="G91" s="3">
        <f>'SGR Undiscounted (1.5)'!G66/((1+$B$1)^($A91-$A$3))</f>
        <v>0</v>
      </c>
      <c r="H91" s="3">
        <f>'SGR Undiscounted (1.5)'!H66/((1+$B$1)^($A91-$A$3))</f>
        <v>0</v>
      </c>
      <c r="I91" s="3">
        <f>'SGR Undiscounted (1.5)'!I66/((1+$B$1)^($A91-$A$3))</f>
        <v>0</v>
      </c>
      <c r="J91" s="14"/>
      <c r="K91" s="3">
        <f>'SGR Undiscounted (1.5)'!K66/((1+$B$1)^($A91-$A$3))</f>
        <v>0</v>
      </c>
      <c r="L91" s="3">
        <f>'SGR Undiscounted (1.5)'!L66/((1+$B$1)^($A91-$A$3))</f>
        <v>0</v>
      </c>
      <c r="M91" s="3">
        <f>'SGR Undiscounted (1.5)'!M66/((1+$B$1)^($A91-$A$3))</f>
        <v>0</v>
      </c>
      <c r="N91" s="3">
        <f>'SGR Undiscounted (1.5)'!N66/((1+$B$1)^($A91-$A$3))</f>
        <v>0</v>
      </c>
      <c r="O91" s="3">
        <f>'SGR Undiscounted (1.5)'!O66/((1+$B$1)^($A91-$A$3))</f>
        <v>0</v>
      </c>
      <c r="P91" s="3">
        <f>'SGR Undiscounted (1.5)'!P66/((1+$B$1)^($A91-$A$3))</f>
        <v>0</v>
      </c>
      <c r="Q91" s="3">
        <f>'SGR Undiscounted (1.5)'!Q66/((1+$B$1)^($A91-$A$3))</f>
        <v>0</v>
      </c>
      <c r="R91" s="3">
        <f>'SGR Undiscounted (1.5)'!R66/((1+$B$1)^($A91-$A$3))</f>
        <v>0</v>
      </c>
      <c r="S91" s="14"/>
      <c r="T91" s="3">
        <f>'SGR Undiscounted (1.5)'!T66/((1+$B$1)^($A91-$A$3))</f>
        <v>0</v>
      </c>
      <c r="U91" s="3">
        <f>'SGR Undiscounted (1.5)'!U66/((1+$B$1)^($A91-$A$3))</f>
        <v>0</v>
      </c>
      <c r="V91" s="3">
        <f>'SGR Undiscounted (1.5)'!V66/((1+$B$1)^($A91-$A$3))</f>
        <v>0</v>
      </c>
      <c r="W91" s="3">
        <f>'SGR Undiscounted (1.5)'!W66/((1+$B$1)^($A91-$A$3))</f>
        <v>0</v>
      </c>
      <c r="X91" s="3">
        <f>'SGR Undiscounted (1.5)'!X66/((1+$B$1)^($A91-$A$3))</f>
        <v>0</v>
      </c>
      <c r="Y91" s="3">
        <f>'SGR Undiscounted (1.5)'!Y66/((1+$B$1)^($A91-$A$3))</f>
        <v>0</v>
      </c>
      <c r="Z91" s="3">
        <f>'SGR Undiscounted (1.5)'!Z66/((1+$B$1)^($A91-$A$3))</f>
        <v>0</v>
      </c>
      <c r="AA91" s="3">
        <f>'SGR Undiscounted (1.5)'!AA66/((1+$B$1)^($A91-$A$3))</f>
        <v>0</v>
      </c>
      <c r="AB91" s="14"/>
      <c r="AD91" s="35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1">
        <v>2029</v>
      </c>
      <c r="B92" s="3">
        <f>'SGR Undiscounted (1.5)'!B67/((1+$B$1)^($A92-$A$3))</f>
        <v>0</v>
      </c>
      <c r="C92" s="3">
        <f>'SGR Undiscounted (1.5)'!C67/((1+$B$1)^($A92-$A$3))</f>
        <v>0</v>
      </c>
      <c r="D92" s="3">
        <f>'SGR Undiscounted (1.5)'!D67/((1+$B$1)^($A92-$A$3))</f>
        <v>0</v>
      </c>
      <c r="E92" s="3">
        <f>'SGR Undiscounted (1.5)'!E67/((1+$B$1)^($A92-$A$3))</f>
        <v>0</v>
      </c>
      <c r="F92" s="3">
        <f>'SGR Undiscounted (1.5)'!F67/((1+$B$1)^($A92-$A$3))</f>
        <v>0</v>
      </c>
      <c r="G92" s="3">
        <f>'SGR Undiscounted (1.5)'!G67/((1+$B$1)^($A92-$A$3))</f>
        <v>0</v>
      </c>
      <c r="H92" s="3">
        <f>'SGR Undiscounted (1.5)'!H67/((1+$B$1)^($A92-$A$3))</f>
        <v>0</v>
      </c>
      <c r="I92" s="3">
        <f>'SGR Undiscounted (1.5)'!I67/((1+$B$1)^($A92-$A$3))</f>
        <v>0</v>
      </c>
      <c r="J92" s="14"/>
      <c r="K92" s="3">
        <f>'SGR Undiscounted (1.5)'!K67/((1+$B$1)^($A92-$A$3))</f>
        <v>0</v>
      </c>
      <c r="L92" s="3">
        <f>'SGR Undiscounted (1.5)'!L67/((1+$B$1)^($A92-$A$3))</f>
        <v>0</v>
      </c>
      <c r="M92" s="3">
        <f>'SGR Undiscounted (1.5)'!M67/((1+$B$1)^($A92-$A$3))</f>
        <v>0</v>
      </c>
      <c r="N92" s="3">
        <f>'SGR Undiscounted (1.5)'!N67/((1+$B$1)^($A92-$A$3))</f>
        <v>0</v>
      </c>
      <c r="O92" s="3">
        <f>'SGR Undiscounted (1.5)'!O67/((1+$B$1)^($A92-$A$3))</f>
        <v>0</v>
      </c>
      <c r="P92" s="3">
        <f>'SGR Undiscounted (1.5)'!P67/((1+$B$1)^($A92-$A$3))</f>
        <v>0</v>
      </c>
      <c r="Q92" s="3">
        <f>'SGR Undiscounted (1.5)'!Q67/((1+$B$1)^($A92-$A$3))</f>
        <v>0</v>
      </c>
      <c r="R92" s="3">
        <f>'SGR Undiscounted (1.5)'!R67/((1+$B$1)^($A92-$A$3))</f>
        <v>0</v>
      </c>
      <c r="S92" s="14"/>
      <c r="T92" s="3">
        <f>'SGR Undiscounted (1.5)'!T67/((1+$B$1)^($A92-$A$3))</f>
        <v>0</v>
      </c>
      <c r="U92" s="3">
        <f>'SGR Undiscounted (1.5)'!U67/((1+$B$1)^($A92-$A$3))</f>
        <v>0</v>
      </c>
      <c r="V92" s="3">
        <f>'SGR Undiscounted (1.5)'!V67/((1+$B$1)^($A92-$A$3))</f>
        <v>0</v>
      </c>
      <c r="W92" s="3">
        <f>'SGR Undiscounted (1.5)'!W67/((1+$B$1)^($A92-$A$3))</f>
        <v>0</v>
      </c>
      <c r="X92" s="3">
        <f>'SGR Undiscounted (1.5)'!X67/((1+$B$1)^($A92-$A$3))</f>
        <v>0</v>
      </c>
      <c r="Y92" s="3">
        <f>'SGR Undiscounted (1.5)'!Y67/((1+$B$1)^($A92-$A$3))</f>
        <v>0</v>
      </c>
      <c r="Z92" s="3">
        <f>'SGR Undiscounted (1.5)'!Z67/((1+$B$1)^($A92-$A$3))</f>
        <v>0</v>
      </c>
      <c r="AA92" s="3">
        <f>'SGR Undiscounted (1.5)'!AA67/((1+$B$1)^($A92-$A$3))</f>
        <v>0</v>
      </c>
      <c r="AB92" s="14"/>
      <c r="AD92" s="35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1">
        <v>2030</v>
      </c>
      <c r="B93" s="3">
        <f>'SGR Undiscounted (1.5)'!B68/((1+$B$1)^($A93-$A$3))</f>
        <v>0</v>
      </c>
      <c r="C93" s="3">
        <f>'SGR Undiscounted (1.5)'!C68/((1+$B$1)^($A93-$A$3))</f>
        <v>0</v>
      </c>
      <c r="D93" s="3">
        <f>'SGR Undiscounted (1.5)'!D68/((1+$B$1)^($A93-$A$3))</f>
        <v>0</v>
      </c>
      <c r="E93" s="3">
        <f>'SGR Undiscounted (1.5)'!E68/((1+$B$1)^($A93-$A$3))</f>
        <v>0</v>
      </c>
      <c r="F93" s="3">
        <f>'SGR Undiscounted (1.5)'!F68/((1+$B$1)^($A93-$A$3))</f>
        <v>0</v>
      </c>
      <c r="G93" s="3">
        <f>'SGR Undiscounted (1.5)'!G68/((1+$B$1)^($A93-$A$3))</f>
        <v>0</v>
      </c>
      <c r="H93" s="3">
        <f>'SGR Undiscounted (1.5)'!H68/((1+$B$1)^($A93-$A$3))</f>
        <v>0</v>
      </c>
      <c r="I93" s="3">
        <f>'SGR Undiscounted (1.5)'!I68/((1+$B$1)^($A93-$A$3))</f>
        <v>0</v>
      </c>
      <c r="J93" s="14"/>
      <c r="K93" s="3">
        <f>'SGR Undiscounted (1.5)'!K68/((1+$B$1)^($A93-$A$3))</f>
        <v>0</v>
      </c>
      <c r="L93" s="3">
        <f>'SGR Undiscounted (1.5)'!L68/((1+$B$1)^($A93-$A$3))</f>
        <v>0</v>
      </c>
      <c r="M93" s="3">
        <f>'SGR Undiscounted (1.5)'!M68/((1+$B$1)^($A93-$A$3))</f>
        <v>0</v>
      </c>
      <c r="N93" s="3">
        <f>'SGR Undiscounted (1.5)'!N68/((1+$B$1)^($A93-$A$3))</f>
        <v>0</v>
      </c>
      <c r="O93" s="3">
        <f>'SGR Undiscounted (1.5)'!O68/((1+$B$1)^($A93-$A$3))</f>
        <v>0</v>
      </c>
      <c r="P93" s="3">
        <f>'SGR Undiscounted (1.5)'!P68/((1+$B$1)^($A93-$A$3))</f>
        <v>0</v>
      </c>
      <c r="Q93" s="3">
        <f>'SGR Undiscounted (1.5)'!Q68/((1+$B$1)^($A93-$A$3))</f>
        <v>0</v>
      </c>
      <c r="R93" s="3">
        <f>'SGR Undiscounted (1.5)'!R68/((1+$B$1)^($A93-$A$3))</f>
        <v>0</v>
      </c>
      <c r="S93" s="14"/>
      <c r="T93" s="3">
        <f>'SGR Undiscounted (1.5)'!T68/((1+$B$1)^($A93-$A$3))</f>
        <v>0</v>
      </c>
      <c r="U93" s="3">
        <f>'SGR Undiscounted (1.5)'!U68/((1+$B$1)^($A93-$A$3))</f>
        <v>0</v>
      </c>
      <c r="V93" s="3">
        <f>'SGR Undiscounted (1.5)'!V68/((1+$B$1)^($A93-$A$3))</f>
        <v>0</v>
      </c>
      <c r="W93" s="3">
        <f>'SGR Undiscounted (1.5)'!W68/((1+$B$1)^($A93-$A$3))</f>
        <v>0</v>
      </c>
      <c r="X93" s="3">
        <f>'SGR Undiscounted (1.5)'!X68/((1+$B$1)^($A93-$A$3))</f>
        <v>0</v>
      </c>
      <c r="Y93" s="3">
        <f>'SGR Undiscounted (1.5)'!Y68/((1+$B$1)^($A93-$A$3))</f>
        <v>0</v>
      </c>
      <c r="Z93" s="3">
        <f>'SGR Undiscounted (1.5)'!Z68/((1+$B$1)^($A93-$A$3))</f>
        <v>0</v>
      </c>
      <c r="AA93" s="3">
        <f>'SGR Undiscounted (1.5)'!AA68/((1+$B$1)^($A93-$A$3))</f>
        <v>0</v>
      </c>
      <c r="AB93" s="14"/>
      <c r="AD93" s="35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1">
        <v>2031</v>
      </c>
      <c r="B94" s="3">
        <f>'SGR Undiscounted (1.5)'!B69/((1+$B$1)^($A94-$A$3))</f>
        <v>0</v>
      </c>
      <c r="C94" s="3">
        <f>'SGR Undiscounted (1.5)'!C69/((1+$B$1)^($A94-$A$3))</f>
        <v>0</v>
      </c>
      <c r="D94" s="3">
        <f>'SGR Undiscounted (1.5)'!D69/((1+$B$1)^($A94-$A$3))</f>
        <v>0</v>
      </c>
      <c r="E94" s="3">
        <f>'SGR Undiscounted (1.5)'!E69/((1+$B$1)^($A94-$A$3))</f>
        <v>0</v>
      </c>
      <c r="F94" s="3">
        <f>'SGR Undiscounted (1.5)'!F69/((1+$B$1)^($A94-$A$3))</f>
        <v>0</v>
      </c>
      <c r="G94" s="3">
        <f>'SGR Undiscounted (1.5)'!G69/((1+$B$1)^($A94-$A$3))</f>
        <v>0</v>
      </c>
      <c r="H94" s="3">
        <f>'SGR Undiscounted (1.5)'!H69/((1+$B$1)^($A94-$A$3))</f>
        <v>0</v>
      </c>
      <c r="I94" s="3">
        <f>'SGR Undiscounted (1.5)'!I69/((1+$B$1)^($A94-$A$3))</f>
        <v>0</v>
      </c>
      <c r="J94" s="14"/>
      <c r="K94" s="3">
        <f>'SGR Undiscounted (1.5)'!K69/((1+$B$1)^($A94-$A$3))</f>
        <v>0</v>
      </c>
      <c r="L94" s="3">
        <f>'SGR Undiscounted (1.5)'!L69/((1+$B$1)^($A94-$A$3))</f>
        <v>0</v>
      </c>
      <c r="M94" s="3">
        <f>'SGR Undiscounted (1.5)'!M69/((1+$B$1)^($A94-$A$3))</f>
        <v>0</v>
      </c>
      <c r="N94" s="3">
        <f>'SGR Undiscounted (1.5)'!N69/((1+$B$1)^($A94-$A$3))</f>
        <v>0</v>
      </c>
      <c r="O94" s="3">
        <f>'SGR Undiscounted (1.5)'!O69/((1+$B$1)^($A94-$A$3))</f>
        <v>0</v>
      </c>
      <c r="P94" s="3">
        <f>'SGR Undiscounted (1.5)'!P69/((1+$B$1)^($A94-$A$3))</f>
        <v>0</v>
      </c>
      <c r="Q94" s="3">
        <f>'SGR Undiscounted (1.5)'!Q69/((1+$B$1)^($A94-$A$3))</f>
        <v>0</v>
      </c>
      <c r="R94" s="3">
        <f>'SGR Undiscounted (1.5)'!R69/((1+$B$1)^($A94-$A$3))</f>
        <v>0</v>
      </c>
      <c r="S94" s="14"/>
      <c r="T94" s="3">
        <f>'SGR Undiscounted (1.5)'!T69/((1+$B$1)^($A94-$A$3))</f>
        <v>0</v>
      </c>
      <c r="U94" s="3">
        <f>'SGR Undiscounted (1.5)'!U69/((1+$B$1)^($A94-$A$3))</f>
        <v>0</v>
      </c>
      <c r="V94" s="3">
        <f>'SGR Undiscounted (1.5)'!V69/((1+$B$1)^($A94-$A$3))</f>
        <v>0</v>
      </c>
      <c r="W94" s="3">
        <f>'SGR Undiscounted (1.5)'!W69/((1+$B$1)^($A94-$A$3))</f>
        <v>0</v>
      </c>
      <c r="X94" s="3">
        <f>'SGR Undiscounted (1.5)'!X69/((1+$B$1)^($A94-$A$3))</f>
        <v>0</v>
      </c>
      <c r="Y94" s="3">
        <f>'SGR Undiscounted (1.5)'!Y69/((1+$B$1)^($A94-$A$3))</f>
        <v>0</v>
      </c>
      <c r="Z94" s="3">
        <f>'SGR Undiscounted (1.5)'!Z69/((1+$B$1)^($A94-$A$3))</f>
        <v>0</v>
      </c>
      <c r="AA94" s="3">
        <f>'SGR Undiscounted (1.5)'!AA69/((1+$B$1)^($A94-$A$3))</f>
        <v>0</v>
      </c>
      <c r="AB94" s="14"/>
      <c r="AD94" s="35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1">
        <v>2032</v>
      </c>
      <c r="B95" s="3">
        <f>'SGR Undiscounted (1.5)'!B70/((1+$B$1)^($A95-$A$3))</f>
        <v>0</v>
      </c>
      <c r="C95" s="3">
        <f>'SGR Undiscounted (1.5)'!C70/((1+$B$1)^($A95-$A$3))</f>
        <v>0</v>
      </c>
      <c r="D95" s="3">
        <f>'SGR Undiscounted (1.5)'!D70/((1+$B$1)^($A95-$A$3))</f>
        <v>0</v>
      </c>
      <c r="E95" s="3">
        <f>'SGR Undiscounted (1.5)'!E70/((1+$B$1)^($A95-$A$3))</f>
        <v>0</v>
      </c>
      <c r="F95" s="3">
        <f>'SGR Undiscounted (1.5)'!F70/((1+$B$1)^($A95-$A$3))</f>
        <v>0</v>
      </c>
      <c r="G95" s="3">
        <f>'SGR Undiscounted (1.5)'!G70/((1+$B$1)^($A95-$A$3))</f>
        <v>0</v>
      </c>
      <c r="H95" s="3">
        <f>'SGR Undiscounted (1.5)'!H70/((1+$B$1)^($A95-$A$3))</f>
        <v>0</v>
      </c>
      <c r="I95" s="3">
        <f>'SGR Undiscounted (1.5)'!I70/((1+$B$1)^($A95-$A$3))</f>
        <v>0</v>
      </c>
      <c r="J95" s="14"/>
      <c r="K95" s="3">
        <f>'SGR Undiscounted (1.5)'!K70/((1+$B$1)^($A95-$A$3))</f>
        <v>0</v>
      </c>
      <c r="L95" s="3">
        <f>'SGR Undiscounted (1.5)'!L70/((1+$B$1)^($A95-$A$3))</f>
        <v>0</v>
      </c>
      <c r="M95" s="3">
        <f>'SGR Undiscounted (1.5)'!M70/((1+$B$1)^($A95-$A$3))</f>
        <v>0</v>
      </c>
      <c r="N95" s="3">
        <f>'SGR Undiscounted (1.5)'!N70/((1+$B$1)^($A95-$A$3))</f>
        <v>0</v>
      </c>
      <c r="O95" s="3">
        <f>'SGR Undiscounted (1.5)'!O70/((1+$B$1)^($A95-$A$3))</f>
        <v>0</v>
      </c>
      <c r="P95" s="3">
        <f>'SGR Undiscounted (1.5)'!P70/((1+$B$1)^($A95-$A$3))</f>
        <v>0</v>
      </c>
      <c r="Q95" s="3">
        <f>'SGR Undiscounted (1.5)'!Q70/((1+$B$1)^($A95-$A$3))</f>
        <v>0</v>
      </c>
      <c r="R95" s="3">
        <f>'SGR Undiscounted (1.5)'!R70/((1+$B$1)^($A95-$A$3))</f>
        <v>0</v>
      </c>
      <c r="S95" s="14"/>
      <c r="T95" s="3">
        <f>'SGR Undiscounted (1.5)'!T70/((1+$B$1)^($A95-$A$3))</f>
        <v>0</v>
      </c>
      <c r="U95" s="3">
        <f>'SGR Undiscounted (1.5)'!U70/((1+$B$1)^($A95-$A$3))</f>
        <v>0</v>
      </c>
      <c r="V95" s="3">
        <f>'SGR Undiscounted (1.5)'!V70/((1+$B$1)^($A95-$A$3))</f>
        <v>0</v>
      </c>
      <c r="W95" s="3">
        <f>'SGR Undiscounted (1.5)'!W70/((1+$B$1)^($A95-$A$3))</f>
        <v>0</v>
      </c>
      <c r="X95" s="3">
        <f>'SGR Undiscounted (1.5)'!X70/((1+$B$1)^($A95-$A$3))</f>
        <v>0</v>
      </c>
      <c r="Y95" s="3">
        <f>'SGR Undiscounted (1.5)'!Y70/((1+$B$1)^($A95-$A$3))</f>
        <v>0</v>
      </c>
      <c r="Z95" s="3">
        <f>'SGR Undiscounted (1.5)'!Z70/((1+$B$1)^($A95-$A$3))</f>
        <v>0</v>
      </c>
      <c r="AA95" s="3">
        <f>'SGR Undiscounted (1.5)'!AA70/((1+$B$1)^($A95-$A$3))</f>
        <v>0</v>
      </c>
      <c r="AB95" s="14"/>
      <c r="AD95" s="35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1">
        <v>2033</v>
      </c>
      <c r="B96" s="3">
        <f>'SGR Undiscounted (1.5)'!B71/((1+$B$1)^($A96-$A$3))</f>
        <v>0</v>
      </c>
      <c r="C96" s="3">
        <f>'SGR Undiscounted (1.5)'!C71/((1+$B$1)^($A96-$A$3))</f>
        <v>0</v>
      </c>
      <c r="D96" s="3">
        <f>'SGR Undiscounted (1.5)'!D71/((1+$B$1)^($A96-$A$3))</f>
        <v>0</v>
      </c>
      <c r="E96" s="3">
        <f>'SGR Undiscounted (1.5)'!E71/((1+$B$1)^($A96-$A$3))</f>
        <v>0</v>
      </c>
      <c r="F96" s="3">
        <f>'SGR Undiscounted (1.5)'!F71/((1+$B$1)^($A96-$A$3))</f>
        <v>0</v>
      </c>
      <c r="G96" s="3">
        <f>'SGR Undiscounted (1.5)'!G71/((1+$B$1)^($A96-$A$3))</f>
        <v>0</v>
      </c>
      <c r="H96" s="3">
        <f>'SGR Undiscounted (1.5)'!H71/((1+$B$1)^($A96-$A$3))</f>
        <v>0</v>
      </c>
      <c r="I96" s="3">
        <f>'SGR Undiscounted (1.5)'!I71/((1+$B$1)^($A96-$A$3))</f>
        <v>0</v>
      </c>
      <c r="J96" s="14"/>
      <c r="K96" s="3">
        <f>'SGR Undiscounted (1.5)'!K71/((1+$B$1)^($A96-$A$3))</f>
        <v>0</v>
      </c>
      <c r="L96" s="3">
        <f>'SGR Undiscounted (1.5)'!L71/((1+$B$1)^($A96-$A$3))</f>
        <v>0</v>
      </c>
      <c r="M96" s="3">
        <f>'SGR Undiscounted (1.5)'!M71/((1+$B$1)^($A96-$A$3))</f>
        <v>0</v>
      </c>
      <c r="N96" s="3">
        <f>'SGR Undiscounted (1.5)'!N71/((1+$B$1)^($A96-$A$3))</f>
        <v>0</v>
      </c>
      <c r="O96" s="3">
        <f>'SGR Undiscounted (1.5)'!O71/((1+$B$1)^($A96-$A$3))</f>
        <v>0</v>
      </c>
      <c r="P96" s="3">
        <f>'SGR Undiscounted (1.5)'!P71/((1+$B$1)^($A96-$A$3))</f>
        <v>0</v>
      </c>
      <c r="Q96" s="3">
        <f>'SGR Undiscounted (1.5)'!Q71/((1+$B$1)^($A96-$A$3))</f>
        <v>0</v>
      </c>
      <c r="R96" s="3">
        <f>'SGR Undiscounted (1.5)'!R71/((1+$B$1)^($A96-$A$3))</f>
        <v>0</v>
      </c>
      <c r="S96" s="14"/>
      <c r="T96" s="3">
        <f>'SGR Undiscounted (1.5)'!T71/((1+$B$1)^($A96-$A$3))</f>
        <v>0</v>
      </c>
      <c r="U96" s="3">
        <f>'SGR Undiscounted (1.5)'!U71/((1+$B$1)^($A96-$A$3))</f>
        <v>0</v>
      </c>
      <c r="V96" s="3">
        <f>'SGR Undiscounted (1.5)'!V71/((1+$B$1)^($A96-$A$3))</f>
        <v>0</v>
      </c>
      <c r="W96" s="3">
        <f>'SGR Undiscounted (1.5)'!W71/((1+$B$1)^($A96-$A$3))</f>
        <v>0</v>
      </c>
      <c r="X96" s="3">
        <f>'SGR Undiscounted (1.5)'!X71/((1+$B$1)^($A96-$A$3))</f>
        <v>0</v>
      </c>
      <c r="Y96" s="3">
        <f>'SGR Undiscounted (1.5)'!Y71/((1+$B$1)^($A96-$A$3))</f>
        <v>0</v>
      </c>
      <c r="Z96" s="3">
        <f>'SGR Undiscounted (1.5)'!Z71/((1+$B$1)^($A96-$A$3))</f>
        <v>0</v>
      </c>
      <c r="AA96" s="3">
        <f>'SGR Undiscounted (1.5)'!AA71/((1+$B$1)^($A96-$A$3))</f>
        <v>0</v>
      </c>
      <c r="AB96" s="14"/>
      <c r="AD96" s="35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1">
        <v>2034</v>
      </c>
      <c r="B97" s="3">
        <f>'SGR Undiscounted (1.5)'!B72/((1+$B$1)^($A97-$A$3))</f>
        <v>0</v>
      </c>
      <c r="C97" s="3">
        <f>'SGR Undiscounted (1.5)'!C72/((1+$B$1)^($A97-$A$3))</f>
        <v>0</v>
      </c>
      <c r="D97" s="3">
        <f>'SGR Undiscounted (1.5)'!D72/((1+$B$1)^($A97-$A$3))</f>
        <v>0</v>
      </c>
      <c r="E97" s="3">
        <f>'SGR Undiscounted (1.5)'!E72/((1+$B$1)^($A97-$A$3))</f>
        <v>0</v>
      </c>
      <c r="F97" s="3">
        <f>'SGR Undiscounted (1.5)'!F72/((1+$B$1)^($A97-$A$3))</f>
        <v>0</v>
      </c>
      <c r="G97" s="3">
        <f>'SGR Undiscounted (1.5)'!G72/((1+$B$1)^($A97-$A$3))</f>
        <v>0</v>
      </c>
      <c r="H97" s="3">
        <f>'SGR Undiscounted (1.5)'!H72/((1+$B$1)^($A97-$A$3))</f>
        <v>0</v>
      </c>
      <c r="I97" s="3">
        <f>'SGR Undiscounted (1.5)'!I72/((1+$B$1)^($A97-$A$3))</f>
        <v>0</v>
      </c>
      <c r="J97" s="14"/>
      <c r="K97" s="3">
        <f>'SGR Undiscounted (1.5)'!K72/((1+$B$1)^($A97-$A$3))</f>
        <v>0</v>
      </c>
      <c r="L97" s="3">
        <f>'SGR Undiscounted (1.5)'!L72/((1+$B$1)^($A97-$A$3))</f>
        <v>0</v>
      </c>
      <c r="M97" s="3">
        <f>'SGR Undiscounted (1.5)'!M72/((1+$B$1)^($A97-$A$3))</f>
        <v>0</v>
      </c>
      <c r="N97" s="3">
        <f>'SGR Undiscounted (1.5)'!N72/((1+$B$1)^($A97-$A$3))</f>
        <v>0</v>
      </c>
      <c r="O97" s="3">
        <f>'SGR Undiscounted (1.5)'!O72/((1+$B$1)^($A97-$A$3))</f>
        <v>0</v>
      </c>
      <c r="P97" s="3">
        <f>'SGR Undiscounted (1.5)'!P72/((1+$B$1)^($A97-$A$3))</f>
        <v>0</v>
      </c>
      <c r="Q97" s="3">
        <f>'SGR Undiscounted (1.5)'!Q72/((1+$B$1)^($A97-$A$3))</f>
        <v>0</v>
      </c>
      <c r="R97" s="3">
        <f>'SGR Undiscounted (1.5)'!R72/((1+$B$1)^($A97-$A$3))</f>
        <v>0</v>
      </c>
      <c r="S97" s="14"/>
      <c r="T97" s="3">
        <f>'SGR Undiscounted (1.5)'!T72/((1+$B$1)^($A97-$A$3))</f>
        <v>0</v>
      </c>
      <c r="U97" s="3">
        <f>'SGR Undiscounted (1.5)'!U72/((1+$B$1)^($A97-$A$3))</f>
        <v>0</v>
      </c>
      <c r="V97" s="3">
        <f>'SGR Undiscounted (1.5)'!V72/((1+$B$1)^($A97-$A$3))</f>
        <v>0</v>
      </c>
      <c r="W97" s="3">
        <f>'SGR Undiscounted (1.5)'!W72/((1+$B$1)^($A97-$A$3))</f>
        <v>0</v>
      </c>
      <c r="X97" s="3">
        <f>'SGR Undiscounted (1.5)'!X72/((1+$B$1)^($A97-$A$3))</f>
        <v>0</v>
      </c>
      <c r="Y97" s="3">
        <f>'SGR Undiscounted (1.5)'!Y72/((1+$B$1)^($A97-$A$3))</f>
        <v>0</v>
      </c>
      <c r="Z97" s="3">
        <f>'SGR Undiscounted (1.5)'!Z72/((1+$B$1)^($A97-$A$3))</f>
        <v>0</v>
      </c>
      <c r="AA97" s="3">
        <f>'SGR Undiscounted (1.5)'!AA72/((1+$B$1)^($A97-$A$3))</f>
        <v>0</v>
      </c>
      <c r="AB97" s="14"/>
      <c r="AD97" s="35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1">
        <v>2035</v>
      </c>
      <c r="B98" s="3">
        <f>'SGR Undiscounted (1.5)'!B73/((1+$B$1)^($A98-$A$3))</f>
        <v>0</v>
      </c>
      <c r="C98" s="3">
        <f>'SGR Undiscounted (1.5)'!C73/((1+$B$1)^($A98-$A$3))</f>
        <v>0</v>
      </c>
      <c r="D98" s="3">
        <f>'SGR Undiscounted (1.5)'!D73/((1+$B$1)^($A98-$A$3))</f>
        <v>0</v>
      </c>
      <c r="E98" s="3">
        <f>'SGR Undiscounted (1.5)'!E73/((1+$B$1)^($A98-$A$3))</f>
        <v>0</v>
      </c>
      <c r="F98" s="3">
        <f>'SGR Undiscounted (1.5)'!F73/((1+$B$1)^($A98-$A$3))</f>
        <v>0</v>
      </c>
      <c r="G98" s="3">
        <f>'SGR Undiscounted (1.5)'!G73/((1+$B$1)^($A98-$A$3))</f>
        <v>0</v>
      </c>
      <c r="H98" s="3">
        <f>'SGR Undiscounted (1.5)'!H73/((1+$B$1)^($A98-$A$3))</f>
        <v>0</v>
      </c>
      <c r="I98" s="3">
        <f>'SGR Undiscounted (1.5)'!I73/((1+$B$1)^($A98-$A$3))</f>
        <v>0</v>
      </c>
      <c r="J98" s="14"/>
      <c r="K98" s="3">
        <f>'SGR Undiscounted (1.5)'!K73/((1+$B$1)^($A98-$A$3))</f>
        <v>0</v>
      </c>
      <c r="L98" s="3">
        <f>'SGR Undiscounted (1.5)'!L73/((1+$B$1)^($A98-$A$3))</f>
        <v>0</v>
      </c>
      <c r="M98" s="3">
        <f>'SGR Undiscounted (1.5)'!M73/((1+$B$1)^($A98-$A$3))</f>
        <v>0</v>
      </c>
      <c r="N98" s="3">
        <f>'SGR Undiscounted (1.5)'!N73/((1+$B$1)^($A98-$A$3))</f>
        <v>0</v>
      </c>
      <c r="O98" s="3">
        <f>'SGR Undiscounted (1.5)'!O73/((1+$B$1)^($A98-$A$3))</f>
        <v>0</v>
      </c>
      <c r="P98" s="3">
        <f>'SGR Undiscounted (1.5)'!P73/((1+$B$1)^($A98-$A$3))</f>
        <v>0</v>
      </c>
      <c r="Q98" s="3">
        <f>'SGR Undiscounted (1.5)'!Q73/((1+$B$1)^($A98-$A$3))</f>
        <v>0</v>
      </c>
      <c r="R98" s="3">
        <f>'SGR Undiscounted (1.5)'!R73/((1+$B$1)^($A98-$A$3))</f>
        <v>0</v>
      </c>
      <c r="S98" s="14"/>
      <c r="T98" s="3">
        <f>'SGR Undiscounted (1.5)'!T73/((1+$B$1)^($A98-$A$3))</f>
        <v>0</v>
      </c>
      <c r="U98" s="3">
        <f>'SGR Undiscounted (1.5)'!U73/((1+$B$1)^($A98-$A$3))</f>
        <v>0</v>
      </c>
      <c r="V98" s="3">
        <f>'SGR Undiscounted (1.5)'!V73/((1+$B$1)^($A98-$A$3))</f>
        <v>0</v>
      </c>
      <c r="W98" s="3">
        <f>'SGR Undiscounted (1.5)'!W73/((1+$B$1)^($A98-$A$3))</f>
        <v>0</v>
      </c>
      <c r="X98" s="3">
        <f>'SGR Undiscounted (1.5)'!X73/((1+$B$1)^($A98-$A$3))</f>
        <v>0</v>
      </c>
      <c r="Y98" s="3">
        <f>'SGR Undiscounted (1.5)'!Y73/((1+$B$1)^($A98-$A$3))</f>
        <v>0</v>
      </c>
      <c r="Z98" s="3">
        <f>'SGR Undiscounted (1.5)'!Z73/((1+$B$1)^($A98-$A$3))</f>
        <v>0</v>
      </c>
      <c r="AA98" s="3">
        <f>'SGR Undiscounted (1.5)'!AA73/((1+$B$1)^($A98-$A$3))</f>
        <v>0</v>
      </c>
      <c r="AB98" s="14"/>
      <c r="AD98" s="35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1">
        <v>2036</v>
      </c>
      <c r="B99" s="3">
        <f>'SGR Undiscounted (1.5)'!B74/((1+$B$1)^($A99-$A$3))</f>
        <v>0</v>
      </c>
      <c r="C99" s="3">
        <f>'SGR Undiscounted (1.5)'!C74/((1+$B$1)^($A99-$A$3))</f>
        <v>0</v>
      </c>
      <c r="D99" s="3">
        <f>'SGR Undiscounted (1.5)'!D74/((1+$B$1)^($A99-$A$3))</f>
        <v>0</v>
      </c>
      <c r="E99" s="3">
        <f>'SGR Undiscounted (1.5)'!E74/((1+$B$1)^($A99-$A$3))</f>
        <v>0</v>
      </c>
      <c r="F99" s="3">
        <f>'SGR Undiscounted (1.5)'!F74/((1+$B$1)^($A99-$A$3))</f>
        <v>0</v>
      </c>
      <c r="G99" s="3">
        <f>'SGR Undiscounted (1.5)'!G74/((1+$B$1)^($A99-$A$3))</f>
        <v>0</v>
      </c>
      <c r="H99" s="3">
        <f>'SGR Undiscounted (1.5)'!H74/((1+$B$1)^($A99-$A$3))</f>
        <v>0</v>
      </c>
      <c r="I99" s="3">
        <f>'SGR Undiscounted (1.5)'!I74/((1+$B$1)^($A99-$A$3))</f>
        <v>0</v>
      </c>
      <c r="J99" s="14"/>
      <c r="K99" s="3">
        <f>'SGR Undiscounted (1.5)'!K74/((1+$B$1)^($A99-$A$3))</f>
        <v>0</v>
      </c>
      <c r="L99" s="3">
        <f>'SGR Undiscounted (1.5)'!L74/((1+$B$1)^($A99-$A$3))</f>
        <v>0</v>
      </c>
      <c r="M99" s="3">
        <f>'SGR Undiscounted (1.5)'!M74/((1+$B$1)^($A99-$A$3))</f>
        <v>0</v>
      </c>
      <c r="N99" s="3">
        <f>'SGR Undiscounted (1.5)'!N74/((1+$B$1)^($A99-$A$3))</f>
        <v>0</v>
      </c>
      <c r="O99" s="3">
        <f>'SGR Undiscounted (1.5)'!O74/((1+$B$1)^($A99-$A$3))</f>
        <v>0</v>
      </c>
      <c r="P99" s="3">
        <f>'SGR Undiscounted (1.5)'!P74/((1+$B$1)^($A99-$A$3))</f>
        <v>0</v>
      </c>
      <c r="Q99" s="3">
        <f>'SGR Undiscounted (1.5)'!Q74/((1+$B$1)^($A99-$A$3))</f>
        <v>0</v>
      </c>
      <c r="R99" s="3">
        <f>'SGR Undiscounted (1.5)'!R74/((1+$B$1)^($A99-$A$3))</f>
        <v>0</v>
      </c>
      <c r="S99" s="14"/>
      <c r="T99" s="3">
        <f>'SGR Undiscounted (1.5)'!T74/((1+$B$1)^($A99-$A$3))</f>
        <v>0</v>
      </c>
      <c r="U99" s="3">
        <f>'SGR Undiscounted (1.5)'!U74/((1+$B$1)^($A99-$A$3))</f>
        <v>0</v>
      </c>
      <c r="V99" s="3">
        <f>'SGR Undiscounted (1.5)'!V74/((1+$B$1)^($A99-$A$3))</f>
        <v>0</v>
      </c>
      <c r="W99" s="3">
        <f>'SGR Undiscounted (1.5)'!W74/((1+$B$1)^($A99-$A$3))</f>
        <v>0</v>
      </c>
      <c r="X99" s="3">
        <f>'SGR Undiscounted (1.5)'!X74/((1+$B$1)^($A99-$A$3))</f>
        <v>0</v>
      </c>
      <c r="Y99" s="3">
        <f>'SGR Undiscounted (1.5)'!Y74/((1+$B$1)^($A99-$A$3))</f>
        <v>0</v>
      </c>
      <c r="Z99" s="3">
        <f>'SGR Undiscounted (1.5)'!Z74/((1+$B$1)^($A99-$A$3))</f>
        <v>0</v>
      </c>
      <c r="AA99" s="3">
        <f>'SGR Undiscounted (1.5)'!AA74/((1+$B$1)^($A99-$A$3))</f>
        <v>0</v>
      </c>
      <c r="AB99" s="14"/>
      <c r="AD99" s="35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1">
        <v>2037</v>
      </c>
      <c r="B100" s="3">
        <f>'SGR Undiscounted (1.5)'!B75/((1+$B$1)^($A100-$A$3))</f>
        <v>0</v>
      </c>
      <c r="C100" s="3">
        <f>'SGR Undiscounted (1.5)'!C75/((1+$B$1)^($A100-$A$3))</f>
        <v>0</v>
      </c>
      <c r="D100" s="3">
        <f>'SGR Undiscounted (1.5)'!D75/((1+$B$1)^($A100-$A$3))</f>
        <v>0</v>
      </c>
      <c r="E100" s="3">
        <f>'SGR Undiscounted (1.5)'!E75/((1+$B$1)^($A100-$A$3))</f>
        <v>0</v>
      </c>
      <c r="F100" s="3">
        <f>'SGR Undiscounted (1.5)'!F75/((1+$B$1)^($A100-$A$3))</f>
        <v>0</v>
      </c>
      <c r="G100" s="3">
        <f>'SGR Undiscounted (1.5)'!G75/((1+$B$1)^($A100-$A$3))</f>
        <v>0</v>
      </c>
      <c r="H100" s="3">
        <f>'SGR Undiscounted (1.5)'!H75/((1+$B$1)^($A100-$A$3))</f>
        <v>0</v>
      </c>
      <c r="I100" s="3">
        <f>'SGR Undiscounted (1.5)'!I75/((1+$B$1)^($A100-$A$3))</f>
        <v>0</v>
      </c>
      <c r="J100" s="14"/>
      <c r="K100" s="3">
        <f>'SGR Undiscounted (1.5)'!K75/((1+$B$1)^($A100-$A$3))</f>
        <v>0</v>
      </c>
      <c r="L100" s="3">
        <f>'SGR Undiscounted (1.5)'!L75/((1+$B$1)^($A100-$A$3))</f>
        <v>0</v>
      </c>
      <c r="M100" s="3">
        <f>'SGR Undiscounted (1.5)'!M75/((1+$B$1)^($A100-$A$3))</f>
        <v>0</v>
      </c>
      <c r="N100" s="3">
        <f>'SGR Undiscounted (1.5)'!N75/((1+$B$1)^($A100-$A$3))</f>
        <v>0</v>
      </c>
      <c r="O100" s="3">
        <f>'SGR Undiscounted (1.5)'!O75/((1+$B$1)^($A100-$A$3))</f>
        <v>0</v>
      </c>
      <c r="P100" s="3">
        <f>'SGR Undiscounted (1.5)'!P75/((1+$B$1)^($A100-$A$3))</f>
        <v>0</v>
      </c>
      <c r="Q100" s="3">
        <f>'SGR Undiscounted (1.5)'!Q75/((1+$B$1)^($A100-$A$3))</f>
        <v>0</v>
      </c>
      <c r="R100" s="3">
        <f>'SGR Undiscounted (1.5)'!R75/((1+$B$1)^($A100-$A$3))</f>
        <v>0</v>
      </c>
      <c r="S100" s="14"/>
      <c r="T100" s="3">
        <f>'SGR Undiscounted (1.5)'!T75/((1+$B$1)^($A100-$A$3))</f>
        <v>0</v>
      </c>
      <c r="U100" s="3">
        <f>'SGR Undiscounted (1.5)'!U75/((1+$B$1)^($A100-$A$3))</f>
        <v>0</v>
      </c>
      <c r="V100" s="3">
        <f>'SGR Undiscounted (1.5)'!V75/((1+$B$1)^($A100-$A$3))</f>
        <v>0</v>
      </c>
      <c r="W100" s="3">
        <f>'SGR Undiscounted (1.5)'!W75/((1+$B$1)^($A100-$A$3))</f>
        <v>0</v>
      </c>
      <c r="X100" s="3">
        <f>'SGR Undiscounted (1.5)'!X75/((1+$B$1)^($A100-$A$3))</f>
        <v>0</v>
      </c>
      <c r="Y100" s="3">
        <f>'SGR Undiscounted (1.5)'!Y75/((1+$B$1)^($A100-$A$3))</f>
        <v>0</v>
      </c>
      <c r="Z100" s="3">
        <f>'SGR Undiscounted (1.5)'!Z75/((1+$B$1)^($A100-$A$3))</f>
        <v>0</v>
      </c>
      <c r="AA100" s="3">
        <f>'SGR Undiscounted (1.5)'!AA75/((1+$B$1)^($A100-$A$3))</f>
        <v>0</v>
      </c>
      <c r="AB100" s="14"/>
      <c r="AD100" s="35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1">
        <v>2038</v>
      </c>
      <c r="B101" s="3">
        <f>'SGR Undiscounted (1.5)'!B76/((1+$B$1)^($A101-$A$3))</f>
        <v>0</v>
      </c>
      <c r="C101" s="3">
        <f>'SGR Undiscounted (1.5)'!C76/((1+$B$1)^($A101-$A$3))</f>
        <v>0</v>
      </c>
      <c r="D101" s="3">
        <f>'SGR Undiscounted (1.5)'!D76/((1+$B$1)^($A101-$A$3))</f>
        <v>0</v>
      </c>
      <c r="E101" s="3">
        <f>'SGR Undiscounted (1.5)'!E76/((1+$B$1)^($A101-$A$3))</f>
        <v>0</v>
      </c>
      <c r="F101" s="3">
        <f>'SGR Undiscounted (1.5)'!F76/((1+$B$1)^($A101-$A$3))</f>
        <v>0</v>
      </c>
      <c r="G101" s="3">
        <f>'SGR Undiscounted (1.5)'!G76/((1+$B$1)^($A101-$A$3))</f>
        <v>0</v>
      </c>
      <c r="H101" s="3">
        <f>'SGR Undiscounted (1.5)'!H76/((1+$B$1)^($A101-$A$3))</f>
        <v>0</v>
      </c>
      <c r="I101" s="3">
        <f>'SGR Undiscounted (1.5)'!I76/((1+$B$1)^($A101-$A$3))</f>
        <v>0</v>
      </c>
      <c r="J101" s="14"/>
      <c r="K101" s="3">
        <f>'SGR Undiscounted (1.5)'!K76/((1+$B$1)^($A101-$A$3))</f>
        <v>0</v>
      </c>
      <c r="L101" s="3">
        <f>'SGR Undiscounted (1.5)'!L76/((1+$B$1)^($A101-$A$3))</f>
        <v>0</v>
      </c>
      <c r="M101" s="3">
        <f>'SGR Undiscounted (1.5)'!M76/((1+$B$1)^($A101-$A$3))</f>
        <v>0</v>
      </c>
      <c r="N101" s="3">
        <f>'SGR Undiscounted (1.5)'!N76/((1+$B$1)^($A101-$A$3))</f>
        <v>0</v>
      </c>
      <c r="O101" s="3">
        <f>'SGR Undiscounted (1.5)'!O76/((1+$B$1)^($A101-$A$3))</f>
        <v>0</v>
      </c>
      <c r="P101" s="3">
        <f>'SGR Undiscounted (1.5)'!P76/((1+$B$1)^($A101-$A$3))</f>
        <v>0</v>
      </c>
      <c r="Q101" s="3">
        <f>'SGR Undiscounted (1.5)'!Q76/((1+$B$1)^($A101-$A$3))</f>
        <v>0</v>
      </c>
      <c r="R101" s="3">
        <f>'SGR Undiscounted (1.5)'!R76/((1+$B$1)^($A101-$A$3))</f>
        <v>0</v>
      </c>
      <c r="S101" s="14"/>
      <c r="T101" s="3">
        <f>'SGR Undiscounted (1.5)'!T76/((1+$B$1)^($A101-$A$3))</f>
        <v>0</v>
      </c>
      <c r="U101" s="3">
        <f>'SGR Undiscounted (1.5)'!U76/((1+$B$1)^($A101-$A$3))</f>
        <v>0</v>
      </c>
      <c r="V101" s="3">
        <f>'SGR Undiscounted (1.5)'!V76/((1+$B$1)^($A101-$A$3))</f>
        <v>0</v>
      </c>
      <c r="W101" s="3">
        <f>'SGR Undiscounted (1.5)'!W76/((1+$B$1)^($A101-$A$3))</f>
        <v>0</v>
      </c>
      <c r="X101" s="3">
        <f>'SGR Undiscounted (1.5)'!X76/((1+$B$1)^($A101-$A$3))</f>
        <v>0</v>
      </c>
      <c r="Y101" s="3">
        <f>'SGR Undiscounted (1.5)'!Y76/((1+$B$1)^($A101-$A$3))</f>
        <v>0</v>
      </c>
      <c r="Z101" s="3">
        <f>'SGR Undiscounted (1.5)'!Z76/((1+$B$1)^($A101-$A$3))</f>
        <v>0</v>
      </c>
      <c r="AA101" s="3">
        <f>'SGR Undiscounted (1.5)'!AA76/((1+$B$1)^($A101-$A$3))</f>
        <v>0</v>
      </c>
      <c r="AB101" s="14"/>
      <c r="AD101" s="35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1">
        <v>2039</v>
      </c>
      <c r="B102" s="3">
        <f>'SGR Undiscounted (1.5)'!B77/((1+$B$1)^($A102-$A$3))</f>
        <v>0</v>
      </c>
      <c r="C102" s="3">
        <f>'SGR Undiscounted (1.5)'!C77/((1+$B$1)^($A102-$A$3))</f>
        <v>0</v>
      </c>
      <c r="D102" s="3">
        <f>'SGR Undiscounted (1.5)'!D77/((1+$B$1)^($A102-$A$3))</f>
        <v>0</v>
      </c>
      <c r="E102" s="3">
        <f>'SGR Undiscounted (1.5)'!E77/((1+$B$1)^($A102-$A$3))</f>
        <v>0</v>
      </c>
      <c r="F102" s="3">
        <f>'SGR Undiscounted (1.5)'!F77/((1+$B$1)^($A102-$A$3))</f>
        <v>0</v>
      </c>
      <c r="G102" s="3">
        <f>'SGR Undiscounted (1.5)'!G77/((1+$B$1)^($A102-$A$3))</f>
        <v>0</v>
      </c>
      <c r="H102" s="3">
        <f>'SGR Undiscounted (1.5)'!H77/((1+$B$1)^($A102-$A$3))</f>
        <v>0</v>
      </c>
      <c r="I102" s="3">
        <f>'SGR Undiscounted (1.5)'!I77/((1+$B$1)^($A102-$A$3))</f>
        <v>0</v>
      </c>
      <c r="J102" s="14"/>
      <c r="K102" s="3">
        <f>'SGR Undiscounted (1.5)'!K77/((1+$B$1)^($A102-$A$3))</f>
        <v>0</v>
      </c>
      <c r="L102" s="3">
        <f>'SGR Undiscounted (1.5)'!L77/((1+$B$1)^($A102-$A$3))</f>
        <v>0</v>
      </c>
      <c r="M102" s="3">
        <f>'SGR Undiscounted (1.5)'!M77/((1+$B$1)^($A102-$A$3))</f>
        <v>0</v>
      </c>
      <c r="N102" s="3">
        <f>'SGR Undiscounted (1.5)'!N77/((1+$B$1)^($A102-$A$3))</f>
        <v>0</v>
      </c>
      <c r="O102" s="3">
        <f>'SGR Undiscounted (1.5)'!O77/((1+$B$1)^($A102-$A$3))</f>
        <v>0</v>
      </c>
      <c r="P102" s="3">
        <f>'SGR Undiscounted (1.5)'!P77/((1+$B$1)^($A102-$A$3))</f>
        <v>0</v>
      </c>
      <c r="Q102" s="3">
        <f>'SGR Undiscounted (1.5)'!Q77/((1+$B$1)^($A102-$A$3))</f>
        <v>0</v>
      </c>
      <c r="R102" s="3">
        <f>'SGR Undiscounted (1.5)'!R77/((1+$B$1)^($A102-$A$3))</f>
        <v>0</v>
      </c>
      <c r="S102" s="14"/>
      <c r="T102" s="3">
        <f>'SGR Undiscounted (1.5)'!T77/((1+$B$1)^($A102-$A$3))</f>
        <v>0</v>
      </c>
      <c r="U102" s="3">
        <f>'SGR Undiscounted (1.5)'!U77/((1+$B$1)^($A102-$A$3))</f>
        <v>0</v>
      </c>
      <c r="V102" s="3">
        <f>'SGR Undiscounted (1.5)'!V77/((1+$B$1)^($A102-$A$3))</f>
        <v>0</v>
      </c>
      <c r="W102" s="3">
        <f>'SGR Undiscounted (1.5)'!W77/((1+$B$1)^($A102-$A$3))</f>
        <v>0</v>
      </c>
      <c r="X102" s="3">
        <f>'SGR Undiscounted (1.5)'!X77/((1+$B$1)^($A102-$A$3))</f>
        <v>0</v>
      </c>
      <c r="Y102" s="3">
        <f>'SGR Undiscounted (1.5)'!Y77/((1+$B$1)^($A102-$A$3))</f>
        <v>0</v>
      </c>
      <c r="Z102" s="3">
        <f>'SGR Undiscounted (1.5)'!Z77/((1+$B$1)^($A102-$A$3))</f>
        <v>0</v>
      </c>
      <c r="AA102" s="3">
        <f>'SGR Undiscounted (1.5)'!AA77/((1+$B$1)^($A102-$A$3))</f>
        <v>0</v>
      </c>
      <c r="AB102" s="14"/>
      <c r="AD102" s="35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1">
        <v>2040</v>
      </c>
      <c r="B103" s="3">
        <f>'SGR Undiscounted (1.5)'!B78/((1+$B$1)^($A103-$A$3))</f>
        <v>0</v>
      </c>
      <c r="C103" s="3">
        <f>'SGR Undiscounted (1.5)'!C78/((1+$B$1)^($A103-$A$3))</f>
        <v>0</v>
      </c>
      <c r="D103" s="3">
        <f>'SGR Undiscounted (1.5)'!D78/((1+$B$1)^($A103-$A$3))</f>
        <v>0</v>
      </c>
      <c r="E103" s="3">
        <f>'SGR Undiscounted (1.5)'!E78/((1+$B$1)^($A103-$A$3))</f>
        <v>0</v>
      </c>
      <c r="F103" s="3">
        <f>'SGR Undiscounted (1.5)'!F78/((1+$B$1)^($A103-$A$3))</f>
        <v>0</v>
      </c>
      <c r="G103" s="3">
        <f>'SGR Undiscounted (1.5)'!G78/((1+$B$1)^($A103-$A$3))</f>
        <v>0</v>
      </c>
      <c r="H103" s="3">
        <f>'SGR Undiscounted (1.5)'!H78/((1+$B$1)^($A103-$A$3))</f>
        <v>0</v>
      </c>
      <c r="I103" s="3">
        <f>'SGR Undiscounted (1.5)'!I78/((1+$B$1)^($A103-$A$3))</f>
        <v>0</v>
      </c>
      <c r="J103" s="14"/>
      <c r="K103" s="3">
        <f>'SGR Undiscounted (1.5)'!K78/((1+$B$1)^($A103-$A$3))</f>
        <v>0</v>
      </c>
      <c r="L103" s="3">
        <f>'SGR Undiscounted (1.5)'!L78/((1+$B$1)^($A103-$A$3))</f>
        <v>0</v>
      </c>
      <c r="M103" s="3">
        <f>'SGR Undiscounted (1.5)'!M78/((1+$B$1)^($A103-$A$3))</f>
        <v>0</v>
      </c>
      <c r="N103" s="3">
        <f>'SGR Undiscounted (1.5)'!N78/((1+$B$1)^($A103-$A$3))</f>
        <v>0</v>
      </c>
      <c r="O103" s="3">
        <f>'SGR Undiscounted (1.5)'!O78/((1+$B$1)^($A103-$A$3))</f>
        <v>0</v>
      </c>
      <c r="P103" s="3">
        <f>'SGR Undiscounted (1.5)'!P78/((1+$B$1)^($A103-$A$3))</f>
        <v>0</v>
      </c>
      <c r="Q103" s="3">
        <f>'SGR Undiscounted (1.5)'!Q78/((1+$B$1)^($A103-$A$3))</f>
        <v>0</v>
      </c>
      <c r="R103" s="3">
        <f>'SGR Undiscounted (1.5)'!R78/((1+$B$1)^($A103-$A$3))</f>
        <v>0</v>
      </c>
      <c r="S103" s="14"/>
      <c r="T103" s="3">
        <f>'SGR Undiscounted (1.5)'!T78/((1+$B$1)^($A103-$A$3))</f>
        <v>0</v>
      </c>
      <c r="U103" s="3">
        <f>'SGR Undiscounted (1.5)'!U78/((1+$B$1)^($A103-$A$3))</f>
        <v>0</v>
      </c>
      <c r="V103" s="3">
        <f>'SGR Undiscounted (1.5)'!V78/((1+$B$1)^($A103-$A$3))</f>
        <v>0</v>
      </c>
      <c r="W103" s="3">
        <f>'SGR Undiscounted (1.5)'!W78/((1+$B$1)^($A103-$A$3))</f>
        <v>0</v>
      </c>
      <c r="X103" s="3">
        <f>'SGR Undiscounted (1.5)'!X78/((1+$B$1)^($A103-$A$3))</f>
        <v>0</v>
      </c>
      <c r="Y103" s="3">
        <f>'SGR Undiscounted (1.5)'!Y78/((1+$B$1)^($A103-$A$3))</f>
        <v>0</v>
      </c>
      <c r="Z103" s="3">
        <f>'SGR Undiscounted (1.5)'!Z78/((1+$B$1)^($A103-$A$3))</f>
        <v>0</v>
      </c>
      <c r="AA103" s="3">
        <f>'SGR Undiscounted (1.5)'!AA78/((1+$B$1)^($A103-$A$3))</f>
        <v>0</v>
      </c>
      <c r="AB103" s="14"/>
      <c r="AD103" s="35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1"/>
      <c r="J105" s="31"/>
      <c r="K105" s="31"/>
      <c r="L105" s="31"/>
      <c r="V105" s="31"/>
      <c r="W105" s="31"/>
      <c r="X105" s="31"/>
      <c r="Y105" s="31"/>
      <c r="AE105" s="40"/>
      <c r="AF105" s="40"/>
      <c r="AG105" s="40"/>
      <c r="AH105" s="40"/>
      <c r="AW105" s="18"/>
      <c r="BR105" s="18"/>
    </row>
    <row r="106" spans="1:71" x14ac:dyDescent="0.25">
      <c r="I106" s="31"/>
      <c r="J106" s="31"/>
      <c r="K106" s="31"/>
      <c r="L106" s="31"/>
      <c r="V106" s="31"/>
      <c r="W106" s="31"/>
      <c r="X106" s="31"/>
      <c r="Y106" s="31"/>
      <c r="AE106" s="40"/>
      <c r="AF106" s="40"/>
      <c r="AG106" s="40"/>
      <c r="AH106" s="40"/>
    </row>
    <row r="107" spans="1:71" ht="30" x14ac:dyDescent="0.25">
      <c r="A107" s="6" t="s">
        <v>70</v>
      </c>
      <c r="I107" s="31"/>
      <c r="J107" s="31"/>
      <c r="K107" s="31"/>
      <c r="L107" s="31"/>
      <c r="V107" s="31"/>
      <c r="W107" s="31"/>
      <c r="X107" s="31"/>
      <c r="Y107" s="31"/>
      <c r="AE107" s="40"/>
      <c r="AF107" s="40"/>
      <c r="AG107" s="40"/>
      <c r="AH107" s="40"/>
    </row>
    <row r="108" spans="1:71" x14ac:dyDescent="0.25">
      <c r="A108" s="6"/>
      <c r="B108" s="5" t="s">
        <v>11</v>
      </c>
      <c r="C108" s="5"/>
      <c r="D108" s="5"/>
      <c r="E108" s="5"/>
      <c r="F108" s="5"/>
      <c r="G108" s="5"/>
      <c r="H108" s="5"/>
      <c r="I108" s="5"/>
      <c r="J108" s="31"/>
      <c r="K108" s="5" t="s">
        <v>12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40"/>
      <c r="AF108" s="40"/>
      <c r="AG108" s="40"/>
      <c r="AH108" s="40"/>
    </row>
    <row r="109" spans="1:71" ht="30" x14ac:dyDescent="0.25">
      <c r="A109" s="31" t="s">
        <v>0</v>
      </c>
      <c r="B109" s="31" t="s">
        <v>4</v>
      </c>
      <c r="C109" s="31" t="s">
        <v>5</v>
      </c>
      <c r="D109" s="31" t="s">
        <v>6</v>
      </c>
      <c r="E109" s="31" t="s">
        <v>7</v>
      </c>
      <c r="F109" s="31" t="s">
        <v>8</v>
      </c>
      <c r="G109" s="31" t="s">
        <v>9</v>
      </c>
      <c r="H109" s="31" t="s">
        <v>10</v>
      </c>
      <c r="I109" s="31" t="s">
        <v>14</v>
      </c>
      <c r="J109" s="31"/>
      <c r="K109" s="31" t="s">
        <v>4</v>
      </c>
      <c r="L109" s="31" t="s">
        <v>5</v>
      </c>
      <c r="M109" s="31" t="s">
        <v>6</v>
      </c>
      <c r="N109" s="31" t="s">
        <v>7</v>
      </c>
      <c r="O109" s="31" t="s">
        <v>8</v>
      </c>
      <c r="P109" s="31" t="s">
        <v>9</v>
      </c>
      <c r="Q109" s="31" t="s">
        <v>10</v>
      </c>
      <c r="R109" s="31" t="s">
        <v>14</v>
      </c>
      <c r="T109" s="31" t="s">
        <v>4</v>
      </c>
      <c r="U109" s="31" t="s">
        <v>5</v>
      </c>
      <c r="V109" s="31" t="s">
        <v>6</v>
      </c>
      <c r="W109" s="31" t="s">
        <v>7</v>
      </c>
      <c r="X109" s="31" t="s">
        <v>8</v>
      </c>
      <c r="Y109" s="31" t="s">
        <v>9</v>
      </c>
      <c r="Z109" s="31" t="s">
        <v>10</v>
      </c>
      <c r="AA109" s="31" t="s">
        <v>14</v>
      </c>
      <c r="AC109" s="6"/>
      <c r="AD109" s="6"/>
      <c r="AE109" s="6"/>
      <c r="AF109" s="40"/>
      <c r="AG109" s="6"/>
      <c r="AH109" s="6"/>
      <c r="AI109" s="6"/>
    </row>
    <row r="110" spans="1:71" s="16" customFormat="1" x14ac:dyDescent="0.25">
      <c r="A110" s="31">
        <v>2020</v>
      </c>
      <c r="B110" s="3">
        <f>'SGR Undiscounted (1.5)'!B85/((1+$B$1)^($A110-$A$3))</f>
        <v>0</v>
      </c>
      <c r="C110" s="3">
        <f>'SGR Undiscounted (1.5)'!C85/((1+$B$1)^($A110-$A$3))</f>
        <v>0</v>
      </c>
      <c r="D110" s="3">
        <f>'SGR Undiscounted (1.5)'!D85/((1+$B$1)^($A110-$A$3))</f>
        <v>0</v>
      </c>
      <c r="E110" s="3">
        <f>'SGR Undiscounted (1.5)'!E85/((1+$B$1)^($A110-$A$3))</f>
        <v>0</v>
      </c>
      <c r="F110" s="3">
        <f>'SGR Undiscounted (1.5)'!F85/((1+$B$1)^($A110-$A$3))</f>
        <v>0</v>
      </c>
      <c r="G110" s="3">
        <f>'SGR Undiscounted (1.5)'!G85/((1+$B$1)^($A110-$A$3))</f>
        <v>0</v>
      </c>
      <c r="H110" s="3">
        <f>'SGR Undiscounted (1.5)'!H85/((1+$B$1)^($A110-$A$3))</f>
        <v>0</v>
      </c>
      <c r="I110" s="3">
        <f>'SGR Undiscounted (1.5)'!I85/((1+$B$1)^($A110-$A$3))</f>
        <v>0</v>
      </c>
      <c r="J110" s="14"/>
      <c r="K110" s="3">
        <f>'SGR Undiscounted (1.5)'!K85/((1+$B$1)^($A110-$A$3))</f>
        <v>0</v>
      </c>
      <c r="L110" s="3">
        <f>'SGR Undiscounted (1.5)'!L85/((1+$B$1)^($A110-$A$3))</f>
        <v>0</v>
      </c>
      <c r="M110" s="3">
        <f>'SGR Undiscounted (1.5)'!M85/((1+$B$1)^($A110-$A$3))</f>
        <v>0</v>
      </c>
      <c r="N110" s="3">
        <f>'SGR Undiscounted (1.5)'!N85/((1+$B$1)^($A110-$A$3))</f>
        <v>0</v>
      </c>
      <c r="O110" s="3">
        <f>'SGR Undiscounted (1.5)'!O85/((1+$B$1)^($A110-$A$3))</f>
        <v>0</v>
      </c>
      <c r="P110" s="3">
        <f>'SGR Undiscounted (1.5)'!P85/((1+$B$1)^($A110-$A$3))</f>
        <v>0</v>
      </c>
      <c r="Q110" s="3">
        <f>'SGR Undiscounted (1.5)'!Q85/((1+$B$1)^($A110-$A$3))</f>
        <v>0</v>
      </c>
      <c r="R110" s="3">
        <f>'SGR Undiscounted (1.5)'!R85/((1+$B$1)^($A110-$A$3))</f>
        <v>0</v>
      </c>
      <c r="S110" s="14"/>
      <c r="T110" s="3">
        <f>'SGR Undiscounted (1.5)'!T85/((1+$B$1)^($A110-$A$3))</f>
        <v>0</v>
      </c>
      <c r="U110" s="3">
        <f>'SGR Undiscounted (1.5)'!U85/((1+$B$1)^($A110-$A$3))</f>
        <v>0</v>
      </c>
      <c r="V110" s="3">
        <f>'SGR Undiscounted (1.5)'!V85/((1+$B$1)^($A110-$A$3))</f>
        <v>0</v>
      </c>
      <c r="W110" s="3">
        <f>'SGR Undiscounted (1.5)'!W85/((1+$B$1)^($A110-$A$3))</f>
        <v>0</v>
      </c>
      <c r="X110" s="3">
        <f>'SGR Undiscounted (1.5)'!X85/((1+$B$1)^($A110-$A$3))</f>
        <v>0</v>
      </c>
      <c r="Y110" s="3">
        <f>'SGR Undiscounted (1.5)'!Y85/((1+$B$1)^($A110-$A$3))</f>
        <v>0</v>
      </c>
      <c r="Z110" s="3">
        <f>'SGR Undiscounted (1.5)'!Z85/((1+$B$1)^($A110-$A$3))</f>
        <v>0</v>
      </c>
      <c r="AA110" s="3">
        <f>'SGR Undiscounted (1.5)'!AA85/((1+$B$1)^($A110-$A$3))</f>
        <v>0</v>
      </c>
      <c r="AB110" s="14"/>
    </row>
    <row r="111" spans="1:71" s="16" customFormat="1" x14ac:dyDescent="0.25">
      <c r="A111" s="31">
        <v>2021</v>
      </c>
      <c r="B111" s="3">
        <f>'SGR Undiscounted (1.5)'!B86/((1+$B$1)^($A111-$A$3))</f>
        <v>0</v>
      </c>
      <c r="C111" s="3">
        <f>'SGR Undiscounted (1.5)'!C86/((1+$B$1)^($A111-$A$3))</f>
        <v>0</v>
      </c>
      <c r="D111" s="3">
        <f>'SGR Undiscounted (1.5)'!D86/((1+$B$1)^($A111-$A$3))</f>
        <v>0</v>
      </c>
      <c r="E111" s="3">
        <f>'SGR Undiscounted (1.5)'!E86/((1+$B$1)^($A111-$A$3))</f>
        <v>0</v>
      </c>
      <c r="F111" s="3">
        <f>'SGR Undiscounted (1.5)'!F86/((1+$B$1)^($A111-$A$3))</f>
        <v>0</v>
      </c>
      <c r="G111" s="3">
        <f>'SGR Undiscounted (1.5)'!G86/((1+$B$1)^($A111-$A$3))</f>
        <v>0</v>
      </c>
      <c r="H111" s="3">
        <f>'SGR Undiscounted (1.5)'!H86/((1+$B$1)^($A111-$A$3))</f>
        <v>0</v>
      </c>
      <c r="I111" s="3">
        <f>'SGR Undiscounted (1.5)'!I86/((1+$B$1)^($A111-$A$3))</f>
        <v>0</v>
      </c>
      <c r="J111" s="14"/>
      <c r="K111" s="3">
        <f>'SGR Undiscounted (1.5)'!K86/((1+$B$1)^($A111-$A$3))</f>
        <v>0</v>
      </c>
      <c r="L111" s="3">
        <f>'SGR Undiscounted (1.5)'!L86/((1+$B$1)^($A111-$A$3))</f>
        <v>0</v>
      </c>
      <c r="M111" s="3">
        <f>'SGR Undiscounted (1.5)'!M86/((1+$B$1)^($A111-$A$3))</f>
        <v>0</v>
      </c>
      <c r="N111" s="3">
        <f>'SGR Undiscounted (1.5)'!N86/((1+$B$1)^($A111-$A$3))</f>
        <v>0</v>
      </c>
      <c r="O111" s="3">
        <f>'SGR Undiscounted (1.5)'!O86/((1+$B$1)^($A111-$A$3))</f>
        <v>0</v>
      </c>
      <c r="P111" s="3">
        <f>'SGR Undiscounted (1.5)'!P86/((1+$B$1)^($A111-$A$3))</f>
        <v>0</v>
      </c>
      <c r="Q111" s="3">
        <f>'SGR Undiscounted (1.5)'!Q86/((1+$B$1)^($A111-$A$3))</f>
        <v>0</v>
      </c>
      <c r="R111" s="3">
        <f>'SGR Undiscounted (1.5)'!R86/((1+$B$1)^($A111-$A$3))</f>
        <v>0</v>
      </c>
      <c r="S111" s="14"/>
      <c r="T111" s="3">
        <f>'SGR Undiscounted (1.5)'!T86/((1+$B$1)^($A111-$A$3))</f>
        <v>0</v>
      </c>
      <c r="U111" s="3">
        <f>'SGR Undiscounted (1.5)'!U86/((1+$B$1)^($A111-$A$3))</f>
        <v>0</v>
      </c>
      <c r="V111" s="3">
        <f>'SGR Undiscounted (1.5)'!V86/((1+$B$1)^($A111-$A$3))</f>
        <v>0</v>
      </c>
      <c r="W111" s="3">
        <f>'SGR Undiscounted (1.5)'!W86/((1+$B$1)^($A111-$A$3))</f>
        <v>0</v>
      </c>
      <c r="X111" s="3">
        <f>'SGR Undiscounted (1.5)'!X86/((1+$B$1)^($A111-$A$3))</f>
        <v>0</v>
      </c>
      <c r="Y111" s="3">
        <f>'SGR Undiscounted (1.5)'!Y86/((1+$B$1)^($A111-$A$3))</f>
        <v>0</v>
      </c>
      <c r="Z111" s="3">
        <f>'SGR Undiscounted (1.5)'!Z86/((1+$B$1)^($A111-$A$3))</f>
        <v>0</v>
      </c>
      <c r="AA111" s="3">
        <f>'SGR Undiscounted (1.5)'!AA86/((1+$B$1)^($A111-$A$3))</f>
        <v>0</v>
      </c>
      <c r="AB111" s="14"/>
    </row>
    <row r="112" spans="1:71" s="16" customFormat="1" x14ac:dyDescent="0.25">
      <c r="A112" s="31">
        <v>2022</v>
      </c>
      <c r="B112" s="3">
        <f>'SGR Undiscounted (1.5)'!B87/((1+$B$1)^($A112-$A$3))</f>
        <v>0</v>
      </c>
      <c r="C112" s="3">
        <f>'SGR Undiscounted (1.5)'!C87/((1+$B$1)^($A112-$A$3))</f>
        <v>0</v>
      </c>
      <c r="D112" s="3">
        <f>'SGR Undiscounted (1.5)'!D87/((1+$B$1)^($A112-$A$3))</f>
        <v>0</v>
      </c>
      <c r="E112" s="3">
        <f>'SGR Undiscounted (1.5)'!E87/((1+$B$1)^($A112-$A$3))</f>
        <v>0</v>
      </c>
      <c r="F112" s="3">
        <f>'SGR Undiscounted (1.5)'!F87/((1+$B$1)^($A112-$A$3))</f>
        <v>0</v>
      </c>
      <c r="G112" s="3">
        <f>'SGR Undiscounted (1.5)'!G87/((1+$B$1)^($A112-$A$3))</f>
        <v>0</v>
      </c>
      <c r="H112" s="3">
        <f>'SGR Undiscounted (1.5)'!H87/((1+$B$1)^($A112-$A$3))</f>
        <v>0</v>
      </c>
      <c r="I112" s="3">
        <f>'SGR Undiscounted (1.5)'!I87/((1+$B$1)^($A112-$A$3))</f>
        <v>0</v>
      </c>
      <c r="J112" s="14"/>
      <c r="K112" s="3">
        <f>'SGR Undiscounted (1.5)'!K87/((1+$B$1)^($A112-$A$3))</f>
        <v>0</v>
      </c>
      <c r="L112" s="3">
        <f>'SGR Undiscounted (1.5)'!L87/((1+$B$1)^($A112-$A$3))</f>
        <v>0</v>
      </c>
      <c r="M112" s="3">
        <f>'SGR Undiscounted (1.5)'!M87/((1+$B$1)^($A112-$A$3))</f>
        <v>0</v>
      </c>
      <c r="N112" s="3">
        <f>'SGR Undiscounted (1.5)'!N87/((1+$B$1)^($A112-$A$3))</f>
        <v>0</v>
      </c>
      <c r="O112" s="3">
        <f>'SGR Undiscounted (1.5)'!O87/((1+$B$1)^($A112-$A$3))</f>
        <v>0</v>
      </c>
      <c r="P112" s="3">
        <f>'SGR Undiscounted (1.5)'!P87/((1+$B$1)^($A112-$A$3))</f>
        <v>0</v>
      </c>
      <c r="Q112" s="3">
        <f>'SGR Undiscounted (1.5)'!Q87/((1+$B$1)^($A112-$A$3))</f>
        <v>0</v>
      </c>
      <c r="R112" s="3">
        <f>'SGR Undiscounted (1.5)'!R87/((1+$B$1)^($A112-$A$3))</f>
        <v>0</v>
      </c>
      <c r="S112" s="14"/>
      <c r="T112" s="3">
        <f>'SGR Undiscounted (1.5)'!T87/((1+$B$1)^($A112-$A$3))</f>
        <v>0</v>
      </c>
      <c r="U112" s="3">
        <f>'SGR Undiscounted (1.5)'!U87/((1+$B$1)^($A112-$A$3))</f>
        <v>0</v>
      </c>
      <c r="V112" s="3">
        <f>'SGR Undiscounted (1.5)'!V87/((1+$B$1)^($A112-$A$3))</f>
        <v>0</v>
      </c>
      <c r="W112" s="3">
        <f>'SGR Undiscounted (1.5)'!W87/((1+$B$1)^($A112-$A$3))</f>
        <v>0</v>
      </c>
      <c r="X112" s="3">
        <f>'SGR Undiscounted (1.5)'!X87/((1+$B$1)^($A112-$A$3))</f>
        <v>0</v>
      </c>
      <c r="Y112" s="3">
        <f>'SGR Undiscounted (1.5)'!Y87/((1+$B$1)^($A112-$A$3))</f>
        <v>0</v>
      </c>
      <c r="Z112" s="3">
        <f>'SGR Undiscounted (1.5)'!Z87/((1+$B$1)^($A112-$A$3))</f>
        <v>0</v>
      </c>
      <c r="AA112" s="3">
        <f>'SGR Undiscounted (1.5)'!AA87/((1+$B$1)^($A112-$A$3))</f>
        <v>0</v>
      </c>
      <c r="AB112" s="14"/>
    </row>
    <row r="113" spans="1:28" s="16" customFormat="1" x14ac:dyDescent="0.25">
      <c r="A113" s="31">
        <v>2023</v>
      </c>
      <c r="B113" s="3">
        <f>'SGR Undiscounted (1.5)'!B88/((1+$B$1)^($A113-$A$3))</f>
        <v>0</v>
      </c>
      <c r="C113" s="3">
        <f>'SGR Undiscounted (1.5)'!C88/((1+$B$1)^($A113-$A$3))</f>
        <v>0</v>
      </c>
      <c r="D113" s="3">
        <f>'SGR Undiscounted (1.5)'!D88/((1+$B$1)^($A113-$A$3))</f>
        <v>0</v>
      </c>
      <c r="E113" s="3">
        <f>'SGR Undiscounted (1.5)'!E88/((1+$B$1)^($A113-$A$3))</f>
        <v>0</v>
      </c>
      <c r="F113" s="3">
        <f>'SGR Undiscounted (1.5)'!F88/((1+$B$1)^($A113-$A$3))</f>
        <v>0</v>
      </c>
      <c r="G113" s="3">
        <f>'SGR Undiscounted (1.5)'!G88/((1+$B$1)^($A113-$A$3))</f>
        <v>0</v>
      </c>
      <c r="H113" s="3">
        <f>'SGR Undiscounted (1.5)'!H88/((1+$B$1)^($A113-$A$3))</f>
        <v>0</v>
      </c>
      <c r="I113" s="3">
        <f>'SGR Undiscounted (1.5)'!I88/((1+$B$1)^($A113-$A$3))</f>
        <v>0</v>
      </c>
      <c r="J113" s="14"/>
      <c r="K113" s="3">
        <f>'SGR Undiscounted (1.5)'!K88/((1+$B$1)^($A113-$A$3))</f>
        <v>0</v>
      </c>
      <c r="L113" s="3">
        <f>'SGR Undiscounted (1.5)'!L88/((1+$B$1)^($A113-$A$3))</f>
        <v>0</v>
      </c>
      <c r="M113" s="3">
        <f>'SGR Undiscounted (1.5)'!M88/((1+$B$1)^($A113-$A$3))</f>
        <v>0</v>
      </c>
      <c r="N113" s="3">
        <f>'SGR Undiscounted (1.5)'!N88/((1+$B$1)^($A113-$A$3))</f>
        <v>0</v>
      </c>
      <c r="O113" s="3">
        <f>'SGR Undiscounted (1.5)'!O88/((1+$B$1)^($A113-$A$3))</f>
        <v>0</v>
      </c>
      <c r="P113" s="3">
        <f>'SGR Undiscounted (1.5)'!P88/((1+$B$1)^($A113-$A$3))</f>
        <v>0</v>
      </c>
      <c r="Q113" s="3">
        <f>'SGR Undiscounted (1.5)'!Q88/((1+$B$1)^($A113-$A$3))</f>
        <v>0</v>
      </c>
      <c r="R113" s="3">
        <f>'SGR Undiscounted (1.5)'!R88/((1+$B$1)^($A113-$A$3))</f>
        <v>0</v>
      </c>
      <c r="S113" s="14"/>
      <c r="T113" s="3">
        <f>'SGR Undiscounted (1.5)'!T88/((1+$B$1)^($A113-$A$3))</f>
        <v>0</v>
      </c>
      <c r="U113" s="3">
        <f>'SGR Undiscounted (1.5)'!U88/((1+$B$1)^($A113-$A$3))</f>
        <v>0</v>
      </c>
      <c r="V113" s="3">
        <f>'SGR Undiscounted (1.5)'!V88/((1+$B$1)^($A113-$A$3))</f>
        <v>0</v>
      </c>
      <c r="W113" s="3">
        <f>'SGR Undiscounted (1.5)'!W88/((1+$B$1)^($A113-$A$3))</f>
        <v>0</v>
      </c>
      <c r="X113" s="3">
        <f>'SGR Undiscounted (1.5)'!X88/((1+$B$1)^($A113-$A$3))</f>
        <v>0</v>
      </c>
      <c r="Y113" s="3">
        <f>'SGR Undiscounted (1.5)'!Y88/((1+$B$1)^($A113-$A$3))</f>
        <v>0</v>
      </c>
      <c r="Z113" s="3">
        <f>'SGR Undiscounted (1.5)'!Z88/((1+$B$1)^($A113-$A$3))</f>
        <v>0</v>
      </c>
      <c r="AA113" s="3">
        <f>'SGR Undiscounted (1.5)'!AA88/((1+$B$1)^($A113-$A$3))</f>
        <v>0</v>
      </c>
      <c r="AB113" s="14"/>
    </row>
    <row r="114" spans="1:28" s="16" customFormat="1" x14ac:dyDescent="0.25">
      <c r="A114" s="31">
        <v>2024</v>
      </c>
      <c r="B114" s="3">
        <f>'SGR Undiscounted (1.5)'!B89/((1+$B$1)^($A114-$A$3))</f>
        <v>0</v>
      </c>
      <c r="C114" s="3">
        <f>'SGR Undiscounted (1.5)'!C89/((1+$B$1)^($A114-$A$3))</f>
        <v>0</v>
      </c>
      <c r="D114" s="3">
        <f>'SGR Undiscounted (1.5)'!D89/((1+$B$1)^($A114-$A$3))</f>
        <v>0</v>
      </c>
      <c r="E114" s="3">
        <f>'SGR Undiscounted (1.5)'!E89/((1+$B$1)^($A114-$A$3))</f>
        <v>0</v>
      </c>
      <c r="F114" s="3">
        <f>'SGR Undiscounted (1.5)'!F89/((1+$B$1)^($A114-$A$3))</f>
        <v>0</v>
      </c>
      <c r="G114" s="3">
        <f>'SGR Undiscounted (1.5)'!G89/((1+$B$1)^($A114-$A$3))</f>
        <v>0</v>
      </c>
      <c r="H114" s="3">
        <f>'SGR Undiscounted (1.5)'!H89/((1+$B$1)^($A114-$A$3))</f>
        <v>0</v>
      </c>
      <c r="I114" s="3">
        <f>'SGR Undiscounted (1.5)'!I89/((1+$B$1)^($A114-$A$3))</f>
        <v>0</v>
      </c>
      <c r="J114" s="14"/>
      <c r="K114" s="3">
        <f>'SGR Undiscounted (1.5)'!K89/((1+$B$1)^($A114-$A$3))</f>
        <v>0</v>
      </c>
      <c r="L114" s="3">
        <f>'SGR Undiscounted (1.5)'!L89/((1+$B$1)^($A114-$A$3))</f>
        <v>0</v>
      </c>
      <c r="M114" s="3">
        <f>'SGR Undiscounted (1.5)'!M89/((1+$B$1)^($A114-$A$3))</f>
        <v>0</v>
      </c>
      <c r="N114" s="3">
        <f>'SGR Undiscounted (1.5)'!N89/((1+$B$1)^($A114-$A$3))</f>
        <v>0</v>
      </c>
      <c r="O114" s="3">
        <f>'SGR Undiscounted (1.5)'!O89/((1+$B$1)^($A114-$A$3))</f>
        <v>0</v>
      </c>
      <c r="P114" s="3">
        <f>'SGR Undiscounted (1.5)'!P89/((1+$B$1)^($A114-$A$3))</f>
        <v>0</v>
      </c>
      <c r="Q114" s="3">
        <f>'SGR Undiscounted (1.5)'!Q89/((1+$B$1)^($A114-$A$3))</f>
        <v>0</v>
      </c>
      <c r="R114" s="3">
        <f>'SGR Undiscounted (1.5)'!R89/((1+$B$1)^($A114-$A$3))</f>
        <v>0</v>
      </c>
      <c r="S114" s="14"/>
      <c r="T114" s="3">
        <f>'SGR Undiscounted (1.5)'!T89/((1+$B$1)^($A114-$A$3))</f>
        <v>0</v>
      </c>
      <c r="U114" s="3">
        <f>'SGR Undiscounted (1.5)'!U89/((1+$B$1)^($A114-$A$3))</f>
        <v>0</v>
      </c>
      <c r="V114" s="3">
        <f>'SGR Undiscounted (1.5)'!V89/((1+$B$1)^($A114-$A$3))</f>
        <v>0</v>
      </c>
      <c r="W114" s="3">
        <f>'SGR Undiscounted (1.5)'!W89/((1+$B$1)^($A114-$A$3))</f>
        <v>0</v>
      </c>
      <c r="X114" s="3">
        <f>'SGR Undiscounted (1.5)'!X89/((1+$B$1)^($A114-$A$3))</f>
        <v>0</v>
      </c>
      <c r="Y114" s="3">
        <f>'SGR Undiscounted (1.5)'!Y89/((1+$B$1)^($A114-$A$3))</f>
        <v>0</v>
      </c>
      <c r="Z114" s="3">
        <f>'SGR Undiscounted (1.5)'!Z89/((1+$B$1)^($A114-$A$3))</f>
        <v>0</v>
      </c>
      <c r="AA114" s="3">
        <f>'SGR Undiscounted (1.5)'!AA89/((1+$B$1)^($A114-$A$3))</f>
        <v>0</v>
      </c>
      <c r="AB114" s="14"/>
    </row>
    <row r="115" spans="1:28" s="16" customFormat="1" x14ac:dyDescent="0.25">
      <c r="A115" s="31">
        <v>2025</v>
      </c>
      <c r="B115" s="3">
        <f>'SGR Undiscounted (1.5)'!B90/((1+$B$1)^($A115-$A$3))</f>
        <v>0</v>
      </c>
      <c r="C115" s="3">
        <f>'SGR Undiscounted (1.5)'!C90/((1+$B$1)^($A115-$A$3))</f>
        <v>0</v>
      </c>
      <c r="D115" s="3">
        <f>'SGR Undiscounted (1.5)'!D90/((1+$B$1)^($A115-$A$3))</f>
        <v>0</v>
      </c>
      <c r="E115" s="3">
        <f>'SGR Undiscounted (1.5)'!E90/((1+$B$1)^($A115-$A$3))</f>
        <v>0</v>
      </c>
      <c r="F115" s="3">
        <f>'SGR Undiscounted (1.5)'!F90/((1+$B$1)^($A115-$A$3))</f>
        <v>0</v>
      </c>
      <c r="G115" s="3">
        <f>'SGR Undiscounted (1.5)'!G90/((1+$B$1)^($A115-$A$3))</f>
        <v>0</v>
      </c>
      <c r="H115" s="3">
        <f>'SGR Undiscounted (1.5)'!H90/((1+$B$1)^($A115-$A$3))</f>
        <v>0</v>
      </c>
      <c r="I115" s="3">
        <f>'SGR Undiscounted (1.5)'!I90/((1+$B$1)^($A115-$A$3))</f>
        <v>0</v>
      </c>
      <c r="J115" s="14"/>
      <c r="K115" s="3">
        <f>'SGR Undiscounted (1.5)'!K90/((1+$B$1)^($A115-$A$3))</f>
        <v>0</v>
      </c>
      <c r="L115" s="3">
        <f>'SGR Undiscounted (1.5)'!L90/((1+$B$1)^($A115-$A$3))</f>
        <v>0</v>
      </c>
      <c r="M115" s="3">
        <f>'SGR Undiscounted (1.5)'!M90/((1+$B$1)^($A115-$A$3))</f>
        <v>0</v>
      </c>
      <c r="N115" s="3">
        <f>'SGR Undiscounted (1.5)'!N90/((1+$B$1)^($A115-$A$3))</f>
        <v>0</v>
      </c>
      <c r="O115" s="3">
        <f>'SGR Undiscounted (1.5)'!O90/((1+$B$1)^($A115-$A$3))</f>
        <v>0</v>
      </c>
      <c r="P115" s="3">
        <f>'SGR Undiscounted (1.5)'!P90/((1+$B$1)^($A115-$A$3))</f>
        <v>0</v>
      </c>
      <c r="Q115" s="3">
        <f>'SGR Undiscounted (1.5)'!Q90/((1+$B$1)^($A115-$A$3))</f>
        <v>0</v>
      </c>
      <c r="R115" s="3">
        <f>'SGR Undiscounted (1.5)'!R90/((1+$B$1)^($A115-$A$3))</f>
        <v>0</v>
      </c>
      <c r="S115" s="14"/>
      <c r="T115" s="3">
        <f>'SGR Undiscounted (1.5)'!T90/((1+$B$1)^($A115-$A$3))</f>
        <v>0</v>
      </c>
      <c r="U115" s="3">
        <f>'SGR Undiscounted (1.5)'!U90/((1+$B$1)^($A115-$A$3))</f>
        <v>0</v>
      </c>
      <c r="V115" s="3">
        <f>'SGR Undiscounted (1.5)'!V90/((1+$B$1)^($A115-$A$3))</f>
        <v>0</v>
      </c>
      <c r="W115" s="3">
        <f>'SGR Undiscounted (1.5)'!W90/((1+$B$1)^($A115-$A$3))</f>
        <v>0</v>
      </c>
      <c r="X115" s="3">
        <f>'SGR Undiscounted (1.5)'!X90/((1+$B$1)^($A115-$A$3))</f>
        <v>0</v>
      </c>
      <c r="Y115" s="3">
        <f>'SGR Undiscounted (1.5)'!Y90/((1+$B$1)^($A115-$A$3))</f>
        <v>0</v>
      </c>
      <c r="Z115" s="3">
        <f>'SGR Undiscounted (1.5)'!Z90/((1+$B$1)^($A115-$A$3))</f>
        <v>0</v>
      </c>
      <c r="AA115" s="3">
        <f>'SGR Undiscounted (1.5)'!AA90/((1+$B$1)^($A115-$A$3))</f>
        <v>0</v>
      </c>
      <c r="AB115" s="14"/>
    </row>
    <row r="116" spans="1:28" s="16" customFormat="1" x14ac:dyDescent="0.25">
      <c r="A116" s="31">
        <v>2026</v>
      </c>
      <c r="B116" s="3">
        <f>'SGR Undiscounted (1.5)'!B91/((1+$B$1)^($A116-$A$3))</f>
        <v>0</v>
      </c>
      <c r="C116" s="3">
        <f>'SGR Undiscounted (1.5)'!C91/((1+$B$1)^($A116-$A$3))</f>
        <v>0</v>
      </c>
      <c r="D116" s="3">
        <f>'SGR Undiscounted (1.5)'!D91/((1+$B$1)^($A116-$A$3))</f>
        <v>0</v>
      </c>
      <c r="E116" s="3">
        <f>'SGR Undiscounted (1.5)'!E91/((1+$B$1)^($A116-$A$3))</f>
        <v>0</v>
      </c>
      <c r="F116" s="3">
        <f>'SGR Undiscounted (1.5)'!F91/((1+$B$1)^($A116-$A$3))</f>
        <v>0</v>
      </c>
      <c r="G116" s="3">
        <f>'SGR Undiscounted (1.5)'!G91/((1+$B$1)^($A116-$A$3))</f>
        <v>0</v>
      </c>
      <c r="H116" s="3">
        <f>'SGR Undiscounted (1.5)'!H91/((1+$B$1)^($A116-$A$3))</f>
        <v>0</v>
      </c>
      <c r="I116" s="3">
        <f>'SGR Undiscounted (1.5)'!I91/((1+$B$1)^($A116-$A$3))</f>
        <v>0</v>
      </c>
      <c r="J116" s="14"/>
      <c r="K116" s="3">
        <f>'SGR Undiscounted (1.5)'!K91/((1+$B$1)^($A116-$A$3))</f>
        <v>0</v>
      </c>
      <c r="L116" s="3">
        <f>'SGR Undiscounted (1.5)'!L91/((1+$B$1)^($A116-$A$3))</f>
        <v>0</v>
      </c>
      <c r="M116" s="3">
        <f>'SGR Undiscounted (1.5)'!M91/((1+$B$1)^($A116-$A$3))</f>
        <v>0</v>
      </c>
      <c r="N116" s="3">
        <f>'SGR Undiscounted (1.5)'!N91/((1+$B$1)^($A116-$A$3))</f>
        <v>0</v>
      </c>
      <c r="O116" s="3">
        <f>'SGR Undiscounted (1.5)'!O91/((1+$B$1)^($A116-$A$3))</f>
        <v>0</v>
      </c>
      <c r="P116" s="3">
        <f>'SGR Undiscounted (1.5)'!P91/((1+$B$1)^($A116-$A$3))</f>
        <v>0</v>
      </c>
      <c r="Q116" s="3">
        <f>'SGR Undiscounted (1.5)'!Q91/((1+$B$1)^($A116-$A$3))</f>
        <v>0</v>
      </c>
      <c r="R116" s="3">
        <f>'SGR Undiscounted (1.5)'!R91/((1+$B$1)^($A116-$A$3))</f>
        <v>0</v>
      </c>
      <c r="S116" s="14"/>
      <c r="T116" s="3">
        <f>'SGR Undiscounted (1.5)'!T91/((1+$B$1)^($A116-$A$3))</f>
        <v>0</v>
      </c>
      <c r="U116" s="3">
        <f>'SGR Undiscounted (1.5)'!U91/((1+$B$1)^($A116-$A$3))</f>
        <v>0</v>
      </c>
      <c r="V116" s="3">
        <f>'SGR Undiscounted (1.5)'!V91/((1+$B$1)^($A116-$A$3))</f>
        <v>0</v>
      </c>
      <c r="W116" s="3">
        <f>'SGR Undiscounted (1.5)'!W91/((1+$B$1)^($A116-$A$3))</f>
        <v>0</v>
      </c>
      <c r="X116" s="3">
        <f>'SGR Undiscounted (1.5)'!X91/((1+$B$1)^($A116-$A$3))</f>
        <v>0</v>
      </c>
      <c r="Y116" s="3">
        <f>'SGR Undiscounted (1.5)'!Y91/((1+$B$1)^($A116-$A$3))</f>
        <v>0</v>
      </c>
      <c r="Z116" s="3">
        <f>'SGR Undiscounted (1.5)'!Z91/((1+$B$1)^($A116-$A$3))</f>
        <v>0</v>
      </c>
      <c r="AA116" s="3">
        <f>'SGR Undiscounted (1.5)'!AA91/((1+$B$1)^($A116-$A$3))</f>
        <v>0</v>
      </c>
      <c r="AB116" s="14"/>
    </row>
    <row r="117" spans="1:28" s="16" customFormat="1" x14ac:dyDescent="0.25">
      <c r="A117" s="31">
        <v>2027</v>
      </c>
      <c r="B117" s="3">
        <f>'SGR Undiscounted (1.5)'!B92/((1+$B$1)^($A117-$A$3))</f>
        <v>0</v>
      </c>
      <c r="C117" s="3">
        <f>'SGR Undiscounted (1.5)'!C92/((1+$B$1)^($A117-$A$3))</f>
        <v>0</v>
      </c>
      <c r="D117" s="3">
        <f>'SGR Undiscounted (1.5)'!D92/((1+$B$1)^($A117-$A$3))</f>
        <v>0</v>
      </c>
      <c r="E117" s="3">
        <f>'SGR Undiscounted (1.5)'!E92/((1+$B$1)^($A117-$A$3))</f>
        <v>0</v>
      </c>
      <c r="F117" s="3">
        <f>'SGR Undiscounted (1.5)'!F92/((1+$B$1)^($A117-$A$3))</f>
        <v>0</v>
      </c>
      <c r="G117" s="3">
        <f>'SGR Undiscounted (1.5)'!G92/((1+$B$1)^($A117-$A$3))</f>
        <v>0</v>
      </c>
      <c r="H117" s="3">
        <f>'SGR Undiscounted (1.5)'!H92/((1+$B$1)^($A117-$A$3))</f>
        <v>0</v>
      </c>
      <c r="I117" s="3">
        <f>'SGR Undiscounted (1.5)'!I92/((1+$B$1)^($A117-$A$3))</f>
        <v>0</v>
      </c>
      <c r="J117" s="14"/>
      <c r="K117" s="3">
        <f>'SGR Undiscounted (1.5)'!K92/((1+$B$1)^($A117-$A$3))</f>
        <v>0</v>
      </c>
      <c r="L117" s="3">
        <f>'SGR Undiscounted (1.5)'!L92/((1+$B$1)^($A117-$A$3))</f>
        <v>0</v>
      </c>
      <c r="M117" s="3">
        <f>'SGR Undiscounted (1.5)'!M92/((1+$B$1)^($A117-$A$3))</f>
        <v>0</v>
      </c>
      <c r="N117" s="3">
        <f>'SGR Undiscounted (1.5)'!N92/((1+$B$1)^($A117-$A$3))</f>
        <v>0</v>
      </c>
      <c r="O117" s="3">
        <f>'SGR Undiscounted (1.5)'!O92/((1+$B$1)^($A117-$A$3))</f>
        <v>0</v>
      </c>
      <c r="P117" s="3">
        <f>'SGR Undiscounted (1.5)'!P92/((1+$B$1)^($A117-$A$3))</f>
        <v>0</v>
      </c>
      <c r="Q117" s="3">
        <f>'SGR Undiscounted (1.5)'!Q92/((1+$B$1)^($A117-$A$3))</f>
        <v>0</v>
      </c>
      <c r="R117" s="3">
        <f>'SGR Undiscounted (1.5)'!R92/((1+$B$1)^($A117-$A$3))</f>
        <v>0</v>
      </c>
      <c r="S117" s="14"/>
      <c r="T117" s="3">
        <f>'SGR Undiscounted (1.5)'!T92/((1+$B$1)^($A117-$A$3))</f>
        <v>0</v>
      </c>
      <c r="U117" s="3">
        <f>'SGR Undiscounted (1.5)'!U92/((1+$B$1)^($A117-$A$3))</f>
        <v>0</v>
      </c>
      <c r="V117" s="3">
        <f>'SGR Undiscounted (1.5)'!V92/((1+$B$1)^($A117-$A$3))</f>
        <v>0</v>
      </c>
      <c r="W117" s="3">
        <f>'SGR Undiscounted (1.5)'!W92/((1+$B$1)^($A117-$A$3))</f>
        <v>0</v>
      </c>
      <c r="X117" s="3">
        <f>'SGR Undiscounted (1.5)'!X92/((1+$B$1)^($A117-$A$3))</f>
        <v>0</v>
      </c>
      <c r="Y117" s="3">
        <f>'SGR Undiscounted (1.5)'!Y92/((1+$B$1)^($A117-$A$3))</f>
        <v>0</v>
      </c>
      <c r="Z117" s="3">
        <f>'SGR Undiscounted (1.5)'!Z92/((1+$B$1)^($A117-$A$3))</f>
        <v>0</v>
      </c>
      <c r="AA117" s="3">
        <f>'SGR Undiscounted (1.5)'!AA92/((1+$B$1)^($A117-$A$3))</f>
        <v>0</v>
      </c>
      <c r="AB117" s="14"/>
    </row>
    <row r="118" spans="1:28" s="16" customFormat="1" x14ac:dyDescent="0.25">
      <c r="A118" s="31">
        <v>2028</v>
      </c>
      <c r="B118" s="3">
        <f>'SGR Undiscounted (1.5)'!B93/((1+$B$1)^($A118-$A$3))</f>
        <v>0</v>
      </c>
      <c r="C118" s="3">
        <f>'SGR Undiscounted (1.5)'!C93/((1+$B$1)^($A118-$A$3))</f>
        <v>0</v>
      </c>
      <c r="D118" s="3">
        <f>'SGR Undiscounted (1.5)'!D93/((1+$B$1)^($A118-$A$3))</f>
        <v>0</v>
      </c>
      <c r="E118" s="3">
        <f>'SGR Undiscounted (1.5)'!E93/((1+$B$1)^($A118-$A$3))</f>
        <v>0</v>
      </c>
      <c r="F118" s="3">
        <f>'SGR Undiscounted (1.5)'!F93/((1+$B$1)^($A118-$A$3))</f>
        <v>0</v>
      </c>
      <c r="G118" s="3">
        <f>'SGR Undiscounted (1.5)'!G93/((1+$B$1)^($A118-$A$3))</f>
        <v>0</v>
      </c>
      <c r="H118" s="3">
        <f>'SGR Undiscounted (1.5)'!H93/((1+$B$1)^($A118-$A$3))</f>
        <v>0</v>
      </c>
      <c r="I118" s="3">
        <f>'SGR Undiscounted (1.5)'!I93/((1+$B$1)^($A118-$A$3))</f>
        <v>0</v>
      </c>
      <c r="J118" s="14"/>
      <c r="K118" s="3">
        <f>'SGR Undiscounted (1.5)'!K93/((1+$B$1)^($A118-$A$3))</f>
        <v>0</v>
      </c>
      <c r="L118" s="3">
        <f>'SGR Undiscounted (1.5)'!L93/((1+$B$1)^($A118-$A$3))</f>
        <v>0</v>
      </c>
      <c r="M118" s="3">
        <f>'SGR Undiscounted (1.5)'!M93/((1+$B$1)^($A118-$A$3))</f>
        <v>0</v>
      </c>
      <c r="N118" s="3">
        <f>'SGR Undiscounted (1.5)'!N93/((1+$B$1)^($A118-$A$3))</f>
        <v>0</v>
      </c>
      <c r="O118" s="3">
        <f>'SGR Undiscounted (1.5)'!O93/((1+$B$1)^($A118-$A$3))</f>
        <v>0</v>
      </c>
      <c r="P118" s="3">
        <f>'SGR Undiscounted (1.5)'!P93/((1+$B$1)^($A118-$A$3))</f>
        <v>0</v>
      </c>
      <c r="Q118" s="3">
        <f>'SGR Undiscounted (1.5)'!Q93/((1+$B$1)^($A118-$A$3))</f>
        <v>0</v>
      </c>
      <c r="R118" s="3">
        <f>'SGR Undiscounted (1.5)'!R93/((1+$B$1)^($A118-$A$3))</f>
        <v>0</v>
      </c>
      <c r="S118" s="14"/>
      <c r="T118" s="3">
        <f>'SGR Undiscounted (1.5)'!T93/((1+$B$1)^($A118-$A$3))</f>
        <v>0</v>
      </c>
      <c r="U118" s="3">
        <f>'SGR Undiscounted (1.5)'!U93/((1+$B$1)^($A118-$A$3))</f>
        <v>0</v>
      </c>
      <c r="V118" s="3">
        <f>'SGR Undiscounted (1.5)'!V93/((1+$B$1)^($A118-$A$3))</f>
        <v>0</v>
      </c>
      <c r="W118" s="3">
        <f>'SGR Undiscounted (1.5)'!W93/((1+$B$1)^($A118-$A$3))</f>
        <v>0</v>
      </c>
      <c r="X118" s="3">
        <f>'SGR Undiscounted (1.5)'!X93/((1+$B$1)^($A118-$A$3))</f>
        <v>0</v>
      </c>
      <c r="Y118" s="3">
        <f>'SGR Undiscounted (1.5)'!Y93/((1+$B$1)^($A118-$A$3))</f>
        <v>0</v>
      </c>
      <c r="Z118" s="3">
        <f>'SGR Undiscounted (1.5)'!Z93/((1+$B$1)^($A118-$A$3))</f>
        <v>0</v>
      </c>
      <c r="AA118" s="3">
        <f>'SGR Undiscounted (1.5)'!AA93/((1+$B$1)^($A118-$A$3))</f>
        <v>0</v>
      </c>
      <c r="AB118" s="14"/>
    </row>
    <row r="119" spans="1:28" s="16" customFormat="1" x14ac:dyDescent="0.25">
      <c r="A119" s="31">
        <v>2029</v>
      </c>
      <c r="B119" s="3">
        <f>'SGR Undiscounted (1.5)'!B94/((1+$B$1)^($A119-$A$3))</f>
        <v>0</v>
      </c>
      <c r="C119" s="3">
        <f>'SGR Undiscounted (1.5)'!C94/((1+$B$1)^($A119-$A$3))</f>
        <v>0</v>
      </c>
      <c r="D119" s="3">
        <f>'SGR Undiscounted (1.5)'!D94/((1+$B$1)^($A119-$A$3))</f>
        <v>0</v>
      </c>
      <c r="E119" s="3">
        <f>'SGR Undiscounted (1.5)'!E94/((1+$B$1)^($A119-$A$3))</f>
        <v>0</v>
      </c>
      <c r="F119" s="3">
        <f>'SGR Undiscounted (1.5)'!F94/((1+$B$1)^($A119-$A$3))</f>
        <v>0</v>
      </c>
      <c r="G119" s="3">
        <f>'SGR Undiscounted (1.5)'!G94/((1+$B$1)^($A119-$A$3))</f>
        <v>0</v>
      </c>
      <c r="H119" s="3">
        <f>'SGR Undiscounted (1.5)'!H94/((1+$B$1)^($A119-$A$3))</f>
        <v>0</v>
      </c>
      <c r="I119" s="3">
        <f>'SGR Undiscounted (1.5)'!I94/((1+$B$1)^($A119-$A$3))</f>
        <v>0</v>
      </c>
      <c r="J119" s="14"/>
      <c r="K119" s="3">
        <f>'SGR Undiscounted (1.5)'!K94/((1+$B$1)^($A119-$A$3))</f>
        <v>0</v>
      </c>
      <c r="L119" s="3">
        <f>'SGR Undiscounted (1.5)'!L94/((1+$B$1)^($A119-$A$3))</f>
        <v>0</v>
      </c>
      <c r="M119" s="3">
        <f>'SGR Undiscounted (1.5)'!M94/((1+$B$1)^($A119-$A$3))</f>
        <v>0</v>
      </c>
      <c r="N119" s="3">
        <f>'SGR Undiscounted (1.5)'!N94/((1+$B$1)^($A119-$A$3))</f>
        <v>0</v>
      </c>
      <c r="O119" s="3">
        <f>'SGR Undiscounted (1.5)'!O94/((1+$B$1)^($A119-$A$3))</f>
        <v>0</v>
      </c>
      <c r="P119" s="3">
        <f>'SGR Undiscounted (1.5)'!P94/((1+$B$1)^($A119-$A$3))</f>
        <v>0</v>
      </c>
      <c r="Q119" s="3">
        <f>'SGR Undiscounted (1.5)'!Q94/((1+$B$1)^($A119-$A$3))</f>
        <v>0</v>
      </c>
      <c r="R119" s="3">
        <f>'SGR Undiscounted (1.5)'!R94/((1+$B$1)^($A119-$A$3))</f>
        <v>0</v>
      </c>
      <c r="S119" s="14"/>
      <c r="T119" s="3">
        <f>'SGR Undiscounted (1.5)'!T94/((1+$B$1)^($A119-$A$3))</f>
        <v>0</v>
      </c>
      <c r="U119" s="3">
        <f>'SGR Undiscounted (1.5)'!U94/((1+$B$1)^($A119-$A$3))</f>
        <v>0</v>
      </c>
      <c r="V119" s="3">
        <f>'SGR Undiscounted (1.5)'!V94/((1+$B$1)^($A119-$A$3))</f>
        <v>0</v>
      </c>
      <c r="W119" s="3">
        <f>'SGR Undiscounted (1.5)'!W94/((1+$B$1)^($A119-$A$3))</f>
        <v>0</v>
      </c>
      <c r="X119" s="3">
        <f>'SGR Undiscounted (1.5)'!X94/((1+$B$1)^($A119-$A$3))</f>
        <v>0</v>
      </c>
      <c r="Y119" s="3">
        <f>'SGR Undiscounted (1.5)'!Y94/((1+$B$1)^($A119-$A$3))</f>
        <v>0</v>
      </c>
      <c r="Z119" s="3">
        <f>'SGR Undiscounted (1.5)'!Z94/((1+$B$1)^($A119-$A$3))</f>
        <v>0</v>
      </c>
      <c r="AA119" s="3">
        <f>'SGR Undiscounted (1.5)'!AA94/((1+$B$1)^($A119-$A$3))</f>
        <v>0</v>
      </c>
      <c r="AB119" s="14"/>
    </row>
    <row r="120" spans="1:28" s="16" customFormat="1" x14ac:dyDescent="0.25">
      <c r="A120" s="31">
        <v>2030</v>
      </c>
      <c r="B120" s="3">
        <f>'SGR Undiscounted (1.5)'!B95/((1+$B$1)^($A120-$A$3))</f>
        <v>0</v>
      </c>
      <c r="C120" s="3">
        <f>'SGR Undiscounted (1.5)'!C95/((1+$B$1)^($A120-$A$3))</f>
        <v>0</v>
      </c>
      <c r="D120" s="3">
        <f>'SGR Undiscounted (1.5)'!D95/((1+$B$1)^($A120-$A$3))</f>
        <v>0</v>
      </c>
      <c r="E120" s="3">
        <f>'SGR Undiscounted (1.5)'!E95/((1+$B$1)^($A120-$A$3))</f>
        <v>0</v>
      </c>
      <c r="F120" s="3">
        <f>'SGR Undiscounted (1.5)'!F95/((1+$B$1)^($A120-$A$3))</f>
        <v>0</v>
      </c>
      <c r="G120" s="3">
        <f>'SGR Undiscounted (1.5)'!G95/((1+$B$1)^($A120-$A$3))</f>
        <v>0</v>
      </c>
      <c r="H120" s="3">
        <f>'SGR Undiscounted (1.5)'!H95/((1+$B$1)^($A120-$A$3))</f>
        <v>0</v>
      </c>
      <c r="I120" s="3">
        <f>'SGR Undiscounted (1.5)'!I95/((1+$B$1)^($A120-$A$3))</f>
        <v>0</v>
      </c>
      <c r="J120" s="14"/>
      <c r="K120" s="3">
        <f>'SGR Undiscounted (1.5)'!K95/((1+$B$1)^($A120-$A$3))</f>
        <v>0</v>
      </c>
      <c r="L120" s="3">
        <f>'SGR Undiscounted (1.5)'!L95/((1+$B$1)^($A120-$A$3))</f>
        <v>0</v>
      </c>
      <c r="M120" s="3">
        <f>'SGR Undiscounted (1.5)'!M95/((1+$B$1)^($A120-$A$3))</f>
        <v>0</v>
      </c>
      <c r="N120" s="3">
        <f>'SGR Undiscounted (1.5)'!N95/((1+$B$1)^($A120-$A$3))</f>
        <v>0</v>
      </c>
      <c r="O120" s="3">
        <f>'SGR Undiscounted (1.5)'!O95/((1+$B$1)^($A120-$A$3))</f>
        <v>0</v>
      </c>
      <c r="P120" s="3">
        <f>'SGR Undiscounted (1.5)'!P95/((1+$B$1)^($A120-$A$3))</f>
        <v>0</v>
      </c>
      <c r="Q120" s="3">
        <f>'SGR Undiscounted (1.5)'!Q95/((1+$B$1)^($A120-$A$3))</f>
        <v>0</v>
      </c>
      <c r="R120" s="3">
        <f>'SGR Undiscounted (1.5)'!R95/((1+$B$1)^($A120-$A$3))</f>
        <v>0</v>
      </c>
      <c r="S120" s="14"/>
      <c r="T120" s="3">
        <f>'SGR Undiscounted (1.5)'!T95/((1+$B$1)^($A120-$A$3))</f>
        <v>0</v>
      </c>
      <c r="U120" s="3">
        <f>'SGR Undiscounted (1.5)'!U95/((1+$B$1)^($A120-$A$3))</f>
        <v>0</v>
      </c>
      <c r="V120" s="3">
        <f>'SGR Undiscounted (1.5)'!V95/((1+$B$1)^($A120-$A$3))</f>
        <v>0</v>
      </c>
      <c r="W120" s="3">
        <f>'SGR Undiscounted (1.5)'!W95/((1+$B$1)^($A120-$A$3))</f>
        <v>0</v>
      </c>
      <c r="X120" s="3">
        <f>'SGR Undiscounted (1.5)'!X95/((1+$B$1)^($A120-$A$3))</f>
        <v>0</v>
      </c>
      <c r="Y120" s="3">
        <f>'SGR Undiscounted (1.5)'!Y95/((1+$B$1)^($A120-$A$3))</f>
        <v>0</v>
      </c>
      <c r="Z120" s="3">
        <f>'SGR Undiscounted (1.5)'!Z95/((1+$B$1)^($A120-$A$3))</f>
        <v>0</v>
      </c>
      <c r="AA120" s="3">
        <f>'SGR Undiscounted (1.5)'!AA95/((1+$B$1)^($A120-$A$3))</f>
        <v>0</v>
      </c>
      <c r="AB120" s="14"/>
    </row>
    <row r="121" spans="1:28" s="16" customFormat="1" x14ac:dyDescent="0.25">
      <c r="A121" s="31">
        <v>2031</v>
      </c>
      <c r="B121" s="3">
        <f>'SGR Undiscounted (1.5)'!B96/((1+$B$1)^($A121-$A$3))</f>
        <v>0</v>
      </c>
      <c r="C121" s="3">
        <f>'SGR Undiscounted (1.5)'!C96/((1+$B$1)^($A121-$A$3))</f>
        <v>0</v>
      </c>
      <c r="D121" s="3">
        <f>'SGR Undiscounted (1.5)'!D96/((1+$B$1)^($A121-$A$3))</f>
        <v>0</v>
      </c>
      <c r="E121" s="3">
        <f>'SGR Undiscounted (1.5)'!E96/((1+$B$1)^($A121-$A$3))</f>
        <v>0</v>
      </c>
      <c r="F121" s="3">
        <f>'SGR Undiscounted (1.5)'!F96/((1+$B$1)^($A121-$A$3))</f>
        <v>0</v>
      </c>
      <c r="G121" s="3">
        <f>'SGR Undiscounted (1.5)'!G96/((1+$B$1)^($A121-$A$3))</f>
        <v>0</v>
      </c>
      <c r="H121" s="3">
        <f>'SGR Undiscounted (1.5)'!H96/((1+$B$1)^($A121-$A$3))</f>
        <v>0</v>
      </c>
      <c r="I121" s="3">
        <f>'SGR Undiscounted (1.5)'!I96/((1+$B$1)^($A121-$A$3))</f>
        <v>0</v>
      </c>
      <c r="J121" s="14"/>
      <c r="K121" s="3">
        <f>'SGR Undiscounted (1.5)'!K96/((1+$B$1)^($A121-$A$3))</f>
        <v>0</v>
      </c>
      <c r="L121" s="3">
        <f>'SGR Undiscounted (1.5)'!L96/((1+$B$1)^($A121-$A$3))</f>
        <v>0</v>
      </c>
      <c r="M121" s="3">
        <f>'SGR Undiscounted (1.5)'!M96/((1+$B$1)^($A121-$A$3))</f>
        <v>0</v>
      </c>
      <c r="N121" s="3">
        <f>'SGR Undiscounted (1.5)'!N96/((1+$B$1)^($A121-$A$3))</f>
        <v>0</v>
      </c>
      <c r="O121" s="3">
        <f>'SGR Undiscounted (1.5)'!O96/((1+$B$1)^($A121-$A$3))</f>
        <v>0</v>
      </c>
      <c r="P121" s="3">
        <f>'SGR Undiscounted (1.5)'!P96/((1+$B$1)^($A121-$A$3))</f>
        <v>0</v>
      </c>
      <c r="Q121" s="3">
        <f>'SGR Undiscounted (1.5)'!Q96/((1+$B$1)^($A121-$A$3))</f>
        <v>0</v>
      </c>
      <c r="R121" s="3">
        <f>'SGR Undiscounted (1.5)'!R96/((1+$B$1)^($A121-$A$3))</f>
        <v>0</v>
      </c>
      <c r="S121" s="14"/>
      <c r="T121" s="3">
        <f>'SGR Undiscounted (1.5)'!T96/((1+$B$1)^($A121-$A$3))</f>
        <v>0</v>
      </c>
      <c r="U121" s="3">
        <f>'SGR Undiscounted (1.5)'!U96/((1+$B$1)^($A121-$A$3))</f>
        <v>0</v>
      </c>
      <c r="V121" s="3">
        <f>'SGR Undiscounted (1.5)'!V96/((1+$B$1)^($A121-$A$3))</f>
        <v>0</v>
      </c>
      <c r="W121" s="3">
        <f>'SGR Undiscounted (1.5)'!W96/((1+$B$1)^($A121-$A$3))</f>
        <v>0</v>
      </c>
      <c r="X121" s="3">
        <f>'SGR Undiscounted (1.5)'!X96/((1+$B$1)^($A121-$A$3))</f>
        <v>0</v>
      </c>
      <c r="Y121" s="3">
        <f>'SGR Undiscounted (1.5)'!Y96/((1+$B$1)^($A121-$A$3))</f>
        <v>0</v>
      </c>
      <c r="Z121" s="3">
        <f>'SGR Undiscounted (1.5)'!Z96/((1+$B$1)^($A121-$A$3))</f>
        <v>0</v>
      </c>
      <c r="AA121" s="3">
        <f>'SGR Undiscounted (1.5)'!AA96/((1+$B$1)^($A121-$A$3))</f>
        <v>0</v>
      </c>
      <c r="AB121" s="14"/>
    </row>
    <row r="122" spans="1:28" s="16" customFormat="1" x14ac:dyDescent="0.25">
      <c r="A122" s="31">
        <v>2032</v>
      </c>
      <c r="B122" s="3">
        <f>'SGR Undiscounted (1.5)'!B97/((1+$B$1)^($A122-$A$3))</f>
        <v>0</v>
      </c>
      <c r="C122" s="3">
        <f>'SGR Undiscounted (1.5)'!C97/((1+$B$1)^($A122-$A$3))</f>
        <v>0</v>
      </c>
      <c r="D122" s="3">
        <f>'SGR Undiscounted (1.5)'!D97/((1+$B$1)^($A122-$A$3))</f>
        <v>0</v>
      </c>
      <c r="E122" s="3">
        <f>'SGR Undiscounted (1.5)'!E97/((1+$B$1)^($A122-$A$3))</f>
        <v>0</v>
      </c>
      <c r="F122" s="3">
        <f>'SGR Undiscounted (1.5)'!F97/((1+$B$1)^($A122-$A$3))</f>
        <v>0</v>
      </c>
      <c r="G122" s="3">
        <f>'SGR Undiscounted (1.5)'!G97/((1+$B$1)^($A122-$A$3))</f>
        <v>0</v>
      </c>
      <c r="H122" s="3">
        <f>'SGR Undiscounted (1.5)'!H97/((1+$B$1)^($A122-$A$3))</f>
        <v>0</v>
      </c>
      <c r="I122" s="3">
        <f>'SGR Undiscounted (1.5)'!I97/((1+$B$1)^($A122-$A$3))</f>
        <v>0</v>
      </c>
      <c r="J122" s="14"/>
      <c r="K122" s="3">
        <f>'SGR Undiscounted (1.5)'!K97/((1+$B$1)^($A122-$A$3))</f>
        <v>0</v>
      </c>
      <c r="L122" s="3">
        <f>'SGR Undiscounted (1.5)'!L97/((1+$B$1)^($A122-$A$3))</f>
        <v>0</v>
      </c>
      <c r="M122" s="3">
        <f>'SGR Undiscounted (1.5)'!M97/((1+$B$1)^($A122-$A$3))</f>
        <v>0</v>
      </c>
      <c r="N122" s="3">
        <f>'SGR Undiscounted (1.5)'!N97/((1+$B$1)^($A122-$A$3))</f>
        <v>0</v>
      </c>
      <c r="O122" s="3">
        <f>'SGR Undiscounted (1.5)'!O97/((1+$B$1)^($A122-$A$3))</f>
        <v>0</v>
      </c>
      <c r="P122" s="3">
        <f>'SGR Undiscounted (1.5)'!P97/((1+$B$1)^($A122-$A$3))</f>
        <v>0</v>
      </c>
      <c r="Q122" s="3">
        <f>'SGR Undiscounted (1.5)'!Q97/((1+$B$1)^($A122-$A$3))</f>
        <v>0</v>
      </c>
      <c r="R122" s="3">
        <f>'SGR Undiscounted (1.5)'!R97/((1+$B$1)^($A122-$A$3))</f>
        <v>0</v>
      </c>
      <c r="S122" s="14"/>
      <c r="T122" s="3">
        <f>'SGR Undiscounted (1.5)'!T97/((1+$B$1)^($A122-$A$3))</f>
        <v>0</v>
      </c>
      <c r="U122" s="3">
        <f>'SGR Undiscounted (1.5)'!U97/((1+$B$1)^($A122-$A$3))</f>
        <v>0</v>
      </c>
      <c r="V122" s="3">
        <f>'SGR Undiscounted (1.5)'!V97/((1+$B$1)^($A122-$A$3))</f>
        <v>0</v>
      </c>
      <c r="W122" s="3">
        <f>'SGR Undiscounted (1.5)'!W97/((1+$B$1)^($A122-$A$3))</f>
        <v>0</v>
      </c>
      <c r="X122" s="3">
        <f>'SGR Undiscounted (1.5)'!X97/((1+$B$1)^($A122-$A$3))</f>
        <v>0</v>
      </c>
      <c r="Y122" s="3">
        <f>'SGR Undiscounted (1.5)'!Y97/((1+$B$1)^($A122-$A$3))</f>
        <v>0</v>
      </c>
      <c r="Z122" s="3">
        <f>'SGR Undiscounted (1.5)'!Z97/((1+$B$1)^($A122-$A$3))</f>
        <v>0</v>
      </c>
      <c r="AA122" s="3">
        <f>'SGR Undiscounted (1.5)'!AA97/((1+$B$1)^($A122-$A$3))</f>
        <v>0</v>
      </c>
      <c r="AB122" s="14"/>
    </row>
    <row r="123" spans="1:28" s="16" customFormat="1" x14ac:dyDescent="0.25">
      <c r="A123" s="31">
        <v>2033</v>
      </c>
      <c r="B123" s="3">
        <f>'SGR Undiscounted (1.5)'!B98/((1+$B$1)^($A123-$A$3))</f>
        <v>0</v>
      </c>
      <c r="C123" s="3">
        <f>'SGR Undiscounted (1.5)'!C98/((1+$B$1)^($A123-$A$3))</f>
        <v>0</v>
      </c>
      <c r="D123" s="3">
        <f>'SGR Undiscounted (1.5)'!D98/((1+$B$1)^($A123-$A$3))</f>
        <v>0</v>
      </c>
      <c r="E123" s="3">
        <f>'SGR Undiscounted (1.5)'!E98/((1+$B$1)^($A123-$A$3))</f>
        <v>0</v>
      </c>
      <c r="F123" s="3">
        <f>'SGR Undiscounted (1.5)'!F98/((1+$B$1)^($A123-$A$3))</f>
        <v>0</v>
      </c>
      <c r="G123" s="3">
        <f>'SGR Undiscounted (1.5)'!G98/((1+$B$1)^($A123-$A$3))</f>
        <v>0</v>
      </c>
      <c r="H123" s="3">
        <f>'SGR Undiscounted (1.5)'!H98/((1+$B$1)^($A123-$A$3))</f>
        <v>0</v>
      </c>
      <c r="I123" s="3">
        <f>'SGR Undiscounted (1.5)'!I98/((1+$B$1)^($A123-$A$3))</f>
        <v>0</v>
      </c>
      <c r="J123" s="14"/>
      <c r="K123" s="3">
        <f>'SGR Undiscounted (1.5)'!K98/((1+$B$1)^($A123-$A$3))</f>
        <v>0</v>
      </c>
      <c r="L123" s="3">
        <f>'SGR Undiscounted (1.5)'!L98/((1+$B$1)^($A123-$A$3))</f>
        <v>0</v>
      </c>
      <c r="M123" s="3">
        <f>'SGR Undiscounted (1.5)'!M98/((1+$B$1)^($A123-$A$3))</f>
        <v>0</v>
      </c>
      <c r="N123" s="3">
        <f>'SGR Undiscounted (1.5)'!N98/((1+$B$1)^($A123-$A$3))</f>
        <v>0</v>
      </c>
      <c r="O123" s="3">
        <f>'SGR Undiscounted (1.5)'!O98/((1+$B$1)^($A123-$A$3))</f>
        <v>0</v>
      </c>
      <c r="P123" s="3">
        <f>'SGR Undiscounted (1.5)'!P98/((1+$B$1)^($A123-$A$3))</f>
        <v>0</v>
      </c>
      <c r="Q123" s="3">
        <f>'SGR Undiscounted (1.5)'!Q98/((1+$B$1)^($A123-$A$3))</f>
        <v>0</v>
      </c>
      <c r="R123" s="3">
        <f>'SGR Undiscounted (1.5)'!R98/((1+$B$1)^($A123-$A$3))</f>
        <v>0</v>
      </c>
      <c r="S123" s="14"/>
      <c r="T123" s="3">
        <f>'SGR Undiscounted (1.5)'!T98/((1+$B$1)^($A123-$A$3))</f>
        <v>0</v>
      </c>
      <c r="U123" s="3">
        <f>'SGR Undiscounted (1.5)'!U98/((1+$B$1)^($A123-$A$3))</f>
        <v>0</v>
      </c>
      <c r="V123" s="3">
        <f>'SGR Undiscounted (1.5)'!V98/((1+$B$1)^($A123-$A$3))</f>
        <v>0</v>
      </c>
      <c r="W123" s="3">
        <f>'SGR Undiscounted (1.5)'!W98/((1+$B$1)^($A123-$A$3))</f>
        <v>0</v>
      </c>
      <c r="X123" s="3">
        <f>'SGR Undiscounted (1.5)'!X98/((1+$B$1)^($A123-$A$3))</f>
        <v>0</v>
      </c>
      <c r="Y123" s="3">
        <f>'SGR Undiscounted (1.5)'!Y98/((1+$B$1)^($A123-$A$3))</f>
        <v>0</v>
      </c>
      <c r="Z123" s="3">
        <f>'SGR Undiscounted (1.5)'!Z98/((1+$B$1)^($A123-$A$3))</f>
        <v>0</v>
      </c>
      <c r="AA123" s="3">
        <f>'SGR Undiscounted (1.5)'!AA98/((1+$B$1)^($A123-$A$3))</f>
        <v>0</v>
      </c>
      <c r="AB123" s="14"/>
    </row>
    <row r="124" spans="1:28" s="16" customFormat="1" x14ac:dyDescent="0.25">
      <c r="A124" s="31">
        <v>2034</v>
      </c>
      <c r="B124" s="3">
        <f>'SGR Undiscounted (1.5)'!B99/((1+$B$1)^($A124-$A$3))</f>
        <v>0</v>
      </c>
      <c r="C124" s="3">
        <f>'SGR Undiscounted (1.5)'!C99/((1+$B$1)^($A124-$A$3))</f>
        <v>0</v>
      </c>
      <c r="D124" s="3">
        <f>'SGR Undiscounted (1.5)'!D99/((1+$B$1)^($A124-$A$3))</f>
        <v>0</v>
      </c>
      <c r="E124" s="3">
        <f>'SGR Undiscounted (1.5)'!E99/((1+$B$1)^($A124-$A$3))</f>
        <v>0</v>
      </c>
      <c r="F124" s="3">
        <f>'SGR Undiscounted (1.5)'!F99/((1+$B$1)^($A124-$A$3))</f>
        <v>0</v>
      </c>
      <c r="G124" s="3">
        <f>'SGR Undiscounted (1.5)'!G99/((1+$B$1)^($A124-$A$3))</f>
        <v>0</v>
      </c>
      <c r="H124" s="3">
        <f>'SGR Undiscounted (1.5)'!H99/((1+$B$1)^($A124-$A$3))</f>
        <v>0</v>
      </c>
      <c r="I124" s="3">
        <f>'SGR Undiscounted (1.5)'!I99/((1+$B$1)^($A124-$A$3))</f>
        <v>0</v>
      </c>
      <c r="J124" s="14"/>
      <c r="K124" s="3">
        <f>'SGR Undiscounted (1.5)'!K99/((1+$B$1)^($A124-$A$3))</f>
        <v>0</v>
      </c>
      <c r="L124" s="3">
        <f>'SGR Undiscounted (1.5)'!L99/((1+$B$1)^($A124-$A$3))</f>
        <v>0</v>
      </c>
      <c r="M124" s="3">
        <f>'SGR Undiscounted (1.5)'!M99/((1+$B$1)^($A124-$A$3))</f>
        <v>0</v>
      </c>
      <c r="N124" s="3">
        <f>'SGR Undiscounted (1.5)'!N99/((1+$B$1)^($A124-$A$3))</f>
        <v>0</v>
      </c>
      <c r="O124" s="3">
        <f>'SGR Undiscounted (1.5)'!O99/((1+$B$1)^($A124-$A$3))</f>
        <v>0</v>
      </c>
      <c r="P124" s="3">
        <f>'SGR Undiscounted (1.5)'!P99/((1+$B$1)^($A124-$A$3))</f>
        <v>0</v>
      </c>
      <c r="Q124" s="3">
        <f>'SGR Undiscounted (1.5)'!Q99/((1+$B$1)^($A124-$A$3))</f>
        <v>0</v>
      </c>
      <c r="R124" s="3">
        <f>'SGR Undiscounted (1.5)'!R99/((1+$B$1)^($A124-$A$3))</f>
        <v>0</v>
      </c>
      <c r="S124" s="14"/>
      <c r="T124" s="3">
        <f>'SGR Undiscounted (1.5)'!T99/((1+$B$1)^($A124-$A$3))</f>
        <v>0</v>
      </c>
      <c r="U124" s="3">
        <f>'SGR Undiscounted (1.5)'!U99/((1+$B$1)^($A124-$A$3))</f>
        <v>0</v>
      </c>
      <c r="V124" s="3">
        <f>'SGR Undiscounted (1.5)'!V99/((1+$B$1)^($A124-$A$3))</f>
        <v>0</v>
      </c>
      <c r="W124" s="3">
        <f>'SGR Undiscounted (1.5)'!W99/((1+$B$1)^($A124-$A$3))</f>
        <v>0</v>
      </c>
      <c r="X124" s="3">
        <f>'SGR Undiscounted (1.5)'!X99/((1+$B$1)^($A124-$A$3))</f>
        <v>0</v>
      </c>
      <c r="Y124" s="3">
        <f>'SGR Undiscounted (1.5)'!Y99/((1+$B$1)^($A124-$A$3))</f>
        <v>0</v>
      </c>
      <c r="Z124" s="3">
        <f>'SGR Undiscounted (1.5)'!Z99/((1+$B$1)^($A124-$A$3))</f>
        <v>0</v>
      </c>
      <c r="AA124" s="3">
        <f>'SGR Undiscounted (1.5)'!AA99/((1+$B$1)^($A124-$A$3))</f>
        <v>0</v>
      </c>
      <c r="AB124" s="14"/>
    </row>
    <row r="125" spans="1:28" s="16" customFormat="1" x14ac:dyDescent="0.25">
      <c r="A125" s="31">
        <v>2035</v>
      </c>
      <c r="B125" s="3">
        <f>'SGR Undiscounted (1.5)'!B100/((1+$B$1)^($A125-$A$3))</f>
        <v>0</v>
      </c>
      <c r="C125" s="3">
        <f>'SGR Undiscounted (1.5)'!C100/((1+$B$1)^($A125-$A$3))</f>
        <v>0</v>
      </c>
      <c r="D125" s="3">
        <f>'SGR Undiscounted (1.5)'!D100/((1+$B$1)^($A125-$A$3))</f>
        <v>0</v>
      </c>
      <c r="E125" s="3">
        <f>'SGR Undiscounted (1.5)'!E100/((1+$B$1)^($A125-$A$3))</f>
        <v>0</v>
      </c>
      <c r="F125" s="3">
        <f>'SGR Undiscounted (1.5)'!F100/((1+$B$1)^($A125-$A$3))</f>
        <v>0</v>
      </c>
      <c r="G125" s="3">
        <f>'SGR Undiscounted (1.5)'!G100/((1+$B$1)^($A125-$A$3))</f>
        <v>0</v>
      </c>
      <c r="H125" s="3">
        <f>'SGR Undiscounted (1.5)'!H100/((1+$B$1)^($A125-$A$3))</f>
        <v>0</v>
      </c>
      <c r="I125" s="3">
        <f>'SGR Undiscounted (1.5)'!I100/((1+$B$1)^($A125-$A$3))</f>
        <v>0</v>
      </c>
      <c r="J125" s="14"/>
      <c r="K125" s="3">
        <f>'SGR Undiscounted (1.5)'!K100/((1+$B$1)^($A125-$A$3))</f>
        <v>0</v>
      </c>
      <c r="L125" s="3">
        <f>'SGR Undiscounted (1.5)'!L100/((1+$B$1)^($A125-$A$3))</f>
        <v>0</v>
      </c>
      <c r="M125" s="3">
        <f>'SGR Undiscounted (1.5)'!M100/((1+$B$1)^($A125-$A$3))</f>
        <v>0</v>
      </c>
      <c r="N125" s="3">
        <f>'SGR Undiscounted (1.5)'!N100/((1+$B$1)^($A125-$A$3))</f>
        <v>0</v>
      </c>
      <c r="O125" s="3">
        <f>'SGR Undiscounted (1.5)'!O100/((1+$B$1)^($A125-$A$3))</f>
        <v>0</v>
      </c>
      <c r="P125" s="3">
        <f>'SGR Undiscounted (1.5)'!P100/((1+$B$1)^($A125-$A$3))</f>
        <v>0</v>
      </c>
      <c r="Q125" s="3">
        <f>'SGR Undiscounted (1.5)'!Q100/((1+$B$1)^($A125-$A$3))</f>
        <v>0</v>
      </c>
      <c r="R125" s="3">
        <f>'SGR Undiscounted (1.5)'!R100/((1+$B$1)^($A125-$A$3))</f>
        <v>0</v>
      </c>
      <c r="S125" s="14"/>
      <c r="T125" s="3">
        <f>'SGR Undiscounted (1.5)'!T100/((1+$B$1)^($A125-$A$3))</f>
        <v>0</v>
      </c>
      <c r="U125" s="3">
        <f>'SGR Undiscounted (1.5)'!U100/((1+$B$1)^($A125-$A$3))</f>
        <v>0</v>
      </c>
      <c r="V125" s="3">
        <f>'SGR Undiscounted (1.5)'!V100/((1+$B$1)^($A125-$A$3))</f>
        <v>0</v>
      </c>
      <c r="W125" s="3">
        <f>'SGR Undiscounted (1.5)'!W100/((1+$B$1)^($A125-$A$3))</f>
        <v>0</v>
      </c>
      <c r="X125" s="3">
        <f>'SGR Undiscounted (1.5)'!X100/((1+$B$1)^($A125-$A$3))</f>
        <v>0</v>
      </c>
      <c r="Y125" s="3">
        <f>'SGR Undiscounted (1.5)'!Y100/((1+$B$1)^($A125-$A$3))</f>
        <v>0</v>
      </c>
      <c r="Z125" s="3">
        <f>'SGR Undiscounted (1.5)'!Z100/((1+$B$1)^($A125-$A$3))</f>
        <v>0</v>
      </c>
      <c r="AA125" s="3">
        <f>'SGR Undiscounted (1.5)'!AA100/((1+$B$1)^($A125-$A$3))</f>
        <v>0</v>
      </c>
      <c r="AB125" s="14"/>
    </row>
    <row r="126" spans="1:28" s="16" customFormat="1" x14ac:dyDescent="0.25">
      <c r="A126" s="31">
        <v>2036</v>
      </c>
      <c r="B126" s="3">
        <f>'SGR Undiscounted (1.5)'!B101/((1+$B$1)^($A126-$A$3))</f>
        <v>0</v>
      </c>
      <c r="C126" s="3">
        <f>'SGR Undiscounted (1.5)'!C101/((1+$B$1)^($A126-$A$3))</f>
        <v>0</v>
      </c>
      <c r="D126" s="3">
        <f>'SGR Undiscounted (1.5)'!D101/((1+$B$1)^($A126-$A$3))</f>
        <v>0</v>
      </c>
      <c r="E126" s="3">
        <f>'SGR Undiscounted (1.5)'!E101/((1+$B$1)^($A126-$A$3))</f>
        <v>0</v>
      </c>
      <c r="F126" s="3">
        <f>'SGR Undiscounted (1.5)'!F101/((1+$B$1)^($A126-$A$3))</f>
        <v>0</v>
      </c>
      <c r="G126" s="3">
        <f>'SGR Undiscounted (1.5)'!G101/((1+$B$1)^($A126-$A$3))</f>
        <v>0</v>
      </c>
      <c r="H126" s="3">
        <f>'SGR Undiscounted (1.5)'!H101/((1+$B$1)^($A126-$A$3))</f>
        <v>0</v>
      </c>
      <c r="I126" s="3">
        <f>'SGR Undiscounted (1.5)'!I101/((1+$B$1)^($A126-$A$3))</f>
        <v>0</v>
      </c>
      <c r="J126" s="14"/>
      <c r="K126" s="3">
        <f>'SGR Undiscounted (1.5)'!K101/((1+$B$1)^($A126-$A$3))</f>
        <v>0</v>
      </c>
      <c r="L126" s="3">
        <f>'SGR Undiscounted (1.5)'!L101/((1+$B$1)^($A126-$A$3))</f>
        <v>0</v>
      </c>
      <c r="M126" s="3">
        <f>'SGR Undiscounted (1.5)'!M101/((1+$B$1)^($A126-$A$3))</f>
        <v>0</v>
      </c>
      <c r="N126" s="3">
        <f>'SGR Undiscounted (1.5)'!N101/((1+$B$1)^($A126-$A$3))</f>
        <v>0</v>
      </c>
      <c r="O126" s="3">
        <f>'SGR Undiscounted (1.5)'!O101/((1+$B$1)^($A126-$A$3))</f>
        <v>0</v>
      </c>
      <c r="P126" s="3">
        <f>'SGR Undiscounted (1.5)'!P101/((1+$B$1)^($A126-$A$3))</f>
        <v>0</v>
      </c>
      <c r="Q126" s="3">
        <f>'SGR Undiscounted (1.5)'!Q101/((1+$B$1)^($A126-$A$3))</f>
        <v>0</v>
      </c>
      <c r="R126" s="3">
        <f>'SGR Undiscounted (1.5)'!R101/((1+$B$1)^($A126-$A$3))</f>
        <v>0</v>
      </c>
      <c r="S126" s="14"/>
      <c r="T126" s="3">
        <f>'SGR Undiscounted (1.5)'!T101/((1+$B$1)^($A126-$A$3))</f>
        <v>0</v>
      </c>
      <c r="U126" s="3">
        <f>'SGR Undiscounted (1.5)'!U101/((1+$B$1)^($A126-$A$3))</f>
        <v>0</v>
      </c>
      <c r="V126" s="3">
        <f>'SGR Undiscounted (1.5)'!V101/((1+$B$1)^($A126-$A$3))</f>
        <v>0</v>
      </c>
      <c r="W126" s="3">
        <f>'SGR Undiscounted (1.5)'!W101/((1+$B$1)^($A126-$A$3))</f>
        <v>0</v>
      </c>
      <c r="X126" s="3">
        <f>'SGR Undiscounted (1.5)'!X101/((1+$B$1)^($A126-$A$3))</f>
        <v>0</v>
      </c>
      <c r="Y126" s="3">
        <f>'SGR Undiscounted (1.5)'!Y101/((1+$B$1)^($A126-$A$3))</f>
        <v>0</v>
      </c>
      <c r="Z126" s="3">
        <f>'SGR Undiscounted (1.5)'!Z101/((1+$B$1)^($A126-$A$3))</f>
        <v>0</v>
      </c>
      <c r="AA126" s="3">
        <f>'SGR Undiscounted (1.5)'!AA101/((1+$B$1)^($A126-$A$3))</f>
        <v>0</v>
      </c>
      <c r="AB126" s="14"/>
    </row>
    <row r="127" spans="1:28" s="16" customFormat="1" x14ac:dyDescent="0.25">
      <c r="A127" s="31">
        <v>2037</v>
      </c>
      <c r="B127" s="3">
        <f>'SGR Undiscounted (1.5)'!B102/((1+$B$1)^($A127-$A$3))</f>
        <v>0</v>
      </c>
      <c r="C127" s="3">
        <f>'SGR Undiscounted (1.5)'!C102/((1+$B$1)^($A127-$A$3))</f>
        <v>0</v>
      </c>
      <c r="D127" s="3">
        <f>'SGR Undiscounted (1.5)'!D102/((1+$B$1)^($A127-$A$3))</f>
        <v>0</v>
      </c>
      <c r="E127" s="3">
        <f>'SGR Undiscounted (1.5)'!E102/((1+$B$1)^($A127-$A$3))</f>
        <v>0</v>
      </c>
      <c r="F127" s="3">
        <f>'SGR Undiscounted (1.5)'!F102/((1+$B$1)^($A127-$A$3))</f>
        <v>0</v>
      </c>
      <c r="G127" s="3">
        <f>'SGR Undiscounted (1.5)'!G102/((1+$B$1)^($A127-$A$3))</f>
        <v>0</v>
      </c>
      <c r="H127" s="3">
        <f>'SGR Undiscounted (1.5)'!H102/((1+$B$1)^($A127-$A$3))</f>
        <v>0</v>
      </c>
      <c r="I127" s="3">
        <f>'SGR Undiscounted (1.5)'!I102/((1+$B$1)^($A127-$A$3))</f>
        <v>0</v>
      </c>
      <c r="J127" s="14"/>
      <c r="K127" s="3">
        <f>'SGR Undiscounted (1.5)'!K102/((1+$B$1)^($A127-$A$3))</f>
        <v>0</v>
      </c>
      <c r="L127" s="3">
        <f>'SGR Undiscounted (1.5)'!L102/((1+$B$1)^($A127-$A$3))</f>
        <v>0</v>
      </c>
      <c r="M127" s="3">
        <f>'SGR Undiscounted (1.5)'!M102/((1+$B$1)^($A127-$A$3))</f>
        <v>0</v>
      </c>
      <c r="N127" s="3">
        <f>'SGR Undiscounted (1.5)'!N102/((1+$B$1)^($A127-$A$3))</f>
        <v>0</v>
      </c>
      <c r="O127" s="3">
        <f>'SGR Undiscounted (1.5)'!O102/((1+$B$1)^($A127-$A$3))</f>
        <v>0</v>
      </c>
      <c r="P127" s="3">
        <f>'SGR Undiscounted (1.5)'!P102/((1+$B$1)^($A127-$A$3))</f>
        <v>0</v>
      </c>
      <c r="Q127" s="3">
        <f>'SGR Undiscounted (1.5)'!Q102/((1+$B$1)^($A127-$A$3))</f>
        <v>0</v>
      </c>
      <c r="R127" s="3">
        <f>'SGR Undiscounted (1.5)'!R102/((1+$B$1)^($A127-$A$3))</f>
        <v>0</v>
      </c>
      <c r="S127" s="14"/>
      <c r="T127" s="3">
        <f>'SGR Undiscounted (1.5)'!T102/((1+$B$1)^($A127-$A$3))</f>
        <v>0</v>
      </c>
      <c r="U127" s="3">
        <f>'SGR Undiscounted (1.5)'!U102/((1+$B$1)^($A127-$A$3))</f>
        <v>0</v>
      </c>
      <c r="V127" s="3">
        <f>'SGR Undiscounted (1.5)'!V102/((1+$B$1)^($A127-$A$3))</f>
        <v>0</v>
      </c>
      <c r="W127" s="3">
        <f>'SGR Undiscounted (1.5)'!W102/((1+$B$1)^($A127-$A$3))</f>
        <v>0</v>
      </c>
      <c r="X127" s="3">
        <f>'SGR Undiscounted (1.5)'!X102/((1+$B$1)^($A127-$A$3))</f>
        <v>0</v>
      </c>
      <c r="Y127" s="3">
        <f>'SGR Undiscounted (1.5)'!Y102/((1+$B$1)^($A127-$A$3))</f>
        <v>0</v>
      </c>
      <c r="Z127" s="3">
        <f>'SGR Undiscounted (1.5)'!Z102/((1+$B$1)^($A127-$A$3))</f>
        <v>0</v>
      </c>
      <c r="AA127" s="3">
        <f>'SGR Undiscounted (1.5)'!AA102/((1+$B$1)^($A127-$A$3))</f>
        <v>0</v>
      </c>
      <c r="AB127" s="14"/>
    </row>
    <row r="128" spans="1:28" s="16" customFormat="1" x14ac:dyDescent="0.25">
      <c r="A128" s="31">
        <v>2038</v>
      </c>
      <c r="B128" s="3">
        <f>'SGR Undiscounted (1.5)'!B103/((1+$B$1)^($A128-$A$3))</f>
        <v>0</v>
      </c>
      <c r="C128" s="3">
        <f>'SGR Undiscounted (1.5)'!C103/((1+$B$1)^($A128-$A$3))</f>
        <v>0</v>
      </c>
      <c r="D128" s="3">
        <f>'SGR Undiscounted (1.5)'!D103/((1+$B$1)^($A128-$A$3))</f>
        <v>0</v>
      </c>
      <c r="E128" s="3">
        <f>'SGR Undiscounted (1.5)'!E103/((1+$B$1)^($A128-$A$3))</f>
        <v>0</v>
      </c>
      <c r="F128" s="3">
        <f>'SGR Undiscounted (1.5)'!F103/((1+$B$1)^($A128-$A$3))</f>
        <v>0</v>
      </c>
      <c r="G128" s="3">
        <f>'SGR Undiscounted (1.5)'!G103/((1+$B$1)^($A128-$A$3))</f>
        <v>0</v>
      </c>
      <c r="H128" s="3">
        <f>'SGR Undiscounted (1.5)'!H103/((1+$B$1)^($A128-$A$3))</f>
        <v>0</v>
      </c>
      <c r="I128" s="3">
        <f>'SGR Undiscounted (1.5)'!I103/((1+$B$1)^($A128-$A$3))</f>
        <v>0</v>
      </c>
      <c r="J128" s="14"/>
      <c r="K128" s="3">
        <f>'SGR Undiscounted (1.5)'!K103/((1+$B$1)^($A128-$A$3))</f>
        <v>0</v>
      </c>
      <c r="L128" s="3">
        <f>'SGR Undiscounted (1.5)'!L103/((1+$B$1)^($A128-$A$3))</f>
        <v>0</v>
      </c>
      <c r="M128" s="3">
        <f>'SGR Undiscounted (1.5)'!M103/((1+$B$1)^($A128-$A$3))</f>
        <v>0</v>
      </c>
      <c r="N128" s="3">
        <f>'SGR Undiscounted (1.5)'!N103/((1+$B$1)^($A128-$A$3))</f>
        <v>0</v>
      </c>
      <c r="O128" s="3">
        <f>'SGR Undiscounted (1.5)'!O103/((1+$B$1)^($A128-$A$3))</f>
        <v>0</v>
      </c>
      <c r="P128" s="3">
        <f>'SGR Undiscounted (1.5)'!P103/((1+$B$1)^($A128-$A$3))</f>
        <v>0</v>
      </c>
      <c r="Q128" s="3">
        <f>'SGR Undiscounted (1.5)'!Q103/((1+$B$1)^($A128-$A$3))</f>
        <v>0</v>
      </c>
      <c r="R128" s="3">
        <f>'SGR Undiscounted (1.5)'!R103/((1+$B$1)^($A128-$A$3))</f>
        <v>0</v>
      </c>
      <c r="S128" s="14"/>
      <c r="T128" s="3">
        <f>'SGR Undiscounted (1.5)'!T103/((1+$B$1)^($A128-$A$3))</f>
        <v>0</v>
      </c>
      <c r="U128" s="3">
        <f>'SGR Undiscounted (1.5)'!U103/((1+$B$1)^($A128-$A$3))</f>
        <v>0</v>
      </c>
      <c r="V128" s="3">
        <f>'SGR Undiscounted (1.5)'!V103/((1+$B$1)^($A128-$A$3))</f>
        <v>0</v>
      </c>
      <c r="W128" s="3">
        <f>'SGR Undiscounted (1.5)'!W103/((1+$B$1)^($A128-$A$3))</f>
        <v>0</v>
      </c>
      <c r="X128" s="3">
        <f>'SGR Undiscounted (1.5)'!X103/((1+$B$1)^($A128-$A$3))</f>
        <v>0</v>
      </c>
      <c r="Y128" s="3">
        <f>'SGR Undiscounted (1.5)'!Y103/((1+$B$1)^($A128-$A$3))</f>
        <v>0</v>
      </c>
      <c r="Z128" s="3">
        <f>'SGR Undiscounted (1.5)'!Z103/((1+$B$1)^($A128-$A$3))</f>
        <v>0</v>
      </c>
      <c r="AA128" s="3">
        <f>'SGR Undiscounted (1.5)'!AA103/((1+$B$1)^($A128-$A$3))</f>
        <v>0</v>
      </c>
      <c r="AB128" s="14"/>
    </row>
    <row r="129" spans="1:35" s="16" customFormat="1" x14ac:dyDescent="0.25">
      <c r="A129" s="31">
        <v>2039</v>
      </c>
      <c r="B129" s="3">
        <f>'SGR Undiscounted (1.5)'!B104/((1+$B$1)^($A129-$A$3))</f>
        <v>0</v>
      </c>
      <c r="C129" s="3">
        <f>'SGR Undiscounted (1.5)'!C104/((1+$B$1)^($A129-$A$3))</f>
        <v>0</v>
      </c>
      <c r="D129" s="3">
        <f>'SGR Undiscounted (1.5)'!D104/((1+$B$1)^($A129-$A$3))</f>
        <v>0</v>
      </c>
      <c r="E129" s="3">
        <f>'SGR Undiscounted (1.5)'!E104/((1+$B$1)^($A129-$A$3))</f>
        <v>0</v>
      </c>
      <c r="F129" s="3">
        <f>'SGR Undiscounted (1.5)'!F104/((1+$B$1)^($A129-$A$3))</f>
        <v>0</v>
      </c>
      <c r="G129" s="3">
        <f>'SGR Undiscounted (1.5)'!G104/((1+$B$1)^($A129-$A$3))</f>
        <v>0</v>
      </c>
      <c r="H129" s="3">
        <f>'SGR Undiscounted (1.5)'!H104/((1+$B$1)^($A129-$A$3))</f>
        <v>0</v>
      </c>
      <c r="I129" s="3">
        <f>'SGR Undiscounted (1.5)'!I104/((1+$B$1)^($A129-$A$3))</f>
        <v>0</v>
      </c>
      <c r="J129" s="14"/>
      <c r="K129" s="3">
        <f>'SGR Undiscounted (1.5)'!K104/((1+$B$1)^($A129-$A$3))</f>
        <v>0</v>
      </c>
      <c r="L129" s="3">
        <f>'SGR Undiscounted (1.5)'!L104/((1+$B$1)^($A129-$A$3))</f>
        <v>0</v>
      </c>
      <c r="M129" s="3">
        <f>'SGR Undiscounted (1.5)'!M104/((1+$B$1)^($A129-$A$3))</f>
        <v>0</v>
      </c>
      <c r="N129" s="3">
        <f>'SGR Undiscounted (1.5)'!N104/((1+$B$1)^($A129-$A$3))</f>
        <v>0</v>
      </c>
      <c r="O129" s="3">
        <f>'SGR Undiscounted (1.5)'!O104/((1+$B$1)^($A129-$A$3))</f>
        <v>0</v>
      </c>
      <c r="P129" s="3">
        <f>'SGR Undiscounted (1.5)'!P104/((1+$B$1)^($A129-$A$3))</f>
        <v>0</v>
      </c>
      <c r="Q129" s="3">
        <f>'SGR Undiscounted (1.5)'!Q104/((1+$B$1)^($A129-$A$3))</f>
        <v>0</v>
      </c>
      <c r="R129" s="3">
        <f>'SGR Undiscounted (1.5)'!R104/((1+$B$1)^($A129-$A$3))</f>
        <v>0</v>
      </c>
      <c r="S129" s="14"/>
      <c r="T129" s="3">
        <f>'SGR Undiscounted (1.5)'!T104/((1+$B$1)^($A129-$A$3))</f>
        <v>0</v>
      </c>
      <c r="U129" s="3">
        <f>'SGR Undiscounted (1.5)'!U104/((1+$B$1)^($A129-$A$3))</f>
        <v>0</v>
      </c>
      <c r="V129" s="3">
        <f>'SGR Undiscounted (1.5)'!V104/((1+$B$1)^($A129-$A$3))</f>
        <v>0</v>
      </c>
      <c r="W129" s="3">
        <f>'SGR Undiscounted (1.5)'!W104/((1+$B$1)^($A129-$A$3))</f>
        <v>0</v>
      </c>
      <c r="X129" s="3">
        <f>'SGR Undiscounted (1.5)'!X104/((1+$B$1)^($A129-$A$3))</f>
        <v>0</v>
      </c>
      <c r="Y129" s="3">
        <f>'SGR Undiscounted (1.5)'!Y104/((1+$B$1)^($A129-$A$3))</f>
        <v>0</v>
      </c>
      <c r="Z129" s="3">
        <f>'SGR Undiscounted (1.5)'!Z104/((1+$B$1)^($A129-$A$3))</f>
        <v>0</v>
      </c>
      <c r="AA129" s="3">
        <f>'SGR Undiscounted (1.5)'!AA104/((1+$B$1)^($A129-$A$3))</f>
        <v>0</v>
      </c>
      <c r="AB129" s="14"/>
    </row>
    <row r="130" spans="1:35" s="16" customFormat="1" x14ac:dyDescent="0.25">
      <c r="A130" s="31">
        <v>2040</v>
      </c>
      <c r="B130" s="3">
        <f>'SGR Undiscounted (1.5)'!B105/((1+$B$1)^($A130-$A$3))</f>
        <v>0</v>
      </c>
      <c r="C130" s="3">
        <f>'SGR Undiscounted (1.5)'!C105/((1+$B$1)^($A130-$A$3))</f>
        <v>0</v>
      </c>
      <c r="D130" s="3">
        <f>'SGR Undiscounted (1.5)'!D105/((1+$B$1)^($A130-$A$3))</f>
        <v>0</v>
      </c>
      <c r="E130" s="3">
        <f>'SGR Undiscounted (1.5)'!E105/((1+$B$1)^($A130-$A$3))</f>
        <v>0</v>
      </c>
      <c r="F130" s="3">
        <f>'SGR Undiscounted (1.5)'!F105/((1+$B$1)^($A130-$A$3))</f>
        <v>0</v>
      </c>
      <c r="G130" s="3">
        <f>'SGR Undiscounted (1.5)'!G105/((1+$B$1)^($A130-$A$3))</f>
        <v>0</v>
      </c>
      <c r="H130" s="3">
        <f>'SGR Undiscounted (1.5)'!H105/((1+$B$1)^($A130-$A$3))</f>
        <v>0</v>
      </c>
      <c r="I130" s="3">
        <f>'SGR Undiscounted (1.5)'!I105/((1+$B$1)^($A130-$A$3))</f>
        <v>0</v>
      </c>
      <c r="J130" s="14"/>
      <c r="K130" s="3">
        <f>'SGR Undiscounted (1.5)'!K105/((1+$B$1)^($A130-$A$3))</f>
        <v>0</v>
      </c>
      <c r="L130" s="3">
        <f>'SGR Undiscounted (1.5)'!L105/((1+$B$1)^($A130-$A$3))</f>
        <v>0</v>
      </c>
      <c r="M130" s="3">
        <f>'SGR Undiscounted (1.5)'!M105/((1+$B$1)^($A130-$A$3))</f>
        <v>0</v>
      </c>
      <c r="N130" s="3">
        <f>'SGR Undiscounted (1.5)'!N105/((1+$B$1)^($A130-$A$3))</f>
        <v>0</v>
      </c>
      <c r="O130" s="3">
        <f>'SGR Undiscounted (1.5)'!O105/((1+$B$1)^($A130-$A$3))</f>
        <v>0</v>
      </c>
      <c r="P130" s="3">
        <f>'SGR Undiscounted (1.5)'!P105/((1+$B$1)^($A130-$A$3))</f>
        <v>0</v>
      </c>
      <c r="Q130" s="3">
        <f>'SGR Undiscounted (1.5)'!Q105/((1+$B$1)^($A130-$A$3))</f>
        <v>0</v>
      </c>
      <c r="R130" s="3">
        <f>'SGR Undiscounted (1.5)'!R105/((1+$B$1)^($A130-$A$3))</f>
        <v>0</v>
      </c>
      <c r="S130" s="14"/>
      <c r="T130" s="3">
        <f>'SGR Undiscounted (1.5)'!T105/((1+$B$1)^($A130-$A$3))</f>
        <v>0</v>
      </c>
      <c r="U130" s="3">
        <f>'SGR Undiscounted (1.5)'!U105/((1+$B$1)^($A130-$A$3))</f>
        <v>0</v>
      </c>
      <c r="V130" s="3">
        <f>'SGR Undiscounted (1.5)'!V105/((1+$B$1)^($A130-$A$3))</f>
        <v>0</v>
      </c>
      <c r="W130" s="3">
        <f>'SGR Undiscounted (1.5)'!W105/((1+$B$1)^($A130-$A$3))</f>
        <v>0</v>
      </c>
      <c r="X130" s="3">
        <f>'SGR Undiscounted (1.5)'!X105/((1+$B$1)^($A130-$A$3))</f>
        <v>0</v>
      </c>
      <c r="Y130" s="3">
        <f>'SGR Undiscounted (1.5)'!Y105/((1+$B$1)^($A130-$A$3))</f>
        <v>0</v>
      </c>
      <c r="Z130" s="3">
        <f>'SGR Undiscounted (1.5)'!Z105/((1+$B$1)^($A130-$A$3))</f>
        <v>0</v>
      </c>
      <c r="AA130" s="3">
        <f>'SGR Undiscounted (1.5)'!AA105/((1+$B$1)^($A130-$A$3))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1"/>
      <c r="J134" s="31"/>
      <c r="K134" s="31"/>
      <c r="L134" s="31"/>
      <c r="V134" s="31"/>
      <c r="W134" s="31"/>
      <c r="X134" s="31"/>
      <c r="Y134" s="31"/>
      <c r="AE134" s="40"/>
      <c r="AF134" s="40"/>
      <c r="AG134" s="40"/>
      <c r="AH134" s="40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1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40"/>
      <c r="AF135" s="40"/>
      <c r="AG135" s="40"/>
      <c r="AH135" s="40"/>
    </row>
    <row r="136" spans="1:35" x14ac:dyDescent="0.25">
      <c r="I136" s="31"/>
      <c r="J136" s="31"/>
      <c r="K136" s="31"/>
      <c r="L136" s="31"/>
      <c r="V136" s="31"/>
      <c r="W136" s="31"/>
      <c r="X136" s="31"/>
      <c r="Y136" s="31"/>
      <c r="AC136" s="6"/>
      <c r="AD136" s="6"/>
      <c r="AE136" s="6"/>
      <c r="AF136" s="40"/>
      <c r="AG136" s="6"/>
      <c r="AH136" s="6"/>
      <c r="AI136" s="6"/>
    </row>
    <row r="137" spans="1:35" s="16" customFormat="1" x14ac:dyDescent="0.25">
      <c r="A137" s="31"/>
    </row>
    <row r="138" spans="1:35" s="16" customFormat="1" x14ac:dyDescent="0.25">
      <c r="A138" s="31"/>
    </row>
    <row r="139" spans="1:35" s="16" customFormat="1" x14ac:dyDescent="0.25">
      <c r="A139" s="31"/>
    </row>
    <row r="140" spans="1:35" s="16" customFormat="1" x14ac:dyDescent="0.25">
      <c r="A140" s="31"/>
    </row>
    <row r="141" spans="1:35" s="16" customFormat="1" x14ac:dyDescent="0.25">
      <c r="A141" s="31"/>
    </row>
    <row r="142" spans="1:35" s="16" customFormat="1" x14ac:dyDescent="0.25">
      <c r="A142" s="31"/>
    </row>
    <row r="143" spans="1:35" s="16" customFormat="1" x14ac:dyDescent="0.25">
      <c r="A143" s="31"/>
    </row>
    <row r="144" spans="1:35" s="16" customFormat="1" x14ac:dyDescent="0.25">
      <c r="A144" s="31"/>
    </row>
    <row r="145" spans="1:34" s="16" customFormat="1" x14ac:dyDescent="0.25">
      <c r="A145" s="31"/>
    </row>
    <row r="146" spans="1:34" s="16" customFormat="1" x14ac:dyDescent="0.25">
      <c r="A146" s="31"/>
    </row>
    <row r="147" spans="1:34" s="16" customFormat="1" x14ac:dyDescent="0.25">
      <c r="A147" s="31"/>
    </row>
    <row r="148" spans="1:34" s="16" customFormat="1" x14ac:dyDescent="0.25">
      <c r="A148" s="31"/>
    </row>
    <row r="149" spans="1:34" s="16" customFormat="1" x14ac:dyDescent="0.25">
      <c r="A149" s="31"/>
    </row>
    <row r="150" spans="1:34" s="16" customFormat="1" x14ac:dyDescent="0.25">
      <c r="A150" s="31"/>
    </row>
    <row r="151" spans="1:34" s="16" customFormat="1" x14ac:dyDescent="0.25">
      <c r="A151" s="31"/>
    </row>
    <row r="152" spans="1:34" s="16" customFormat="1" x14ac:dyDescent="0.25">
      <c r="A152" s="31"/>
    </row>
    <row r="153" spans="1:34" s="16" customFormat="1" x14ac:dyDescent="0.25">
      <c r="A153" s="31"/>
    </row>
    <row r="154" spans="1:34" s="16" customFormat="1" x14ac:dyDescent="0.25">
      <c r="A154" s="31"/>
    </row>
    <row r="155" spans="1:34" s="16" customFormat="1" x14ac:dyDescent="0.25">
      <c r="A155" s="31"/>
    </row>
    <row r="156" spans="1:34" s="16" customFormat="1" x14ac:dyDescent="0.25">
      <c r="A156" s="31"/>
    </row>
    <row r="157" spans="1:34" s="16" customFormat="1" x14ac:dyDescent="0.25">
      <c r="A157" s="31"/>
    </row>
    <row r="158" spans="1:34" s="16" customFormat="1" x14ac:dyDescent="0.25"/>
    <row r="159" spans="1:34" x14ac:dyDescent="0.25">
      <c r="I159" s="31"/>
      <c r="J159" s="31"/>
      <c r="K159" s="31"/>
      <c r="L159" s="31"/>
      <c r="V159" s="31"/>
      <c r="W159" s="31"/>
      <c r="X159" s="31"/>
      <c r="Y159" s="31"/>
      <c r="AE159" s="40"/>
      <c r="AF159" s="40"/>
      <c r="AG159" s="40"/>
      <c r="AH159" s="40"/>
    </row>
    <row r="160" spans="1:34" x14ac:dyDescent="0.25">
      <c r="I160" s="31"/>
      <c r="J160" s="31"/>
      <c r="K160" s="31"/>
      <c r="L160" s="31"/>
      <c r="V160" s="31"/>
      <c r="W160" s="31"/>
      <c r="X160" s="31"/>
      <c r="Y160" s="31"/>
      <c r="AE160" s="40"/>
      <c r="AF160" s="40"/>
      <c r="AG160" s="40"/>
      <c r="AH160" s="40"/>
    </row>
    <row r="161" spans="1:35" x14ac:dyDescent="0.25">
      <c r="A161" s="6"/>
      <c r="I161" s="31"/>
      <c r="J161" s="31"/>
      <c r="K161" s="31"/>
      <c r="L161" s="31"/>
      <c r="V161" s="31"/>
      <c r="W161" s="31"/>
      <c r="X161" s="31"/>
      <c r="Y161" s="31"/>
      <c r="AE161" s="40"/>
      <c r="AF161" s="40"/>
      <c r="AG161" s="40"/>
      <c r="AH161" s="40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1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40"/>
      <c r="AF162" s="40"/>
      <c r="AG162" s="40"/>
      <c r="AH162" s="40"/>
    </row>
    <row r="163" spans="1:35" x14ac:dyDescent="0.25">
      <c r="I163" s="31"/>
      <c r="J163" s="31"/>
      <c r="K163" s="31"/>
      <c r="L163" s="31"/>
      <c r="V163" s="31"/>
      <c r="W163" s="31"/>
      <c r="X163" s="31"/>
      <c r="Y163" s="31"/>
      <c r="AC163" s="6"/>
      <c r="AD163" s="6"/>
      <c r="AE163" s="6"/>
      <c r="AF163" s="40"/>
      <c r="AG163" s="6"/>
      <c r="AH163" s="6"/>
      <c r="AI163" s="6"/>
    </row>
    <row r="164" spans="1:35" s="16" customFormat="1" x14ac:dyDescent="0.25">
      <c r="A164" s="31"/>
    </row>
    <row r="165" spans="1:35" s="16" customFormat="1" x14ac:dyDescent="0.25">
      <c r="A165" s="31"/>
    </row>
    <row r="166" spans="1:35" s="16" customFormat="1" x14ac:dyDescent="0.25">
      <c r="A166" s="31"/>
    </row>
    <row r="167" spans="1:35" s="16" customFormat="1" x14ac:dyDescent="0.25">
      <c r="A167" s="31"/>
    </row>
    <row r="168" spans="1:35" s="16" customFormat="1" x14ac:dyDescent="0.25">
      <c r="A168" s="31"/>
    </row>
    <row r="169" spans="1:35" s="16" customFormat="1" x14ac:dyDescent="0.25">
      <c r="A169" s="31"/>
    </row>
    <row r="170" spans="1:35" s="16" customFormat="1" x14ac:dyDescent="0.25">
      <c r="A170" s="31"/>
    </row>
    <row r="171" spans="1:35" s="16" customFormat="1" x14ac:dyDescent="0.25">
      <c r="A171" s="31"/>
    </row>
    <row r="172" spans="1:35" s="16" customFormat="1" x14ac:dyDescent="0.25">
      <c r="A172" s="31"/>
    </row>
    <row r="173" spans="1:35" s="16" customFormat="1" x14ac:dyDescent="0.25">
      <c r="A173" s="31"/>
    </row>
    <row r="174" spans="1:35" s="16" customFormat="1" x14ac:dyDescent="0.25">
      <c r="A174" s="31"/>
    </row>
    <row r="175" spans="1:35" s="16" customFormat="1" x14ac:dyDescent="0.25">
      <c r="A175" s="31"/>
    </row>
    <row r="176" spans="1:35" s="16" customFormat="1" x14ac:dyDescent="0.25">
      <c r="A176" s="31"/>
    </row>
    <row r="177" spans="1:35" s="16" customFormat="1" x14ac:dyDescent="0.25">
      <c r="A177" s="31"/>
    </row>
    <row r="178" spans="1:35" s="16" customFormat="1" x14ac:dyDescent="0.25">
      <c r="A178" s="31"/>
    </row>
    <row r="179" spans="1:35" s="16" customFormat="1" x14ac:dyDescent="0.25">
      <c r="A179" s="31"/>
    </row>
    <row r="180" spans="1:35" s="16" customFormat="1" x14ac:dyDescent="0.25">
      <c r="A180" s="31"/>
    </row>
    <row r="181" spans="1:35" s="16" customFormat="1" x14ac:dyDescent="0.25">
      <c r="A181" s="31"/>
    </row>
    <row r="182" spans="1:35" s="16" customFormat="1" x14ac:dyDescent="0.25">
      <c r="A182" s="31"/>
    </row>
    <row r="183" spans="1:35" s="16" customFormat="1" x14ac:dyDescent="0.25">
      <c r="A183" s="31"/>
    </row>
    <row r="184" spans="1:35" s="16" customFormat="1" x14ac:dyDescent="0.25">
      <c r="A184" s="31"/>
    </row>
    <row r="185" spans="1:35" s="16" customFormat="1" x14ac:dyDescent="0.25"/>
    <row r="186" spans="1:35" x14ac:dyDescent="0.25">
      <c r="I186" s="31"/>
      <c r="J186" s="31"/>
      <c r="K186" s="31"/>
      <c r="L186" s="31"/>
      <c r="V186" s="31"/>
      <c r="W186" s="31"/>
      <c r="X186" s="31"/>
      <c r="Y186" s="31"/>
      <c r="AE186" s="40"/>
      <c r="AF186" s="40"/>
      <c r="AG186" s="40"/>
      <c r="AH186" s="40"/>
    </row>
    <row r="187" spans="1:35" x14ac:dyDescent="0.25">
      <c r="I187" s="31"/>
      <c r="J187" s="31"/>
      <c r="K187" s="31"/>
      <c r="L187" s="31"/>
      <c r="V187" s="31"/>
      <c r="W187" s="31"/>
      <c r="X187" s="31"/>
      <c r="Y187" s="31"/>
      <c r="AE187" s="40"/>
      <c r="AF187" s="40"/>
      <c r="AG187" s="40"/>
      <c r="AH187" s="40"/>
    </row>
    <row r="188" spans="1:35" x14ac:dyDescent="0.25">
      <c r="A188" s="6"/>
      <c r="I188" s="31"/>
      <c r="J188" s="31"/>
      <c r="K188" s="31"/>
      <c r="L188" s="31"/>
      <c r="V188" s="31"/>
      <c r="W188" s="31"/>
      <c r="X188" s="31"/>
      <c r="Y188" s="31"/>
      <c r="AE188" s="40"/>
      <c r="AF188" s="40"/>
      <c r="AG188" s="40"/>
      <c r="AH188" s="40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1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40"/>
      <c r="AF189" s="40"/>
      <c r="AG189" s="40"/>
      <c r="AH189" s="40"/>
    </row>
    <row r="190" spans="1:35" x14ac:dyDescent="0.25">
      <c r="I190" s="31"/>
      <c r="J190" s="31"/>
      <c r="K190" s="31"/>
      <c r="L190" s="31"/>
      <c r="V190" s="31"/>
      <c r="W190" s="31"/>
      <c r="X190" s="31"/>
      <c r="Y190" s="31"/>
      <c r="AC190" s="6"/>
      <c r="AD190" s="6"/>
      <c r="AE190" s="6"/>
      <c r="AF190" s="40"/>
      <c r="AG190" s="6"/>
      <c r="AH190" s="6"/>
      <c r="AI190" s="6"/>
    </row>
    <row r="191" spans="1:35" s="16" customFormat="1" x14ac:dyDescent="0.25">
      <c r="A191" s="31"/>
    </row>
    <row r="192" spans="1:35" s="16" customFormat="1" x14ac:dyDescent="0.25">
      <c r="A192" s="31"/>
    </row>
    <row r="193" spans="1:1" s="16" customFormat="1" x14ac:dyDescent="0.25">
      <c r="A193" s="31"/>
    </row>
    <row r="194" spans="1:1" s="16" customFormat="1" x14ac:dyDescent="0.25">
      <c r="A194" s="31"/>
    </row>
    <row r="195" spans="1:1" s="16" customFormat="1" x14ac:dyDescent="0.25">
      <c r="A195" s="31"/>
    </row>
    <row r="196" spans="1:1" s="16" customFormat="1" x14ac:dyDescent="0.25">
      <c r="A196" s="31"/>
    </row>
    <row r="197" spans="1:1" s="16" customFormat="1" x14ac:dyDescent="0.25">
      <c r="A197" s="31"/>
    </row>
    <row r="198" spans="1:1" s="16" customFormat="1" x14ac:dyDescent="0.25">
      <c r="A198" s="31"/>
    </row>
    <row r="199" spans="1:1" s="16" customFormat="1" x14ac:dyDescent="0.25">
      <c r="A199" s="31"/>
    </row>
    <row r="200" spans="1:1" s="16" customFormat="1" x14ac:dyDescent="0.25">
      <c r="A200" s="31"/>
    </row>
    <row r="201" spans="1:1" s="16" customFormat="1" x14ac:dyDescent="0.25">
      <c r="A201" s="31"/>
    </row>
    <row r="202" spans="1:1" s="16" customFormat="1" x14ac:dyDescent="0.25">
      <c r="A202" s="31"/>
    </row>
    <row r="203" spans="1:1" s="16" customFormat="1" x14ac:dyDescent="0.25">
      <c r="A203" s="31"/>
    </row>
    <row r="204" spans="1:1" s="16" customFormat="1" x14ac:dyDescent="0.25">
      <c r="A204" s="31"/>
    </row>
    <row r="205" spans="1:1" s="16" customFormat="1" x14ac:dyDescent="0.25">
      <c r="A205" s="31"/>
    </row>
    <row r="206" spans="1:1" s="16" customFormat="1" x14ac:dyDescent="0.25">
      <c r="A206" s="31"/>
    </row>
    <row r="207" spans="1:1" s="16" customFormat="1" x14ac:dyDescent="0.25">
      <c r="A207" s="31"/>
    </row>
    <row r="208" spans="1:1" s="16" customFormat="1" x14ac:dyDescent="0.25">
      <c r="A208" s="31"/>
    </row>
    <row r="209" spans="1:35" s="16" customFormat="1" x14ac:dyDescent="0.25">
      <c r="A209" s="31"/>
    </row>
    <row r="210" spans="1:35" s="16" customFormat="1" x14ac:dyDescent="0.25">
      <c r="A210" s="31"/>
    </row>
    <row r="211" spans="1:35" s="16" customFormat="1" x14ac:dyDescent="0.25">
      <c r="A211" s="31"/>
    </row>
    <row r="212" spans="1:35" s="16" customFormat="1" x14ac:dyDescent="0.25"/>
    <row r="213" spans="1:35" x14ac:dyDescent="0.25">
      <c r="I213" s="31"/>
      <c r="J213" s="31"/>
      <c r="K213" s="31"/>
      <c r="L213" s="31"/>
      <c r="V213" s="31"/>
      <c r="W213" s="31"/>
      <c r="X213" s="31"/>
      <c r="Y213" s="31"/>
      <c r="AE213" s="40"/>
      <c r="AF213" s="40"/>
      <c r="AG213" s="40"/>
      <c r="AH213" s="40"/>
    </row>
    <row r="214" spans="1:35" x14ac:dyDescent="0.25">
      <c r="I214" s="31"/>
      <c r="J214" s="31"/>
      <c r="K214" s="31"/>
      <c r="L214" s="31"/>
      <c r="V214" s="31"/>
      <c r="W214" s="31"/>
      <c r="X214" s="31"/>
      <c r="Y214" s="31"/>
      <c r="AE214" s="40"/>
      <c r="AF214" s="40"/>
      <c r="AG214" s="40"/>
      <c r="AH214" s="40"/>
    </row>
    <row r="215" spans="1:35" x14ac:dyDescent="0.25">
      <c r="A215" s="6"/>
      <c r="I215" s="31"/>
      <c r="J215" s="31"/>
      <c r="K215" s="31"/>
      <c r="L215" s="31"/>
      <c r="V215" s="31"/>
      <c r="W215" s="31"/>
      <c r="X215" s="31"/>
      <c r="Y215" s="31"/>
      <c r="AE215" s="40"/>
      <c r="AF215" s="40"/>
      <c r="AG215" s="40"/>
      <c r="AH215" s="40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1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40"/>
      <c r="AF216" s="40"/>
      <c r="AG216" s="40"/>
      <c r="AH216" s="40"/>
    </row>
    <row r="217" spans="1:35" x14ac:dyDescent="0.25">
      <c r="I217" s="31"/>
      <c r="J217" s="31"/>
      <c r="K217" s="31"/>
      <c r="L217" s="31"/>
      <c r="V217" s="31"/>
      <c r="W217" s="31"/>
      <c r="X217" s="31"/>
      <c r="Y217" s="31"/>
      <c r="AC217" s="6"/>
      <c r="AD217" s="6"/>
      <c r="AE217" s="6"/>
      <c r="AF217" s="40"/>
      <c r="AG217" s="6"/>
      <c r="AH217" s="6"/>
      <c r="AI217" s="6"/>
    </row>
    <row r="218" spans="1:35" s="16" customFormat="1" x14ac:dyDescent="0.25">
      <c r="A218" s="31"/>
    </row>
    <row r="219" spans="1:35" s="16" customFormat="1" x14ac:dyDescent="0.25">
      <c r="A219" s="31"/>
    </row>
    <row r="220" spans="1:35" s="16" customFormat="1" x14ac:dyDescent="0.25">
      <c r="A220" s="31"/>
    </row>
    <row r="221" spans="1:35" s="16" customFormat="1" x14ac:dyDescent="0.25">
      <c r="A221" s="31"/>
    </row>
    <row r="222" spans="1:35" s="16" customFormat="1" x14ac:dyDescent="0.25">
      <c r="A222" s="31"/>
    </row>
    <row r="223" spans="1:35" s="16" customFormat="1" x14ac:dyDescent="0.25">
      <c r="A223" s="31"/>
    </row>
    <row r="224" spans="1:35" s="16" customFormat="1" x14ac:dyDescent="0.25">
      <c r="A224" s="31"/>
    </row>
    <row r="225" spans="1:1" s="16" customFormat="1" x14ac:dyDescent="0.25">
      <c r="A225" s="31"/>
    </row>
    <row r="226" spans="1:1" s="16" customFormat="1" x14ac:dyDescent="0.25">
      <c r="A226" s="31"/>
    </row>
    <row r="227" spans="1:1" s="16" customFormat="1" x14ac:dyDescent="0.25">
      <c r="A227" s="31"/>
    </row>
    <row r="228" spans="1:1" s="16" customFormat="1" x14ac:dyDescent="0.25">
      <c r="A228" s="31"/>
    </row>
    <row r="229" spans="1:1" s="16" customFormat="1" x14ac:dyDescent="0.25">
      <c r="A229" s="31"/>
    </row>
    <row r="230" spans="1:1" s="16" customFormat="1" x14ac:dyDescent="0.25">
      <c r="A230" s="31"/>
    </row>
    <row r="231" spans="1:1" s="16" customFormat="1" x14ac:dyDescent="0.25">
      <c r="A231" s="31"/>
    </row>
    <row r="232" spans="1:1" s="16" customFormat="1" x14ac:dyDescent="0.25">
      <c r="A232" s="31"/>
    </row>
    <row r="233" spans="1:1" s="16" customFormat="1" x14ac:dyDescent="0.25">
      <c r="A233" s="31"/>
    </row>
    <row r="234" spans="1:1" s="16" customFormat="1" x14ac:dyDescent="0.25">
      <c r="A234" s="31"/>
    </row>
    <row r="235" spans="1:1" s="16" customFormat="1" x14ac:dyDescent="0.25">
      <c r="A235" s="31"/>
    </row>
    <row r="236" spans="1:1" s="16" customFormat="1" x14ac:dyDescent="0.25">
      <c r="A236" s="31"/>
    </row>
    <row r="237" spans="1:1" s="16" customFormat="1" x14ac:dyDescent="0.25">
      <c r="A237" s="31"/>
    </row>
    <row r="238" spans="1:1" s="16" customFormat="1" x14ac:dyDescent="0.25">
      <c r="A238" s="31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x14ac:dyDescent="0.25">
      <c r="A242" s="6"/>
      <c r="I242" s="31"/>
      <c r="J242" s="31"/>
      <c r="K242" s="31"/>
      <c r="L242" s="31"/>
      <c r="V242" s="31"/>
      <c r="W242" s="31"/>
      <c r="X242" s="31"/>
      <c r="Y242" s="31"/>
      <c r="AE242" s="40"/>
      <c r="AF242" s="40"/>
      <c r="AG242" s="40"/>
      <c r="AH242" s="40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1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40"/>
      <c r="AF243" s="40"/>
      <c r="AG243" s="40"/>
      <c r="AH243" s="40"/>
    </row>
    <row r="244" spans="1:35" x14ac:dyDescent="0.25">
      <c r="I244" s="31"/>
      <c r="J244" s="31"/>
      <c r="K244" s="31"/>
      <c r="L244" s="31"/>
      <c r="V244" s="31"/>
      <c r="W244" s="31"/>
      <c r="X244" s="31"/>
      <c r="Y244" s="31"/>
      <c r="AC244" s="6"/>
      <c r="AD244" s="6"/>
      <c r="AE244" s="6"/>
      <c r="AF244" s="40"/>
      <c r="AG244" s="6"/>
      <c r="AH244" s="6"/>
      <c r="AI244" s="6"/>
    </row>
    <row r="245" spans="1:35" x14ac:dyDescent="0.25">
      <c r="A245" s="9"/>
      <c r="I245" s="31"/>
      <c r="J245" s="31"/>
      <c r="K245" s="31"/>
      <c r="L245" s="31"/>
      <c r="V245" s="31"/>
      <c r="W245" s="31"/>
      <c r="X245" s="31"/>
      <c r="Y245" s="31"/>
      <c r="AE245" s="40"/>
      <c r="AF245" s="40"/>
      <c r="AG245" s="40"/>
      <c r="AH245" s="40"/>
    </row>
    <row r="246" spans="1:35" x14ac:dyDescent="0.25">
      <c r="A246" s="9"/>
      <c r="I246" s="31"/>
      <c r="J246" s="31"/>
      <c r="K246" s="31"/>
      <c r="L246" s="31"/>
      <c r="V246" s="31"/>
      <c r="W246" s="31"/>
      <c r="X246" s="31"/>
      <c r="Y246" s="31"/>
      <c r="AE246" s="40"/>
      <c r="AF246" s="40"/>
      <c r="AG246" s="40"/>
      <c r="AH246" s="40"/>
    </row>
    <row r="247" spans="1:35" x14ac:dyDescent="0.25">
      <c r="B247" s="16"/>
      <c r="C247" s="16"/>
      <c r="D247" s="16"/>
      <c r="E247" s="16"/>
      <c r="F247" s="16"/>
      <c r="G247" s="16"/>
      <c r="H247" s="16"/>
      <c r="I247" s="16"/>
      <c r="J247" s="31"/>
      <c r="K247" s="16"/>
      <c r="L247" s="16"/>
      <c r="M247" s="16"/>
      <c r="N247" s="16"/>
      <c r="O247" s="16"/>
      <c r="P247" s="16"/>
      <c r="Q247" s="16"/>
      <c r="R247" s="16"/>
      <c r="T247" s="16"/>
      <c r="U247" s="16"/>
      <c r="V247" s="16"/>
      <c r="W247" s="16"/>
      <c r="X247" s="16"/>
      <c r="Y247" s="16"/>
      <c r="Z247" s="16"/>
      <c r="AA247" s="16"/>
      <c r="AE247" s="40"/>
      <c r="AF247" s="40"/>
      <c r="AG247" s="40"/>
      <c r="AH247" s="40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J248" s="31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  <c r="AE248" s="40"/>
      <c r="AF248" s="40"/>
      <c r="AG248" s="40"/>
      <c r="AH248" s="40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J249" s="31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  <c r="AE249" s="40"/>
      <c r="AF249" s="40"/>
      <c r="AG249" s="40"/>
      <c r="AH249" s="40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J250" s="31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  <c r="AE250" s="40"/>
      <c r="AF250" s="40"/>
      <c r="AG250" s="40"/>
      <c r="AH250" s="40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J251" s="31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  <c r="AE251" s="40"/>
      <c r="AF251" s="40"/>
      <c r="AG251" s="40"/>
      <c r="AH251" s="40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J252" s="31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  <c r="AE252" s="40"/>
      <c r="AF252" s="40"/>
      <c r="AG252" s="40"/>
      <c r="AH252" s="40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J253" s="31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  <c r="AE253" s="40"/>
      <c r="AF253" s="40"/>
      <c r="AG253" s="40"/>
      <c r="AH253" s="40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J254" s="31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  <c r="AE254" s="40"/>
      <c r="AF254" s="40"/>
      <c r="AG254" s="40"/>
      <c r="AH254" s="40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J255" s="31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  <c r="AE255" s="40"/>
      <c r="AF255" s="40"/>
      <c r="AG255" s="40"/>
      <c r="AH255" s="40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J256" s="31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  <c r="AE256" s="40"/>
      <c r="AF256" s="40"/>
      <c r="AG256" s="40"/>
      <c r="AH256" s="40"/>
    </row>
    <row r="257" spans="1:34" x14ac:dyDescent="0.25">
      <c r="B257" s="16"/>
      <c r="C257" s="16"/>
      <c r="D257" s="16"/>
      <c r="E257" s="16"/>
      <c r="F257" s="16"/>
      <c r="G257" s="16"/>
      <c r="H257" s="16"/>
      <c r="I257" s="16"/>
      <c r="J257" s="31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  <c r="AE257" s="40"/>
      <c r="AF257" s="40"/>
      <c r="AG257" s="40"/>
      <c r="AH257" s="40"/>
    </row>
    <row r="258" spans="1:34" x14ac:dyDescent="0.25">
      <c r="B258" s="16"/>
      <c r="C258" s="16"/>
      <c r="D258" s="16"/>
      <c r="E258" s="16"/>
      <c r="F258" s="16"/>
      <c r="G258" s="16"/>
      <c r="H258" s="16"/>
      <c r="I258" s="16"/>
      <c r="J258" s="31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  <c r="AE258" s="40"/>
      <c r="AF258" s="40"/>
      <c r="AG258" s="40"/>
      <c r="AH258" s="40"/>
    </row>
    <row r="259" spans="1:34" x14ac:dyDescent="0.25">
      <c r="B259" s="16"/>
      <c r="C259" s="16"/>
      <c r="D259" s="16"/>
      <c r="E259" s="16"/>
      <c r="F259" s="16"/>
      <c r="G259" s="16"/>
      <c r="H259" s="16"/>
      <c r="I259" s="16"/>
      <c r="J259" s="31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  <c r="AE259" s="40"/>
      <c r="AF259" s="40"/>
      <c r="AG259" s="40"/>
      <c r="AH259" s="40"/>
    </row>
    <row r="260" spans="1:34" x14ac:dyDescent="0.25">
      <c r="B260" s="16"/>
      <c r="C260" s="16"/>
      <c r="D260" s="16"/>
      <c r="E260" s="16"/>
      <c r="F260" s="16"/>
      <c r="G260" s="16"/>
      <c r="H260" s="16"/>
      <c r="I260" s="16"/>
      <c r="J260" s="31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  <c r="AE260" s="40"/>
      <c r="AF260" s="40"/>
      <c r="AG260" s="40"/>
      <c r="AH260" s="40"/>
    </row>
    <row r="261" spans="1:34" x14ac:dyDescent="0.25">
      <c r="B261" s="16"/>
      <c r="C261" s="16"/>
      <c r="D261" s="16"/>
      <c r="E261" s="16"/>
      <c r="F261" s="16"/>
      <c r="G261" s="16"/>
      <c r="H261" s="16"/>
      <c r="I261" s="16"/>
      <c r="J261" s="31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  <c r="AE261" s="40"/>
      <c r="AF261" s="40"/>
      <c r="AG261" s="40"/>
      <c r="AH261" s="40"/>
    </row>
    <row r="262" spans="1:34" x14ac:dyDescent="0.25">
      <c r="B262" s="16"/>
      <c r="C262" s="16"/>
      <c r="D262" s="16"/>
      <c r="E262" s="16"/>
      <c r="F262" s="16"/>
      <c r="G262" s="16"/>
      <c r="H262" s="16"/>
      <c r="I262" s="16"/>
      <c r="J262" s="31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  <c r="AE262" s="40"/>
      <c r="AF262" s="40"/>
      <c r="AG262" s="40"/>
      <c r="AH262" s="40"/>
    </row>
    <row r="263" spans="1:34" x14ac:dyDescent="0.25">
      <c r="B263" s="16"/>
      <c r="C263" s="16"/>
      <c r="D263" s="16"/>
      <c r="E263" s="16"/>
      <c r="F263" s="16"/>
      <c r="G263" s="16"/>
      <c r="H263" s="16"/>
      <c r="I263" s="16"/>
      <c r="J263" s="31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  <c r="AE263" s="40"/>
      <c r="AF263" s="40"/>
      <c r="AG263" s="40"/>
      <c r="AH263" s="40"/>
    </row>
    <row r="264" spans="1:34" x14ac:dyDescent="0.25">
      <c r="B264" s="16"/>
      <c r="C264" s="16"/>
      <c r="D264" s="16"/>
      <c r="E264" s="16"/>
      <c r="F264" s="16"/>
      <c r="G264" s="16"/>
      <c r="H264" s="16"/>
      <c r="I264" s="16"/>
      <c r="J264" s="31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  <c r="AE264" s="40"/>
      <c r="AF264" s="40"/>
      <c r="AG264" s="40"/>
      <c r="AH264" s="40"/>
    </row>
    <row r="265" spans="1:34" x14ac:dyDescent="0.25">
      <c r="B265" s="16"/>
      <c r="C265" s="16"/>
      <c r="D265" s="16"/>
      <c r="E265" s="16"/>
      <c r="F265" s="16"/>
      <c r="G265" s="16"/>
      <c r="H265" s="16"/>
      <c r="I265" s="16"/>
      <c r="J265" s="31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  <c r="AE265" s="40"/>
      <c r="AF265" s="40"/>
      <c r="AG265" s="40"/>
      <c r="AH265" s="40"/>
    </row>
    <row r="266" spans="1:34" x14ac:dyDescent="0.25">
      <c r="B266" s="16"/>
      <c r="C266" s="16"/>
      <c r="D266" s="16"/>
      <c r="E266" s="16"/>
      <c r="F266" s="16"/>
      <c r="G266" s="16"/>
      <c r="H266" s="16"/>
      <c r="I266" s="16"/>
      <c r="J266" s="31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  <c r="AE266" s="40"/>
      <c r="AF266" s="40"/>
      <c r="AG266" s="40"/>
      <c r="AH266" s="40"/>
    </row>
    <row r="267" spans="1:34" x14ac:dyDescent="0.25">
      <c r="B267" s="16"/>
      <c r="C267" s="16"/>
      <c r="D267" s="16"/>
      <c r="E267" s="16"/>
      <c r="F267" s="16"/>
      <c r="G267" s="16"/>
      <c r="H267" s="16"/>
      <c r="I267" s="16"/>
      <c r="J267" s="31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  <c r="AE267" s="40"/>
      <c r="AF267" s="40"/>
      <c r="AG267" s="40"/>
      <c r="AH267" s="40"/>
    </row>
    <row r="268" spans="1:34" s="16" customFormat="1" x14ac:dyDescent="0.25"/>
    <row r="269" spans="1:34" x14ac:dyDescent="0.25">
      <c r="I269" s="31"/>
      <c r="J269" s="31"/>
      <c r="K269" s="31"/>
      <c r="L269" s="31"/>
      <c r="V269" s="31"/>
      <c r="W269" s="31"/>
      <c r="X269" s="31"/>
      <c r="Y269" s="31"/>
      <c r="AE269" s="40"/>
      <c r="AF269" s="40"/>
      <c r="AG269" s="40"/>
      <c r="AH269" s="40"/>
    </row>
    <row r="270" spans="1:34" x14ac:dyDescent="0.25">
      <c r="I270" s="31"/>
      <c r="J270" s="31"/>
      <c r="K270" s="31"/>
      <c r="L270" s="31"/>
      <c r="V270" s="31"/>
      <c r="W270" s="31"/>
      <c r="X270" s="31"/>
      <c r="Y270" s="31"/>
      <c r="AE270" s="40"/>
      <c r="AF270" s="40"/>
      <c r="AG270" s="40"/>
      <c r="AH270" s="40"/>
    </row>
    <row r="271" spans="1:34" x14ac:dyDescent="0.25">
      <c r="A271" s="6"/>
      <c r="I271" s="31"/>
      <c r="J271" s="31"/>
      <c r="K271" s="31"/>
      <c r="L271" s="31"/>
      <c r="V271" s="31"/>
      <c r="W271" s="31"/>
      <c r="X271" s="31"/>
      <c r="Y271" s="31"/>
      <c r="AE271" s="40"/>
      <c r="AF271" s="40"/>
      <c r="AG271" s="40"/>
      <c r="AH271" s="40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1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I273" s="31"/>
      <c r="J273" s="31"/>
      <c r="K273" s="31"/>
      <c r="L273" s="31"/>
      <c r="V273" s="31"/>
      <c r="W273" s="31"/>
      <c r="X273" s="31"/>
      <c r="Y273" s="31"/>
      <c r="AC273" s="6"/>
      <c r="AD273" s="6"/>
      <c r="AE273" s="6"/>
      <c r="AF273" s="40"/>
      <c r="AG273" s="6"/>
      <c r="AH273" s="6"/>
      <c r="AI273" s="6"/>
    </row>
    <row r="274" spans="1:35" x14ac:dyDescent="0.25">
      <c r="A274" s="9"/>
      <c r="I274" s="31"/>
      <c r="J274" s="31"/>
      <c r="K274" s="31"/>
      <c r="L274" s="31"/>
      <c r="V274" s="31"/>
      <c r="W274" s="31"/>
      <c r="X274" s="31"/>
      <c r="Y274" s="31"/>
      <c r="AE274" s="40"/>
      <c r="AF274" s="40"/>
      <c r="AG274" s="40"/>
      <c r="AH274" s="40"/>
    </row>
    <row r="275" spans="1:35" x14ac:dyDescent="0.25">
      <c r="A275" s="9"/>
      <c r="I275" s="31"/>
      <c r="J275" s="31"/>
      <c r="K275" s="31"/>
      <c r="L275" s="31"/>
      <c r="V275" s="31"/>
      <c r="W275" s="31"/>
      <c r="X275" s="31"/>
      <c r="Y275" s="31"/>
      <c r="AE275" s="40"/>
      <c r="AF275" s="40"/>
      <c r="AG275" s="40"/>
      <c r="AH275" s="40"/>
    </row>
    <row r="276" spans="1:35" x14ac:dyDescent="0.25">
      <c r="B276" s="16"/>
      <c r="C276" s="16"/>
      <c r="D276" s="16"/>
      <c r="E276" s="16"/>
      <c r="F276" s="16"/>
      <c r="G276" s="16"/>
      <c r="H276" s="16"/>
      <c r="I276" s="16"/>
      <c r="J276" s="31"/>
      <c r="K276" s="16"/>
      <c r="L276" s="16"/>
      <c r="M276" s="16"/>
      <c r="N276" s="16"/>
      <c r="O276" s="16"/>
      <c r="P276" s="16"/>
      <c r="Q276" s="16"/>
      <c r="R276" s="16"/>
      <c r="T276" s="16"/>
      <c r="U276" s="16"/>
      <c r="V276" s="16"/>
      <c r="W276" s="16"/>
      <c r="X276" s="16"/>
      <c r="Y276" s="16"/>
      <c r="Z276" s="16"/>
      <c r="AA276" s="16"/>
      <c r="AE276" s="40"/>
      <c r="AF276" s="40"/>
      <c r="AG276" s="40"/>
      <c r="AH276" s="40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J277" s="31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  <c r="AE277" s="40"/>
      <c r="AF277" s="40"/>
      <c r="AG277" s="40"/>
      <c r="AH277" s="40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J278" s="31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  <c r="AE278" s="40"/>
      <c r="AF278" s="40"/>
      <c r="AG278" s="40"/>
      <c r="AH278" s="40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J279" s="31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  <c r="AE279" s="40"/>
      <c r="AF279" s="40"/>
      <c r="AG279" s="40"/>
      <c r="AH279" s="40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J280" s="31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  <c r="AE280" s="40"/>
      <c r="AF280" s="40"/>
      <c r="AG280" s="40"/>
      <c r="AH280" s="40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J281" s="31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  <c r="AE281" s="40"/>
      <c r="AF281" s="40"/>
      <c r="AG281" s="40"/>
      <c r="AH281" s="40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J282" s="31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  <c r="AE282" s="40"/>
      <c r="AF282" s="40"/>
      <c r="AG282" s="40"/>
      <c r="AH282" s="40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J283" s="31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  <c r="AE283" s="40"/>
      <c r="AF283" s="40"/>
      <c r="AG283" s="40"/>
      <c r="AH283" s="40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J284" s="31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  <c r="AE284" s="40"/>
      <c r="AF284" s="40"/>
      <c r="AG284" s="40"/>
      <c r="AH284" s="40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J285" s="31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  <c r="AE285" s="40"/>
      <c r="AF285" s="40"/>
      <c r="AG285" s="40"/>
      <c r="AH285" s="40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J286" s="31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  <c r="AE286" s="40"/>
      <c r="AF286" s="40"/>
      <c r="AG286" s="40"/>
      <c r="AH286" s="40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J287" s="31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  <c r="AE287" s="40"/>
      <c r="AF287" s="40"/>
      <c r="AG287" s="40"/>
      <c r="AH287" s="40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J288" s="31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  <c r="AE288" s="40"/>
      <c r="AF288" s="40"/>
      <c r="AG288" s="40"/>
      <c r="AH288" s="40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J289" s="31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  <c r="AE289" s="40"/>
      <c r="AF289" s="40"/>
      <c r="AG289" s="40"/>
      <c r="AH289" s="40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J290" s="31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  <c r="AE290" s="40"/>
      <c r="AF290" s="40"/>
      <c r="AG290" s="40"/>
      <c r="AH290" s="40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J291" s="31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  <c r="AE291" s="40"/>
      <c r="AF291" s="40"/>
      <c r="AG291" s="40"/>
      <c r="AH291" s="40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J292" s="31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  <c r="AE292" s="40"/>
      <c r="AF292" s="40"/>
      <c r="AG292" s="40"/>
      <c r="AH292" s="40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J293" s="31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  <c r="AE293" s="40"/>
      <c r="AF293" s="40"/>
      <c r="AG293" s="40"/>
      <c r="AH293" s="40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J294" s="31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  <c r="AE294" s="40"/>
      <c r="AF294" s="40"/>
      <c r="AG294" s="40"/>
      <c r="AH294" s="40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J295" s="31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  <c r="AE295" s="40"/>
      <c r="AF295" s="40"/>
      <c r="AG295" s="40"/>
      <c r="AH295" s="40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J296" s="31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  <c r="AE296" s="40"/>
      <c r="AF296" s="40"/>
      <c r="AG296" s="40"/>
      <c r="AH296" s="40"/>
    </row>
    <row r="297" spans="1:35" s="16" customFormat="1" x14ac:dyDescent="0.25"/>
    <row r="298" spans="1:35" x14ac:dyDescent="0.25">
      <c r="I298" s="31"/>
      <c r="J298" s="31"/>
      <c r="K298" s="31"/>
      <c r="L298" s="31"/>
      <c r="V298" s="31"/>
      <c r="W298" s="31"/>
      <c r="X298" s="31"/>
      <c r="Y298" s="31"/>
      <c r="AE298" s="40"/>
      <c r="AF298" s="40"/>
      <c r="AG298" s="40"/>
      <c r="AH298" s="40"/>
    </row>
    <row r="299" spans="1:35" x14ac:dyDescent="0.25">
      <c r="I299" s="31"/>
      <c r="J299" s="31"/>
      <c r="K299" s="31"/>
      <c r="L299" s="31"/>
      <c r="V299" s="31"/>
      <c r="W299" s="31"/>
      <c r="X299" s="31"/>
      <c r="Y299" s="31"/>
      <c r="AE299" s="40"/>
      <c r="AF299" s="40"/>
      <c r="AG299" s="40"/>
      <c r="AH299" s="40"/>
    </row>
    <row r="300" spans="1:35" x14ac:dyDescent="0.25">
      <c r="A300" s="6"/>
      <c r="I300" s="31"/>
      <c r="J300" s="31"/>
      <c r="K300" s="31"/>
      <c r="L300" s="31"/>
      <c r="V300" s="31"/>
      <c r="W300" s="31"/>
      <c r="X300" s="31"/>
      <c r="Y300" s="31"/>
      <c r="AE300" s="40"/>
      <c r="AF300" s="40"/>
      <c r="AG300" s="40"/>
      <c r="AH300" s="40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1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40"/>
      <c r="AF301" s="40"/>
      <c r="AG301" s="40"/>
      <c r="AH301" s="40"/>
    </row>
    <row r="302" spans="1:35" x14ac:dyDescent="0.25">
      <c r="I302" s="31"/>
      <c r="J302" s="31"/>
      <c r="K302" s="31"/>
      <c r="L302" s="31"/>
      <c r="V302" s="31"/>
      <c r="W302" s="31"/>
      <c r="X302" s="31"/>
      <c r="Y302" s="31"/>
      <c r="AC302" s="6"/>
      <c r="AD302" s="6"/>
      <c r="AE302" s="6"/>
      <c r="AF302" s="40"/>
      <c r="AG302" s="6"/>
      <c r="AH302" s="6"/>
      <c r="AI302" s="6"/>
    </row>
    <row r="303" spans="1:35" x14ac:dyDescent="0.25">
      <c r="A303" s="9"/>
      <c r="I303" s="31"/>
      <c r="J303" s="31"/>
      <c r="K303" s="31"/>
      <c r="L303" s="31"/>
      <c r="V303" s="31"/>
      <c r="W303" s="31"/>
      <c r="X303" s="31"/>
      <c r="Y303" s="31"/>
      <c r="AE303" s="40"/>
      <c r="AF303" s="40"/>
      <c r="AG303" s="40"/>
      <c r="AH303" s="40"/>
    </row>
    <row r="304" spans="1:35" x14ac:dyDescent="0.25">
      <c r="A304" s="9"/>
      <c r="I304" s="31"/>
      <c r="J304" s="31"/>
      <c r="K304" s="31"/>
      <c r="L304" s="31"/>
      <c r="V304" s="31"/>
      <c r="W304" s="31"/>
      <c r="X304" s="31"/>
      <c r="Y304" s="31"/>
      <c r="AE304" s="40"/>
      <c r="AF304" s="40"/>
      <c r="AG304" s="40"/>
      <c r="AH304" s="40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1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40"/>
      <c r="AF305" s="40"/>
      <c r="AG305" s="40"/>
      <c r="AH305" s="40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1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40"/>
      <c r="AF306" s="40"/>
      <c r="AG306" s="40"/>
      <c r="AH306" s="40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1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40"/>
      <c r="AF307" s="40"/>
      <c r="AG307" s="40"/>
      <c r="AH307" s="40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1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40"/>
      <c r="AF308" s="40"/>
      <c r="AG308" s="40"/>
      <c r="AH308" s="40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1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40"/>
      <c r="AF309" s="40"/>
      <c r="AG309" s="40"/>
      <c r="AH309" s="40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1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40"/>
      <c r="AF310" s="40"/>
      <c r="AG310" s="40"/>
      <c r="AH310" s="40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1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40"/>
      <c r="AF311" s="40"/>
      <c r="AG311" s="40"/>
      <c r="AH311" s="40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1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40"/>
      <c r="AF312" s="40"/>
      <c r="AG312" s="40"/>
      <c r="AH312" s="40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1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40"/>
      <c r="AF313" s="40"/>
      <c r="AG313" s="40"/>
      <c r="AH313" s="40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1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40"/>
      <c r="AF314" s="40"/>
      <c r="AG314" s="40"/>
      <c r="AH314" s="40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1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40"/>
      <c r="AF315" s="40"/>
      <c r="AG315" s="40"/>
      <c r="AH315" s="40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1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40"/>
      <c r="AF316" s="40"/>
      <c r="AG316" s="40"/>
      <c r="AH316" s="40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1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40"/>
      <c r="AF317" s="40"/>
      <c r="AG317" s="40"/>
      <c r="AH317" s="40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1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40"/>
      <c r="AF318" s="40"/>
      <c r="AG318" s="40"/>
      <c r="AH318" s="40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1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40"/>
      <c r="AF319" s="40"/>
      <c r="AG319" s="40"/>
      <c r="AH319" s="40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1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40"/>
      <c r="AF320" s="40"/>
      <c r="AG320" s="40"/>
      <c r="AH320" s="40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1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40"/>
      <c r="AF321" s="40"/>
      <c r="AG321" s="40"/>
      <c r="AH321" s="40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1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40"/>
      <c r="AF322" s="40"/>
      <c r="AG322" s="40"/>
      <c r="AH322" s="40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1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40"/>
      <c r="AF323" s="40"/>
      <c r="AG323" s="40"/>
      <c r="AH323" s="40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1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40"/>
      <c r="AF324" s="40"/>
      <c r="AG324" s="40"/>
      <c r="AH324" s="40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1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40"/>
      <c r="AF325" s="40"/>
      <c r="AG325" s="40"/>
      <c r="AH325" s="40"/>
    </row>
    <row r="326" spans="1:35" s="16" customFormat="1" x14ac:dyDescent="0.25"/>
    <row r="327" spans="1:35" x14ac:dyDescent="0.25">
      <c r="I327" s="31"/>
      <c r="J327" s="31"/>
      <c r="K327" s="31"/>
      <c r="L327" s="31"/>
      <c r="V327" s="31"/>
      <c r="W327" s="31"/>
      <c r="X327" s="31"/>
      <c r="Y327" s="31"/>
      <c r="AE327" s="40"/>
      <c r="AF327" s="40"/>
      <c r="AG327" s="40"/>
      <c r="AH327" s="40"/>
    </row>
    <row r="328" spans="1:35" x14ac:dyDescent="0.25">
      <c r="I328" s="31"/>
      <c r="J328" s="31"/>
      <c r="K328" s="31"/>
      <c r="L328" s="31"/>
      <c r="V328" s="31"/>
      <c r="W328" s="31"/>
      <c r="X328" s="31"/>
      <c r="Y328" s="31"/>
      <c r="AE328" s="40"/>
      <c r="AF328" s="40"/>
      <c r="AG328" s="40"/>
      <c r="AH328" s="40"/>
    </row>
    <row r="329" spans="1:35" x14ac:dyDescent="0.25">
      <c r="A329" s="6"/>
      <c r="I329" s="31"/>
      <c r="J329" s="31"/>
      <c r="K329" s="31"/>
      <c r="L329" s="31"/>
      <c r="V329" s="31"/>
      <c r="W329" s="31"/>
      <c r="X329" s="31"/>
      <c r="Y329" s="31"/>
      <c r="AE329" s="40"/>
      <c r="AF329" s="40"/>
      <c r="AG329" s="40"/>
      <c r="AH329" s="40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1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40"/>
      <c r="AF330" s="40"/>
      <c r="AG330" s="40"/>
      <c r="AH330" s="40"/>
    </row>
    <row r="331" spans="1:35" x14ac:dyDescent="0.25">
      <c r="I331" s="31"/>
      <c r="J331" s="31"/>
      <c r="K331" s="31"/>
      <c r="L331" s="31"/>
      <c r="V331" s="31"/>
      <c r="W331" s="31"/>
      <c r="X331" s="31"/>
      <c r="Y331" s="31"/>
      <c r="AC331" s="6"/>
      <c r="AD331" s="6"/>
      <c r="AE331" s="6"/>
      <c r="AF331" s="40"/>
      <c r="AG331" s="6"/>
      <c r="AH331" s="6"/>
      <c r="AI331" s="6"/>
    </row>
    <row r="332" spans="1:35" x14ac:dyDescent="0.25">
      <c r="A332" s="9"/>
      <c r="I332" s="31"/>
      <c r="J332" s="31"/>
      <c r="K332" s="31"/>
      <c r="L332" s="31"/>
      <c r="V332" s="31"/>
      <c r="W332" s="31"/>
      <c r="X332" s="31"/>
      <c r="Y332" s="31"/>
      <c r="AE332" s="40"/>
      <c r="AF332" s="40"/>
      <c r="AG332" s="40"/>
      <c r="AH332" s="40"/>
    </row>
    <row r="333" spans="1:35" x14ac:dyDescent="0.25">
      <c r="A333" s="9"/>
      <c r="I333" s="31"/>
      <c r="J333" s="31"/>
      <c r="K333" s="31"/>
      <c r="L333" s="31"/>
      <c r="V333" s="31"/>
      <c r="W333" s="31"/>
      <c r="X333" s="31"/>
      <c r="Y333" s="31"/>
      <c r="AE333" s="40"/>
      <c r="AF333" s="40"/>
      <c r="AG333" s="40"/>
      <c r="AH333" s="40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1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40"/>
      <c r="AF334" s="40"/>
      <c r="AG334" s="40"/>
      <c r="AH334" s="40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1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40"/>
      <c r="AF335" s="40"/>
      <c r="AG335" s="40"/>
      <c r="AH335" s="40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1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40"/>
      <c r="AF336" s="40"/>
      <c r="AG336" s="40"/>
      <c r="AH336" s="40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1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40"/>
      <c r="AF337" s="40"/>
      <c r="AG337" s="40"/>
      <c r="AH337" s="40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1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40"/>
      <c r="AF338" s="40"/>
      <c r="AG338" s="40"/>
      <c r="AH338" s="40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1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40"/>
      <c r="AF339" s="40"/>
      <c r="AG339" s="40"/>
      <c r="AH339" s="40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1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40"/>
      <c r="AF340" s="40"/>
      <c r="AG340" s="40"/>
      <c r="AH340" s="40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1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40"/>
      <c r="AF341" s="40"/>
      <c r="AG341" s="40"/>
      <c r="AH341" s="40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1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40"/>
      <c r="AF342" s="40"/>
      <c r="AG342" s="40"/>
      <c r="AH342" s="40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1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40"/>
      <c r="AF343" s="40"/>
      <c r="AG343" s="40"/>
      <c r="AH343" s="40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1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40"/>
      <c r="AF344" s="40"/>
      <c r="AG344" s="40"/>
      <c r="AH344" s="40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1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40"/>
      <c r="AF345" s="40"/>
      <c r="AG345" s="40"/>
      <c r="AH345" s="40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1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40"/>
      <c r="AF346" s="40"/>
      <c r="AG346" s="40"/>
      <c r="AH346" s="40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1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40"/>
      <c r="AF347" s="40"/>
      <c r="AG347" s="40"/>
      <c r="AH347" s="40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1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40"/>
      <c r="AF348" s="40"/>
      <c r="AG348" s="40"/>
      <c r="AH348" s="40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1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40"/>
      <c r="AF349" s="40"/>
      <c r="AG349" s="40"/>
      <c r="AH349" s="40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1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40"/>
      <c r="AF350" s="40"/>
      <c r="AG350" s="40"/>
      <c r="AH350" s="40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1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40"/>
      <c r="AF351" s="40"/>
      <c r="AG351" s="40"/>
      <c r="AH351" s="40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1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40"/>
      <c r="AF352" s="40"/>
      <c r="AG352" s="40"/>
      <c r="AH352" s="40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1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40"/>
      <c r="AF353" s="40"/>
      <c r="AG353" s="40"/>
      <c r="AH353" s="40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1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40"/>
      <c r="AF354" s="40"/>
      <c r="AG354" s="40"/>
      <c r="AH354" s="40"/>
    </row>
    <row r="355" spans="1:35" s="16" customFormat="1" x14ac:dyDescent="0.25"/>
    <row r="356" spans="1:35" x14ac:dyDescent="0.25">
      <c r="I356" s="31"/>
      <c r="J356" s="31"/>
      <c r="K356" s="31"/>
      <c r="L356" s="31"/>
      <c r="V356" s="31"/>
      <c r="W356" s="31"/>
      <c r="X356" s="31"/>
      <c r="Y356" s="31"/>
      <c r="AE356" s="40"/>
      <c r="AF356" s="40"/>
      <c r="AG356" s="40"/>
      <c r="AH356" s="40"/>
    </row>
    <row r="357" spans="1:35" x14ac:dyDescent="0.25">
      <c r="I357" s="31"/>
      <c r="J357" s="31"/>
      <c r="K357" s="31"/>
      <c r="L357" s="31"/>
      <c r="V357" s="31"/>
      <c r="W357" s="31"/>
      <c r="X357" s="31"/>
      <c r="Y357" s="31"/>
      <c r="AE357" s="40"/>
      <c r="AF357" s="40"/>
      <c r="AG357" s="40"/>
      <c r="AH357" s="40"/>
    </row>
    <row r="358" spans="1:35" x14ac:dyDescent="0.25">
      <c r="A358" s="6"/>
      <c r="I358" s="31"/>
      <c r="J358" s="31"/>
      <c r="K358" s="31"/>
      <c r="L358" s="31"/>
      <c r="V358" s="31"/>
      <c r="W358" s="31"/>
      <c r="X358" s="31"/>
      <c r="Y358" s="31"/>
      <c r="AE358" s="40"/>
      <c r="AF358" s="40"/>
      <c r="AG358" s="40"/>
      <c r="AH358" s="40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1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40"/>
      <c r="AF359" s="40"/>
      <c r="AG359" s="40"/>
      <c r="AH359" s="40"/>
    </row>
    <row r="360" spans="1:35" x14ac:dyDescent="0.25">
      <c r="I360" s="31"/>
      <c r="J360" s="31"/>
      <c r="K360" s="31"/>
      <c r="L360" s="31"/>
      <c r="V360" s="31"/>
      <c r="W360" s="31"/>
      <c r="X360" s="31"/>
      <c r="Y360" s="31"/>
      <c r="AC360" s="6"/>
      <c r="AD360" s="6"/>
      <c r="AE360" s="6"/>
      <c r="AF360" s="40"/>
      <c r="AG360" s="6"/>
      <c r="AH360" s="6"/>
      <c r="AI360" s="6"/>
    </row>
    <row r="361" spans="1:35" x14ac:dyDescent="0.25">
      <c r="A361" s="9"/>
      <c r="I361" s="31"/>
      <c r="J361" s="31"/>
      <c r="K361" s="31"/>
      <c r="L361" s="31"/>
      <c r="V361" s="31"/>
      <c r="W361" s="31"/>
      <c r="X361" s="31"/>
      <c r="Y361" s="31"/>
      <c r="AE361" s="40"/>
      <c r="AF361" s="40"/>
      <c r="AG361" s="40"/>
      <c r="AH361" s="40"/>
    </row>
    <row r="362" spans="1:35" x14ac:dyDescent="0.25">
      <c r="A362" s="9"/>
      <c r="I362" s="31"/>
      <c r="J362" s="31"/>
      <c r="K362" s="31"/>
      <c r="L362" s="31"/>
      <c r="V362" s="31"/>
      <c r="W362" s="31"/>
      <c r="X362" s="31"/>
      <c r="Y362" s="31"/>
      <c r="AE362" s="40"/>
      <c r="AF362" s="40"/>
      <c r="AG362" s="40"/>
      <c r="AH362" s="40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1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40"/>
      <c r="AF363" s="40"/>
      <c r="AG363" s="40"/>
      <c r="AH363" s="40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1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40"/>
      <c r="AF364" s="40"/>
      <c r="AG364" s="40"/>
      <c r="AH364" s="40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1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40"/>
      <c r="AF365" s="40"/>
      <c r="AG365" s="40"/>
      <c r="AH365" s="40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1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40"/>
      <c r="AF366" s="40"/>
      <c r="AG366" s="40"/>
      <c r="AH366" s="40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1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40"/>
      <c r="AF367" s="40"/>
      <c r="AG367" s="40"/>
      <c r="AH367" s="40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1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40"/>
      <c r="AF368" s="40"/>
      <c r="AG368" s="40"/>
      <c r="AH368" s="40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1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40"/>
      <c r="AF369" s="40"/>
      <c r="AG369" s="40"/>
      <c r="AH369" s="40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1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40"/>
      <c r="AF370" s="40"/>
      <c r="AG370" s="40"/>
      <c r="AH370" s="40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1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40"/>
      <c r="AF371" s="40"/>
      <c r="AG371" s="40"/>
      <c r="AH371" s="40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1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40"/>
      <c r="AF372" s="40"/>
      <c r="AG372" s="40"/>
      <c r="AH372" s="40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1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40"/>
      <c r="AF373" s="40"/>
      <c r="AG373" s="40"/>
      <c r="AH373" s="40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1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40"/>
      <c r="AF374" s="40"/>
      <c r="AG374" s="40"/>
      <c r="AH374" s="40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1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40"/>
      <c r="AF375" s="40"/>
      <c r="AG375" s="40"/>
      <c r="AH375" s="40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1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40"/>
      <c r="AF376" s="40"/>
      <c r="AG376" s="40"/>
      <c r="AH376" s="40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1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40"/>
      <c r="AF377" s="40"/>
      <c r="AG377" s="40"/>
      <c r="AH377" s="40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1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40"/>
      <c r="AF378" s="40"/>
      <c r="AG378" s="40"/>
      <c r="AH378" s="40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1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40"/>
      <c r="AF379" s="40"/>
      <c r="AG379" s="40"/>
      <c r="AH379" s="40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1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40"/>
      <c r="AF380" s="40"/>
      <c r="AG380" s="40"/>
      <c r="AH380" s="40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1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40"/>
      <c r="AF381" s="40"/>
      <c r="AG381" s="40"/>
      <c r="AH381" s="40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1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40"/>
      <c r="AF382" s="40"/>
      <c r="AG382" s="40"/>
      <c r="AH382" s="40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1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40"/>
      <c r="AF383" s="40"/>
      <c r="AG383" s="40"/>
      <c r="AH383" s="40"/>
    </row>
    <row r="384" spans="2:34" s="16" customFormat="1" x14ac:dyDescent="0.25"/>
    <row r="385" spans="1:35" x14ac:dyDescent="0.25">
      <c r="I385" s="31"/>
      <c r="J385" s="31"/>
      <c r="K385" s="31"/>
      <c r="L385" s="31"/>
      <c r="V385" s="31"/>
      <c r="W385" s="31"/>
      <c r="X385" s="31"/>
      <c r="Y385" s="31"/>
      <c r="AE385" s="40"/>
      <c r="AF385" s="40"/>
      <c r="AG385" s="40"/>
      <c r="AH385" s="40"/>
    </row>
    <row r="386" spans="1:35" x14ac:dyDescent="0.25">
      <c r="I386" s="31"/>
      <c r="J386" s="31"/>
      <c r="K386" s="31"/>
      <c r="L386" s="31"/>
      <c r="V386" s="31"/>
      <c r="W386" s="31"/>
      <c r="X386" s="31"/>
      <c r="Y386" s="31"/>
      <c r="AE386" s="40"/>
      <c r="AF386" s="40"/>
      <c r="AG386" s="40"/>
      <c r="AH386" s="40"/>
    </row>
    <row r="387" spans="1:35" x14ac:dyDescent="0.25">
      <c r="A387" s="6"/>
      <c r="I387" s="31"/>
      <c r="J387" s="31"/>
      <c r="K387" s="31"/>
      <c r="L387" s="31"/>
      <c r="V387" s="31"/>
      <c r="W387" s="31"/>
      <c r="X387" s="31"/>
      <c r="Y387" s="31"/>
      <c r="AE387" s="40"/>
      <c r="AF387" s="40"/>
      <c r="AG387" s="40"/>
      <c r="AH387" s="40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1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40"/>
      <c r="AF388" s="40"/>
      <c r="AG388" s="40"/>
      <c r="AH388" s="40"/>
    </row>
    <row r="389" spans="1:35" x14ac:dyDescent="0.25">
      <c r="I389" s="31"/>
      <c r="J389" s="31"/>
      <c r="K389" s="31"/>
      <c r="L389" s="31"/>
      <c r="V389" s="31"/>
      <c r="W389" s="31"/>
      <c r="X389" s="31"/>
      <c r="Y389" s="31"/>
      <c r="AC389" s="6"/>
      <c r="AD389" s="6"/>
      <c r="AE389" s="6"/>
      <c r="AF389" s="40"/>
      <c r="AG389" s="6"/>
      <c r="AH389" s="6"/>
      <c r="AI389" s="6"/>
    </row>
    <row r="390" spans="1:35" s="18" customFormat="1" x14ac:dyDescent="0.25">
      <c r="A390" s="9"/>
    </row>
    <row r="391" spans="1:35" s="18" customFormat="1" x14ac:dyDescent="0.25">
      <c r="A391" s="9"/>
    </row>
    <row r="392" spans="1:35" s="16" customFormat="1" x14ac:dyDescent="0.25">
      <c r="A392" s="31"/>
    </row>
    <row r="393" spans="1:35" s="16" customFormat="1" x14ac:dyDescent="0.25">
      <c r="A393" s="31"/>
    </row>
    <row r="394" spans="1:35" s="16" customFormat="1" x14ac:dyDescent="0.25">
      <c r="A394" s="31"/>
    </row>
    <row r="395" spans="1:35" s="16" customFormat="1" x14ac:dyDescent="0.25">
      <c r="A395" s="31"/>
    </row>
    <row r="396" spans="1:35" s="16" customFormat="1" x14ac:dyDescent="0.25">
      <c r="A396" s="31"/>
    </row>
    <row r="397" spans="1:35" s="16" customFormat="1" x14ac:dyDescent="0.25">
      <c r="A397" s="31"/>
    </row>
    <row r="398" spans="1:35" s="16" customFormat="1" x14ac:dyDescent="0.25">
      <c r="A398" s="31"/>
    </row>
    <row r="399" spans="1:35" s="16" customFormat="1" x14ac:dyDescent="0.25">
      <c r="A399" s="31"/>
    </row>
    <row r="400" spans="1:35" s="16" customFormat="1" x14ac:dyDescent="0.25">
      <c r="A400" s="31"/>
    </row>
    <row r="401" spans="1:34" s="16" customFormat="1" x14ac:dyDescent="0.25">
      <c r="A401" s="31"/>
    </row>
    <row r="402" spans="1:34" s="16" customFormat="1" x14ac:dyDescent="0.25">
      <c r="A402" s="31"/>
    </row>
    <row r="403" spans="1:34" s="16" customFormat="1" x14ac:dyDescent="0.25">
      <c r="A403" s="31"/>
    </row>
    <row r="404" spans="1:34" s="16" customFormat="1" x14ac:dyDescent="0.25">
      <c r="A404" s="31"/>
    </row>
    <row r="405" spans="1:34" s="16" customFormat="1" x14ac:dyDescent="0.25">
      <c r="A405" s="31"/>
    </row>
    <row r="406" spans="1:34" s="16" customFormat="1" x14ac:dyDescent="0.25">
      <c r="A406" s="31"/>
    </row>
    <row r="407" spans="1:34" s="16" customFormat="1" x14ac:dyDescent="0.25">
      <c r="A407" s="31"/>
    </row>
    <row r="408" spans="1:34" s="16" customFormat="1" x14ac:dyDescent="0.25">
      <c r="A408" s="31"/>
    </row>
    <row r="409" spans="1:34" s="16" customFormat="1" x14ac:dyDescent="0.25">
      <c r="A409" s="31"/>
    </row>
    <row r="410" spans="1:34" s="16" customFormat="1" x14ac:dyDescent="0.25">
      <c r="A410" s="31"/>
    </row>
    <row r="411" spans="1:34" s="16" customFormat="1" x14ac:dyDescent="0.25">
      <c r="A411" s="31"/>
    </row>
    <row r="412" spans="1:34" s="16" customFormat="1" x14ac:dyDescent="0.25">
      <c r="A412" s="31"/>
    </row>
    <row r="413" spans="1:34" s="16" customFormat="1" x14ac:dyDescent="0.25"/>
    <row r="414" spans="1:34" s="16" customFormat="1" x14ac:dyDescent="0.25"/>
    <row r="415" spans="1:34" x14ac:dyDescent="0.25">
      <c r="I415" s="31"/>
      <c r="J415" s="31"/>
      <c r="K415" s="31"/>
      <c r="L415" s="31"/>
      <c r="V415" s="31"/>
      <c r="W415" s="31"/>
      <c r="X415" s="31"/>
      <c r="Y415" s="31"/>
      <c r="AE415" s="40"/>
      <c r="AF415" s="40"/>
      <c r="AG415" s="40"/>
      <c r="AH415" s="40"/>
    </row>
    <row r="416" spans="1:34" x14ac:dyDescent="0.25">
      <c r="A416" s="6"/>
      <c r="I416" s="31"/>
      <c r="J416" s="31"/>
      <c r="K416" s="31"/>
      <c r="L416" s="31"/>
      <c r="V416" s="31"/>
      <c r="W416" s="31"/>
      <c r="X416" s="31"/>
      <c r="Y416" s="31"/>
      <c r="AE416" s="40"/>
      <c r="AF416" s="40"/>
      <c r="AG416" s="40"/>
      <c r="AH416" s="40"/>
    </row>
    <row r="417" spans="1:35" x14ac:dyDescent="0.25">
      <c r="B417" s="5"/>
      <c r="C417" s="5"/>
      <c r="D417" s="5"/>
      <c r="E417" s="5"/>
      <c r="F417" s="5"/>
      <c r="G417" s="5"/>
      <c r="H417" s="5"/>
      <c r="I417" s="5"/>
      <c r="J417" s="31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40"/>
      <c r="AF417" s="40"/>
      <c r="AG417" s="40"/>
      <c r="AH417" s="40"/>
    </row>
    <row r="418" spans="1:35" x14ac:dyDescent="0.25">
      <c r="I418" s="31"/>
      <c r="J418" s="31"/>
      <c r="K418" s="31"/>
      <c r="L418" s="31"/>
      <c r="V418" s="31"/>
      <c r="W418" s="31"/>
      <c r="X418" s="31"/>
      <c r="Y418" s="31"/>
      <c r="AC418" s="6"/>
      <c r="AD418" s="6"/>
      <c r="AE418" s="6"/>
      <c r="AF418" s="40"/>
      <c r="AG418" s="6"/>
      <c r="AH418" s="6"/>
      <c r="AI418" s="6"/>
    </row>
    <row r="419" spans="1:35" s="18" customFormat="1" x14ac:dyDescent="0.25">
      <c r="A419" s="9"/>
    </row>
    <row r="420" spans="1:35" s="18" customFormat="1" x14ac:dyDescent="0.25">
      <c r="A420" s="9"/>
    </row>
    <row r="421" spans="1:35" s="16" customFormat="1" x14ac:dyDescent="0.25">
      <c r="A421" s="31"/>
      <c r="B421" s="23"/>
      <c r="C421" s="23"/>
      <c r="D421" s="23"/>
      <c r="E421" s="23"/>
      <c r="F421" s="23"/>
      <c r="G421" s="23"/>
      <c r="H421" s="23"/>
      <c r="I421" s="23"/>
      <c r="K421" s="23"/>
      <c r="L421" s="23"/>
      <c r="M421" s="23"/>
      <c r="N421" s="23"/>
      <c r="O421" s="23"/>
      <c r="P421" s="23"/>
      <c r="Q421" s="23"/>
      <c r="R421" s="23"/>
      <c r="T421" s="23"/>
      <c r="U421" s="23"/>
      <c r="V421" s="23"/>
      <c r="W421" s="23"/>
      <c r="X421" s="23"/>
      <c r="Y421" s="23"/>
      <c r="Z421" s="23"/>
      <c r="AA421" s="23"/>
    </row>
    <row r="422" spans="1:35" s="16" customFormat="1" x14ac:dyDescent="0.25">
      <c r="A422" s="31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1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1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1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1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1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1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1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1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1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1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51" s="16" customFormat="1" x14ac:dyDescent="0.25">
      <c r="A433" s="31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51" s="16" customFormat="1" x14ac:dyDescent="0.25">
      <c r="A434" s="31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51" s="16" customFormat="1" x14ac:dyDescent="0.25">
      <c r="A435" s="31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51" s="16" customFormat="1" x14ac:dyDescent="0.25">
      <c r="A436" s="31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51" s="16" customFormat="1" x14ac:dyDescent="0.25">
      <c r="A437" s="31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51" s="16" customFormat="1" x14ac:dyDescent="0.25">
      <c r="A438" s="31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51" s="16" customFormat="1" x14ac:dyDescent="0.25">
      <c r="A439" s="31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51" s="16" customFormat="1" x14ac:dyDescent="0.25">
      <c r="A440" s="31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51" s="16" customFormat="1" x14ac:dyDescent="0.25">
      <c r="A441" s="31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</row>
    <row r="442" spans="1:51" s="16" customFormat="1" x14ac:dyDescent="0.25">
      <c r="I442" s="18"/>
      <c r="J442" s="18"/>
      <c r="K442" s="18"/>
      <c r="L442" s="18"/>
      <c r="V442" s="18"/>
      <c r="W442" s="18"/>
      <c r="X442" s="18"/>
      <c r="Y442" s="18"/>
      <c r="AE442" s="18"/>
      <c r="AF442" s="18"/>
      <c r="AG442" s="18"/>
      <c r="AH442" s="18"/>
    </row>
    <row r="443" spans="1:51" s="18" customFormat="1" x14ac:dyDescent="0.25"/>
    <row r="444" spans="1:51" x14ac:dyDescent="0.25">
      <c r="B444" s="5"/>
      <c r="C444" s="5"/>
      <c r="D444" s="5"/>
      <c r="E444" s="5"/>
      <c r="F444" s="5"/>
      <c r="G444" s="5"/>
      <c r="H444" s="5"/>
      <c r="I444" s="10"/>
      <c r="J444" s="10"/>
      <c r="K444" s="10"/>
      <c r="L444" s="10"/>
      <c r="M444" s="5"/>
      <c r="O444" s="5"/>
      <c r="P444" s="5"/>
      <c r="Q444" s="5"/>
      <c r="R444" s="5"/>
      <c r="S444" s="5"/>
      <c r="T444" s="5"/>
      <c r="U444" s="5"/>
      <c r="V444" s="10"/>
      <c r="W444" s="10"/>
      <c r="X444" s="10"/>
      <c r="Y444" s="10"/>
      <c r="Z444" s="5"/>
      <c r="AA444" s="5"/>
      <c r="AB444" s="5"/>
      <c r="AC444" s="5"/>
      <c r="AD444" s="5"/>
      <c r="AE444" s="10"/>
      <c r="AF444" s="10"/>
      <c r="AG444" s="10"/>
      <c r="AH444" s="10"/>
      <c r="AI444" s="5"/>
    </row>
    <row r="445" spans="1:51" x14ac:dyDescent="0.25">
      <c r="B445" s="5"/>
      <c r="C445" s="5"/>
      <c r="D445" s="5"/>
      <c r="E445" s="5"/>
      <c r="F445" s="5"/>
      <c r="G445" s="5"/>
      <c r="H445" s="5"/>
      <c r="I445" s="10"/>
      <c r="J445" s="10"/>
      <c r="K445" s="10"/>
      <c r="L445" s="10"/>
      <c r="M445" s="5"/>
      <c r="O445" s="5"/>
      <c r="P445" s="5"/>
      <c r="Q445" s="5"/>
      <c r="R445" s="5"/>
      <c r="S445" s="5"/>
      <c r="T445" s="5"/>
      <c r="U445" s="5"/>
      <c r="V445" s="10"/>
      <c r="W445" s="10"/>
      <c r="X445" s="10"/>
      <c r="Y445" s="10"/>
      <c r="Z445" s="5"/>
      <c r="AA445" s="5"/>
      <c r="AB445" s="5"/>
      <c r="AC445" s="5"/>
      <c r="AD445" s="5"/>
      <c r="AE445" s="10"/>
      <c r="AF445" s="10"/>
      <c r="AG445" s="10"/>
      <c r="AH445" s="10"/>
      <c r="AI445" s="5"/>
    </row>
    <row r="446" spans="1:51" x14ac:dyDescent="0.25">
      <c r="A446" s="6"/>
    </row>
    <row r="447" spans="1:51" ht="45" customHeight="1" x14ac:dyDescent="0.25">
      <c r="AK447" s="6"/>
      <c r="AL447" s="6"/>
      <c r="AM447" s="6"/>
      <c r="AO447" s="6"/>
      <c r="AP447" s="6"/>
      <c r="AQ447" s="6"/>
      <c r="AS447" s="6"/>
      <c r="AT447" s="6"/>
      <c r="AU447" s="6"/>
      <c r="AW447" s="6"/>
      <c r="AX447" s="6"/>
      <c r="AY447" s="6"/>
    </row>
    <row r="448" spans="1:51" x14ac:dyDescent="0.25">
      <c r="AK448" s="81"/>
      <c r="AL448" s="81"/>
      <c r="AM448" s="81"/>
      <c r="AO448" s="6"/>
      <c r="AP448" s="6"/>
      <c r="AQ448" s="6"/>
      <c r="AS448" s="6"/>
      <c r="AT448" s="6"/>
      <c r="AU448" s="6"/>
    </row>
    <row r="449" spans="2:51" x14ac:dyDescent="0.25">
      <c r="AK449" s="6"/>
      <c r="AL449" s="6"/>
      <c r="AM449" s="6"/>
      <c r="AO449" s="6"/>
      <c r="AP449" s="6"/>
      <c r="AQ449" s="6"/>
      <c r="AS449" s="6"/>
      <c r="AT449" s="6"/>
      <c r="AU449" s="6"/>
      <c r="AW449" s="6"/>
      <c r="AX449" s="6"/>
      <c r="AY449" s="6"/>
    </row>
    <row r="450" spans="2:51" s="9" customFormat="1" x14ac:dyDescent="0.25">
      <c r="AK450" s="14"/>
      <c r="AL450" s="14"/>
      <c r="AM450" s="14"/>
      <c r="AN450" s="14"/>
      <c r="AO450" s="14"/>
      <c r="AP450" s="14"/>
      <c r="AQ450" s="14"/>
    </row>
    <row r="451" spans="2:51" s="9" customFormat="1" x14ac:dyDescent="0.25">
      <c r="AK451" s="14"/>
      <c r="AL451" s="14"/>
      <c r="AM451" s="14"/>
      <c r="AN451" s="14"/>
      <c r="AO451" s="14"/>
      <c r="AP451" s="14"/>
      <c r="AQ451" s="14"/>
      <c r="AS451" s="10"/>
    </row>
    <row r="452" spans="2:5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K452" s="12"/>
      <c r="AL452" s="12"/>
      <c r="AM452" s="12"/>
      <c r="AN452" s="13"/>
      <c r="AO452" s="12"/>
      <c r="AP452" s="12"/>
      <c r="AQ452" s="12"/>
      <c r="AS452" s="12"/>
      <c r="AT452" s="12"/>
      <c r="AU452" s="12"/>
    </row>
    <row r="453" spans="2:5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K453" s="12"/>
      <c r="AL453" s="12"/>
      <c r="AM453" s="12"/>
      <c r="AN453" s="13"/>
      <c r="AO453" s="12"/>
      <c r="AP453" s="12"/>
      <c r="AQ453" s="12"/>
    </row>
    <row r="454" spans="2:5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K454" s="12"/>
      <c r="AL454" s="12"/>
      <c r="AM454" s="12"/>
      <c r="AN454" s="13"/>
      <c r="AO454" s="12"/>
      <c r="AP454" s="12"/>
      <c r="AQ454" s="12"/>
    </row>
    <row r="455" spans="2:5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K455" s="12"/>
      <c r="AL455" s="12"/>
      <c r="AM455" s="12"/>
      <c r="AN455" s="13"/>
      <c r="AO455" s="12"/>
      <c r="AP455" s="12"/>
      <c r="AQ455" s="12"/>
    </row>
    <row r="456" spans="2:5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K456" s="12"/>
      <c r="AL456" s="12"/>
      <c r="AM456" s="12"/>
      <c r="AN456" s="13"/>
      <c r="AO456" s="12"/>
      <c r="AP456" s="12"/>
      <c r="AQ456" s="12"/>
    </row>
    <row r="457" spans="2:5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K457" s="12"/>
      <c r="AL457" s="12"/>
      <c r="AM457" s="12"/>
      <c r="AN457" s="13"/>
      <c r="AO457" s="12"/>
      <c r="AP457" s="12"/>
      <c r="AQ457" s="12"/>
    </row>
    <row r="458" spans="2:5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K458" s="12"/>
      <c r="AL458" s="12"/>
      <c r="AM458" s="12"/>
      <c r="AN458" s="13"/>
      <c r="AO458" s="12"/>
      <c r="AP458" s="12"/>
      <c r="AQ458" s="12"/>
    </row>
    <row r="459" spans="2:5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K459" s="12"/>
      <c r="AL459" s="12"/>
      <c r="AM459" s="12"/>
      <c r="AN459" s="13"/>
      <c r="AO459" s="12"/>
      <c r="AP459" s="12"/>
      <c r="AQ459" s="12"/>
    </row>
    <row r="460" spans="2:5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K460" s="12"/>
      <c r="AL460" s="12"/>
      <c r="AM460" s="12"/>
      <c r="AN460" s="13"/>
      <c r="AO460" s="12"/>
      <c r="AP460" s="12"/>
      <c r="AQ460" s="12"/>
    </row>
    <row r="461" spans="2:5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K461" s="12"/>
      <c r="AL461" s="12"/>
      <c r="AM461" s="12"/>
      <c r="AN461" s="13"/>
      <c r="AO461" s="12"/>
      <c r="AP461" s="12"/>
      <c r="AQ461" s="12"/>
    </row>
    <row r="462" spans="2:5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K462" s="12"/>
      <c r="AL462" s="12"/>
      <c r="AM462" s="12"/>
      <c r="AN462" s="13"/>
      <c r="AO462" s="12"/>
      <c r="AP462" s="12"/>
      <c r="AQ462" s="12"/>
    </row>
    <row r="463" spans="2:5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K463" s="12"/>
      <c r="AL463" s="12"/>
      <c r="AM463" s="12"/>
      <c r="AN463" s="13"/>
      <c r="AO463" s="12"/>
      <c r="AP463" s="12"/>
      <c r="AQ463" s="12"/>
    </row>
    <row r="464" spans="2:5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K464" s="12"/>
      <c r="AL464" s="12"/>
      <c r="AM464" s="12"/>
      <c r="AN464" s="13"/>
      <c r="AO464" s="12"/>
      <c r="AP464" s="12"/>
      <c r="AQ464" s="12"/>
    </row>
    <row r="465" spans="2:43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K465" s="12"/>
      <c r="AL465" s="12"/>
      <c r="AM465" s="12"/>
      <c r="AN465" s="13"/>
      <c r="AO465" s="12"/>
      <c r="AP465" s="12"/>
      <c r="AQ465" s="12"/>
    </row>
    <row r="466" spans="2:43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K466" s="12"/>
      <c r="AL466" s="12"/>
      <c r="AM466" s="12"/>
      <c r="AN466" s="13"/>
      <c r="AO466" s="12"/>
      <c r="AP466" s="12"/>
      <c r="AQ466" s="12"/>
    </row>
    <row r="467" spans="2:43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K467" s="12"/>
      <c r="AL467" s="12"/>
      <c r="AM467" s="12"/>
      <c r="AN467" s="13"/>
      <c r="AO467" s="12"/>
      <c r="AP467" s="12"/>
      <c r="AQ467" s="12"/>
    </row>
    <row r="468" spans="2:43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K468" s="12"/>
      <c r="AL468" s="12"/>
      <c r="AM468" s="12"/>
      <c r="AN468" s="13"/>
      <c r="AO468" s="12"/>
      <c r="AP468" s="12"/>
      <c r="AQ468" s="12"/>
    </row>
    <row r="469" spans="2:43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K469" s="12"/>
      <c r="AL469" s="12"/>
      <c r="AM469" s="12"/>
      <c r="AN469" s="13"/>
      <c r="AO469" s="12"/>
      <c r="AP469" s="12"/>
      <c r="AQ469" s="12"/>
    </row>
    <row r="470" spans="2:43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K470" s="12"/>
      <c r="AL470" s="12"/>
      <c r="AM470" s="12"/>
      <c r="AN470" s="13"/>
      <c r="AO470" s="12"/>
      <c r="AP470" s="12"/>
      <c r="AQ470" s="12"/>
    </row>
    <row r="471" spans="2:43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K471" s="12"/>
      <c r="AL471" s="12"/>
      <c r="AM471" s="12"/>
      <c r="AN471" s="13"/>
      <c r="AO471" s="12"/>
      <c r="AP471" s="12"/>
      <c r="AQ471" s="12"/>
    </row>
    <row r="472" spans="2:43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K472" s="12"/>
      <c r="AL472" s="12"/>
      <c r="AM472" s="12"/>
      <c r="AN472" s="13"/>
      <c r="AO472" s="12"/>
      <c r="AP472" s="12"/>
      <c r="AQ472" s="12"/>
    </row>
  </sheetData>
  <pageMargins left="0.7" right="0.7" top="0.75" bottom="0.75" header="0.3" footer="0.3"/>
  <pageSetup orientation="portrait" horizontalDpi="4294967293" verticalDpi="429496729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09041-8DC1-46BA-B855-411D960F55AC}">
  <sheetPr codeName="Sheet54"/>
  <dimension ref="A1:BS472"/>
  <sheetViews>
    <sheetView zoomScale="80" zoomScaleNormal="80" workbookViewId="0"/>
  </sheetViews>
  <sheetFormatPr defaultColWidth="9.140625" defaultRowHeight="15" x14ac:dyDescent="0.25"/>
  <cols>
    <col min="1" max="1" width="26.7109375" style="31" customWidth="1"/>
    <col min="2" max="2" width="25" style="31" customWidth="1"/>
    <col min="3" max="5" width="22.42578125" style="31" customWidth="1"/>
    <col min="6" max="8" width="23.7109375" style="31" customWidth="1"/>
    <col min="9" max="12" width="23.7109375" style="9" customWidth="1"/>
    <col min="13" max="13" width="23.85546875" style="31" bestFit="1" customWidth="1"/>
    <col min="14" max="14" width="22.28515625" style="31" bestFit="1" customWidth="1"/>
    <col min="15" max="15" width="22.140625" style="31" customWidth="1"/>
    <col min="16" max="16" width="21.5703125" style="31" customWidth="1"/>
    <col min="17" max="18" width="21" style="31" customWidth="1"/>
    <col min="19" max="19" width="22.140625" style="31" customWidth="1"/>
    <col min="20" max="21" width="21" style="31" customWidth="1"/>
    <col min="22" max="25" width="22.140625" style="9" customWidth="1"/>
    <col min="26" max="26" width="22.28515625" style="31" bestFit="1" customWidth="1"/>
    <col min="27" max="27" width="21" style="31" customWidth="1"/>
    <col min="28" max="29" width="22.140625" style="31" customWidth="1"/>
    <col min="30" max="30" width="21" style="40" customWidth="1"/>
    <col min="31" max="34" width="22.140625" style="9" customWidth="1"/>
    <col min="35" max="36" width="22.28515625" style="40" bestFit="1" customWidth="1"/>
    <col min="37" max="37" width="12" style="40" customWidth="1"/>
    <col min="38" max="38" width="5.42578125" style="40" bestFit="1" customWidth="1"/>
    <col min="39" max="43" width="18.42578125" style="40" bestFit="1" customWidth="1"/>
    <col min="44" max="50" width="19.42578125" style="40" bestFit="1" customWidth="1"/>
    <col min="51" max="53" width="20" style="40" bestFit="1" customWidth="1"/>
    <col min="54" max="54" width="21" style="40" bestFit="1" customWidth="1"/>
    <col min="55" max="55" width="20.42578125" style="40" bestFit="1" customWidth="1"/>
    <col min="56" max="56" width="21" style="40" bestFit="1" customWidth="1"/>
    <col min="57" max="57" width="20.7109375" style="40" bestFit="1" customWidth="1"/>
    <col min="58" max="58" width="21" style="40" bestFit="1" customWidth="1"/>
    <col min="59" max="61" width="18.42578125" style="40" bestFit="1" customWidth="1"/>
    <col min="62" max="69" width="19.42578125" style="40" bestFit="1" customWidth="1"/>
    <col min="70" max="70" width="20" style="40" bestFit="1" customWidth="1"/>
    <col min="71" max="71" width="21" style="40" bestFit="1" customWidth="1"/>
    <col min="72" max="72" width="20" style="31" bestFit="1" customWidth="1"/>
    <col min="73" max="73" width="21" style="31" bestFit="1" customWidth="1"/>
    <col min="74" max="74" width="20.7109375" style="31" bestFit="1" customWidth="1"/>
    <col min="75" max="75" width="21" style="31" bestFit="1" customWidth="1"/>
    <col min="76" max="77" width="20.42578125" style="31" bestFit="1" customWidth="1"/>
    <col min="78" max="78" width="22.140625" style="31" bestFit="1" customWidth="1"/>
    <col min="79" max="79" width="21" style="31" bestFit="1" customWidth="1"/>
    <col min="80" max="16384" width="9.140625" style="31"/>
  </cols>
  <sheetData>
    <row r="1" spans="1:35" x14ac:dyDescent="0.25">
      <c r="A1" s="6" t="s">
        <v>31</v>
      </c>
      <c r="B1" s="31">
        <v>0.05</v>
      </c>
      <c r="I1" s="31"/>
      <c r="J1" s="31"/>
      <c r="K1" s="31"/>
      <c r="L1" s="31"/>
      <c r="V1" s="31"/>
      <c r="W1" s="31"/>
      <c r="X1" s="31"/>
      <c r="Y1" s="31"/>
      <c r="AE1" s="40"/>
      <c r="AF1" s="40"/>
      <c r="AG1" s="40"/>
      <c r="AH1" s="40"/>
    </row>
    <row r="2" spans="1:35" x14ac:dyDescent="0.25">
      <c r="A2" s="31" t="s">
        <v>0</v>
      </c>
      <c r="I2" s="31"/>
      <c r="J2" s="31"/>
      <c r="K2" s="31"/>
      <c r="L2" s="31"/>
      <c r="V2" s="31"/>
      <c r="W2" s="31"/>
      <c r="X2" s="31"/>
      <c r="Y2" s="31"/>
      <c r="AC2" s="6"/>
      <c r="AD2" s="6"/>
      <c r="AE2" s="6"/>
      <c r="AF2" s="40"/>
      <c r="AG2" s="6"/>
      <c r="AH2" s="6"/>
      <c r="AI2" s="6"/>
    </row>
    <row r="3" spans="1:35" s="16" customFormat="1" x14ac:dyDescent="0.25">
      <c r="A3" s="31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1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1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1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1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1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1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1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1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1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1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1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1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1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1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1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1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1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1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1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1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1"/>
      <c r="J24" s="31"/>
      <c r="K24" s="31"/>
      <c r="L24" s="31"/>
      <c r="V24" s="31"/>
      <c r="W24" s="31"/>
      <c r="X24" s="31"/>
      <c r="Y24" s="31"/>
      <c r="AE24" s="40"/>
      <c r="AF24" s="40"/>
      <c r="AG24" s="40"/>
      <c r="AH24" s="40"/>
    </row>
    <row r="25" spans="1:35" x14ac:dyDescent="0.25">
      <c r="A25" s="6" t="s">
        <v>30</v>
      </c>
      <c r="I25" s="31"/>
      <c r="J25" s="31"/>
      <c r="K25" s="31"/>
      <c r="L25" s="31"/>
      <c r="V25" s="31"/>
      <c r="W25" s="31"/>
      <c r="X25" s="31"/>
      <c r="Y25" s="31"/>
      <c r="AE25" s="40"/>
      <c r="AF25" s="40"/>
      <c r="AG25" s="40"/>
      <c r="AH25" s="40"/>
    </row>
    <row r="26" spans="1:35" ht="45" x14ac:dyDescent="0.25">
      <c r="A26" s="6" t="s">
        <v>67</v>
      </c>
      <c r="I26" s="31"/>
      <c r="J26" s="31"/>
      <c r="K26" s="31"/>
      <c r="L26" s="31"/>
      <c r="V26" s="31"/>
      <c r="W26" s="31"/>
      <c r="X26" s="31"/>
      <c r="Y26" s="31"/>
      <c r="AE26" s="40"/>
      <c r="AF26" s="40"/>
      <c r="AG26" s="40"/>
      <c r="AH26" s="40"/>
    </row>
    <row r="27" spans="1:35" x14ac:dyDescent="0.25">
      <c r="A27" s="6"/>
      <c r="B27" s="5" t="s">
        <v>11</v>
      </c>
      <c r="C27" s="5"/>
      <c r="D27" s="5"/>
      <c r="E27" s="5"/>
      <c r="F27" s="5"/>
      <c r="G27" s="5"/>
      <c r="H27" s="5"/>
      <c r="I27" s="5"/>
      <c r="J27" s="31"/>
      <c r="K27" s="5" t="s">
        <v>12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40"/>
      <c r="AF27" s="40"/>
      <c r="AG27" s="40"/>
      <c r="AH27" s="40"/>
    </row>
    <row r="28" spans="1:35" ht="30" x14ac:dyDescent="0.25">
      <c r="A28" s="31" t="s">
        <v>0</v>
      </c>
      <c r="B28" s="31" t="s">
        <v>4</v>
      </c>
      <c r="C28" s="31" t="s">
        <v>5</v>
      </c>
      <c r="D28" s="31" t="s">
        <v>6</v>
      </c>
      <c r="E28" s="31" t="s">
        <v>7</v>
      </c>
      <c r="F28" s="31" t="s">
        <v>8</v>
      </c>
      <c r="G28" s="31" t="s">
        <v>9</v>
      </c>
      <c r="H28" s="31" t="s">
        <v>10</v>
      </c>
      <c r="I28" s="31" t="s">
        <v>14</v>
      </c>
      <c r="J28" s="31"/>
      <c r="K28" s="31" t="s">
        <v>4</v>
      </c>
      <c r="L28" s="31" t="s">
        <v>5</v>
      </c>
      <c r="M28" s="31" t="s">
        <v>6</v>
      </c>
      <c r="N28" s="31" t="s">
        <v>7</v>
      </c>
      <c r="O28" s="31" t="s">
        <v>8</v>
      </c>
      <c r="P28" s="31" t="s">
        <v>9</v>
      </c>
      <c r="Q28" s="31" t="s">
        <v>10</v>
      </c>
      <c r="R28" s="31" t="s">
        <v>14</v>
      </c>
      <c r="T28" s="31" t="s">
        <v>4</v>
      </c>
      <c r="U28" s="31" t="s">
        <v>5</v>
      </c>
      <c r="V28" s="31" t="s">
        <v>6</v>
      </c>
      <c r="W28" s="31" t="s">
        <v>7</v>
      </c>
      <c r="X28" s="31" t="s">
        <v>8</v>
      </c>
      <c r="Y28" s="31" t="s">
        <v>9</v>
      </c>
      <c r="Z28" s="31" t="s">
        <v>10</v>
      </c>
      <c r="AA28" s="31" t="s">
        <v>14</v>
      </c>
      <c r="AC28" s="6"/>
      <c r="AD28" s="6"/>
      <c r="AE28" s="6"/>
      <c r="AF28" s="40"/>
      <c r="AG28" s="6"/>
      <c r="AH28" s="6"/>
      <c r="AI28" s="6"/>
    </row>
    <row r="29" spans="1:35" s="16" customFormat="1" x14ac:dyDescent="0.25">
      <c r="A29" s="31">
        <v>2020</v>
      </c>
      <c r="B29" s="3">
        <f>'SGR Undiscounted (1.5)'!B4/((1+$B$1)^($A29-$A$3))</f>
        <v>0</v>
      </c>
      <c r="C29" s="3">
        <f>'SGR Undiscounted (1.5)'!C4/((1+$B$1)^($A29-$A$3))</f>
        <v>0</v>
      </c>
      <c r="D29" s="3">
        <f>'SGR Undiscounted (1.5)'!D4/((1+$B$1)^($A29-$A$3))</f>
        <v>0</v>
      </c>
      <c r="E29" s="3">
        <f>'SGR Undiscounted (1.5)'!E4/((1+$B$1)^($A29-$A$3))</f>
        <v>0</v>
      </c>
      <c r="F29" s="3">
        <f>'SGR Undiscounted (1.5)'!F4/((1+$B$1)^($A29-$A$3))</f>
        <v>0</v>
      </c>
      <c r="G29" s="3">
        <f>'SGR Undiscounted (1.5)'!G4/((1+$B$1)^($A29-$A$3))</f>
        <v>0</v>
      </c>
      <c r="H29" s="3">
        <f>'SGR Undiscounted (1.5)'!H4/((1+$B$1)^($A29-$A$3))</f>
        <v>0</v>
      </c>
      <c r="I29" s="3">
        <f>'SGR Undiscounted (1.5)'!I4/((1+$B$1)^($A29-$A$3))</f>
        <v>0</v>
      </c>
      <c r="J29" s="14"/>
      <c r="K29" s="3">
        <f>'SGR Undiscounted (1.5)'!K4/((1+$B$1)^($A29-$A$3))</f>
        <v>0</v>
      </c>
      <c r="L29" s="3">
        <f>'SGR Undiscounted (1.5)'!L4/((1+$B$1)^($A29-$A$3))</f>
        <v>0</v>
      </c>
      <c r="M29" s="3">
        <f>'SGR Undiscounted (1.5)'!M4/((1+$B$1)^($A29-$A$3))</f>
        <v>0</v>
      </c>
      <c r="N29" s="3">
        <f>'SGR Undiscounted (1.5)'!N4/((1+$B$1)^($A29-$A$3))</f>
        <v>0</v>
      </c>
      <c r="O29" s="3">
        <f>'SGR Undiscounted (1.5)'!O4/((1+$B$1)^($A29-$A$3))</f>
        <v>0</v>
      </c>
      <c r="P29" s="3">
        <f>'SGR Undiscounted (1.5)'!P4/((1+$B$1)^($A29-$A$3))</f>
        <v>0</v>
      </c>
      <c r="Q29" s="3">
        <f>'SGR Undiscounted (1.5)'!Q4/((1+$B$1)^($A29-$A$3))</f>
        <v>0</v>
      </c>
      <c r="R29" s="3">
        <f>'SGR Undiscounted (1.5)'!R4/((1+$B$1)^($A29-$A$3))</f>
        <v>0</v>
      </c>
      <c r="S29" s="14"/>
      <c r="T29" s="3">
        <f>'SGR Undiscounted (1.5)'!T4/((1+$B$1)^($A29-$A$3))</f>
        <v>0</v>
      </c>
      <c r="U29" s="3">
        <f>'SGR Undiscounted (1.5)'!U4/((1+$B$1)^($A29-$A$3))</f>
        <v>0</v>
      </c>
      <c r="V29" s="3">
        <f>'SGR Undiscounted (1.5)'!V4/((1+$B$1)^($A29-$A$3))</f>
        <v>0</v>
      </c>
      <c r="W29" s="3">
        <f>'SGR Undiscounted (1.5)'!W4/((1+$B$1)^($A29-$A$3))</f>
        <v>0</v>
      </c>
      <c r="X29" s="3">
        <f>'SGR Undiscounted (1.5)'!X4/((1+$B$1)^($A29-$A$3))</f>
        <v>0</v>
      </c>
      <c r="Y29" s="3">
        <f>'SGR Undiscounted (1.5)'!Y4/((1+$B$1)^($A29-$A$3))</f>
        <v>0</v>
      </c>
      <c r="Z29" s="3">
        <f>'SGR Undiscounted (1.5)'!Z4/((1+$B$1)^($A29-$A$3))</f>
        <v>0</v>
      </c>
      <c r="AA29" s="3">
        <f>'SGR Undiscounted (1.5)'!AA4/((1+$B$1)^($A29-$A$3))</f>
        <v>0</v>
      </c>
      <c r="AB29" s="14"/>
    </row>
    <row r="30" spans="1:35" s="16" customFormat="1" x14ac:dyDescent="0.25">
      <c r="A30" s="31">
        <v>2021</v>
      </c>
      <c r="B30" s="3">
        <f>'SGR Undiscounted (1.5)'!B5/((1+$B$1)^($A30-$A$3))</f>
        <v>0</v>
      </c>
      <c r="C30" s="3">
        <f>'SGR Undiscounted (1.5)'!C5/((1+$B$1)^($A30-$A$3))</f>
        <v>0</v>
      </c>
      <c r="D30" s="3">
        <f>'SGR Undiscounted (1.5)'!D5/((1+$B$1)^($A30-$A$3))</f>
        <v>0</v>
      </c>
      <c r="E30" s="3">
        <f>'SGR Undiscounted (1.5)'!E5/((1+$B$1)^($A30-$A$3))</f>
        <v>0</v>
      </c>
      <c r="F30" s="3">
        <f>'SGR Undiscounted (1.5)'!F5/((1+$B$1)^($A30-$A$3))</f>
        <v>0</v>
      </c>
      <c r="G30" s="3">
        <f>'SGR Undiscounted (1.5)'!G5/((1+$B$1)^($A30-$A$3))</f>
        <v>0</v>
      </c>
      <c r="H30" s="3">
        <f>'SGR Undiscounted (1.5)'!H5/((1+$B$1)^($A30-$A$3))</f>
        <v>0</v>
      </c>
      <c r="I30" s="3">
        <f>'SGR Undiscounted (1.5)'!I5/((1+$B$1)^($A30-$A$3))</f>
        <v>0</v>
      </c>
      <c r="J30" s="14"/>
      <c r="K30" s="3">
        <f>'SGR Undiscounted (1.5)'!K5/((1+$B$1)^($A30-$A$3))</f>
        <v>0</v>
      </c>
      <c r="L30" s="3">
        <f>'SGR Undiscounted (1.5)'!L5/((1+$B$1)^($A30-$A$3))</f>
        <v>0</v>
      </c>
      <c r="M30" s="3">
        <f>'SGR Undiscounted (1.5)'!M5/((1+$B$1)^($A30-$A$3))</f>
        <v>0</v>
      </c>
      <c r="N30" s="3">
        <f>'SGR Undiscounted (1.5)'!N5/((1+$B$1)^($A30-$A$3))</f>
        <v>0</v>
      </c>
      <c r="O30" s="3">
        <f>'SGR Undiscounted (1.5)'!O5/((1+$B$1)^($A30-$A$3))</f>
        <v>0</v>
      </c>
      <c r="P30" s="3">
        <f>'SGR Undiscounted (1.5)'!P5/((1+$B$1)^($A30-$A$3))</f>
        <v>0</v>
      </c>
      <c r="Q30" s="3">
        <f>'SGR Undiscounted (1.5)'!Q5/((1+$B$1)^($A30-$A$3))</f>
        <v>0</v>
      </c>
      <c r="R30" s="3">
        <f>'SGR Undiscounted (1.5)'!R5/((1+$B$1)^($A30-$A$3))</f>
        <v>0</v>
      </c>
      <c r="S30" s="14"/>
      <c r="T30" s="3">
        <f>'SGR Undiscounted (1.5)'!T5/((1+$B$1)^($A30-$A$3))</f>
        <v>0</v>
      </c>
      <c r="U30" s="3">
        <f>'SGR Undiscounted (1.5)'!U5/((1+$B$1)^($A30-$A$3))</f>
        <v>0</v>
      </c>
      <c r="V30" s="3">
        <f>'SGR Undiscounted (1.5)'!V5/((1+$B$1)^($A30-$A$3))</f>
        <v>0</v>
      </c>
      <c r="W30" s="3">
        <f>'SGR Undiscounted (1.5)'!W5/((1+$B$1)^($A30-$A$3))</f>
        <v>0</v>
      </c>
      <c r="X30" s="3">
        <f>'SGR Undiscounted (1.5)'!X5/((1+$B$1)^($A30-$A$3))</f>
        <v>0</v>
      </c>
      <c r="Y30" s="3">
        <f>'SGR Undiscounted (1.5)'!Y5/((1+$B$1)^($A30-$A$3))</f>
        <v>0</v>
      </c>
      <c r="Z30" s="3">
        <f>'SGR Undiscounted (1.5)'!Z5/((1+$B$1)^($A30-$A$3))</f>
        <v>0</v>
      </c>
      <c r="AA30" s="3">
        <f>'SGR Undiscounted (1.5)'!AA5/((1+$B$1)^($A30-$A$3))</f>
        <v>0</v>
      </c>
      <c r="AB30" s="14"/>
    </row>
    <row r="31" spans="1:35" s="16" customFormat="1" x14ac:dyDescent="0.25">
      <c r="A31" s="31">
        <v>2022</v>
      </c>
      <c r="B31" s="3">
        <f>'SGR Undiscounted (1.5)'!B6/((1+$B$1)^($A31-$A$3))</f>
        <v>0</v>
      </c>
      <c r="C31" s="3">
        <f>'SGR Undiscounted (1.5)'!C6/((1+$B$1)^($A31-$A$3))</f>
        <v>0</v>
      </c>
      <c r="D31" s="3">
        <f>'SGR Undiscounted (1.5)'!D6/((1+$B$1)^($A31-$A$3))</f>
        <v>0</v>
      </c>
      <c r="E31" s="3">
        <f>'SGR Undiscounted (1.5)'!E6/((1+$B$1)^($A31-$A$3))</f>
        <v>0</v>
      </c>
      <c r="F31" s="3">
        <f>'SGR Undiscounted (1.5)'!F6/((1+$B$1)^($A31-$A$3))</f>
        <v>0</v>
      </c>
      <c r="G31" s="3">
        <f>'SGR Undiscounted (1.5)'!G6/((1+$B$1)^($A31-$A$3))</f>
        <v>0</v>
      </c>
      <c r="H31" s="3">
        <f>'SGR Undiscounted (1.5)'!H6/((1+$B$1)^($A31-$A$3))</f>
        <v>0</v>
      </c>
      <c r="I31" s="3">
        <f>'SGR Undiscounted (1.5)'!I6/((1+$B$1)^($A31-$A$3))</f>
        <v>0</v>
      </c>
      <c r="J31" s="14"/>
      <c r="K31" s="3">
        <f>'SGR Undiscounted (1.5)'!K6/((1+$B$1)^($A31-$A$3))</f>
        <v>0</v>
      </c>
      <c r="L31" s="3">
        <f>'SGR Undiscounted (1.5)'!L6/((1+$B$1)^($A31-$A$3))</f>
        <v>0</v>
      </c>
      <c r="M31" s="3">
        <f>'SGR Undiscounted (1.5)'!M6/((1+$B$1)^($A31-$A$3))</f>
        <v>0</v>
      </c>
      <c r="N31" s="3">
        <f>'SGR Undiscounted (1.5)'!N6/((1+$B$1)^($A31-$A$3))</f>
        <v>0</v>
      </c>
      <c r="O31" s="3">
        <f>'SGR Undiscounted (1.5)'!O6/((1+$B$1)^($A31-$A$3))</f>
        <v>0</v>
      </c>
      <c r="P31" s="3">
        <f>'SGR Undiscounted (1.5)'!P6/((1+$B$1)^($A31-$A$3))</f>
        <v>0</v>
      </c>
      <c r="Q31" s="3">
        <f>'SGR Undiscounted (1.5)'!Q6/((1+$B$1)^($A31-$A$3))</f>
        <v>0</v>
      </c>
      <c r="R31" s="3">
        <f>'SGR Undiscounted (1.5)'!R6/((1+$B$1)^($A31-$A$3))</f>
        <v>0</v>
      </c>
      <c r="S31" s="14"/>
      <c r="T31" s="3">
        <f>'SGR Undiscounted (1.5)'!T6/((1+$B$1)^($A31-$A$3))</f>
        <v>0</v>
      </c>
      <c r="U31" s="3">
        <f>'SGR Undiscounted (1.5)'!U6/((1+$B$1)^($A31-$A$3))</f>
        <v>0</v>
      </c>
      <c r="V31" s="3">
        <f>'SGR Undiscounted (1.5)'!V6/((1+$B$1)^($A31-$A$3))</f>
        <v>0</v>
      </c>
      <c r="W31" s="3">
        <f>'SGR Undiscounted (1.5)'!W6/((1+$B$1)^($A31-$A$3))</f>
        <v>0</v>
      </c>
      <c r="X31" s="3">
        <f>'SGR Undiscounted (1.5)'!X6/((1+$B$1)^($A31-$A$3))</f>
        <v>0</v>
      </c>
      <c r="Y31" s="3">
        <f>'SGR Undiscounted (1.5)'!Y6/((1+$B$1)^($A31-$A$3))</f>
        <v>0</v>
      </c>
      <c r="Z31" s="3">
        <f>'SGR Undiscounted (1.5)'!Z6/((1+$B$1)^($A31-$A$3))</f>
        <v>0</v>
      </c>
      <c r="AA31" s="3">
        <f>'SGR Undiscounted (1.5)'!AA6/((1+$B$1)^($A31-$A$3))</f>
        <v>0</v>
      </c>
      <c r="AB31" s="14"/>
    </row>
    <row r="32" spans="1:35" s="16" customFormat="1" x14ac:dyDescent="0.25">
      <c r="A32" s="31">
        <v>2023</v>
      </c>
      <c r="B32" s="3">
        <f>'SGR Undiscounted (1.5)'!B7/((1+$B$1)^($A32-$A$3))</f>
        <v>0</v>
      </c>
      <c r="C32" s="3">
        <f>'SGR Undiscounted (1.5)'!C7/((1+$B$1)^($A32-$A$3))</f>
        <v>0</v>
      </c>
      <c r="D32" s="3">
        <f>'SGR Undiscounted (1.5)'!D7/((1+$B$1)^($A32-$A$3))</f>
        <v>0</v>
      </c>
      <c r="E32" s="3">
        <f>'SGR Undiscounted (1.5)'!E7/((1+$B$1)^($A32-$A$3))</f>
        <v>0</v>
      </c>
      <c r="F32" s="3">
        <f>'SGR Undiscounted (1.5)'!F7/((1+$B$1)^($A32-$A$3))</f>
        <v>0</v>
      </c>
      <c r="G32" s="3">
        <f>'SGR Undiscounted (1.5)'!G7/((1+$B$1)^($A32-$A$3))</f>
        <v>0</v>
      </c>
      <c r="H32" s="3">
        <f>'SGR Undiscounted (1.5)'!H7/((1+$B$1)^($A32-$A$3))</f>
        <v>0</v>
      </c>
      <c r="I32" s="3">
        <f>'SGR Undiscounted (1.5)'!I7/((1+$B$1)^($A32-$A$3))</f>
        <v>0</v>
      </c>
      <c r="J32" s="14"/>
      <c r="K32" s="3">
        <f>'SGR Undiscounted (1.5)'!K7/((1+$B$1)^($A32-$A$3))</f>
        <v>0</v>
      </c>
      <c r="L32" s="3">
        <f>'SGR Undiscounted (1.5)'!L7/((1+$B$1)^($A32-$A$3))</f>
        <v>0</v>
      </c>
      <c r="M32" s="3">
        <f>'SGR Undiscounted (1.5)'!M7/((1+$B$1)^($A32-$A$3))</f>
        <v>0</v>
      </c>
      <c r="N32" s="3">
        <f>'SGR Undiscounted (1.5)'!N7/((1+$B$1)^($A32-$A$3))</f>
        <v>0</v>
      </c>
      <c r="O32" s="3">
        <f>'SGR Undiscounted (1.5)'!O7/((1+$B$1)^($A32-$A$3))</f>
        <v>0</v>
      </c>
      <c r="P32" s="3">
        <f>'SGR Undiscounted (1.5)'!P7/((1+$B$1)^($A32-$A$3))</f>
        <v>0</v>
      </c>
      <c r="Q32" s="3">
        <f>'SGR Undiscounted (1.5)'!Q7/((1+$B$1)^($A32-$A$3))</f>
        <v>0</v>
      </c>
      <c r="R32" s="3">
        <f>'SGR Undiscounted (1.5)'!R7/((1+$B$1)^($A32-$A$3))</f>
        <v>0</v>
      </c>
      <c r="S32" s="14"/>
      <c r="T32" s="3">
        <f>'SGR Undiscounted (1.5)'!T7/((1+$B$1)^($A32-$A$3))</f>
        <v>0</v>
      </c>
      <c r="U32" s="3">
        <f>'SGR Undiscounted (1.5)'!U7/((1+$B$1)^($A32-$A$3))</f>
        <v>0</v>
      </c>
      <c r="V32" s="3">
        <f>'SGR Undiscounted (1.5)'!V7/((1+$B$1)^($A32-$A$3))</f>
        <v>0</v>
      </c>
      <c r="W32" s="3">
        <f>'SGR Undiscounted (1.5)'!W7/((1+$B$1)^($A32-$A$3))</f>
        <v>0</v>
      </c>
      <c r="X32" s="3">
        <f>'SGR Undiscounted (1.5)'!X7/((1+$B$1)^($A32-$A$3))</f>
        <v>0</v>
      </c>
      <c r="Y32" s="3">
        <f>'SGR Undiscounted (1.5)'!Y7/((1+$B$1)^($A32-$A$3))</f>
        <v>0</v>
      </c>
      <c r="Z32" s="3">
        <f>'SGR Undiscounted (1.5)'!Z7/((1+$B$1)^($A32-$A$3))</f>
        <v>0</v>
      </c>
      <c r="AA32" s="3">
        <f>'SGR Undiscounted (1.5)'!AA7/((1+$B$1)^($A32-$A$3))</f>
        <v>0</v>
      </c>
      <c r="AB32" s="14"/>
    </row>
    <row r="33" spans="1:28" s="16" customFormat="1" x14ac:dyDescent="0.25">
      <c r="A33" s="31">
        <v>2024</v>
      </c>
      <c r="B33" s="3">
        <f>'SGR Undiscounted (1.5)'!B8/((1+$B$1)^($A33-$A$3))</f>
        <v>0</v>
      </c>
      <c r="C33" s="3">
        <f>'SGR Undiscounted (1.5)'!C8/((1+$B$1)^($A33-$A$3))</f>
        <v>0</v>
      </c>
      <c r="D33" s="3">
        <f>'SGR Undiscounted (1.5)'!D8/((1+$B$1)^($A33-$A$3))</f>
        <v>0</v>
      </c>
      <c r="E33" s="3">
        <f>'SGR Undiscounted (1.5)'!E8/((1+$B$1)^($A33-$A$3))</f>
        <v>0</v>
      </c>
      <c r="F33" s="3">
        <f>'SGR Undiscounted (1.5)'!F8/((1+$B$1)^($A33-$A$3))</f>
        <v>0</v>
      </c>
      <c r="G33" s="3">
        <f>'SGR Undiscounted (1.5)'!G8/((1+$B$1)^($A33-$A$3))</f>
        <v>0</v>
      </c>
      <c r="H33" s="3">
        <f>'SGR Undiscounted (1.5)'!H8/((1+$B$1)^($A33-$A$3))</f>
        <v>0</v>
      </c>
      <c r="I33" s="3">
        <f>'SGR Undiscounted (1.5)'!I8/((1+$B$1)^($A33-$A$3))</f>
        <v>0</v>
      </c>
      <c r="J33" s="14"/>
      <c r="K33" s="3">
        <f>'SGR Undiscounted (1.5)'!K8/((1+$B$1)^($A33-$A$3))</f>
        <v>0</v>
      </c>
      <c r="L33" s="3">
        <f>'SGR Undiscounted (1.5)'!L8/((1+$B$1)^($A33-$A$3))</f>
        <v>0</v>
      </c>
      <c r="M33" s="3">
        <f>'SGR Undiscounted (1.5)'!M8/((1+$B$1)^($A33-$A$3))</f>
        <v>0</v>
      </c>
      <c r="N33" s="3">
        <f>'SGR Undiscounted (1.5)'!N8/((1+$B$1)^($A33-$A$3))</f>
        <v>0</v>
      </c>
      <c r="O33" s="3">
        <f>'SGR Undiscounted (1.5)'!O8/((1+$B$1)^($A33-$A$3))</f>
        <v>0</v>
      </c>
      <c r="P33" s="3">
        <f>'SGR Undiscounted (1.5)'!P8/((1+$B$1)^($A33-$A$3))</f>
        <v>0</v>
      </c>
      <c r="Q33" s="3">
        <f>'SGR Undiscounted (1.5)'!Q8/((1+$B$1)^($A33-$A$3))</f>
        <v>0</v>
      </c>
      <c r="R33" s="3">
        <f>'SGR Undiscounted (1.5)'!R8/((1+$B$1)^($A33-$A$3))</f>
        <v>0</v>
      </c>
      <c r="S33" s="14"/>
      <c r="T33" s="3">
        <f>'SGR Undiscounted (1.5)'!T8/((1+$B$1)^($A33-$A$3))</f>
        <v>0</v>
      </c>
      <c r="U33" s="3">
        <f>'SGR Undiscounted (1.5)'!U8/((1+$B$1)^($A33-$A$3))</f>
        <v>0</v>
      </c>
      <c r="V33" s="3">
        <f>'SGR Undiscounted (1.5)'!V8/((1+$B$1)^($A33-$A$3))</f>
        <v>0</v>
      </c>
      <c r="W33" s="3">
        <f>'SGR Undiscounted (1.5)'!W8/((1+$B$1)^($A33-$A$3))</f>
        <v>0</v>
      </c>
      <c r="X33" s="3">
        <f>'SGR Undiscounted (1.5)'!X8/((1+$B$1)^($A33-$A$3))</f>
        <v>0</v>
      </c>
      <c r="Y33" s="3">
        <f>'SGR Undiscounted (1.5)'!Y8/((1+$B$1)^($A33-$A$3))</f>
        <v>0</v>
      </c>
      <c r="Z33" s="3">
        <f>'SGR Undiscounted (1.5)'!Z8/((1+$B$1)^($A33-$A$3))</f>
        <v>0</v>
      </c>
      <c r="AA33" s="3">
        <f>'SGR Undiscounted (1.5)'!AA8/((1+$B$1)^($A33-$A$3))</f>
        <v>0</v>
      </c>
      <c r="AB33" s="14"/>
    </row>
    <row r="34" spans="1:28" s="16" customFormat="1" x14ac:dyDescent="0.25">
      <c r="A34" s="31">
        <v>2025</v>
      </c>
      <c r="B34" s="3">
        <f>'SGR Undiscounted (1.5)'!B9/((1+$B$1)^($A34-$A$3))</f>
        <v>0</v>
      </c>
      <c r="C34" s="3">
        <f>'SGR Undiscounted (1.5)'!C9/((1+$B$1)^($A34-$A$3))</f>
        <v>0</v>
      </c>
      <c r="D34" s="3">
        <f>'SGR Undiscounted (1.5)'!D9/((1+$B$1)^($A34-$A$3))</f>
        <v>0</v>
      </c>
      <c r="E34" s="3">
        <f>'SGR Undiscounted (1.5)'!E9/((1+$B$1)^($A34-$A$3))</f>
        <v>0</v>
      </c>
      <c r="F34" s="3">
        <f>'SGR Undiscounted (1.5)'!F9/((1+$B$1)^($A34-$A$3))</f>
        <v>0</v>
      </c>
      <c r="G34" s="3">
        <f>'SGR Undiscounted (1.5)'!G9/((1+$B$1)^($A34-$A$3))</f>
        <v>0</v>
      </c>
      <c r="H34" s="3">
        <f>'SGR Undiscounted (1.5)'!H9/((1+$B$1)^($A34-$A$3))</f>
        <v>0</v>
      </c>
      <c r="I34" s="3">
        <f>'SGR Undiscounted (1.5)'!I9/((1+$B$1)^($A34-$A$3))</f>
        <v>0</v>
      </c>
      <c r="J34" s="14"/>
      <c r="K34" s="3">
        <f>'SGR Undiscounted (1.5)'!K9/((1+$B$1)^($A34-$A$3))</f>
        <v>0</v>
      </c>
      <c r="L34" s="3">
        <f>'SGR Undiscounted (1.5)'!L9/((1+$B$1)^($A34-$A$3))</f>
        <v>0</v>
      </c>
      <c r="M34" s="3">
        <f>'SGR Undiscounted (1.5)'!M9/((1+$B$1)^($A34-$A$3))</f>
        <v>0</v>
      </c>
      <c r="N34" s="3">
        <f>'SGR Undiscounted (1.5)'!N9/((1+$B$1)^($A34-$A$3))</f>
        <v>0</v>
      </c>
      <c r="O34" s="3">
        <f>'SGR Undiscounted (1.5)'!O9/((1+$B$1)^($A34-$A$3))</f>
        <v>0</v>
      </c>
      <c r="P34" s="3">
        <f>'SGR Undiscounted (1.5)'!P9/((1+$B$1)^($A34-$A$3))</f>
        <v>0</v>
      </c>
      <c r="Q34" s="3">
        <f>'SGR Undiscounted (1.5)'!Q9/((1+$B$1)^($A34-$A$3))</f>
        <v>0</v>
      </c>
      <c r="R34" s="3">
        <f>'SGR Undiscounted (1.5)'!R9/((1+$B$1)^($A34-$A$3))</f>
        <v>0</v>
      </c>
      <c r="S34" s="14"/>
      <c r="T34" s="3">
        <f>'SGR Undiscounted (1.5)'!T9/((1+$B$1)^($A34-$A$3))</f>
        <v>0</v>
      </c>
      <c r="U34" s="3">
        <f>'SGR Undiscounted (1.5)'!U9/((1+$B$1)^($A34-$A$3))</f>
        <v>0</v>
      </c>
      <c r="V34" s="3">
        <f>'SGR Undiscounted (1.5)'!V9/((1+$B$1)^($A34-$A$3))</f>
        <v>0</v>
      </c>
      <c r="W34" s="3">
        <f>'SGR Undiscounted (1.5)'!W9/((1+$B$1)^($A34-$A$3))</f>
        <v>0</v>
      </c>
      <c r="X34" s="3">
        <f>'SGR Undiscounted (1.5)'!X9/((1+$B$1)^($A34-$A$3))</f>
        <v>0</v>
      </c>
      <c r="Y34" s="3">
        <f>'SGR Undiscounted (1.5)'!Y9/((1+$B$1)^($A34-$A$3))</f>
        <v>0</v>
      </c>
      <c r="Z34" s="3">
        <f>'SGR Undiscounted (1.5)'!Z9/((1+$B$1)^($A34-$A$3))</f>
        <v>0</v>
      </c>
      <c r="AA34" s="3">
        <f>'SGR Undiscounted (1.5)'!AA9/((1+$B$1)^($A34-$A$3))</f>
        <v>0</v>
      </c>
      <c r="AB34" s="14"/>
    </row>
    <row r="35" spans="1:28" s="16" customFormat="1" x14ac:dyDescent="0.25">
      <c r="A35" s="31">
        <v>2026</v>
      </c>
      <c r="B35" s="3">
        <f>'SGR Undiscounted (1.5)'!B10/((1+$B$1)^($A35-$A$3))</f>
        <v>0</v>
      </c>
      <c r="C35" s="3">
        <f>'SGR Undiscounted (1.5)'!C10/((1+$B$1)^($A35-$A$3))</f>
        <v>0</v>
      </c>
      <c r="D35" s="3">
        <f>'SGR Undiscounted (1.5)'!D10/((1+$B$1)^($A35-$A$3))</f>
        <v>0</v>
      </c>
      <c r="E35" s="3">
        <f>'SGR Undiscounted (1.5)'!E10/((1+$B$1)^($A35-$A$3))</f>
        <v>0</v>
      </c>
      <c r="F35" s="3">
        <f>'SGR Undiscounted (1.5)'!F10/((1+$B$1)^($A35-$A$3))</f>
        <v>0</v>
      </c>
      <c r="G35" s="3">
        <f>'SGR Undiscounted (1.5)'!G10/((1+$B$1)^($A35-$A$3))</f>
        <v>0</v>
      </c>
      <c r="H35" s="3">
        <f>'SGR Undiscounted (1.5)'!H10/((1+$B$1)^($A35-$A$3))</f>
        <v>0</v>
      </c>
      <c r="I35" s="3">
        <f>'SGR Undiscounted (1.5)'!I10/((1+$B$1)^($A35-$A$3))</f>
        <v>0</v>
      </c>
      <c r="J35" s="14"/>
      <c r="K35" s="3">
        <f>'SGR Undiscounted (1.5)'!K10/((1+$B$1)^($A35-$A$3))</f>
        <v>0</v>
      </c>
      <c r="L35" s="3">
        <f>'SGR Undiscounted (1.5)'!L10/((1+$B$1)^($A35-$A$3))</f>
        <v>0</v>
      </c>
      <c r="M35" s="3">
        <f>'SGR Undiscounted (1.5)'!M10/((1+$B$1)^($A35-$A$3))</f>
        <v>0</v>
      </c>
      <c r="N35" s="3">
        <f>'SGR Undiscounted (1.5)'!N10/((1+$B$1)^($A35-$A$3))</f>
        <v>0</v>
      </c>
      <c r="O35" s="3">
        <f>'SGR Undiscounted (1.5)'!O10/((1+$B$1)^($A35-$A$3))</f>
        <v>0</v>
      </c>
      <c r="P35" s="3">
        <f>'SGR Undiscounted (1.5)'!P10/((1+$B$1)^($A35-$A$3))</f>
        <v>0</v>
      </c>
      <c r="Q35" s="3">
        <f>'SGR Undiscounted (1.5)'!Q10/((1+$B$1)^($A35-$A$3))</f>
        <v>0</v>
      </c>
      <c r="R35" s="3">
        <f>'SGR Undiscounted (1.5)'!R10/((1+$B$1)^($A35-$A$3))</f>
        <v>0</v>
      </c>
      <c r="S35" s="14"/>
      <c r="T35" s="3">
        <f>'SGR Undiscounted (1.5)'!T10/((1+$B$1)^($A35-$A$3))</f>
        <v>0</v>
      </c>
      <c r="U35" s="3">
        <f>'SGR Undiscounted (1.5)'!U10/((1+$B$1)^($A35-$A$3))</f>
        <v>0</v>
      </c>
      <c r="V35" s="3">
        <f>'SGR Undiscounted (1.5)'!V10/((1+$B$1)^($A35-$A$3))</f>
        <v>0</v>
      </c>
      <c r="W35" s="3">
        <f>'SGR Undiscounted (1.5)'!W10/((1+$B$1)^($A35-$A$3))</f>
        <v>0</v>
      </c>
      <c r="X35" s="3">
        <f>'SGR Undiscounted (1.5)'!X10/((1+$B$1)^($A35-$A$3))</f>
        <v>0</v>
      </c>
      <c r="Y35" s="3">
        <f>'SGR Undiscounted (1.5)'!Y10/((1+$B$1)^($A35-$A$3))</f>
        <v>0</v>
      </c>
      <c r="Z35" s="3">
        <f>'SGR Undiscounted (1.5)'!Z10/((1+$B$1)^($A35-$A$3))</f>
        <v>0</v>
      </c>
      <c r="AA35" s="3">
        <f>'SGR Undiscounted (1.5)'!AA10/((1+$B$1)^($A35-$A$3))</f>
        <v>0</v>
      </c>
      <c r="AB35" s="14"/>
    </row>
    <row r="36" spans="1:28" s="16" customFormat="1" x14ac:dyDescent="0.25">
      <c r="A36" s="31">
        <v>2027</v>
      </c>
      <c r="B36" s="3">
        <f>'SGR Undiscounted (1.5)'!B11/((1+$B$1)^($A36-$A$3))</f>
        <v>0</v>
      </c>
      <c r="C36" s="3">
        <f>'SGR Undiscounted (1.5)'!C11/((1+$B$1)^($A36-$A$3))</f>
        <v>0</v>
      </c>
      <c r="D36" s="3">
        <f>'SGR Undiscounted (1.5)'!D11/((1+$B$1)^($A36-$A$3))</f>
        <v>0</v>
      </c>
      <c r="E36" s="3">
        <f>'SGR Undiscounted (1.5)'!E11/((1+$B$1)^($A36-$A$3))</f>
        <v>0</v>
      </c>
      <c r="F36" s="3">
        <f>'SGR Undiscounted (1.5)'!F11/((1+$B$1)^($A36-$A$3))</f>
        <v>0</v>
      </c>
      <c r="G36" s="3">
        <f>'SGR Undiscounted (1.5)'!G11/((1+$B$1)^($A36-$A$3))</f>
        <v>0</v>
      </c>
      <c r="H36" s="3">
        <f>'SGR Undiscounted (1.5)'!H11/((1+$B$1)^($A36-$A$3))</f>
        <v>0</v>
      </c>
      <c r="I36" s="3">
        <f>'SGR Undiscounted (1.5)'!I11/((1+$B$1)^($A36-$A$3))</f>
        <v>0</v>
      </c>
      <c r="J36" s="14"/>
      <c r="K36" s="3">
        <f>'SGR Undiscounted (1.5)'!K11/((1+$B$1)^($A36-$A$3))</f>
        <v>0</v>
      </c>
      <c r="L36" s="3">
        <f>'SGR Undiscounted (1.5)'!L11/((1+$B$1)^($A36-$A$3))</f>
        <v>0</v>
      </c>
      <c r="M36" s="3">
        <f>'SGR Undiscounted (1.5)'!M11/((1+$B$1)^($A36-$A$3))</f>
        <v>0</v>
      </c>
      <c r="N36" s="3">
        <f>'SGR Undiscounted (1.5)'!N11/((1+$B$1)^($A36-$A$3))</f>
        <v>0</v>
      </c>
      <c r="O36" s="3">
        <f>'SGR Undiscounted (1.5)'!O11/((1+$B$1)^($A36-$A$3))</f>
        <v>0</v>
      </c>
      <c r="P36" s="3">
        <f>'SGR Undiscounted (1.5)'!P11/((1+$B$1)^($A36-$A$3))</f>
        <v>0</v>
      </c>
      <c r="Q36" s="3">
        <f>'SGR Undiscounted (1.5)'!Q11/((1+$B$1)^($A36-$A$3))</f>
        <v>0</v>
      </c>
      <c r="R36" s="3">
        <f>'SGR Undiscounted (1.5)'!R11/((1+$B$1)^($A36-$A$3))</f>
        <v>0</v>
      </c>
      <c r="S36" s="14"/>
      <c r="T36" s="3">
        <f>'SGR Undiscounted (1.5)'!T11/((1+$B$1)^($A36-$A$3))</f>
        <v>0</v>
      </c>
      <c r="U36" s="3">
        <f>'SGR Undiscounted (1.5)'!U11/((1+$B$1)^($A36-$A$3))</f>
        <v>0</v>
      </c>
      <c r="V36" s="3">
        <f>'SGR Undiscounted (1.5)'!V11/((1+$B$1)^($A36-$A$3))</f>
        <v>0</v>
      </c>
      <c r="W36" s="3">
        <f>'SGR Undiscounted (1.5)'!W11/((1+$B$1)^($A36-$A$3))</f>
        <v>0</v>
      </c>
      <c r="X36" s="3">
        <f>'SGR Undiscounted (1.5)'!X11/((1+$B$1)^($A36-$A$3))</f>
        <v>0</v>
      </c>
      <c r="Y36" s="3">
        <f>'SGR Undiscounted (1.5)'!Y11/((1+$B$1)^($A36-$A$3))</f>
        <v>0</v>
      </c>
      <c r="Z36" s="3">
        <f>'SGR Undiscounted (1.5)'!Z11/((1+$B$1)^($A36-$A$3))</f>
        <v>0</v>
      </c>
      <c r="AA36" s="3">
        <f>'SGR Undiscounted (1.5)'!AA11/((1+$B$1)^($A36-$A$3))</f>
        <v>0</v>
      </c>
      <c r="AB36" s="14"/>
    </row>
    <row r="37" spans="1:28" s="16" customFormat="1" x14ac:dyDescent="0.25">
      <c r="A37" s="31">
        <v>2028</v>
      </c>
      <c r="B37" s="3">
        <f>'SGR Undiscounted (1.5)'!B12/((1+$B$1)^($A37-$A$3))</f>
        <v>0</v>
      </c>
      <c r="C37" s="3">
        <f>'SGR Undiscounted (1.5)'!C12/((1+$B$1)^($A37-$A$3))</f>
        <v>0</v>
      </c>
      <c r="D37" s="3">
        <f>'SGR Undiscounted (1.5)'!D12/((1+$B$1)^($A37-$A$3))</f>
        <v>0</v>
      </c>
      <c r="E37" s="3">
        <f>'SGR Undiscounted (1.5)'!E12/((1+$B$1)^($A37-$A$3))</f>
        <v>0</v>
      </c>
      <c r="F37" s="3">
        <f>'SGR Undiscounted (1.5)'!F12/((1+$B$1)^($A37-$A$3))</f>
        <v>0</v>
      </c>
      <c r="G37" s="3">
        <f>'SGR Undiscounted (1.5)'!G12/((1+$B$1)^($A37-$A$3))</f>
        <v>0</v>
      </c>
      <c r="H37" s="3">
        <f>'SGR Undiscounted (1.5)'!H12/((1+$B$1)^($A37-$A$3))</f>
        <v>0</v>
      </c>
      <c r="I37" s="3">
        <f>'SGR Undiscounted (1.5)'!I12/((1+$B$1)^($A37-$A$3))</f>
        <v>0</v>
      </c>
      <c r="J37" s="14"/>
      <c r="K37" s="3">
        <f>'SGR Undiscounted (1.5)'!K12/((1+$B$1)^($A37-$A$3))</f>
        <v>0</v>
      </c>
      <c r="L37" s="3">
        <f>'SGR Undiscounted (1.5)'!L12/((1+$B$1)^($A37-$A$3))</f>
        <v>0</v>
      </c>
      <c r="M37" s="3">
        <f>'SGR Undiscounted (1.5)'!M12/((1+$B$1)^($A37-$A$3))</f>
        <v>0</v>
      </c>
      <c r="N37" s="3">
        <f>'SGR Undiscounted (1.5)'!N12/((1+$B$1)^($A37-$A$3))</f>
        <v>0</v>
      </c>
      <c r="O37" s="3">
        <f>'SGR Undiscounted (1.5)'!O12/((1+$B$1)^($A37-$A$3))</f>
        <v>0</v>
      </c>
      <c r="P37" s="3">
        <f>'SGR Undiscounted (1.5)'!P12/((1+$B$1)^($A37-$A$3))</f>
        <v>0</v>
      </c>
      <c r="Q37" s="3">
        <f>'SGR Undiscounted (1.5)'!Q12/((1+$B$1)^($A37-$A$3))</f>
        <v>0</v>
      </c>
      <c r="R37" s="3">
        <f>'SGR Undiscounted (1.5)'!R12/((1+$B$1)^($A37-$A$3))</f>
        <v>0</v>
      </c>
      <c r="S37" s="14"/>
      <c r="T37" s="3">
        <f>'SGR Undiscounted (1.5)'!T12/((1+$B$1)^($A37-$A$3))</f>
        <v>0</v>
      </c>
      <c r="U37" s="3">
        <f>'SGR Undiscounted (1.5)'!U12/((1+$B$1)^($A37-$A$3))</f>
        <v>0</v>
      </c>
      <c r="V37" s="3">
        <f>'SGR Undiscounted (1.5)'!V12/((1+$B$1)^($A37-$A$3))</f>
        <v>0</v>
      </c>
      <c r="W37" s="3">
        <f>'SGR Undiscounted (1.5)'!W12/((1+$B$1)^($A37-$A$3))</f>
        <v>0</v>
      </c>
      <c r="X37" s="3">
        <f>'SGR Undiscounted (1.5)'!X12/((1+$B$1)^($A37-$A$3))</f>
        <v>0</v>
      </c>
      <c r="Y37" s="3">
        <f>'SGR Undiscounted (1.5)'!Y12/((1+$B$1)^($A37-$A$3))</f>
        <v>0</v>
      </c>
      <c r="Z37" s="3">
        <f>'SGR Undiscounted (1.5)'!Z12/((1+$B$1)^($A37-$A$3))</f>
        <v>0</v>
      </c>
      <c r="AA37" s="3">
        <f>'SGR Undiscounted (1.5)'!AA12/((1+$B$1)^($A37-$A$3))</f>
        <v>0</v>
      </c>
      <c r="AB37" s="14"/>
    </row>
    <row r="38" spans="1:28" s="16" customFormat="1" x14ac:dyDescent="0.25">
      <c r="A38" s="31">
        <v>2029</v>
      </c>
      <c r="B38" s="3">
        <f>'SGR Undiscounted (1.5)'!B13/((1+$B$1)^($A38-$A$3))</f>
        <v>0</v>
      </c>
      <c r="C38" s="3">
        <f>'SGR Undiscounted (1.5)'!C13/((1+$B$1)^($A38-$A$3))</f>
        <v>0</v>
      </c>
      <c r="D38" s="3">
        <f>'SGR Undiscounted (1.5)'!D13/((1+$B$1)^($A38-$A$3))</f>
        <v>0</v>
      </c>
      <c r="E38" s="3">
        <f>'SGR Undiscounted (1.5)'!E13/((1+$B$1)^($A38-$A$3))</f>
        <v>0</v>
      </c>
      <c r="F38" s="3">
        <f>'SGR Undiscounted (1.5)'!F13/((1+$B$1)^($A38-$A$3))</f>
        <v>0</v>
      </c>
      <c r="G38" s="3">
        <f>'SGR Undiscounted (1.5)'!G13/((1+$B$1)^($A38-$A$3))</f>
        <v>0</v>
      </c>
      <c r="H38" s="3">
        <f>'SGR Undiscounted (1.5)'!H13/((1+$B$1)^($A38-$A$3))</f>
        <v>0</v>
      </c>
      <c r="I38" s="3">
        <f>'SGR Undiscounted (1.5)'!I13/((1+$B$1)^($A38-$A$3))</f>
        <v>0</v>
      </c>
      <c r="J38" s="14"/>
      <c r="K38" s="3">
        <f>'SGR Undiscounted (1.5)'!K13/((1+$B$1)^($A38-$A$3))</f>
        <v>0</v>
      </c>
      <c r="L38" s="3">
        <f>'SGR Undiscounted (1.5)'!L13/((1+$B$1)^($A38-$A$3))</f>
        <v>0</v>
      </c>
      <c r="M38" s="3">
        <f>'SGR Undiscounted (1.5)'!M13/((1+$B$1)^($A38-$A$3))</f>
        <v>0</v>
      </c>
      <c r="N38" s="3">
        <f>'SGR Undiscounted (1.5)'!N13/((1+$B$1)^($A38-$A$3))</f>
        <v>0</v>
      </c>
      <c r="O38" s="3">
        <f>'SGR Undiscounted (1.5)'!O13/((1+$B$1)^($A38-$A$3))</f>
        <v>0</v>
      </c>
      <c r="P38" s="3">
        <f>'SGR Undiscounted (1.5)'!P13/((1+$B$1)^($A38-$A$3))</f>
        <v>0</v>
      </c>
      <c r="Q38" s="3">
        <f>'SGR Undiscounted (1.5)'!Q13/((1+$B$1)^($A38-$A$3))</f>
        <v>0</v>
      </c>
      <c r="R38" s="3">
        <f>'SGR Undiscounted (1.5)'!R13/((1+$B$1)^($A38-$A$3))</f>
        <v>0</v>
      </c>
      <c r="S38" s="14"/>
      <c r="T38" s="3">
        <f>'SGR Undiscounted (1.5)'!T13/((1+$B$1)^($A38-$A$3))</f>
        <v>0</v>
      </c>
      <c r="U38" s="3">
        <f>'SGR Undiscounted (1.5)'!U13/((1+$B$1)^($A38-$A$3))</f>
        <v>0</v>
      </c>
      <c r="V38" s="3">
        <f>'SGR Undiscounted (1.5)'!V13/((1+$B$1)^($A38-$A$3))</f>
        <v>0</v>
      </c>
      <c r="W38" s="3">
        <f>'SGR Undiscounted (1.5)'!W13/((1+$B$1)^($A38-$A$3))</f>
        <v>0</v>
      </c>
      <c r="X38" s="3">
        <f>'SGR Undiscounted (1.5)'!X13/((1+$B$1)^($A38-$A$3))</f>
        <v>0</v>
      </c>
      <c r="Y38" s="3">
        <f>'SGR Undiscounted (1.5)'!Y13/((1+$B$1)^($A38-$A$3))</f>
        <v>0</v>
      </c>
      <c r="Z38" s="3">
        <f>'SGR Undiscounted (1.5)'!Z13/((1+$B$1)^($A38-$A$3))</f>
        <v>0</v>
      </c>
      <c r="AA38" s="3">
        <f>'SGR Undiscounted (1.5)'!AA13/((1+$B$1)^($A38-$A$3))</f>
        <v>0</v>
      </c>
      <c r="AB38" s="14"/>
    </row>
    <row r="39" spans="1:28" s="16" customFormat="1" x14ac:dyDescent="0.25">
      <c r="A39" s="31">
        <v>2030</v>
      </c>
      <c r="B39" s="3">
        <f>'SGR Undiscounted (1.5)'!B14/((1+$B$1)^($A39-$A$3))</f>
        <v>0</v>
      </c>
      <c r="C39" s="3">
        <f>'SGR Undiscounted (1.5)'!C14/((1+$B$1)^($A39-$A$3))</f>
        <v>0</v>
      </c>
      <c r="D39" s="3">
        <f>'SGR Undiscounted (1.5)'!D14/((1+$B$1)^($A39-$A$3))</f>
        <v>0</v>
      </c>
      <c r="E39" s="3">
        <f>'SGR Undiscounted (1.5)'!E14/((1+$B$1)^($A39-$A$3))</f>
        <v>0</v>
      </c>
      <c r="F39" s="3">
        <f>'SGR Undiscounted (1.5)'!F14/((1+$B$1)^($A39-$A$3))</f>
        <v>0</v>
      </c>
      <c r="G39" s="3">
        <f>'SGR Undiscounted (1.5)'!G14/((1+$B$1)^($A39-$A$3))</f>
        <v>0</v>
      </c>
      <c r="H39" s="3">
        <f>'SGR Undiscounted (1.5)'!H14/((1+$B$1)^($A39-$A$3))</f>
        <v>0</v>
      </c>
      <c r="I39" s="3">
        <f>'SGR Undiscounted (1.5)'!I14/((1+$B$1)^($A39-$A$3))</f>
        <v>0</v>
      </c>
      <c r="J39" s="14"/>
      <c r="K39" s="3">
        <f>'SGR Undiscounted (1.5)'!K14/((1+$B$1)^($A39-$A$3))</f>
        <v>0</v>
      </c>
      <c r="L39" s="3">
        <f>'SGR Undiscounted (1.5)'!L14/((1+$B$1)^($A39-$A$3))</f>
        <v>0</v>
      </c>
      <c r="M39" s="3">
        <f>'SGR Undiscounted (1.5)'!M14/((1+$B$1)^($A39-$A$3))</f>
        <v>0</v>
      </c>
      <c r="N39" s="3">
        <f>'SGR Undiscounted (1.5)'!N14/((1+$B$1)^($A39-$A$3))</f>
        <v>0</v>
      </c>
      <c r="O39" s="3">
        <f>'SGR Undiscounted (1.5)'!O14/((1+$B$1)^($A39-$A$3))</f>
        <v>0</v>
      </c>
      <c r="P39" s="3">
        <f>'SGR Undiscounted (1.5)'!P14/((1+$B$1)^($A39-$A$3))</f>
        <v>0</v>
      </c>
      <c r="Q39" s="3">
        <f>'SGR Undiscounted (1.5)'!Q14/((1+$B$1)^($A39-$A$3))</f>
        <v>0</v>
      </c>
      <c r="R39" s="3">
        <f>'SGR Undiscounted (1.5)'!R14/((1+$B$1)^($A39-$A$3))</f>
        <v>0</v>
      </c>
      <c r="S39" s="14"/>
      <c r="T39" s="3">
        <f>'SGR Undiscounted (1.5)'!T14/((1+$B$1)^($A39-$A$3))</f>
        <v>0</v>
      </c>
      <c r="U39" s="3">
        <f>'SGR Undiscounted (1.5)'!U14/((1+$B$1)^($A39-$A$3))</f>
        <v>0</v>
      </c>
      <c r="V39" s="3">
        <f>'SGR Undiscounted (1.5)'!V14/((1+$B$1)^($A39-$A$3))</f>
        <v>0</v>
      </c>
      <c r="W39" s="3">
        <f>'SGR Undiscounted (1.5)'!W14/((1+$B$1)^($A39-$A$3))</f>
        <v>0</v>
      </c>
      <c r="X39" s="3">
        <f>'SGR Undiscounted (1.5)'!X14/((1+$B$1)^($A39-$A$3))</f>
        <v>0</v>
      </c>
      <c r="Y39" s="3">
        <f>'SGR Undiscounted (1.5)'!Y14/((1+$B$1)^($A39-$A$3))</f>
        <v>0</v>
      </c>
      <c r="Z39" s="3">
        <f>'SGR Undiscounted (1.5)'!Z14/((1+$B$1)^($A39-$A$3))</f>
        <v>0</v>
      </c>
      <c r="AA39" s="3">
        <f>'SGR Undiscounted (1.5)'!AA14/((1+$B$1)^($A39-$A$3))</f>
        <v>0</v>
      </c>
      <c r="AB39" s="14"/>
    </row>
    <row r="40" spans="1:28" s="16" customFormat="1" x14ac:dyDescent="0.25">
      <c r="A40" s="31">
        <v>2031</v>
      </c>
      <c r="B40" s="3">
        <f>'SGR Undiscounted (1.5)'!B15/((1+$B$1)^($A40-$A$3))</f>
        <v>0</v>
      </c>
      <c r="C40" s="3">
        <f>'SGR Undiscounted (1.5)'!C15/((1+$B$1)^($A40-$A$3))</f>
        <v>0</v>
      </c>
      <c r="D40" s="3">
        <f>'SGR Undiscounted (1.5)'!D15/((1+$B$1)^($A40-$A$3))</f>
        <v>0</v>
      </c>
      <c r="E40" s="3">
        <f>'SGR Undiscounted (1.5)'!E15/((1+$B$1)^($A40-$A$3))</f>
        <v>0</v>
      </c>
      <c r="F40" s="3">
        <f>'SGR Undiscounted (1.5)'!F15/((1+$B$1)^($A40-$A$3))</f>
        <v>0</v>
      </c>
      <c r="G40" s="3">
        <f>'SGR Undiscounted (1.5)'!G15/((1+$B$1)^($A40-$A$3))</f>
        <v>0</v>
      </c>
      <c r="H40" s="3">
        <f>'SGR Undiscounted (1.5)'!H15/((1+$B$1)^($A40-$A$3))</f>
        <v>0</v>
      </c>
      <c r="I40" s="3">
        <f>'SGR Undiscounted (1.5)'!I15/((1+$B$1)^($A40-$A$3))</f>
        <v>0</v>
      </c>
      <c r="J40" s="14"/>
      <c r="K40" s="3">
        <f>'SGR Undiscounted (1.5)'!K15/((1+$B$1)^($A40-$A$3))</f>
        <v>0</v>
      </c>
      <c r="L40" s="3">
        <f>'SGR Undiscounted (1.5)'!L15/((1+$B$1)^($A40-$A$3))</f>
        <v>0</v>
      </c>
      <c r="M40" s="3">
        <f>'SGR Undiscounted (1.5)'!M15/((1+$B$1)^($A40-$A$3))</f>
        <v>0</v>
      </c>
      <c r="N40" s="3">
        <f>'SGR Undiscounted (1.5)'!N15/((1+$B$1)^($A40-$A$3))</f>
        <v>0</v>
      </c>
      <c r="O40" s="3">
        <f>'SGR Undiscounted (1.5)'!O15/((1+$B$1)^($A40-$A$3))</f>
        <v>0</v>
      </c>
      <c r="P40" s="3">
        <f>'SGR Undiscounted (1.5)'!P15/((1+$B$1)^($A40-$A$3))</f>
        <v>0</v>
      </c>
      <c r="Q40" s="3">
        <f>'SGR Undiscounted (1.5)'!Q15/((1+$B$1)^($A40-$A$3))</f>
        <v>0</v>
      </c>
      <c r="R40" s="3">
        <f>'SGR Undiscounted (1.5)'!R15/((1+$B$1)^($A40-$A$3))</f>
        <v>0</v>
      </c>
      <c r="S40" s="14"/>
      <c r="T40" s="3">
        <f>'SGR Undiscounted (1.5)'!T15/((1+$B$1)^($A40-$A$3))</f>
        <v>0</v>
      </c>
      <c r="U40" s="3">
        <f>'SGR Undiscounted (1.5)'!U15/((1+$B$1)^($A40-$A$3))</f>
        <v>0</v>
      </c>
      <c r="V40" s="3">
        <f>'SGR Undiscounted (1.5)'!V15/((1+$B$1)^($A40-$A$3))</f>
        <v>0</v>
      </c>
      <c r="W40" s="3">
        <f>'SGR Undiscounted (1.5)'!W15/((1+$B$1)^($A40-$A$3))</f>
        <v>0</v>
      </c>
      <c r="X40" s="3">
        <f>'SGR Undiscounted (1.5)'!X15/((1+$B$1)^($A40-$A$3))</f>
        <v>0</v>
      </c>
      <c r="Y40" s="3">
        <f>'SGR Undiscounted (1.5)'!Y15/((1+$B$1)^($A40-$A$3))</f>
        <v>0</v>
      </c>
      <c r="Z40" s="3">
        <f>'SGR Undiscounted (1.5)'!Z15/((1+$B$1)^($A40-$A$3))</f>
        <v>0</v>
      </c>
      <c r="AA40" s="3">
        <f>'SGR Undiscounted (1.5)'!AA15/((1+$B$1)^($A40-$A$3))</f>
        <v>0</v>
      </c>
      <c r="AB40" s="14"/>
    </row>
    <row r="41" spans="1:28" s="16" customFormat="1" x14ac:dyDescent="0.25">
      <c r="A41" s="31">
        <v>2032</v>
      </c>
      <c r="B41" s="3">
        <f>'SGR Undiscounted (1.5)'!B16/((1+$B$1)^($A41-$A$3))</f>
        <v>0</v>
      </c>
      <c r="C41" s="3">
        <f>'SGR Undiscounted (1.5)'!C16/((1+$B$1)^($A41-$A$3))</f>
        <v>0</v>
      </c>
      <c r="D41" s="3">
        <f>'SGR Undiscounted (1.5)'!D16/((1+$B$1)^($A41-$A$3))</f>
        <v>0</v>
      </c>
      <c r="E41" s="3">
        <f>'SGR Undiscounted (1.5)'!E16/((1+$B$1)^($A41-$A$3))</f>
        <v>0</v>
      </c>
      <c r="F41" s="3">
        <f>'SGR Undiscounted (1.5)'!F16/((1+$B$1)^($A41-$A$3))</f>
        <v>0</v>
      </c>
      <c r="G41" s="3">
        <f>'SGR Undiscounted (1.5)'!G16/((1+$B$1)^($A41-$A$3))</f>
        <v>0</v>
      </c>
      <c r="H41" s="3">
        <f>'SGR Undiscounted (1.5)'!H16/((1+$B$1)^($A41-$A$3))</f>
        <v>0</v>
      </c>
      <c r="I41" s="3">
        <f>'SGR Undiscounted (1.5)'!I16/((1+$B$1)^($A41-$A$3))</f>
        <v>0</v>
      </c>
      <c r="J41" s="14"/>
      <c r="K41" s="3">
        <f>'SGR Undiscounted (1.5)'!K16/((1+$B$1)^($A41-$A$3))</f>
        <v>0</v>
      </c>
      <c r="L41" s="3">
        <f>'SGR Undiscounted (1.5)'!L16/((1+$B$1)^($A41-$A$3))</f>
        <v>0</v>
      </c>
      <c r="M41" s="3">
        <f>'SGR Undiscounted (1.5)'!M16/((1+$B$1)^($A41-$A$3))</f>
        <v>0</v>
      </c>
      <c r="N41" s="3">
        <f>'SGR Undiscounted (1.5)'!N16/((1+$B$1)^($A41-$A$3))</f>
        <v>0</v>
      </c>
      <c r="O41" s="3">
        <f>'SGR Undiscounted (1.5)'!O16/((1+$B$1)^($A41-$A$3))</f>
        <v>0</v>
      </c>
      <c r="P41" s="3">
        <f>'SGR Undiscounted (1.5)'!P16/((1+$B$1)^($A41-$A$3))</f>
        <v>0</v>
      </c>
      <c r="Q41" s="3">
        <f>'SGR Undiscounted (1.5)'!Q16/((1+$B$1)^($A41-$A$3))</f>
        <v>0</v>
      </c>
      <c r="R41" s="3">
        <f>'SGR Undiscounted (1.5)'!R16/((1+$B$1)^($A41-$A$3))</f>
        <v>0</v>
      </c>
      <c r="S41" s="14"/>
      <c r="T41" s="3">
        <f>'SGR Undiscounted (1.5)'!T16/((1+$B$1)^($A41-$A$3))</f>
        <v>0</v>
      </c>
      <c r="U41" s="3">
        <f>'SGR Undiscounted (1.5)'!U16/((1+$B$1)^($A41-$A$3))</f>
        <v>0</v>
      </c>
      <c r="V41" s="3">
        <f>'SGR Undiscounted (1.5)'!V16/((1+$B$1)^($A41-$A$3))</f>
        <v>0</v>
      </c>
      <c r="W41" s="3">
        <f>'SGR Undiscounted (1.5)'!W16/((1+$B$1)^($A41-$A$3))</f>
        <v>0</v>
      </c>
      <c r="X41" s="3">
        <f>'SGR Undiscounted (1.5)'!X16/((1+$B$1)^($A41-$A$3))</f>
        <v>0</v>
      </c>
      <c r="Y41" s="3">
        <f>'SGR Undiscounted (1.5)'!Y16/((1+$B$1)^($A41-$A$3))</f>
        <v>0</v>
      </c>
      <c r="Z41" s="3">
        <f>'SGR Undiscounted (1.5)'!Z16/((1+$B$1)^($A41-$A$3))</f>
        <v>0</v>
      </c>
      <c r="AA41" s="3">
        <f>'SGR Undiscounted (1.5)'!AA16/((1+$B$1)^($A41-$A$3))</f>
        <v>0</v>
      </c>
      <c r="AB41" s="14"/>
    </row>
    <row r="42" spans="1:28" s="16" customFormat="1" x14ac:dyDescent="0.25">
      <c r="A42" s="31">
        <v>2033</v>
      </c>
      <c r="B42" s="3">
        <f>'SGR Undiscounted (1.5)'!B17/((1+$B$1)^($A42-$A$3))</f>
        <v>0</v>
      </c>
      <c r="C42" s="3">
        <f>'SGR Undiscounted (1.5)'!C17/((1+$B$1)^($A42-$A$3))</f>
        <v>0</v>
      </c>
      <c r="D42" s="3">
        <f>'SGR Undiscounted (1.5)'!D17/((1+$B$1)^($A42-$A$3))</f>
        <v>0</v>
      </c>
      <c r="E42" s="3">
        <f>'SGR Undiscounted (1.5)'!E17/((1+$B$1)^($A42-$A$3))</f>
        <v>0</v>
      </c>
      <c r="F42" s="3">
        <f>'SGR Undiscounted (1.5)'!F17/((1+$B$1)^($A42-$A$3))</f>
        <v>0</v>
      </c>
      <c r="G42" s="3">
        <f>'SGR Undiscounted (1.5)'!G17/((1+$B$1)^($A42-$A$3))</f>
        <v>0</v>
      </c>
      <c r="H42" s="3">
        <f>'SGR Undiscounted (1.5)'!H17/((1+$B$1)^($A42-$A$3))</f>
        <v>0</v>
      </c>
      <c r="I42" s="3">
        <f>'SGR Undiscounted (1.5)'!I17/((1+$B$1)^($A42-$A$3))</f>
        <v>0</v>
      </c>
      <c r="J42" s="14"/>
      <c r="K42" s="3">
        <f>'SGR Undiscounted (1.5)'!K17/((1+$B$1)^($A42-$A$3))</f>
        <v>0</v>
      </c>
      <c r="L42" s="3">
        <f>'SGR Undiscounted (1.5)'!L17/((1+$B$1)^($A42-$A$3))</f>
        <v>0</v>
      </c>
      <c r="M42" s="3">
        <f>'SGR Undiscounted (1.5)'!M17/((1+$B$1)^($A42-$A$3))</f>
        <v>0</v>
      </c>
      <c r="N42" s="3">
        <f>'SGR Undiscounted (1.5)'!N17/((1+$B$1)^($A42-$A$3))</f>
        <v>0</v>
      </c>
      <c r="O42" s="3">
        <f>'SGR Undiscounted (1.5)'!O17/((1+$B$1)^($A42-$A$3))</f>
        <v>0</v>
      </c>
      <c r="P42" s="3">
        <f>'SGR Undiscounted (1.5)'!P17/((1+$B$1)^($A42-$A$3))</f>
        <v>0</v>
      </c>
      <c r="Q42" s="3">
        <f>'SGR Undiscounted (1.5)'!Q17/((1+$B$1)^($A42-$A$3))</f>
        <v>0</v>
      </c>
      <c r="R42" s="3">
        <f>'SGR Undiscounted (1.5)'!R17/((1+$B$1)^($A42-$A$3))</f>
        <v>0</v>
      </c>
      <c r="S42" s="14"/>
      <c r="T42" s="3">
        <f>'SGR Undiscounted (1.5)'!T17/((1+$B$1)^($A42-$A$3))</f>
        <v>0</v>
      </c>
      <c r="U42" s="3">
        <f>'SGR Undiscounted (1.5)'!U17/((1+$B$1)^($A42-$A$3))</f>
        <v>0</v>
      </c>
      <c r="V42" s="3">
        <f>'SGR Undiscounted (1.5)'!V17/((1+$B$1)^($A42-$A$3))</f>
        <v>0</v>
      </c>
      <c r="W42" s="3">
        <f>'SGR Undiscounted (1.5)'!W17/((1+$B$1)^($A42-$A$3))</f>
        <v>0</v>
      </c>
      <c r="X42" s="3">
        <f>'SGR Undiscounted (1.5)'!X17/((1+$B$1)^($A42-$A$3))</f>
        <v>0</v>
      </c>
      <c r="Y42" s="3">
        <f>'SGR Undiscounted (1.5)'!Y17/((1+$B$1)^($A42-$A$3))</f>
        <v>0</v>
      </c>
      <c r="Z42" s="3">
        <f>'SGR Undiscounted (1.5)'!Z17/((1+$B$1)^($A42-$A$3))</f>
        <v>0</v>
      </c>
      <c r="AA42" s="3">
        <f>'SGR Undiscounted (1.5)'!AA17/((1+$B$1)^($A42-$A$3))</f>
        <v>0</v>
      </c>
      <c r="AB42" s="14"/>
    </row>
    <row r="43" spans="1:28" s="16" customFormat="1" x14ac:dyDescent="0.25">
      <c r="A43" s="31">
        <v>2034</v>
      </c>
      <c r="B43" s="3">
        <f>'SGR Undiscounted (1.5)'!B18/((1+$B$1)^($A43-$A$3))</f>
        <v>0</v>
      </c>
      <c r="C43" s="3">
        <f>'SGR Undiscounted (1.5)'!C18/((1+$B$1)^($A43-$A$3))</f>
        <v>0</v>
      </c>
      <c r="D43" s="3">
        <f>'SGR Undiscounted (1.5)'!D18/((1+$B$1)^($A43-$A$3))</f>
        <v>0</v>
      </c>
      <c r="E43" s="3">
        <f>'SGR Undiscounted (1.5)'!E18/((1+$B$1)^($A43-$A$3))</f>
        <v>0</v>
      </c>
      <c r="F43" s="3">
        <f>'SGR Undiscounted (1.5)'!F18/((1+$B$1)^($A43-$A$3))</f>
        <v>0</v>
      </c>
      <c r="G43" s="3">
        <f>'SGR Undiscounted (1.5)'!G18/((1+$B$1)^($A43-$A$3))</f>
        <v>0</v>
      </c>
      <c r="H43" s="3">
        <f>'SGR Undiscounted (1.5)'!H18/((1+$B$1)^($A43-$A$3))</f>
        <v>0</v>
      </c>
      <c r="I43" s="3">
        <f>'SGR Undiscounted (1.5)'!I18/((1+$B$1)^($A43-$A$3))</f>
        <v>0</v>
      </c>
      <c r="J43" s="14"/>
      <c r="K43" s="3">
        <f>'SGR Undiscounted (1.5)'!K18/((1+$B$1)^($A43-$A$3))</f>
        <v>0</v>
      </c>
      <c r="L43" s="3">
        <f>'SGR Undiscounted (1.5)'!L18/((1+$B$1)^($A43-$A$3))</f>
        <v>0</v>
      </c>
      <c r="M43" s="3">
        <f>'SGR Undiscounted (1.5)'!M18/((1+$B$1)^($A43-$A$3))</f>
        <v>0</v>
      </c>
      <c r="N43" s="3">
        <f>'SGR Undiscounted (1.5)'!N18/((1+$B$1)^($A43-$A$3))</f>
        <v>0</v>
      </c>
      <c r="O43" s="3">
        <f>'SGR Undiscounted (1.5)'!O18/((1+$B$1)^($A43-$A$3))</f>
        <v>0</v>
      </c>
      <c r="P43" s="3">
        <f>'SGR Undiscounted (1.5)'!P18/((1+$B$1)^($A43-$A$3))</f>
        <v>0</v>
      </c>
      <c r="Q43" s="3">
        <f>'SGR Undiscounted (1.5)'!Q18/((1+$B$1)^($A43-$A$3))</f>
        <v>0</v>
      </c>
      <c r="R43" s="3">
        <f>'SGR Undiscounted (1.5)'!R18/((1+$B$1)^($A43-$A$3))</f>
        <v>0</v>
      </c>
      <c r="S43" s="14"/>
      <c r="T43" s="3">
        <f>'SGR Undiscounted (1.5)'!T18/((1+$B$1)^($A43-$A$3))</f>
        <v>0</v>
      </c>
      <c r="U43" s="3">
        <f>'SGR Undiscounted (1.5)'!U18/((1+$B$1)^($A43-$A$3))</f>
        <v>0</v>
      </c>
      <c r="V43" s="3">
        <f>'SGR Undiscounted (1.5)'!V18/((1+$B$1)^($A43-$A$3))</f>
        <v>0</v>
      </c>
      <c r="W43" s="3">
        <f>'SGR Undiscounted (1.5)'!W18/((1+$B$1)^($A43-$A$3))</f>
        <v>0</v>
      </c>
      <c r="X43" s="3">
        <f>'SGR Undiscounted (1.5)'!X18/((1+$B$1)^($A43-$A$3))</f>
        <v>0</v>
      </c>
      <c r="Y43" s="3">
        <f>'SGR Undiscounted (1.5)'!Y18/((1+$B$1)^($A43-$A$3))</f>
        <v>0</v>
      </c>
      <c r="Z43" s="3">
        <f>'SGR Undiscounted (1.5)'!Z18/((1+$B$1)^($A43-$A$3))</f>
        <v>0</v>
      </c>
      <c r="AA43" s="3">
        <f>'SGR Undiscounted (1.5)'!AA18/((1+$B$1)^($A43-$A$3))</f>
        <v>0</v>
      </c>
      <c r="AB43" s="14"/>
    </row>
    <row r="44" spans="1:28" s="16" customFormat="1" x14ac:dyDescent="0.25">
      <c r="A44" s="31">
        <v>2035</v>
      </c>
      <c r="B44" s="3">
        <f>'SGR Undiscounted (1.5)'!B19/((1+$B$1)^($A44-$A$3))</f>
        <v>0</v>
      </c>
      <c r="C44" s="3">
        <f>'SGR Undiscounted (1.5)'!C19/((1+$B$1)^($A44-$A$3))</f>
        <v>0</v>
      </c>
      <c r="D44" s="3">
        <f>'SGR Undiscounted (1.5)'!D19/((1+$B$1)^($A44-$A$3))</f>
        <v>0</v>
      </c>
      <c r="E44" s="3">
        <f>'SGR Undiscounted (1.5)'!E19/((1+$B$1)^($A44-$A$3))</f>
        <v>0</v>
      </c>
      <c r="F44" s="3">
        <f>'SGR Undiscounted (1.5)'!F19/((1+$B$1)^($A44-$A$3))</f>
        <v>0</v>
      </c>
      <c r="G44" s="3">
        <f>'SGR Undiscounted (1.5)'!G19/((1+$B$1)^($A44-$A$3))</f>
        <v>0</v>
      </c>
      <c r="H44" s="3">
        <f>'SGR Undiscounted (1.5)'!H19/((1+$B$1)^($A44-$A$3))</f>
        <v>0</v>
      </c>
      <c r="I44" s="3">
        <f>'SGR Undiscounted (1.5)'!I19/((1+$B$1)^($A44-$A$3))</f>
        <v>0</v>
      </c>
      <c r="J44" s="14"/>
      <c r="K44" s="3">
        <f>'SGR Undiscounted (1.5)'!K19/((1+$B$1)^($A44-$A$3))</f>
        <v>0</v>
      </c>
      <c r="L44" s="3">
        <f>'SGR Undiscounted (1.5)'!L19/((1+$B$1)^($A44-$A$3))</f>
        <v>0</v>
      </c>
      <c r="M44" s="3">
        <f>'SGR Undiscounted (1.5)'!M19/((1+$B$1)^($A44-$A$3))</f>
        <v>0</v>
      </c>
      <c r="N44" s="3">
        <f>'SGR Undiscounted (1.5)'!N19/((1+$B$1)^($A44-$A$3))</f>
        <v>0</v>
      </c>
      <c r="O44" s="3">
        <f>'SGR Undiscounted (1.5)'!O19/((1+$B$1)^($A44-$A$3))</f>
        <v>0</v>
      </c>
      <c r="P44" s="3">
        <f>'SGR Undiscounted (1.5)'!P19/((1+$B$1)^($A44-$A$3))</f>
        <v>0</v>
      </c>
      <c r="Q44" s="3">
        <f>'SGR Undiscounted (1.5)'!Q19/((1+$B$1)^($A44-$A$3))</f>
        <v>0</v>
      </c>
      <c r="R44" s="3">
        <f>'SGR Undiscounted (1.5)'!R19/((1+$B$1)^($A44-$A$3))</f>
        <v>0</v>
      </c>
      <c r="S44" s="14"/>
      <c r="T44" s="3">
        <f>'SGR Undiscounted (1.5)'!T19/((1+$B$1)^($A44-$A$3))</f>
        <v>0</v>
      </c>
      <c r="U44" s="3">
        <f>'SGR Undiscounted (1.5)'!U19/((1+$B$1)^($A44-$A$3))</f>
        <v>0</v>
      </c>
      <c r="V44" s="3">
        <f>'SGR Undiscounted (1.5)'!V19/((1+$B$1)^($A44-$A$3))</f>
        <v>0</v>
      </c>
      <c r="W44" s="3">
        <f>'SGR Undiscounted (1.5)'!W19/((1+$B$1)^($A44-$A$3))</f>
        <v>0</v>
      </c>
      <c r="X44" s="3">
        <f>'SGR Undiscounted (1.5)'!X19/((1+$B$1)^($A44-$A$3))</f>
        <v>0</v>
      </c>
      <c r="Y44" s="3">
        <f>'SGR Undiscounted (1.5)'!Y19/((1+$B$1)^($A44-$A$3))</f>
        <v>0</v>
      </c>
      <c r="Z44" s="3">
        <f>'SGR Undiscounted (1.5)'!Z19/((1+$B$1)^($A44-$A$3))</f>
        <v>0</v>
      </c>
      <c r="AA44" s="3">
        <f>'SGR Undiscounted (1.5)'!AA19/((1+$B$1)^($A44-$A$3))</f>
        <v>0</v>
      </c>
      <c r="AB44" s="14"/>
    </row>
    <row r="45" spans="1:28" s="16" customFormat="1" x14ac:dyDescent="0.25">
      <c r="A45" s="31">
        <v>2036</v>
      </c>
      <c r="B45" s="3">
        <f>'SGR Undiscounted (1.5)'!B20/((1+$B$1)^($A45-$A$3))</f>
        <v>0</v>
      </c>
      <c r="C45" s="3">
        <f>'SGR Undiscounted (1.5)'!C20/((1+$B$1)^($A45-$A$3))</f>
        <v>0</v>
      </c>
      <c r="D45" s="3">
        <f>'SGR Undiscounted (1.5)'!D20/((1+$B$1)^($A45-$A$3))</f>
        <v>0</v>
      </c>
      <c r="E45" s="3">
        <f>'SGR Undiscounted (1.5)'!E20/((1+$B$1)^($A45-$A$3))</f>
        <v>0</v>
      </c>
      <c r="F45" s="3">
        <f>'SGR Undiscounted (1.5)'!F20/((1+$B$1)^($A45-$A$3))</f>
        <v>0</v>
      </c>
      <c r="G45" s="3">
        <f>'SGR Undiscounted (1.5)'!G20/((1+$B$1)^($A45-$A$3))</f>
        <v>0</v>
      </c>
      <c r="H45" s="3">
        <f>'SGR Undiscounted (1.5)'!H20/((1+$B$1)^($A45-$A$3))</f>
        <v>0</v>
      </c>
      <c r="I45" s="3">
        <f>'SGR Undiscounted (1.5)'!I20/((1+$B$1)^($A45-$A$3))</f>
        <v>0</v>
      </c>
      <c r="J45" s="14"/>
      <c r="K45" s="3">
        <f>'SGR Undiscounted (1.5)'!K20/((1+$B$1)^($A45-$A$3))</f>
        <v>0</v>
      </c>
      <c r="L45" s="3">
        <f>'SGR Undiscounted (1.5)'!L20/((1+$B$1)^($A45-$A$3))</f>
        <v>0</v>
      </c>
      <c r="M45" s="3">
        <f>'SGR Undiscounted (1.5)'!M20/((1+$B$1)^($A45-$A$3))</f>
        <v>0</v>
      </c>
      <c r="N45" s="3">
        <f>'SGR Undiscounted (1.5)'!N20/((1+$B$1)^($A45-$A$3))</f>
        <v>0</v>
      </c>
      <c r="O45" s="3">
        <f>'SGR Undiscounted (1.5)'!O20/((1+$B$1)^($A45-$A$3))</f>
        <v>0</v>
      </c>
      <c r="P45" s="3">
        <f>'SGR Undiscounted (1.5)'!P20/((1+$B$1)^($A45-$A$3))</f>
        <v>0</v>
      </c>
      <c r="Q45" s="3">
        <f>'SGR Undiscounted (1.5)'!Q20/((1+$B$1)^($A45-$A$3))</f>
        <v>0</v>
      </c>
      <c r="R45" s="3">
        <f>'SGR Undiscounted (1.5)'!R20/((1+$B$1)^($A45-$A$3))</f>
        <v>0</v>
      </c>
      <c r="S45" s="14"/>
      <c r="T45" s="3">
        <f>'SGR Undiscounted (1.5)'!T20/((1+$B$1)^($A45-$A$3))</f>
        <v>0</v>
      </c>
      <c r="U45" s="3">
        <f>'SGR Undiscounted (1.5)'!U20/((1+$B$1)^($A45-$A$3))</f>
        <v>0</v>
      </c>
      <c r="V45" s="3">
        <f>'SGR Undiscounted (1.5)'!V20/((1+$B$1)^($A45-$A$3))</f>
        <v>0</v>
      </c>
      <c r="W45" s="3">
        <f>'SGR Undiscounted (1.5)'!W20/((1+$B$1)^($A45-$A$3))</f>
        <v>0</v>
      </c>
      <c r="X45" s="3">
        <f>'SGR Undiscounted (1.5)'!X20/((1+$B$1)^($A45-$A$3))</f>
        <v>0</v>
      </c>
      <c r="Y45" s="3">
        <f>'SGR Undiscounted (1.5)'!Y20/((1+$B$1)^($A45-$A$3))</f>
        <v>0</v>
      </c>
      <c r="Z45" s="3">
        <f>'SGR Undiscounted (1.5)'!Z20/((1+$B$1)^($A45-$A$3))</f>
        <v>0</v>
      </c>
      <c r="AA45" s="3">
        <f>'SGR Undiscounted (1.5)'!AA20/((1+$B$1)^($A45-$A$3))</f>
        <v>0</v>
      </c>
      <c r="AB45" s="14"/>
    </row>
    <row r="46" spans="1:28" s="16" customFormat="1" x14ac:dyDescent="0.25">
      <c r="A46" s="31">
        <v>2037</v>
      </c>
      <c r="B46" s="3">
        <f>'SGR Undiscounted (1.5)'!B21/((1+$B$1)^($A46-$A$3))</f>
        <v>0</v>
      </c>
      <c r="C46" s="3">
        <f>'SGR Undiscounted (1.5)'!C21/((1+$B$1)^($A46-$A$3))</f>
        <v>0</v>
      </c>
      <c r="D46" s="3">
        <f>'SGR Undiscounted (1.5)'!D21/((1+$B$1)^($A46-$A$3))</f>
        <v>0</v>
      </c>
      <c r="E46" s="3">
        <f>'SGR Undiscounted (1.5)'!E21/((1+$B$1)^($A46-$A$3))</f>
        <v>0</v>
      </c>
      <c r="F46" s="3">
        <f>'SGR Undiscounted (1.5)'!F21/((1+$B$1)^($A46-$A$3))</f>
        <v>0</v>
      </c>
      <c r="G46" s="3">
        <f>'SGR Undiscounted (1.5)'!G21/((1+$B$1)^($A46-$A$3))</f>
        <v>0</v>
      </c>
      <c r="H46" s="3">
        <f>'SGR Undiscounted (1.5)'!H21/((1+$B$1)^($A46-$A$3))</f>
        <v>0</v>
      </c>
      <c r="I46" s="3">
        <f>'SGR Undiscounted (1.5)'!I21/((1+$B$1)^($A46-$A$3))</f>
        <v>0</v>
      </c>
      <c r="J46" s="14"/>
      <c r="K46" s="3">
        <f>'SGR Undiscounted (1.5)'!K21/((1+$B$1)^($A46-$A$3))</f>
        <v>0</v>
      </c>
      <c r="L46" s="3">
        <f>'SGR Undiscounted (1.5)'!L21/((1+$B$1)^($A46-$A$3))</f>
        <v>0</v>
      </c>
      <c r="M46" s="3">
        <f>'SGR Undiscounted (1.5)'!M21/((1+$B$1)^($A46-$A$3))</f>
        <v>0</v>
      </c>
      <c r="N46" s="3">
        <f>'SGR Undiscounted (1.5)'!N21/((1+$B$1)^($A46-$A$3))</f>
        <v>0</v>
      </c>
      <c r="O46" s="3">
        <f>'SGR Undiscounted (1.5)'!O21/((1+$B$1)^($A46-$A$3))</f>
        <v>0</v>
      </c>
      <c r="P46" s="3">
        <f>'SGR Undiscounted (1.5)'!P21/((1+$B$1)^($A46-$A$3))</f>
        <v>0</v>
      </c>
      <c r="Q46" s="3">
        <f>'SGR Undiscounted (1.5)'!Q21/((1+$B$1)^($A46-$A$3))</f>
        <v>0</v>
      </c>
      <c r="R46" s="3">
        <f>'SGR Undiscounted (1.5)'!R21/((1+$B$1)^($A46-$A$3))</f>
        <v>0</v>
      </c>
      <c r="S46" s="14"/>
      <c r="T46" s="3">
        <f>'SGR Undiscounted (1.5)'!T21/((1+$B$1)^($A46-$A$3))</f>
        <v>0</v>
      </c>
      <c r="U46" s="3">
        <f>'SGR Undiscounted (1.5)'!U21/((1+$B$1)^($A46-$A$3))</f>
        <v>0</v>
      </c>
      <c r="V46" s="3">
        <f>'SGR Undiscounted (1.5)'!V21/((1+$B$1)^($A46-$A$3))</f>
        <v>0</v>
      </c>
      <c r="W46" s="3">
        <f>'SGR Undiscounted (1.5)'!W21/((1+$B$1)^($A46-$A$3))</f>
        <v>0</v>
      </c>
      <c r="X46" s="3">
        <f>'SGR Undiscounted (1.5)'!X21/((1+$B$1)^($A46-$A$3))</f>
        <v>0</v>
      </c>
      <c r="Y46" s="3">
        <f>'SGR Undiscounted (1.5)'!Y21/((1+$B$1)^($A46-$A$3))</f>
        <v>0</v>
      </c>
      <c r="Z46" s="3">
        <f>'SGR Undiscounted (1.5)'!Z21/((1+$B$1)^($A46-$A$3))</f>
        <v>0</v>
      </c>
      <c r="AA46" s="3">
        <f>'SGR Undiscounted (1.5)'!AA21/((1+$B$1)^($A46-$A$3))</f>
        <v>0</v>
      </c>
      <c r="AB46" s="14"/>
    </row>
    <row r="47" spans="1:28" s="16" customFormat="1" x14ac:dyDescent="0.25">
      <c r="A47" s="31">
        <v>2038</v>
      </c>
      <c r="B47" s="3">
        <f>'SGR Undiscounted (1.5)'!B22/((1+$B$1)^($A47-$A$3))</f>
        <v>0</v>
      </c>
      <c r="C47" s="3">
        <f>'SGR Undiscounted (1.5)'!C22/((1+$B$1)^($A47-$A$3))</f>
        <v>0</v>
      </c>
      <c r="D47" s="3">
        <f>'SGR Undiscounted (1.5)'!D22/((1+$B$1)^($A47-$A$3))</f>
        <v>0</v>
      </c>
      <c r="E47" s="3">
        <f>'SGR Undiscounted (1.5)'!E22/((1+$B$1)^($A47-$A$3))</f>
        <v>0</v>
      </c>
      <c r="F47" s="3">
        <f>'SGR Undiscounted (1.5)'!F22/((1+$B$1)^($A47-$A$3))</f>
        <v>0</v>
      </c>
      <c r="G47" s="3">
        <f>'SGR Undiscounted (1.5)'!G22/((1+$B$1)^($A47-$A$3))</f>
        <v>0</v>
      </c>
      <c r="H47" s="3">
        <f>'SGR Undiscounted (1.5)'!H22/((1+$B$1)^($A47-$A$3))</f>
        <v>0</v>
      </c>
      <c r="I47" s="3">
        <f>'SGR Undiscounted (1.5)'!I22/((1+$B$1)^($A47-$A$3))</f>
        <v>0</v>
      </c>
      <c r="J47" s="14"/>
      <c r="K47" s="3">
        <f>'SGR Undiscounted (1.5)'!K22/((1+$B$1)^($A47-$A$3))</f>
        <v>0</v>
      </c>
      <c r="L47" s="3">
        <f>'SGR Undiscounted (1.5)'!L22/((1+$B$1)^($A47-$A$3))</f>
        <v>0</v>
      </c>
      <c r="M47" s="3">
        <f>'SGR Undiscounted (1.5)'!M22/((1+$B$1)^($A47-$A$3))</f>
        <v>0</v>
      </c>
      <c r="N47" s="3">
        <f>'SGR Undiscounted (1.5)'!N22/((1+$B$1)^($A47-$A$3))</f>
        <v>0</v>
      </c>
      <c r="O47" s="3">
        <f>'SGR Undiscounted (1.5)'!O22/((1+$B$1)^($A47-$A$3))</f>
        <v>0</v>
      </c>
      <c r="P47" s="3">
        <f>'SGR Undiscounted (1.5)'!P22/((1+$B$1)^($A47-$A$3))</f>
        <v>0</v>
      </c>
      <c r="Q47" s="3">
        <f>'SGR Undiscounted (1.5)'!Q22/((1+$B$1)^($A47-$A$3))</f>
        <v>0</v>
      </c>
      <c r="R47" s="3">
        <f>'SGR Undiscounted (1.5)'!R22/((1+$B$1)^($A47-$A$3))</f>
        <v>0</v>
      </c>
      <c r="S47" s="14"/>
      <c r="T47" s="3">
        <f>'SGR Undiscounted (1.5)'!T22/((1+$B$1)^($A47-$A$3))</f>
        <v>0</v>
      </c>
      <c r="U47" s="3">
        <f>'SGR Undiscounted (1.5)'!U22/((1+$B$1)^($A47-$A$3))</f>
        <v>0</v>
      </c>
      <c r="V47" s="3">
        <f>'SGR Undiscounted (1.5)'!V22/((1+$B$1)^($A47-$A$3))</f>
        <v>0</v>
      </c>
      <c r="W47" s="3">
        <f>'SGR Undiscounted (1.5)'!W22/((1+$B$1)^($A47-$A$3))</f>
        <v>0</v>
      </c>
      <c r="X47" s="3">
        <f>'SGR Undiscounted (1.5)'!X22/((1+$B$1)^($A47-$A$3))</f>
        <v>0</v>
      </c>
      <c r="Y47" s="3">
        <f>'SGR Undiscounted (1.5)'!Y22/((1+$B$1)^($A47-$A$3))</f>
        <v>0</v>
      </c>
      <c r="Z47" s="3">
        <f>'SGR Undiscounted (1.5)'!Z22/((1+$B$1)^($A47-$A$3))</f>
        <v>0</v>
      </c>
      <c r="AA47" s="3">
        <f>'SGR Undiscounted (1.5)'!AA22/((1+$B$1)^($A47-$A$3))</f>
        <v>0</v>
      </c>
      <c r="AB47" s="14"/>
    </row>
    <row r="48" spans="1:28" s="16" customFormat="1" x14ac:dyDescent="0.25">
      <c r="A48" s="31">
        <v>2039</v>
      </c>
      <c r="B48" s="3">
        <f>'SGR Undiscounted (1.5)'!B23/((1+$B$1)^($A48-$A$3))</f>
        <v>0</v>
      </c>
      <c r="C48" s="3">
        <f>'SGR Undiscounted (1.5)'!C23/((1+$B$1)^($A48-$A$3))</f>
        <v>0</v>
      </c>
      <c r="D48" s="3">
        <f>'SGR Undiscounted (1.5)'!D23/((1+$B$1)^($A48-$A$3))</f>
        <v>0</v>
      </c>
      <c r="E48" s="3">
        <f>'SGR Undiscounted (1.5)'!E23/((1+$B$1)^($A48-$A$3))</f>
        <v>0</v>
      </c>
      <c r="F48" s="3">
        <f>'SGR Undiscounted (1.5)'!F23/((1+$B$1)^($A48-$A$3))</f>
        <v>0</v>
      </c>
      <c r="G48" s="3">
        <f>'SGR Undiscounted (1.5)'!G23/((1+$B$1)^($A48-$A$3))</f>
        <v>0</v>
      </c>
      <c r="H48" s="3">
        <f>'SGR Undiscounted (1.5)'!H23/((1+$B$1)^($A48-$A$3))</f>
        <v>0</v>
      </c>
      <c r="I48" s="3">
        <f>'SGR Undiscounted (1.5)'!I23/((1+$B$1)^($A48-$A$3))</f>
        <v>0</v>
      </c>
      <c r="J48" s="14"/>
      <c r="K48" s="3">
        <f>'SGR Undiscounted (1.5)'!K23/((1+$B$1)^($A48-$A$3))</f>
        <v>0</v>
      </c>
      <c r="L48" s="3">
        <f>'SGR Undiscounted (1.5)'!L23/((1+$B$1)^($A48-$A$3))</f>
        <v>0</v>
      </c>
      <c r="M48" s="3">
        <f>'SGR Undiscounted (1.5)'!M23/((1+$B$1)^($A48-$A$3))</f>
        <v>0</v>
      </c>
      <c r="N48" s="3">
        <f>'SGR Undiscounted (1.5)'!N23/((1+$B$1)^($A48-$A$3))</f>
        <v>0</v>
      </c>
      <c r="O48" s="3">
        <f>'SGR Undiscounted (1.5)'!O23/((1+$B$1)^($A48-$A$3))</f>
        <v>0</v>
      </c>
      <c r="P48" s="3">
        <f>'SGR Undiscounted (1.5)'!P23/((1+$B$1)^($A48-$A$3))</f>
        <v>0</v>
      </c>
      <c r="Q48" s="3">
        <f>'SGR Undiscounted (1.5)'!Q23/((1+$B$1)^($A48-$A$3))</f>
        <v>0</v>
      </c>
      <c r="R48" s="3">
        <f>'SGR Undiscounted (1.5)'!R23/((1+$B$1)^($A48-$A$3))</f>
        <v>0</v>
      </c>
      <c r="S48" s="14"/>
      <c r="T48" s="3">
        <f>'SGR Undiscounted (1.5)'!T23/((1+$B$1)^($A48-$A$3))</f>
        <v>0</v>
      </c>
      <c r="U48" s="3">
        <f>'SGR Undiscounted (1.5)'!U23/((1+$B$1)^($A48-$A$3))</f>
        <v>0</v>
      </c>
      <c r="V48" s="3">
        <f>'SGR Undiscounted (1.5)'!V23/((1+$B$1)^($A48-$A$3))</f>
        <v>0</v>
      </c>
      <c r="W48" s="3">
        <f>'SGR Undiscounted (1.5)'!W23/((1+$B$1)^($A48-$A$3))</f>
        <v>0</v>
      </c>
      <c r="X48" s="3">
        <f>'SGR Undiscounted (1.5)'!X23/((1+$B$1)^($A48-$A$3))</f>
        <v>0</v>
      </c>
      <c r="Y48" s="3">
        <f>'SGR Undiscounted (1.5)'!Y23/((1+$B$1)^($A48-$A$3))</f>
        <v>0</v>
      </c>
      <c r="Z48" s="3">
        <f>'SGR Undiscounted (1.5)'!Z23/((1+$B$1)^($A48-$A$3))</f>
        <v>0</v>
      </c>
      <c r="AA48" s="3">
        <f>'SGR Undiscounted (1.5)'!AA23/((1+$B$1)^($A48-$A$3))</f>
        <v>0</v>
      </c>
      <c r="AB48" s="14"/>
    </row>
    <row r="49" spans="1:35" s="16" customFormat="1" x14ac:dyDescent="0.25">
      <c r="A49" s="31">
        <v>2040</v>
      </c>
      <c r="B49" s="3">
        <f>'SGR Undiscounted (1.5)'!B24/((1+$B$1)^($A49-$A$3))</f>
        <v>0</v>
      </c>
      <c r="C49" s="3">
        <f>'SGR Undiscounted (1.5)'!C24/((1+$B$1)^($A49-$A$3))</f>
        <v>0</v>
      </c>
      <c r="D49" s="3">
        <f>'SGR Undiscounted (1.5)'!D24/((1+$B$1)^($A49-$A$3))</f>
        <v>0</v>
      </c>
      <c r="E49" s="3">
        <f>'SGR Undiscounted (1.5)'!E24/((1+$B$1)^($A49-$A$3))</f>
        <v>0</v>
      </c>
      <c r="F49" s="3">
        <f>'SGR Undiscounted (1.5)'!F24/((1+$B$1)^($A49-$A$3))</f>
        <v>0</v>
      </c>
      <c r="G49" s="3">
        <f>'SGR Undiscounted (1.5)'!G24/((1+$B$1)^($A49-$A$3))</f>
        <v>0</v>
      </c>
      <c r="H49" s="3">
        <f>'SGR Undiscounted (1.5)'!H24/((1+$B$1)^($A49-$A$3))</f>
        <v>0</v>
      </c>
      <c r="I49" s="3">
        <f>'SGR Undiscounted (1.5)'!I24/((1+$B$1)^($A49-$A$3))</f>
        <v>0</v>
      </c>
      <c r="J49" s="14"/>
      <c r="K49" s="3">
        <f>'SGR Undiscounted (1.5)'!K24/((1+$B$1)^($A49-$A$3))</f>
        <v>0</v>
      </c>
      <c r="L49" s="3">
        <f>'SGR Undiscounted (1.5)'!L24/((1+$B$1)^($A49-$A$3))</f>
        <v>0</v>
      </c>
      <c r="M49" s="3">
        <f>'SGR Undiscounted (1.5)'!M24/((1+$B$1)^($A49-$A$3))</f>
        <v>0</v>
      </c>
      <c r="N49" s="3">
        <f>'SGR Undiscounted (1.5)'!N24/((1+$B$1)^($A49-$A$3))</f>
        <v>0</v>
      </c>
      <c r="O49" s="3">
        <f>'SGR Undiscounted (1.5)'!O24/((1+$B$1)^($A49-$A$3))</f>
        <v>0</v>
      </c>
      <c r="P49" s="3">
        <f>'SGR Undiscounted (1.5)'!P24/((1+$B$1)^($A49-$A$3))</f>
        <v>0</v>
      </c>
      <c r="Q49" s="3">
        <f>'SGR Undiscounted (1.5)'!Q24/((1+$B$1)^($A49-$A$3))</f>
        <v>0</v>
      </c>
      <c r="R49" s="3">
        <f>'SGR Undiscounted (1.5)'!R24/((1+$B$1)^($A49-$A$3))</f>
        <v>0</v>
      </c>
      <c r="S49" s="14"/>
      <c r="T49" s="3">
        <f>'SGR Undiscounted (1.5)'!T24/((1+$B$1)^($A49-$A$3))</f>
        <v>0</v>
      </c>
      <c r="U49" s="3">
        <f>'SGR Undiscounted (1.5)'!U24/((1+$B$1)^($A49-$A$3))</f>
        <v>0</v>
      </c>
      <c r="V49" s="3">
        <f>'SGR Undiscounted (1.5)'!V24/((1+$B$1)^($A49-$A$3))</f>
        <v>0</v>
      </c>
      <c r="W49" s="3">
        <f>'SGR Undiscounted (1.5)'!W24/((1+$B$1)^($A49-$A$3))</f>
        <v>0</v>
      </c>
      <c r="X49" s="3">
        <f>'SGR Undiscounted (1.5)'!X24/((1+$B$1)^($A49-$A$3))</f>
        <v>0</v>
      </c>
      <c r="Y49" s="3">
        <f>'SGR Undiscounted (1.5)'!Y24/((1+$B$1)^($A49-$A$3))</f>
        <v>0</v>
      </c>
      <c r="Z49" s="3">
        <f>'SGR Undiscounted (1.5)'!Z24/((1+$B$1)^($A49-$A$3))</f>
        <v>0</v>
      </c>
      <c r="AA49" s="3">
        <f>'SGR Undiscounted (1.5)'!AA24/((1+$B$1)^($A49-$A$3))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1"/>
      <c r="J51" s="31"/>
      <c r="K51" s="31"/>
      <c r="L51" s="31"/>
      <c r="V51" s="31"/>
      <c r="W51" s="31"/>
      <c r="X51" s="31"/>
      <c r="Y51" s="31"/>
      <c r="AE51" s="40"/>
      <c r="AF51" s="40"/>
      <c r="AG51" s="40"/>
      <c r="AH51" s="40"/>
    </row>
    <row r="52" spans="1:35" x14ac:dyDescent="0.25">
      <c r="I52" s="31"/>
      <c r="J52" s="31"/>
      <c r="K52" s="31"/>
      <c r="L52" s="31"/>
      <c r="V52" s="31"/>
      <c r="W52" s="31"/>
      <c r="X52" s="31"/>
      <c r="Y52" s="31"/>
      <c r="AE52" s="40"/>
      <c r="AF52" s="40"/>
      <c r="AG52" s="40"/>
      <c r="AH52" s="40"/>
    </row>
    <row r="53" spans="1:35" ht="45" x14ac:dyDescent="0.25">
      <c r="A53" s="6" t="s">
        <v>68</v>
      </c>
      <c r="I53" s="31"/>
      <c r="J53" s="31"/>
      <c r="K53" s="31"/>
      <c r="L53" s="31"/>
      <c r="V53" s="31"/>
      <c r="W53" s="31"/>
      <c r="X53" s="31"/>
      <c r="Y53" s="31"/>
      <c r="AE53" s="40"/>
      <c r="AF53" s="40"/>
      <c r="AG53" s="40"/>
      <c r="AH53" s="40"/>
    </row>
    <row r="54" spans="1:35" x14ac:dyDescent="0.25">
      <c r="A54" s="6"/>
      <c r="B54" s="5" t="s">
        <v>11</v>
      </c>
      <c r="C54" s="5"/>
      <c r="D54" s="5"/>
      <c r="E54" s="5"/>
      <c r="F54" s="5"/>
      <c r="G54" s="5"/>
      <c r="H54" s="5"/>
      <c r="I54" s="5"/>
      <c r="J54" s="31"/>
      <c r="K54" s="5" t="s">
        <v>12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40"/>
      <c r="AF54" s="40"/>
      <c r="AG54" s="40"/>
      <c r="AH54" s="40"/>
    </row>
    <row r="55" spans="1:35" ht="30" x14ac:dyDescent="0.25">
      <c r="A55" s="31" t="s">
        <v>0</v>
      </c>
      <c r="B55" s="31" t="s">
        <v>4</v>
      </c>
      <c r="C55" s="31" t="s">
        <v>5</v>
      </c>
      <c r="D55" s="31" t="s">
        <v>6</v>
      </c>
      <c r="E55" s="31" t="s">
        <v>7</v>
      </c>
      <c r="F55" s="31" t="s">
        <v>8</v>
      </c>
      <c r="G55" s="31" t="s">
        <v>9</v>
      </c>
      <c r="H55" s="31" t="s">
        <v>10</v>
      </c>
      <c r="I55" s="31" t="s">
        <v>14</v>
      </c>
      <c r="J55" s="31"/>
      <c r="K55" s="31" t="s">
        <v>4</v>
      </c>
      <c r="L55" s="31" t="s">
        <v>5</v>
      </c>
      <c r="M55" s="31" t="s">
        <v>6</v>
      </c>
      <c r="N55" s="31" t="s">
        <v>7</v>
      </c>
      <c r="O55" s="31" t="s">
        <v>8</v>
      </c>
      <c r="P55" s="31" t="s">
        <v>9</v>
      </c>
      <c r="Q55" s="31" t="s">
        <v>10</v>
      </c>
      <c r="R55" s="31" t="s">
        <v>14</v>
      </c>
      <c r="T55" s="31" t="s">
        <v>4</v>
      </c>
      <c r="U55" s="31" t="s">
        <v>5</v>
      </c>
      <c r="V55" s="31" t="s">
        <v>6</v>
      </c>
      <c r="W55" s="31" t="s">
        <v>7</v>
      </c>
      <c r="X55" s="31" t="s">
        <v>8</v>
      </c>
      <c r="Y55" s="31" t="s">
        <v>9</v>
      </c>
      <c r="Z55" s="31" t="s">
        <v>10</v>
      </c>
      <c r="AA55" s="31" t="s">
        <v>14</v>
      </c>
      <c r="AC55" s="6"/>
      <c r="AD55" s="6"/>
      <c r="AE55" s="6"/>
      <c r="AF55" s="40"/>
      <c r="AG55" s="6"/>
      <c r="AH55" s="6"/>
      <c r="AI55" s="6"/>
    </row>
    <row r="56" spans="1:35" s="16" customFormat="1" x14ac:dyDescent="0.25">
      <c r="A56" s="31">
        <v>2020</v>
      </c>
      <c r="B56" s="3">
        <f>'SGR Undiscounted (1.5)'!B31/((1+$B$1)^($A56-$A$3))</f>
        <v>0</v>
      </c>
      <c r="C56" s="3">
        <f>'SGR Undiscounted (1.5)'!C31/((1+$B$1)^($A56-$A$3))</f>
        <v>0</v>
      </c>
      <c r="D56" s="3">
        <f>'SGR Undiscounted (1.5)'!D31/((1+$B$1)^($A56-$A$3))</f>
        <v>0</v>
      </c>
      <c r="E56" s="3">
        <f>'SGR Undiscounted (1.5)'!E31/((1+$B$1)^($A56-$A$3))</f>
        <v>0</v>
      </c>
      <c r="F56" s="3">
        <f>'SGR Undiscounted (1.5)'!F31/((1+$B$1)^($A56-$A$3))</f>
        <v>0</v>
      </c>
      <c r="G56" s="3">
        <f>'SGR Undiscounted (1.5)'!G31/((1+$B$1)^($A56-$A$3))</f>
        <v>0</v>
      </c>
      <c r="H56" s="3">
        <f>'SGR Undiscounted (1.5)'!H31/((1+$B$1)^($A56-$A$3))</f>
        <v>0</v>
      </c>
      <c r="I56" s="3">
        <f>'SGR Undiscounted (1.5)'!I31/((1+$B$1)^($A56-$A$3))</f>
        <v>0</v>
      </c>
      <c r="J56" s="14"/>
      <c r="K56" s="3">
        <f>'SGR Undiscounted (1.5)'!K31/((1+$B$1)^($A56-$A$3))</f>
        <v>0</v>
      </c>
      <c r="L56" s="3">
        <f>'SGR Undiscounted (1.5)'!L31/((1+$B$1)^($A56-$A$3))</f>
        <v>0</v>
      </c>
      <c r="M56" s="3">
        <f>'SGR Undiscounted (1.5)'!M31/((1+$B$1)^($A56-$A$3))</f>
        <v>0</v>
      </c>
      <c r="N56" s="3">
        <f>'SGR Undiscounted (1.5)'!N31/((1+$B$1)^($A56-$A$3))</f>
        <v>0</v>
      </c>
      <c r="O56" s="3">
        <f>'SGR Undiscounted (1.5)'!O31/((1+$B$1)^($A56-$A$3))</f>
        <v>0</v>
      </c>
      <c r="P56" s="3">
        <f>'SGR Undiscounted (1.5)'!P31/((1+$B$1)^($A56-$A$3))</f>
        <v>0</v>
      </c>
      <c r="Q56" s="3">
        <f>'SGR Undiscounted (1.5)'!Q31/((1+$B$1)^($A56-$A$3))</f>
        <v>0</v>
      </c>
      <c r="R56" s="3">
        <f>'SGR Undiscounted (1.5)'!R31/((1+$B$1)^($A56-$A$3))</f>
        <v>0</v>
      </c>
      <c r="S56" s="14"/>
      <c r="T56" s="3">
        <f>'SGR Undiscounted (1.5)'!T31/((1+$B$1)^($A56-$A$3))</f>
        <v>0</v>
      </c>
      <c r="U56" s="3">
        <f>'SGR Undiscounted (1.5)'!U31/((1+$B$1)^($A56-$A$3))</f>
        <v>0</v>
      </c>
      <c r="V56" s="3">
        <f>'SGR Undiscounted (1.5)'!V31/((1+$B$1)^($A56-$A$3))</f>
        <v>0</v>
      </c>
      <c r="W56" s="3">
        <f>'SGR Undiscounted (1.5)'!W31/((1+$B$1)^($A56-$A$3))</f>
        <v>0</v>
      </c>
      <c r="X56" s="3">
        <f>'SGR Undiscounted (1.5)'!X31/((1+$B$1)^($A56-$A$3))</f>
        <v>0</v>
      </c>
      <c r="Y56" s="3">
        <f>'SGR Undiscounted (1.5)'!Y31/((1+$B$1)^($A56-$A$3))</f>
        <v>0</v>
      </c>
      <c r="Z56" s="3">
        <f>'SGR Undiscounted (1.5)'!Z31/((1+$B$1)^($A56-$A$3))</f>
        <v>0</v>
      </c>
      <c r="AA56" s="3">
        <f>'SGR Undiscounted (1.5)'!AA31/((1+$B$1)^($A56-$A$3))</f>
        <v>0</v>
      </c>
      <c r="AB56" s="14"/>
    </row>
    <row r="57" spans="1:35" s="16" customFormat="1" x14ac:dyDescent="0.25">
      <c r="A57" s="31">
        <v>2021</v>
      </c>
      <c r="B57" s="3">
        <f>'SGR Undiscounted (1.5)'!B32/((1+$B$1)^($A57-$A$3))</f>
        <v>0</v>
      </c>
      <c r="C57" s="3">
        <f>'SGR Undiscounted (1.5)'!C32/((1+$B$1)^($A57-$A$3))</f>
        <v>0</v>
      </c>
      <c r="D57" s="3">
        <f>'SGR Undiscounted (1.5)'!D32/((1+$B$1)^($A57-$A$3))</f>
        <v>0</v>
      </c>
      <c r="E57" s="3">
        <f>'SGR Undiscounted (1.5)'!E32/((1+$B$1)^($A57-$A$3))</f>
        <v>0</v>
      </c>
      <c r="F57" s="3">
        <f>'SGR Undiscounted (1.5)'!F32/((1+$B$1)^($A57-$A$3))</f>
        <v>0</v>
      </c>
      <c r="G57" s="3">
        <f>'SGR Undiscounted (1.5)'!G32/((1+$B$1)^($A57-$A$3))</f>
        <v>0</v>
      </c>
      <c r="H57" s="3">
        <f>'SGR Undiscounted (1.5)'!H32/((1+$B$1)^($A57-$A$3))</f>
        <v>0</v>
      </c>
      <c r="I57" s="3">
        <f>'SGR Undiscounted (1.5)'!I32/((1+$B$1)^($A57-$A$3))</f>
        <v>0</v>
      </c>
      <c r="J57" s="14"/>
      <c r="K57" s="3">
        <f>'SGR Undiscounted (1.5)'!K32/((1+$B$1)^($A57-$A$3))</f>
        <v>0</v>
      </c>
      <c r="L57" s="3">
        <f>'SGR Undiscounted (1.5)'!L32/((1+$B$1)^($A57-$A$3))</f>
        <v>0</v>
      </c>
      <c r="M57" s="3">
        <f>'SGR Undiscounted (1.5)'!M32/((1+$B$1)^($A57-$A$3))</f>
        <v>0</v>
      </c>
      <c r="N57" s="3">
        <f>'SGR Undiscounted (1.5)'!N32/((1+$B$1)^($A57-$A$3))</f>
        <v>0</v>
      </c>
      <c r="O57" s="3">
        <f>'SGR Undiscounted (1.5)'!O32/((1+$B$1)^($A57-$A$3))</f>
        <v>0</v>
      </c>
      <c r="P57" s="3">
        <f>'SGR Undiscounted (1.5)'!P32/((1+$B$1)^($A57-$A$3))</f>
        <v>0</v>
      </c>
      <c r="Q57" s="3">
        <f>'SGR Undiscounted (1.5)'!Q32/((1+$B$1)^($A57-$A$3))</f>
        <v>0</v>
      </c>
      <c r="R57" s="3">
        <f>'SGR Undiscounted (1.5)'!R32/((1+$B$1)^($A57-$A$3))</f>
        <v>0</v>
      </c>
      <c r="S57" s="14"/>
      <c r="T57" s="3">
        <f>'SGR Undiscounted (1.5)'!T32/((1+$B$1)^($A57-$A$3))</f>
        <v>0</v>
      </c>
      <c r="U57" s="3">
        <f>'SGR Undiscounted (1.5)'!U32/((1+$B$1)^($A57-$A$3))</f>
        <v>0</v>
      </c>
      <c r="V57" s="3">
        <f>'SGR Undiscounted (1.5)'!V32/((1+$B$1)^($A57-$A$3))</f>
        <v>0</v>
      </c>
      <c r="W57" s="3">
        <f>'SGR Undiscounted (1.5)'!W32/((1+$B$1)^($A57-$A$3))</f>
        <v>0</v>
      </c>
      <c r="X57" s="3">
        <f>'SGR Undiscounted (1.5)'!X32/((1+$B$1)^($A57-$A$3))</f>
        <v>0</v>
      </c>
      <c r="Y57" s="3">
        <f>'SGR Undiscounted (1.5)'!Y32/((1+$B$1)^($A57-$A$3))</f>
        <v>0</v>
      </c>
      <c r="Z57" s="3">
        <f>'SGR Undiscounted (1.5)'!Z32/((1+$B$1)^($A57-$A$3))</f>
        <v>0</v>
      </c>
      <c r="AA57" s="3">
        <f>'SGR Undiscounted (1.5)'!AA32/((1+$B$1)^($A57-$A$3))</f>
        <v>0</v>
      </c>
      <c r="AB57" s="14"/>
    </row>
    <row r="58" spans="1:35" s="16" customFormat="1" x14ac:dyDescent="0.25">
      <c r="A58" s="31">
        <v>2022</v>
      </c>
      <c r="B58" s="3">
        <f>'SGR Undiscounted (1.5)'!B33/((1+$B$1)^($A58-$A$3))</f>
        <v>0</v>
      </c>
      <c r="C58" s="3">
        <f>'SGR Undiscounted (1.5)'!C33/((1+$B$1)^($A58-$A$3))</f>
        <v>0</v>
      </c>
      <c r="D58" s="3">
        <f>'SGR Undiscounted (1.5)'!D33/((1+$B$1)^($A58-$A$3))</f>
        <v>0</v>
      </c>
      <c r="E58" s="3">
        <f>'SGR Undiscounted (1.5)'!E33/((1+$B$1)^($A58-$A$3))</f>
        <v>0</v>
      </c>
      <c r="F58" s="3">
        <f>'SGR Undiscounted (1.5)'!F33/((1+$B$1)^($A58-$A$3))</f>
        <v>0</v>
      </c>
      <c r="G58" s="3">
        <f>'SGR Undiscounted (1.5)'!G33/((1+$B$1)^($A58-$A$3))</f>
        <v>0</v>
      </c>
      <c r="H58" s="3">
        <f>'SGR Undiscounted (1.5)'!H33/((1+$B$1)^($A58-$A$3))</f>
        <v>0</v>
      </c>
      <c r="I58" s="3">
        <f>'SGR Undiscounted (1.5)'!I33/((1+$B$1)^($A58-$A$3))</f>
        <v>0</v>
      </c>
      <c r="J58" s="14"/>
      <c r="K58" s="3">
        <f>'SGR Undiscounted (1.5)'!K33/((1+$B$1)^($A58-$A$3))</f>
        <v>0</v>
      </c>
      <c r="L58" s="3">
        <f>'SGR Undiscounted (1.5)'!L33/((1+$B$1)^($A58-$A$3))</f>
        <v>0</v>
      </c>
      <c r="M58" s="3">
        <f>'SGR Undiscounted (1.5)'!M33/((1+$B$1)^($A58-$A$3))</f>
        <v>0</v>
      </c>
      <c r="N58" s="3">
        <f>'SGR Undiscounted (1.5)'!N33/((1+$B$1)^($A58-$A$3))</f>
        <v>0</v>
      </c>
      <c r="O58" s="3">
        <f>'SGR Undiscounted (1.5)'!O33/((1+$B$1)^($A58-$A$3))</f>
        <v>0</v>
      </c>
      <c r="P58" s="3">
        <f>'SGR Undiscounted (1.5)'!P33/((1+$B$1)^($A58-$A$3))</f>
        <v>0</v>
      </c>
      <c r="Q58" s="3">
        <f>'SGR Undiscounted (1.5)'!Q33/((1+$B$1)^($A58-$A$3))</f>
        <v>0</v>
      </c>
      <c r="R58" s="3">
        <f>'SGR Undiscounted (1.5)'!R33/((1+$B$1)^($A58-$A$3))</f>
        <v>0</v>
      </c>
      <c r="S58" s="14"/>
      <c r="T58" s="3">
        <f>'SGR Undiscounted (1.5)'!T33/((1+$B$1)^($A58-$A$3))</f>
        <v>0</v>
      </c>
      <c r="U58" s="3">
        <f>'SGR Undiscounted (1.5)'!U33/((1+$B$1)^($A58-$A$3))</f>
        <v>0</v>
      </c>
      <c r="V58" s="3">
        <f>'SGR Undiscounted (1.5)'!V33/((1+$B$1)^($A58-$A$3))</f>
        <v>0</v>
      </c>
      <c r="W58" s="3">
        <f>'SGR Undiscounted (1.5)'!W33/((1+$B$1)^($A58-$A$3))</f>
        <v>0</v>
      </c>
      <c r="X58" s="3">
        <f>'SGR Undiscounted (1.5)'!X33/((1+$B$1)^($A58-$A$3))</f>
        <v>0</v>
      </c>
      <c r="Y58" s="3">
        <f>'SGR Undiscounted (1.5)'!Y33/((1+$B$1)^($A58-$A$3))</f>
        <v>0</v>
      </c>
      <c r="Z58" s="3">
        <f>'SGR Undiscounted (1.5)'!Z33/((1+$B$1)^($A58-$A$3))</f>
        <v>0</v>
      </c>
      <c r="AA58" s="3">
        <f>'SGR Undiscounted (1.5)'!AA33/((1+$B$1)^($A58-$A$3))</f>
        <v>0</v>
      </c>
      <c r="AB58" s="14"/>
    </row>
    <row r="59" spans="1:35" s="16" customFormat="1" x14ac:dyDescent="0.25">
      <c r="A59" s="31">
        <v>2023</v>
      </c>
      <c r="B59" s="3">
        <f>'SGR Undiscounted (1.5)'!B34/((1+$B$1)^($A59-$A$3))</f>
        <v>0</v>
      </c>
      <c r="C59" s="3">
        <f>'SGR Undiscounted (1.5)'!C34/((1+$B$1)^($A59-$A$3))</f>
        <v>0</v>
      </c>
      <c r="D59" s="3">
        <f>'SGR Undiscounted (1.5)'!D34/((1+$B$1)^($A59-$A$3))</f>
        <v>0</v>
      </c>
      <c r="E59" s="3">
        <f>'SGR Undiscounted (1.5)'!E34/((1+$B$1)^($A59-$A$3))</f>
        <v>0</v>
      </c>
      <c r="F59" s="3">
        <f>'SGR Undiscounted (1.5)'!F34/((1+$B$1)^($A59-$A$3))</f>
        <v>0</v>
      </c>
      <c r="G59" s="3">
        <f>'SGR Undiscounted (1.5)'!G34/((1+$B$1)^($A59-$A$3))</f>
        <v>0</v>
      </c>
      <c r="H59" s="3">
        <f>'SGR Undiscounted (1.5)'!H34/((1+$B$1)^($A59-$A$3))</f>
        <v>0</v>
      </c>
      <c r="I59" s="3">
        <f>'SGR Undiscounted (1.5)'!I34/((1+$B$1)^($A59-$A$3))</f>
        <v>0</v>
      </c>
      <c r="J59" s="14"/>
      <c r="K59" s="3">
        <f>'SGR Undiscounted (1.5)'!K34/((1+$B$1)^($A59-$A$3))</f>
        <v>0</v>
      </c>
      <c r="L59" s="3">
        <f>'SGR Undiscounted (1.5)'!L34/((1+$B$1)^($A59-$A$3))</f>
        <v>0</v>
      </c>
      <c r="M59" s="3">
        <f>'SGR Undiscounted (1.5)'!M34/((1+$B$1)^($A59-$A$3))</f>
        <v>0</v>
      </c>
      <c r="N59" s="3">
        <f>'SGR Undiscounted (1.5)'!N34/((1+$B$1)^($A59-$A$3))</f>
        <v>0</v>
      </c>
      <c r="O59" s="3">
        <f>'SGR Undiscounted (1.5)'!O34/((1+$B$1)^($A59-$A$3))</f>
        <v>0</v>
      </c>
      <c r="P59" s="3">
        <f>'SGR Undiscounted (1.5)'!P34/((1+$B$1)^($A59-$A$3))</f>
        <v>0</v>
      </c>
      <c r="Q59" s="3">
        <f>'SGR Undiscounted (1.5)'!Q34/((1+$B$1)^($A59-$A$3))</f>
        <v>0</v>
      </c>
      <c r="R59" s="3">
        <f>'SGR Undiscounted (1.5)'!R34/((1+$B$1)^($A59-$A$3))</f>
        <v>0</v>
      </c>
      <c r="S59" s="14"/>
      <c r="T59" s="3">
        <f>'SGR Undiscounted (1.5)'!T34/((1+$B$1)^($A59-$A$3))</f>
        <v>0</v>
      </c>
      <c r="U59" s="3">
        <f>'SGR Undiscounted (1.5)'!U34/((1+$B$1)^($A59-$A$3))</f>
        <v>0</v>
      </c>
      <c r="V59" s="3">
        <f>'SGR Undiscounted (1.5)'!V34/((1+$B$1)^($A59-$A$3))</f>
        <v>0</v>
      </c>
      <c r="W59" s="3">
        <f>'SGR Undiscounted (1.5)'!W34/((1+$B$1)^($A59-$A$3))</f>
        <v>0</v>
      </c>
      <c r="X59" s="3">
        <f>'SGR Undiscounted (1.5)'!X34/((1+$B$1)^($A59-$A$3))</f>
        <v>0</v>
      </c>
      <c r="Y59" s="3">
        <f>'SGR Undiscounted (1.5)'!Y34/((1+$B$1)^($A59-$A$3))</f>
        <v>0</v>
      </c>
      <c r="Z59" s="3">
        <f>'SGR Undiscounted (1.5)'!Z34/((1+$B$1)^($A59-$A$3))</f>
        <v>0</v>
      </c>
      <c r="AA59" s="3">
        <f>'SGR Undiscounted (1.5)'!AA34/((1+$B$1)^($A59-$A$3))</f>
        <v>0</v>
      </c>
      <c r="AB59" s="14"/>
    </row>
    <row r="60" spans="1:35" s="16" customFormat="1" x14ac:dyDescent="0.25">
      <c r="A60" s="31">
        <v>2024</v>
      </c>
      <c r="B60" s="3">
        <f>'SGR Undiscounted (1.5)'!B35/((1+$B$1)^($A60-$A$3))</f>
        <v>0</v>
      </c>
      <c r="C60" s="3">
        <f>'SGR Undiscounted (1.5)'!C35/((1+$B$1)^($A60-$A$3))</f>
        <v>0</v>
      </c>
      <c r="D60" s="3">
        <f>'SGR Undiscounted (1.5)'!D35/((1+$B$1)^($A60-$A$3))</f>
        <v>0</v>
      </c>
      <c r="E60" s="3">
        <f>'SGR Undiscounted (1.5)'!E35/((1+$B$1)^($A60-$A$3))</f>
        <v>0</v>
      </c>
      <c r="F60" s="3">
        <f>'SGR Undiscounted (1.5)'!F35/((1+$B$1)^($A60-$A$3))</f>
        <v>0</v>
      </c>
      <c r="G60" s="3">
        <f>'SGR Undiscounted (1.5)'!G35/((1+$B$1)^($A60-$A$3))</f>
        <v>0</v>
      </c>
      <c r="H60" s="3">
        <f>'SGR Undiscounted (1.5)'!H35/((1+$B$1)^($A60-$A$3))</f>
        <v>0</v>
      </c>
      <c r="I60" s="3">
        <f>'SGR Undiscounted (1.5)'!I35/((1+$B$1)^($A60-$A$3))</f>
        <v>0</v>
      </c>
      <c r="J60" s="14"/>
      <c r="K60" s="3">
        <f>'SGR Undiscounted (1.5)'!K35/((1+$B$1)^($A60-$A$3))</f>
        <v>0</v>
      </c>
      <c r="L60" s="3">
        <f>'SGR Undiscounted (1.5)'!L35/((1+$B$1)^($A60-$A$3))</f>
        <v>0</v>
      </c>
      <c r="M60" s="3">
        <f>'SGR Undiscounted (1.5)'!M35/((1+$B$1)^($A60-$A$3))</f>
        <v>0</v>
      </c>
      <c r="N60" s="3">
        <f>'SGR Undiscounted (1.5)'!N35/((1+$B$1)^($A60-$A$3))</f>
        <v>0</v>
      </c>
      <c r="O60" s="3">
        <f>'SGR Undiscounted (1.5)'!O35/((1+$B$1)^($A60-$A$3))</f>
        <v>0</v>
      </c>
      <c r="P60" s="3">
        <f>'SGR Undiscounted (1.5)'!P35/((1+$B$1)^($A60-$A$3))</f>
        <v>0</v>
      </c>
      <c r="Q60" s="3">
        <f>'SGR Undiscounted (1.5)'!Q35/((1+$B$1)^($A60-$A$3))</f>
        <v>0</v>
      </c>
      <c r="R60" s="3">
        <f>'SGR Undiscounted (1.5)'!R35/((1+$B$1)^($A60-$A$3))</f>
        <v>0</v>
      </c>
      <c r="S60" s="14"/>
      <c r="T60" s="3">
        <f>'SGR Undiscounted (1.5)'!T35/((1+$B$1)^($A60-$A$3))</f>
        <v>0</v>
      </c>
      <c r="U60" s="3">
        <f>'SGR Undiscounted (1.5)'!U35/((1+$B$1)^($A60-$A$3))</f>
        <v>0</v>
      </c>
      <c r="V60" s="3">
        <f>'SGR Undiscounted (1.5)'!V35/((1+$B$1)^($A60-$A$3))</f>
        <v>0</v>
      </c>
      <c r="W60" s="3">
        <f>'SGR Undiscounted (1.5)'!W35/((1+$B$1)^($A60-$A$3))</f>
        <v>0</v>
      </c>
      <c r="X60" s="3">
        <f>'SGR Undiscounted (1.5)'!X35/((1+$B$1)^($A60-$A$3))</f>
        <v>0</v>
      </c>
      <c r="Y60" s="3">
        <f>'SGR Undiscounted (1.5)'!Y35/((1+$B$1)^($A60-$A$3))</f>
        <v>0</v>
      </c>
      <c r="Z60" s="3">
        <f>'SGR Undiscounted (1.5)'!Z35/((1+$B$1)^($A60-$A$3))</f>
        <v>0</v>
      </c>
      <c r="AA60" s="3">
        <f>'SGR Undiscounted (1.5)'!AA35/((1+$B$1)^($A60-$A$3))</f>
        <v>0</v>
      </c>
      <c r="AB60" s="14"/>
    </row>
    <row r="61" spans="1:35" s="16" customFormat="1" x14ac:dyDescent="0.25">
      <c r="A61" s="31">
        <v>2025</v>
      </c>
      <c r="B61" s="3">
        <f>'SGR Undiscounted (1.5)'!B36/((1+$B$1)^($A61-$A$3))</f>
        <v>0</v>
      </c>
      <c r="C61" s="3">
        <f>'SGR Undiscounted (1.5)'!C36/((1+$B$1)^($A61-$A$3))</f>
        <v>0</v>
      </c>
      <c r="D61" s="3">
        <f>'SGR Undiscounted (1.5)'!D36/((1+$B$1)^($A61-$A$3))</f>
        <v>0</v>
      </c>
      <c r="E61" s="3">
        <f>'SGR Undiscounted (1.5)'!E36/((1+$B$1)^($A61-$A$3))</f>
        <v>0</v>
      </c>
      <c r="F61" s="3">
        <f>'SGR Undiscounted (1.5)'!F36/((1+$B$1)^($A61-$A$3))</f>
        <v>0</v>
      </c>
      <c r="G61" s="3">
        <f>'SGR Undiscounted (1.5)'!G36/((1+$B$1)^($A61-$A$3))</f>
        <v>0</v>
      </c>
      <c r="H61" s="3">
        <f>'SGR Undiscounted (1.5)'!H36/((1+$B$1)^($A61-$A$3))</f>
        <v>0</v>
      </c>
      <c r="I61" s="3">
        <f>'SGR Undiscounted (1.5)'!I36/((1+$B$1)^($A61-$A$3))</f>
        <v>0</v>
      </c>
      <c r="J61" s="14"/>
      <c r="K61" s="3">
        <f>'SGR Undiscounted (1.5)'!K36/((1+$B$1)^($A61-$A$3))</f>
        <v>0</v>
      </c>
      <c r="L61" s="3">
        <f>'SGR Undiscounted (1.5)'!L36/((1+$B$1)^($A61-$A$3))</f>
        <v>0</v>
      </c>
      <c r="M61" s="3">
        <f>'SGR Undiscounted (1.5)'!M36/((1+$B$1)^($A61-$A$3))</f>
        <v>0</v>
      </c>
      <c r="N61" s="3">
        <f>'SGR Undiscounted (1.5)'!N36/((1+$B$1)^($A61-$A$3))</f>
        <v>0</v>
      </c>
      <c r="O61" s="3">
        <f>'SGR Undiscounted (1.5)'!O36/((1+$B$1)^($A61-$A$3))</f>
        <v>0</v>
      </c>
      <c r="P61" s="3">
        <f>'SGR Undiscounted (1.5)'!P36/((1+$B$1)^($A61-$A$3))</f>
        <v>0</v>
      </c>
      <c r="Q61" s="3">
        <f>'SGR Undiscounted (1.5)'!Q36/((1+$B$1)^($A61-$A$3))</f>
        <v>0</v>
      </c>
      <c r="R61" s="3">
        <f>'SGR Undiscounted (1.5)'!R36/((1+$B$1)^($A61-$A$3))</f>
        <v>0</v>
      </c>
      <c r="S61" s="14"/>
      <c r="T61" s="3">
        <f>'SGR Undiscounted (1.5)'!T36/((1+$B$1)^($A61-$A$3))</f>
        <v>0</v>
      </c>
      <c r="U61" s="3">
        <f>'SGR Undiscounted (1.5)'!U36/((1+$B$1)^($A61-$A$3))</f>
        <v>0</v>
      </c>
      <c r="V61" s="3">
        <f>'SGR Undiscounted (1.5)'!V36/((1+$B$1)^($A61-$A$3))</f>
        <v>0</v>
      </c>
      <c r="W61" s="3">
        <f>'SGR Undiscounted (1.5)'!W36/((1+$B$1)^($A61-$A$3))</f>
        <v>0</v>
      </c>
      <c r="X61" s="3">
        <f>'SGR Undiscounted (1.5)'!X36/((1+$B$1)^($A61-$A$3))</f>
        <v>0</v>
      </c>
      <c r="Y61" s="3">
        <f>'SGR Undiscounted (1.5)'!Y36/((1+$B$1)^($A61-$A$3))</f>
        <v>0</v>
      </c>
      <c r="Z61" s="3">
        <f>'SGR Undiscounted (1.5)'!Z36/((1+$B$1)^($A61-$A$3))</f>
        <v>0</v>
      </c>
      <c r="AA61" s="3">
        <f>'SGR Undiscounted (1.5)'!AA36/((1+$B$1)^($A61-$A$3))</f>
        <v>0</v>
      </c>
      <c r="AB61" s="14"/>
    </row>
    <row r="62" spans="1:35" s="16" customFormat="1" x14ac:dyDescent="0.25">
      <c r="A62" s="31">
        <v>2026</v>
      </c>
      <c r="B62" s="3">
        <f>'SGR Undiscounted (1.5)'!B37/((1+$B$1)^($A62-$A$3))</f>
        <v>0</v>
      </c>
      <c r="C62" s="3">
        <f>'SGR Undiscounted (1.5)'!C37/((1+$B$1)^($A62-$A$3))</f>
        <v>0</v>
      </c>
      <c r="D62" s="3">
        <f>'SGR Undiscounted (1.5)'!D37/((1+$B$1)^($A62-$A$3))</f>
        <v>0</v>
      </c>
      <c r="E62" s="3">
        <f>'SGR Undiscounted (1.5)'!E37/((1+$B$1)^($A62-$A$3))</f>
        <v>0</v>
      </c>
      <c r="F62" s="3">
        <f>'SGR Undiscounted (1.5)'!F37/((1+$B$1)^($A62-$A$3))</f>
        <v>0</v>
      </c>
      <c r="G62" s="3">
        <f>'SGR Undiscounted (1.5)'!G37/((1+$B$1)^($A62-$A$3))</f>
        <v>0</v>
      </c>
      <c r="H62" s="3">
        <f>'SGR Undiscounted (1.5)'!H37/((1+$B$1)^($A62-$A$3))</f>
        <v>0</v>
      </c>
      <c r="I62" s="3">
        <f>'SGR Undiscounted (1.5)'!I37/((1+$B$1)^($A62-$A$3))</f>
        <v>0</v>
      </c>
      <c r="J62" s="14"/>
      <c r="K62" s="3">
        <f>'SGR Undiscounted (1.5)'!K37/((1+$B$1)^($A62-$A$3))</f>
        <v>0</v>
      </c>
      <c r="L62" s="3">
        <f>'SGR Undiscounted (1.5)'!L37/((1+$B$1)^($A62-$A$3))</f>
        <v>0</v>
      </c>
      <c r="M62" s="3">
        <f>'SGR Undiscounted (1.5)'!M37/((1+$B$1)^($A62-$A$3))</f>
        <v>0</v>
      </c>
      <c r="N62" s="3">
        <f>'SGR Undiscounted (1.5)'!N37/((1+$B$1)^($A62-$A$3))</f>
        <v>0</v>
      </c>
      <c r="O62" s="3">
        <f>'SGR Undiscounted (1.5)'!O37/((1+$B$1)^($A62-$A$3))</f>
        <v>0</v>
      </c>
      <c r="P62" s="3">
        <f>'SGR Undiscounted (1.5)'!P37/((1+$B$1)^($A62-$A$3))</f>
        <v>0</v>
      </c>
      <c r="Q62" s="3">
        <f>'SGR Undiscounted (1.5)'!Q37/((1+$B$1)^($A62-$A$3))</f>
        <v>0</v>
      </c>
      <c r="R62" s="3">
        <f>'SGR Undiscounted (1.5)'!R37/((1+$B$1)^($A62-$A$3))</f>
        <v>0</v>
      </c>
      <c r="S62" s="14"/>
      <c r="T62" s="3">
        <f>'SGR Undiscounted (1.5)'!T37/((1+$B$1)^($A62-$A$3))</f>
        <v>0</v>
      </c>
      <c r="U62" s="3">
        <f>'SGR Undiscounted (1.5)'!U37/((1+$B$1)^($A62-$A$3))</f>
        <v>0</v>
      </c>
      <c r="V62" s="3">
        <f>'SGR Undiscounted (1.5)'!V37/((1+$B$1)^($A62-$A$3))</f>
        <v>0</v>
      </c>
      <c r="W62" s="3">
        <f>'SGR Undiscounted (1.5)'!W37/((1+$B$1)^($A62-$A$3))</f>
        <v>0</v>
      </c>
      <c r="X62" s="3">
        <f>'SGR Undiscounted (1.5)'!X37/((1+$B$1)^($A62-$A$3))</f>
        <v>0</v>
      </c>
      <c r="Y62" s="3">
        <f>'SGR Undiscounted (1.5)'!Y37/((1+$B$1)^($A62-$A$3))</f>
        <v>0</v>
      </c>
      <c r="Z62" s="3">
        <f>'SGR Undiscounted (1.5)'!Z37/((1+$B$1)^($A62-$A$3))</f>
        <v>0</v>
      </c>
      <c r="AA62" s="3">
        <f>'SGR Undiscounted (1.5)'!AA37/((1+$B$1)^($A62-$A$3))</f>
        <v>0</v>
      </c>
      <c r="AB62" s="14"/>
    </row>
    <row r="63" spans="1:35" s="16" customFormat="1" x14ac:dyDescent="0.25">
      <c r="A63" s="31">
        <v>2027</v>
      </c>
      <c r="B63" s="3">
        <f>'SGR Undiscounted (1.5)'!B38/((1+$B$1)^($A63-$A$3))</f>
        <v>0</v>
      </c>
      <c r="C63" s="3">
        <f>'SGR Undiscounted (1.5)'!C38/((1+$B$1)^($A63-$A$3))</f>
        <v>0</v>
      </c>
      <c r="D63" s="3">
        <f>'SGR Undiscounted (1.5)'!D38/((1+$B$1)^($A63-$A$3))</f>
        <v>0</v>
      </c>
      <c r="E63" s="3">
        <f>'SGR Undiscounted (1.5)'!E38/((1+$B$1)^($A63-$A$3))</f>
        <v>0</v>
      </c>
      <c r="F63" s="3">
        <f>'SGR Undiscounted (1.5)'!F38/((1+$B$1)^($A63-$A$3))</f>
        <v>0</v>
      </c>
      <c r="G63" s="3">
        <f>'SGR Undiscounted (1.5)'!G38/((1+$B$1)^($A63-$A$3))</f>
        <v>0</v>
      </c>
      <c r="H63" s="3">
        <f>'SGR Undiscounted (1.5)'!H38/((1+$B$1)^($A63-$A$3))</f>
        <v>0</v>
      </c>
      <c r="I63" s="3">
        <f>'SGR Undiscounted (1.5)'!I38/((1+$B$1)^($A63-$A$3))</f>
        <v>0</v>
      </c>
      <c r="J63" s="14"/>
      <c r="K63" s="3">
        <f>'SGR Undiscounted (1.5)'!K38/((1+$B$1)^($A63-$A$3))</f>
        <v>0</v>
      </c>
      <c r="L63" s="3">
        <f>'SGR Undiscounted (1.5)'!L38/((1+$B$1)^($A63-$A$3))</f>
        <v>0</v>
      </c>
      <c r="M63" s="3">
        <f>'SGR Undiscounted (1.5)'!M38/((1+$B$1)^($A63-$A$3))</f>
        <v>0</v>
      </c>
      <c r="N63" s="3">
        <f>'SGR Undiscounted (1.5)'!N38/((1+$B$1)^($A63-$A$3))</f>
        <v>0</v>
      </c>
      <c r="O63" s="3">
        <f>'SGR Undiscounted (1.5)'!O38/((1+$B$1)^($A63-$A$3))</f>
        <v>0</v>
      </c>
      <c r="P63" s="3">
        <f>'SGR Undiscounted (1.5)'!P38/((1+$B$1)^($A63-$A$3))</f>
        <v>0</v>
      </c>
      <c r="Q63" s="3">
        <f>'SGR Undiscounted (1.5)'!Q38/((1+$B$1)^($A63-$A$3))</f>
        <v>0</v>
      </c>
      <c r="R63" s="3">
        <f>'SGR Undiscounted (1.5)'!R38/((1+$B$1)^($A63-$A$3))</f>
        <v>0</v>
      </c>
      <c r="S63" s="14"/>
      <c r="T63" s="3">
        <f>'SGR Undiscounted (1.5)'!T38/((1+$B$1)^($A63-$A$3))</f>
        <v>0</v>
      </c>
      <c r="U63" s="3">
        <f>'SGR Undiscounted (1.5)'!U38/((1+$B$1)^($A63-$A$3))</f>
        <v>0</v>
      </c>
      <c r="V63" s="3">
        <f>'SGR Undiscounted (1.5)'!V38/((1+$B$1)^($A63-$A$3))</f>
        <v>0</v>
      </c>
      <c r="W63" s="3">
        <f>'SGR Undiscounted (1.5)'!W38/((1+$B$1)^($A63-$A$3))</f>
        <v>0</v>
      </c>
      <c r="X63" s="3">
        <f>'SGR Undiscounted (1.5)'!X38/((1+$B$1)^($A63-$A$3))</f>
        <v>0</v>
      </c>
      <c r="Y63" s="3">
        <f>'SGR Undiscounted (1.5)'!Y38/((1+$B$1)^($A63-$A$3))</f>
        <v>0</v>
      </c>
      <c r="Z63" s="3">
        <f>'SGR Undiscounted (1.5)'!Z38/((1+$B$1)^($A63-$A$3))</f>
        <v>0</v>
      </c>
      <c r="AA63" s="3">
        <f>'SGR Undiscounted (1.5)'!AA38/((1+$B$1)^($A63-$A$3))</f>
        <v>0</v>
      </c>
      <c r="AB63" s="14"/>
    </row>
    <row r="64" spans="1:35" s="16" customFormat="1" x14ac:dyDescent="0.25">
      <c r="A64" s="31">
        <v>2028</v>
      </c>
      <c r="B64" s="3">
        <f>'SGR Undiscounted (1.5)'!B39/((1+$B$1)^($A64-$A$3))</f>
        <v>0</v>
      </c>
      <c r="C64" s="3">
        <f>'SGR Undiscounted (1.5)'!C39/((1+$B$1)^($A64-$A$3))</f>
        <v>0</v>
      </c>
      <c r="D64" s="3">
        <f>'SGR Undiscounted (1.5)'!D39/((1+$B$1)^($A64-$A$3))</f>
        <v>0</v>
      </c>
      <c r="E64" s="3">
        <f>'SGR Undiscounted (1.5)'!E39/((1+$B$1)^($A64-$A$3))</f>
        <v>0</v>
      </c>
      <c r="F64" s="3">
        <f>'SGR Undiscounted (1.5)'!F39/((1+$B$1)^($A64-$A$3))</f>
        <v>0</v>
      </c>
      <c r="G64" s="3">
        <f>'SGR Undiscounted (1.5)'!G39/((1+$B$1)^($A64-$A$3))</f>
        <v>0</v>
      </c>
      <c r="H64" s="3">
        <f>'SGR Undiscounted (1.5)'!H39/((1+$B$1)^($A64-$A$3))</f>
        <v>0</v>
      </c>
      <c r="I64" s="3">
        <f>'SGR Undiscounted (1.5)'!I39/((1+$B$1)^($A64-$A$3))</f>
        <v>0</v>
      </c>
      <c r="J64" s="14"/>
      <c r="K64" s="3">
        <f>'SGR Undiscounted (1.5)'!K39/((1+$B$1)^($A64-$A$3))</f>
        <v>0</v>
      </c>
      <c r="L64" s="3">
        <f>'SGR Undiscounted (1.5)'!L39/((1+$B$1)^($A64-$A$3))</f>
        <v>0</v>
      </c>
      <c r="M64" s="3">
        <f>'SGR Undiscounted (1.5)'!M39/((1+$B$1)^($A64-$A$3))</f>
        <v>0</v>
      </c>
      <c r="N64" s="3">
        <f>'SGR Undiscounted (1.5)'!N39/((1+$B$1)^($A64-$A$3))</f>
        <v>0</v>
      </c>
      <c r="O64" s="3">
        <f>'SGR Undiscounted (1.5)'!O39/((1+$B$1)^($A64-$A$3))</f>
        <v>0</v>
      </c>
      <c r="P64" s="3">
        <f>'SGR Undiscounted (1.5)'!P39/((1+$B$1)^($A64-$A$3))</f>
        <v>0</v>
      </c>
      <c r="Q64" s="3">
        <f>'SGR Undiscounted (1.5)'!Q39/((1+$B$1)^($A64-$A$3))</f>
        <v>0</v>
      </c>
      <c r="R64" s="3">
        <f>'SGR Undiscounted (1.5)'!R39/((1+$B$1)^($A64-$A$3))</f>
        <v>0</v>
      </c>
      <c r="S64" s="14"/>
      <c r="T64" s="3">
        <f>'SGR Undiscounted (1.5)'!T39/((1+$B$1)^($A64-$A$3))</f>
        <v>0</v>
      </c>
      <c r="U64" s="3">
        <f>'SGR Undiscounted (1.5)'!U39/((1+$B$1)^($A64-$A$3))</f>
        <v>0</v>
      </c>
      <c r="V64" s="3">
        <f>'SGR Undiscounted (1.5)'!V39/((1+$B$1)^($A64-$A$3))</f>
        <v>0</v>
      </c>
      <c r="W64" s="3">
        <f>'SGR Undiscounted (1.5)'!W39/((1+$B$1)^($A64-$A$3))</f>
        <v>0</v>
      </c>
      <c r="X64" s="3">
        <f>'SGR Undiscounted (1.5)'!X39/((1+$B$1)^($A64-$A$3))</f>
        <v>0</v>
      </c>
      <c r="Y64" s="3">
        <f>'SGR Undiscounted (1.5)'!Y39/((1+$B$1)^($A64-$A$3))</f>
        <v>0</v>
      </c>
      <c r="Z64" s="3">
        <f>'SGR Undiscounted (1.5)'!Z39/((1+$B$1)^($A64-$A$3))</f>
        <v>0</v>
      </c>
      <c r="AA64" s="3">
        <f>'SGR Undiscounted (1.5)'!AA39/((1+$B$1)^($A64-$A$3))</f>
        <v>0</v>
      </c>
      <c r="AB64" s="14"/>
    </row>
    <row r="65" spans="1:34" s="16" customFormat="1" x14ac:dyDescent="0.25">
      <c r="A65" s="31">
        <v>2029</v>
      </c>
      <c r="B65" s="3">
        <f>'SGR Undiscounted (1.5)'!B40/((1+$B$1)^($A65-$A$3))</f>
        <v>0</v>
      </c>
      <c r="C65" s="3">
        <f>'SGR Undiscounted (1.5)'!C40/((1+$B$1)^($A65-$A$3))</f>
        <v>0</v>
      </c>
      <c r="D65" s="3">
        <f>'SGR Undiscounted (1.5)'!D40/((1+$B$1)^($A65-$A$3))</f>
        <v>0</v>
      </c>
      <c r="E65" s="3">
        <f>'SGR Undiscounted (1.5)'!E40/((1+$B$1)^($A65-$A$3))</f>
        <v>0</v>
      </c>
      <c r="F65" s="3">
        <f>'SGR Undiscounted (1.5)'!F40/((1+$B$1)^($A65-$A$3))</f>
        <v>0</v>
      </c>
      <c r="G65" s="3">
        <f>'SGR Undiscounted (1.5)'!G40/((1+$B$1)^($A65-$A$3))</f>
        <v>0</v>
      </c>
      <c r="H65" s="3">
        <f>'SGR Undiscounted (1.5)'!H40/((1+$B$1)^($A65-$A$3))</f>
        <v>0</v>
      </c>
      <c r="I65" s="3">
        <f>'SGR Undiscounted (1.5)'!I40/((1+$B$1)^($A65-$A$3))</f>
        <v>0</v>
      </c>
      <c r="J65" s="14"/>
      <c r="K65" s="3">
        <f>'SGR Undiscounted (1.5)'!K40/((1+$B$1)^($A65-$A$3))</f>
        <v>0</v>
      </c>
      <c r="L65" s="3">
        <f>'SGR Undiscounted (1.5)'!L40/((1+$B$1)^($A65-$A$3))</f>
        <v>0</v>
      </c>
      <c r="M65" s="3">
        <f>'SGR Undiscounted (1.5)'!M40/((1+$B$1)^($A65-$A$3))</f>
        <v>0</v>
      </c>
      <c r="N65" s="3">
        <f>'SGR Undiscounted (1.5)'!N40/((1+$B$1)^($A65-$A$3))</f>
        <v>0</v>
      </c>
      <c r="O65" s="3">
        <f>'SGR Undiscounted (1.5)'!O40/((1+$B$1)^($A65-$A$3))</f>
        <v>0</v>
      </c>
      <c r="P65" s="3">
        <f>'SGR Undiscounted (1.5)'!P40/((1+$B$1)^($A65-$A$3))</f>
        <v>0</v>
      </c>
      <c r="Q65" s="3">
        <f>'SGR Undiscounted (1.5)'!Q40/((1+$B$1)^($A65-$A$3))</f>
        <v>0</v>
      </c>
      <c r="R65" s="3">
        <f>'SGR Undiscounted (1.5)'!R40/((1+$B$1)^($A65-$A$3))</f>
        <v>0</v>
      </c>
      <c r="S65" s="14"/>
      <c r="T65" s="3">
        <f>'SGR Undiscounted (1.5)'!T40/((1+$B$1)^($A65-$A$3))</f>
        <v>0</v>
      </c>
      <c r="U65" s="3">
        <f>'SGR Undiscounted (1.5)'!U40/((1+$B$1)^($A65-$A$3))</f>
        <v>0</v>
      </c>
      <c r="V65" s="3">
        <f>'SGR Undiscounted (1.5)'!V40/((1+$B$1)^($A65-$A$3))</f>
        <v>0</v>
      </c>
      <c r="W65" s="3">
        <f>'SGR Undiscounted (1.5)'!W40/((1+$B$1)^($A65-$A$3))</f>
        <v>0</v>
      </c>
      <c r="X65" s="3">
        <f>'SGR Undiscounted (1.5)'!X40/((1+$B$1)^($A65-$A$3))</f>
        <v>0</v>
      </c>
      <c r="Y65" s="3">
        <f>'SGR Undiscounted (1.5)'!Y40/((1+$B$1)^($A65-$A$3))</f>
        <v>0</v>
      </c>
      <c r="Z65" s="3">
        <f>'SGR Undiscounted (1.5)'!Z40/((1+$B$1)^($A65-$A$3))</f>
        <v>0</v>
      </c>
      <c r="AA65" s="3">
        <f>'SGR Undiscounted (1.5)'!AA40/((1+$B$1)^($A65-$A$3))</f>
        <v>0</v>
      </c>
      <c r="AB65" s="14"/>
    </row>
    <row r="66" spans="1:34" s="16" customFormat="1" x14ac:dyDescent="0.25">
      <c r="A66" s="31">
        <v>2030</v>
      </c>
      <c r="B66" s="3">
        <f>'SGR Undiscounted (1.5)'!B41/((1+$B$1)^($A66-$A$3))</f>
        <v>0</v>
      </c>
      <c r="C66" s="3">
        <f>'SGR Undiscounted (1.5)'!C41/((1+$B$1)^($A66-$A$3))</f>
        <v>0</v>
      </c>
      <c r="D66" s="3">
        <f>'SGR Undiscounted (1.5)'!D41/((1+$B$1)^($A66-$A$3))</f>
        <v>0</v>
      </c>
      <c r="E66" s="3">
        <f>'SGR Undiscounted (1.5)'!E41/((1+$B$1)^($A66-$A$3))</f>
        <v>0</v>
      </c>
      <c r="F66" s="3">
        <f>'SGR Undiscounted (1.5)'!F41/((1+$B$1)^($A66-$A$3))</f>
        <v>0</v>
      </c>
      <c r="G66" s="3">
        <f>'SGR Undiscounted (1.5)'!G41/((1+$B$1)^($A66-$A$3))</f>
        <v>0</v>
      </c>
      <c r="H66" s="3">
        <f>'SGR Undiscounted (1.5)'!H41/((1+$B$1)^($A66-$A$3))</f>
        <v>0</v>
      </c>
      <c r="I66" s="3">
        <f>'SGR Undiscounted (1.5)'!I41/((1+$B$1)^($A66-$A$3))</f>
        <v>0</v>
      </c>
      <c r="J66" s="14"/>
      <c r="K66" s="3">
        <f>'SGR Undiscounted (1.5)'!K41/((1+$B$1)^($A66-$A$3))</f>
        <v>0</v>
      </c>
      <c r="L66" s="3">
        <f>'SGR Undiscounted (1.5)'!L41/((1+$B$1)^($A66-$A$3))</f>
        <v>0</v>
      </c>
      <c r="M66" s="3">
        <f>'SGR Undiscounted (1.5)'!M41/((1+$B$1)^($A66-$A$3))</f>
        <v>0</v>
      </c>
      <c r="N66" s="3">
        <f>'SGR Undiscounted (1.5)'!N41/((1+$B$1)^($A66-$A$3))</f>
        <v>0</v>
      </c>
      <c r="O66" s="3">
        <f>'SGR Undiscounted (1.5)'!O41/((1+$B$1)^($A66-$A$3))</f>
        <v>0</v>
      </c>
      <c r="P66" s="3">
        <f>'SGR Undiscounted (1.5)'!P41/((1+$B$1)^($A66-$A$3))</f>
        <v>0</v>
      </c>
      <c r="Q66" s="3">
        <f>'SGR Undiscounted (1.5)'!Q41/((1+$B$1)^($A66-$A$3))</f>
        <v>0</v>
      </c>
      <c r="R66" s="3">
        <f>'SGR Undiscounted (1.5)'!R41/((1+$B$1)^($A66-$A$3))</f>
        <v>0</v>
      </c>
      <c r="S66" s="14"/>
      <c r="T66" s="3">
        <f>'SGR Undiscounted (1.5)'!T41/((1+$B$1)^($A66-$A$3))</f>
        <v>0</v>
      </c>
      <c r="U66" s="3">
        <f>'SGR Undiscounted (1.5)'!U41/((1+$B$1)^($A66-$A$3))</f>
        <v>0</v>
      </c>
      <c r="V66" s="3">
        <f>'SGR Undiscounted (1.5)'!V41/((1+$B$1)^($A66-$A$3))</f>
        <v>0</v>
      </c>
      <c r="W66" s="3">
        <f>'SGR Undiscounted (1.5)'!W41/((1+$B$1)^($A66-$A$3))</f>
        <v>0</v>
      </c>
      <c r="X66" s="3">
        <f>'SGR Undiscounted (1.5)'!X41/((1+$B$1)^($A66-$A$3))</f>
        <v>0</v>
      </c>
      <c r="Y66" s="3">
        <f>'SGR Undiscounted (1.5)'!Y41/((1+$B$1)^($A66-$A$3))</f>
        <v>0</v>
      </c>
      <c r="Z66" s="3">
        <f>'SGR Undiscounted (1.5)'!Z41/((1+$B$1)^($A66-$A$3))</f>
        <v>0</v>
      </c>
      <c r="AA66" s="3">
        <f>'SGR Undiscounted (1.5)'!AA41/((1+$B$1)^($A66-$A$3))</f>
        <v>0</v>
      </c>
      <c r="AB66" s="14"/>
    </row>
    <row r="67" spans="1:34" s="16" customFormat="1" x14ac:dyDescent="0.25">
      <c r="A67" s="31">
        <v>2031</v>
      </c>
      <c r="B67" s="3">
        <f>'SGR Undiscounted (1.5)'!B42/((1+$B$1)^($A67-$A$3))</f>
        <v>0</v>
      </c>
      <c r="C67" s="3">
        <f>'SGR Undiscounted (1.5)'!C42/((1+$B$1)^($A67-$A$3))</f>
        <v>0</v>
      </c>
      <c r="D67" s="3">
        <f>'SGR Undiscounted (1.5)'!D42/((1+$B$1)^($A67-$A$3))</f>
        <v>0</v>
      </c>
      <c r="E67" s="3">
        <f>'SGR Undiscounted (1.5)'!E42/((1+$B$1)^($A67-$A$3))</f>
        <v>0</v>
      </c>
      <c r="F67" s="3">
        <f>'SGR Undiscounted (1.5)'!F42/((1+$B$1)^($A67-$A$3))</f>
        <v>0</v>
      </c>
      <c r="G67" s="3">
        <f>'SGR Undiscounted (1.5)'!G42/((1+$B$1)^($A67-$A$3))</f>
        <v>0</v>
      </c>
      <c r="H67" s="3">
        <f>'SGR Undiscounted (1.5)'!H42/((1+$B$1)^($A67-$A$3))</f>
        <v>0</v>
      </c>
      <c r="I67" s="3">
        <f>'SGR Undiscounted (1.5)'!I42/((1+$B$1)^($A67-$A$3))</f>
        <v>0</v>
      </c>
      <c r="J67" s="14"/>
      <c r="K67" s="3">
        <f>'SGR Undiscounted (1.5)'!K42/((1+$B$1)^($A67-$A$3))</f>
        <v>0</v>
      </c>
      <c r="L67" s="3">
        <f>'SGR Undiscounted (1.5)'!L42/((1+$B$1)^($A67-$A$3))</f>
        <v>0</v>
      </c>
      <c r="M67" s="3">
        <f>'SGR Undiscounted (1.5)'!M42/((1+$B$1)^($A67-$A$3))</f>
        <v>0</v>
      </c>
      <c r="N67" s="3">
        <f>'SGR Undiscounted (1.5)'!N42/((1+$B$1)^($A67-$A$3))</f>
        <v>0</v>
      </c>
      <c r="O67" s="3">
        <f>'SGR Undiscounted (1.5)'!O42/((1+$B$1)^($A67-$A$3))</f>
        <v>0</v>
      </c>
      <c r="P67" s="3">
        <f>'SGR Undiscounted (1.5)'!P42/((1+$B$1)^($A67-$A$3))</f>
        <v>0</v>
      </c>
      <c r="Q67" s="3">
        <f>'SGR Undiscounted (1.5)'!Q42/((1+$B$1)^($A67-$A$3))</f>
        <v>0</v>
      </c>
      <c r="R67" s="3">
        <f>'SGR Undiscounted (1.5)'!R42/((1+$B$1)^($A67-$A$3))</f>
        <v>0</v>
      </c>
      <c r="S67" s="14"/>
      <c r="T67" s="3">
        <f>'SGR Undiscounted (1.5)'!T42/((1+$B$1)^($A67-$A$3))</f>
        <v>0</v>
      </c>
      <c r="U67" s="3">
        <f>'SGR Undiscounted (1.5)'!U42/((1+$B$1)^($A67-$A$3))</f>
        <v>0</v>
      </c>
      <c r="V67" s="3">
        <f>'SGR Undiscounted (1.5)'!V42/((1+$B$1)^($A67-$A$3))</f>
        <v>0</v>
      </c>
      <c r="W67" s="3">
        <f>'SGR Undiscounted (1.5)'!W42/((1+$B$1)^($A67-$A$3))</f>
        <v>0</v>
      </c>
      <c r="X67" s="3">
        <f>'SGR Undiscounted (1.5)'!X42/((1+$B$1)^($A67-$A$3))</f>
        <v>0</v>
      </c>
      <c r="Y67" s="3">
        <f>'SGR Undiscounted (1.5)'!Y42/((1+$B$1)^($A67-$A$3))</f>
        <v>0</v>
      </c>
      <c r="Z67" s="3">
        <f>'SGR Undiscounted (1.5)'!Z42/((1+$B$1)^($A67-$A$3))</f>
        <v>0</v>
      </c>
      <c r="AA67" s="3">
        <f>'SGR Undiscounted (1.5)'!AA42/((1+$B$1)^($A67-$A$3))</f>
        <v>0</v>
      </c>
      <c r="AB67" s="14"/>
    </row>
    <row r="68" spans="1:34" s="16" customFormat="1" x14ac:dyDescent="0.25">
      <c r="A68" s="31">
        <v>2032</v>
      </c>
      <c r="B68" s="3">
        <f>'SGR Undiscounted (1.5)'!B43/((1+$B$1)^($A68-$A$3))</f>
        <v>0</v>
      </c>
      <c r="C68" s="3">
        <f>'SGR Undiscounted (1.5)'!C43/((1+$B$1)^($A68-$A$3))</f>
        <v>0</v>
      </c>
      <c r="D68" s="3">
        <f>'SGR Undiscounted (1.5)'!D43/((1+$B$1)^($A68-$A$3))</f>
        <v>0</v>
      </c>
      <c r="E68" s="3">
        <f>'SGR Undiscounted (1.5)'!E43/((1+$B$1)^($A68-$A$3))</f>
        <v>0</v>
      </c>
      <c r="F68" s="3">
        <f>'SGR Undiscounted (1.5)'!F43/((1+$B$1)^($A68-$A$3))</f>
        <v>0</v>
      </c>
      <c r="G68" s="3">
        <f>'SGR Undiscounted (1.5)'!G43/((1+$B$1)^($A68-$A$3))</f>
        <v>0</v>
      </c>
      <c r="H68" s="3">
        <f>'SGR Undiscounted (1.5)'!H43/((1+$B$1)^($A68-$A$3))</f>
        <v>0</v>
      </c>
      <c r="I68" s="3">
        <f>'SGR Undiscounted (1.5)'!I43/((1+$B$1)^($A68-$A$3))</f>
        <v>0</v>
      </c>
      <c r="J68" s="14"/>
      <c r="K68" s="3">
        <f>'SGR Undiscounted (1.5)'!K43/((1+$B$1)^($A68-$A$3))</f>
        <v>0</v>
      </c>
      <c r="L68" s="3">
        <f>'SGR Undiscounted (1.5)'!L43/((1+$B$1)^($A68-$A$3))</f>
        <v>0</v>
      </c>
      <c r="M68" s="3">
        <f>'SGR Undiscounted (1.5)'!M43/((1+$B$1)^($A68-$A$3))</f>
        <v>0</v>
      </c>
      <c r="N68" s="3">
        <f>'SGR Undiscounted (1.5)'!N43/((1+$B$1)^($A68-$A$3))</f>
        <v>0</v>
      </c>
      <c r="O68" s="3">
        <f>'SGR Undiscounted (1.5)'!O43/((1+$B$1)^($A68-$A$3))</f>
        <v>0</v>
      </c>
      <c r="P68" s="3">
        <f>'SGR Undiscounted (1.5)'!P43/((1+$B$1)^($A68-$A$3))</f>
        <v>0</v>
      </c>
      <c r="Q68" s="3">
        <f>'SGR Undiscounted (1.5)'!Q43/((1+$B$1)^($A68-$A$3))</f>
        <v>0</v>
      </c>
      <c r="R68" s="3">
        <f>'SGR Undiscounted (1.5)'!R43/((1+$B$1)^($A68-$A$3))</f>
        <v>0</v>
      </c>
      <c r="S68" s="14"/>
      <c r="T68" s="3">
        <f>'SGR Undiscounted (1.5)'!T43/((1+$B$1)^($A68-$A$3))</f>
        <v>0</v>
      </c>
      <c r="U68" s="3">
        <f>'SGR Undiscounted (1.5)'!U43/((1+$B$1)^($A68-$A$3))</f>
        <v>0</v>
      </c>
      <c r="V68" s="3">
        <f>'SGR Undiscounted (1.5)'!V43/((1+$B$1)^($A68-$A$3))</f>
        <v>0</v>
      </c>
      <c r="W68" s="3">
        <f>'SGR Undiscounted (1.5)'!W43/((1+$B$1)^($A68-$A$3))</f>
        <v>0</v>
      </c>
      <c r="X68" s="3">
        <f>'SGR Undiscounted (1.5)'!X43/((1+$B$1)^($A68-$A$3))</f>
        <v>0</v>
      </c>
      <c r="Y68" s="3">
        <f>'SGR Undiscounted (1.5)'!Y43/((1+$B$1)^($A68-$A$3))</f>
        <v>0</v>
      </c>
      <c r="Z68" s="3">
        <f>'SGR Undiscounted (1.5)'!Z43/((1+$B$1)^($A68-$A$3))</f>
        <v>0</v>
      </c>
      <c r="AA68" s="3">
        <f>'SGR Undiscounted (1.5)'!AA43/((1+$B$1)^($A68-$A$3))</f>
        <v>0</v>
      </c>
      <c r="AB68" s="14"/>
    </row>
    <row r="69" spans="1:34" s="16" customFormat="1" x14ac:dyDescent="0.25">
      <c r="A69" s="31">
        <v>2033</v>
      </c>
      <c r="B69" s="3">
        <f>'SGR Undiscounted (1.5)'!B44/((1+$B$1)^($A69-$A$3))</f>
        <v>0</v>
      </c>
      <c r="C69" s="3">
        <f>'SGR Undiscounted (1.5)'!C44/((1+$B$1)^($A69-$A$3))</f>
        <v>0</v>
      </c>
      <c r="D69" s="3">
        <f>'SGR Undiscounted (1.5)'!D44/((1+$B$1)^($A69-$A$3))</f>
        <v>0</v>
      </c>
      <c r="E69" s="3">
        <f>'SGR Undiscounted (1.5)'!E44/((1+$B$1)^($A69-$A$3))</f>
        <v>0</v>
      </c>
      <c r="F69" s="3">
        <f>'SGR Undiscounted (1.5)'!F44/((1+$B$1)^($A69-$A$3))</f>
        <v>0</v>
      </c>
      <c r="G69" s="3">
        <f>'SGR Undiscounted (1.5)'!G44/((1+$B$1)^($A69-$A$3))</f>
        <v>0</v>
      </c>
      <c r="H69" s="3">
        <f>'SGR Undiscounted (1.5)'!H44/((1+$B$1)^($A69-$A$3))</f>
        <v>0</v>
      </c>
      <c r="I69" s="3">
        <f>'SGR Undiscounted (1.5)'!I44/((1+$B$1)^($A69-$A$3))</f>
        <v>0</v>
      </c>
      <c r="J69" s="14"/>
      <c r="K69" s="3">
        <f>'SGR Undiscounted (1.5)'!K44/((1+$B$1)^($A69-$A$3))</f>
        <v>0</v>
      </c>
      <c r="L69" s="3">
        <f>'SGR Undiscounted (1.5)'!L44/((1+$B$1)^($A69-$A$3))</f>
        <v>0</v>
      </c>
      <c r="M69" s="3">
        <f>'SGR Undiscounted (1.5)'!M44/((1+$B$1)^($A69-$A$3))</f>
        <v>0</v>
      </c>
      <c r="N69" s="3">
        <f>'SGR Undiscounted (1.5)'!N44/((1+$B$1)^($A69-$A$3))</f>
        <v>0</v>
      </c>
      <c r="O69" s="3">
        <f>'SGR Undiscounted (1.5)'!O44/((1+$B$1)^($A69-$A$3))</f>
        <v>0</v>
      </c>
      <c r="P69" s="3">
        <f>'SGR Undiscounted (1.5)'!P44/((1+$B$1)^($A69-$A$3))</f>
        <v>0</v>
      </c>
      <c r="Q69" s="3">
        <f>'SGR Undiscounted (1.5)'!Q44/((1+$B$1)^($A69-$A$3))</f>
        <v>0</v>
      </c>
      <c r="R69" s="3">
        <f>'SGR Undiscounted (1.5)'!R44/((1+$B$1)^($A69-$A$3))</f>
        <v>0</v>
      </c>
      <c r="S69" s="14"/>
      <c r="T69" s="3">
        <f>'SGR Undiscounted (1.5)'!T44/((1+$B$1)^($A69-$A$3))</f>
        <v>0</v>
      </c>
      <c r="U69" s="3">
        <f>'SGR Undiscounted (1.5)'!U44/((1+$B$1)^($A69-$A$3))</f>
        <v>0</v>
      </c>
      <c r="V69" s="3">
        <f>'SGR Undiscounted (1.5)'!V44/((1+$B$1)^($A69-$A$3))</f>
        <v>0</v>
      </c>
      <c r="W69" s="3">
        <f>'SGR Undiscounted (1.5)'!W44/((1+$B$1)^($A69-$A$3))</f>
        <v>0</v>
      </c>
      <c r="X69" s="3">
        <f>'SGR Undiscounted (1.5)'!X44/((1+$B$1)^($A69-$A$3))</f>
        <v>0</v>
      </c>
      <c r="Y69" s="3">
        <f>'SGR Undiscounted (1.5)'!Y44/((1+$B$1)^($A69-$A$3))</f>
        <v>0</v>
      </c>
      <c r="Z69" s="3">
        <f>'SGR Undiscounted (1.5)'!Z44/((1+$B$1)^($A69-$A$3))</f>
        <v>0</v>
      </c>
      <c r="AA69" s="3">
        <f>'SGR Undiscounted (1.5)'!AA44/((1+$B$1)^($A69-$A$3))</f>
        <v>0</v>
      </c>
      <c r="AB69" s="14"/>
    </row>
    <row r="70" spans="1:34" s="16" customFormat="1" x14ac:dyDescent="0.25">
      <c r="A70" s="31">
        <v>2034</v>
      </c>
      <c r="B70" s="3">
        <f>'SGR Undiscounted (1.5)'!B45/((1+$B$1)^($A70-$A$3))</f>
        <v>0</v>
      </c>
      <c r="C70" s="3">
        <f>'SGR Undiscounted (1.5)'!C45/((1+$B$1)^($A70-$A$3))</f>
        <v>0</v>
      </c>
      <c r="D70" s="3">
        <f>'SGR Undiscounted (1.5)'!D45/((1+$B$1)^($A70-$A$3))</f>
        <v>0</v>
      </c>
      <c r="E70" s="3">
        <f>'SGR Undiscounted (1.5)'!E45/((1+$B$1)^($A70-$A$3))</f>
        <v>0</v>
      </c>
      <c r="F70" s="3">
        <f>'SGR Undiscounted (1.5)'!F45/((1+$B$1)^($A70-$A$3))</f>
        <v>0</v>
      </c>
      <c r="G70" s="3">
        <f>'SGR Undiscounted (1.5)'!G45/((1+$B$1)^($A70-$A$3))</f>
        <v>0</v>
      </c>
      <c r="H70" s="3">
        <f>'SGR Undiscounted (1.5)'!H45/((1+$B$1)^($A70-$A$3))</f>
        <v>0</v>
      </c>
      <c r="I70" s="3">
        <f>'SGR Undiscounted (1.5)'!I45/((1+$B$1)^($A70-$A$3))</f>
        <v>0</v>
      </c>
      <c r="J70" s="14"/>
      <c r="K70" s="3">
        <f>'SGR Undiscounted (1.5)'!K45/((1+$B$1)^($A70-$A$3))</f>
        <v>0</v>
      </c>
      <c r="L70" s="3">
        <f>'SGR Undiscounted (1.5)'!L45/((1+$B$1)^($A70-$A$3))</f>
        <v>0</v>
      </c>
      <c r="M70" s="3">
        <f>'SGR Undiscounted (1.5)'!M45/((1+$B$1)^($A70-$A$3))</f>
        <v>0</v>
      </c>
      <c r="N70" s="3">
        <f>'SGR Undiscounted (1.5)'!N45/((1+$B$1)^($A70-$A$3))</f>
        <v>0</v>
      </c>
      <c r="O70" s="3">
        <f>'SGR Undiscounted (1.5)'!O45/((1+$B$1)^($A70-$A$3))</f>
        <v>0</v>
      </c>
      <c r="P70" s="3">
        <f>'SGR Undiscounted (1.5)'!P45/((1+$B$1)^($A70-$A$3))</f>
        <v>0</v>
      </c>
      <c r="Q70" s="3">
        <f>'SGR Undiscounted (1.5)'!Q45/((1+$B$1)^($A70-$A$3))</f>
        <v>0</v>
      </c>
      <c r="R70" s="3">
        <f>'SGR Undiscounted (1.5)'!R45/((1+$B$1)^($A70-$A$3))</f>
        <v>0</v>
      </c>
      <c r="S70" s="14"/>
      <c r="T70" s="3">
        <f>'SGR Undiscounted (1.5)'!T45/((1+$B$1)^($A70-$A$3))</f>
        <v>0</v>
      </c>
      <c r="U70" s="3">
        <f>'SGR Undiscounted (1.5)'!U45/((1+$B$1)^($A70-$A$3))</f>
        <v>0</v>
      </c>
      <c r="V70" s="3">
        <f>'SGR Undiscounted (1.5)'!V45/((1+$B$1)^($A70-$A$3))</f>
        <v>0</v>
      </c>
      <c r="W70" s="3">
        <f>'SGR Undiscounted (1.5)'!W45/((1+$B$1)^($A70-$A$3))</f>
        <v>0</v>
      </c>
      <c r="X70" s="3">
        <f>'SGR Undiscounted (1.5)'!X45/((1+$B$1)^($A70-$A$3))</f>
        <v>0</v>
      </c>
      <c r="Y70" s="3">
        <f>'SGR Undiscounted (1.5)'!Y45/((1+$B$1)^($A70-$A$3))</f>
        <v>0</v>
      </c>
      <c r="Z70" s="3">
        <f>'SGR Undiscounted (1.5)'!Z45/((1+$B$1)^($A70-$A$3))</f>
        <v>0</v>
      </c>
      <c r="AA70" s="3">
        <f>'SGR Undiscounted (1.5)'!AA45/((1+$B$1)^($A70-$A$3))</f>
        <v>0</v>
      </c>
      <c r="AB70" s="14"/>
    </row>
    <row r="71" spans="1:34" s="16" customFormat="1" x14ac:dyDescent="0.25">
      <c r="A71" s="31">
        <v>2035</v>
      </c>
      <c r="B71" s="3">
        <f>'SGR Undiscounted (1.5)'!B46/((1+$B$1)^($A71-$A$3))</f>
        <v>0</v>
      </c>
      <c r="C71" s="3">
        <f>'SGR Undiscounted (1.5)'!C46/((1+$B$1)^($A71-$A$3))</f>
        <v>0</v>
      </c>
      <c r="D71" s="3">
        <f>'SGR Undiscounted (1.5)'!D46/((1+$B$1)^($A71-$A$3))</f>
        <v>0</v>
      </c>
      <c r="E71" s="3">
        <f>'SGR Undiscounted (1.5)'!E46/((1+$B$1)^($A71-$A$3))</f>
        <v>0</v>
      </c>
      <c r="F71" s="3">
        <f>'SGR Undiscounted (1.5)'!F46/((1+$B$1)^($A71-$A$3))</f>
        <v>0</v>
      </c>
      <c r="G71" s="3">
        <f>'SGR Undiscounted (1.5)'!G46/((1+$B$1)^($A71-$A$3))</f>
        <v>0</v>
      </c>
      <c r="H71" s="3">
        <f>'SGR Undiscounted (1.5)'!H46/((1+$B$1)^($A71-$A$3))</f>
        <v>0</v>
      </c>
      <c r="I71" s="3">
        <f>'SGR Undiscounted (1.5)'!I46/((1+$B$1)^($A71-$A$3))</f>
        <v>0</v>
      </c>
      <c r="J71" s="14"/>
      <c r="K71" s="3">
        <f>'SGR Undiscounted (1.5)'!K46/((1+$B$1)^($A71-$A$3))</f>
        <v>0</v>
      </c>
      <c r="L71" s="3">
        <f>'SGR Undiscounted (1.5)'!L46/((1+$B$1)^($A71-$A$3))</f>
        <v>0</v>
      </c>
      <c r="M71" s="3">
        <f>'SGR Undiscounted (1.5)'!M46/((1+$B$1)^($A71-$A$3))</f>
        <v>0</v>
      </c>
      <c r="N71" s="3">
        <f>'SGR Undiscounted (1.5)'!N46/((1+$B$1)^($A71-$A$3))</f>
        <v>0</v>
      </c>
      <c r="O71" s="3">
        <f>'SGR Undiscounted (1.5)'!O46/((1+$B$1)^($A71-$A$3))</f>
        <v>0</v>
      </c>
      <c r="P71" s="3">
        <f>'SGR Undiscounted (1.5)'!P46/((1+$B$1)^($A71-$A$3))</f>
        <v>0</v>
      </c>
      <c r="Q71" s="3">
        <f>'SGR Undiscounted (1.5)'!Q46/((1+$B$1)^($A71-$A$3))</f>
        <v>0</v>
      </c>
      <c r="R71" s="3">
        <f>'SGR Undiscounted (1.5)'!R46/((1+$B$1)^($A71-$A$3))</f>
        <v>0</v>
      </c>
      <c r="S71" s="14"/>
      <c r="T71" s="3">
        <f>'SGR Undiscounted (1.5)'!T46/((1+$B$1)^($A71-$A$3))</f>
        <v>0</v>
      </c>
      <c r="U71" s="3">
        <f>'SGR Undiscounted (1.5)'!U46/((1+$B$1)^($A71-$A$3))</f>
        <v>0</v>
      </c>
      <c r="V71" s="3">
        <f>'SGR Undiscounted (1.5)'!V46/((1+$B$1)^($A71-$A$3))</f>
        <v>0</v>
      </c>
      <c r="W71" s="3">
        <f>'SGR Undiscounted (1.5)'!W46/((1+$B$1)^($A71-$A$3))</f>
        <v>0</v>
      </c>
      <c r="X71" s="3">
        <f>'SGR Undiscounted (1.5)'!X46/((1+$B$1)^($A71-$A$3))</f>
        <v>0</v>
      </c>
      <c r="Y71" s="3">
        <f>'SGR Undiscounted (1.5)'!Y46/((1+$B$1)^($A71-$A$3))</f>
        <v>0</v>
      </c>
      <c r="Z71" s="3">
        <f>'SGR Undiscounted (1.5)'!Z46/((1+$B$1)^($A71-$A$3))</f>
        <v>0</v>
      </c>
      <c r="AA71" s="3">
        <f>'SGR Undiscounted (1.5)'!AA46/((1+$B$1)^($A71-$A$3))</f>
        <v>0</v>
      </c>
      <c r="AB71" s="14"/>
    </row>
    <row r="72" spans="1:34" s="16" customFormat="1" x14ac:dyDescent="0.25">
      <c r="A72" s="31">
        <v>2036</v>
      </c>
      <c r="B72" s="3">
        <f>'SGR Undiscounted (1.5)'!B47/((1+$B$1)^($A72-$A$3))</f>
        <v>0</v>
      </c>
      <c r="C72" s="3">
        <f>'SGR Undiscounted (1.5)'!C47/((1+$B$1)^($A72-$A$3))</f>
        <v>0</v>
      </c>
      <c r="D72" s="3">
        <f>'SGR Undiscounted (1.5)'!D47/((1+$B$1)^($A72-$A$3))</f>
        <v>0</v>
      </c>
      <c r="E72" s="3">
        <f>'SGR Undiscounted (1.5)'!E47/((1+$B$1)^($A72-$A$3))</f>
        <v>0</v>
      </c>
      <c r="F72" s="3">
        <f>'SGR Undiscounted (1.5)'!F47/((1+$B$1)^($A72-$A$3))</f>
        <v>0</v>
      </c>
      <c r="G72" s="3">
        <f>'SGR Undiscounted (1.5)'!G47/((1+$B$1)^($A72-$A$3))</f>
        <v>0</v>
      </c>
      <c r="H72" s="3">
        <f>'SGR Undiscounted (1.5)'!H47/((1+$B$1)^($A72-$A$3))</f>
        <v>0</v>
      </c>
      <c r="I72" s="3">
        <f>'SGR Undiscounted (1.5)'!I47/((1+$B$1)^($A72-$A$3))</f>
        <v>0</v>
      </c>
      <c r="J72" s="14"/>
      <c r="K72" s="3">
        <f>'SGR Undiscounted (1.5)'!K47/((1+$B$1)^($A72-$A$3))</f>
        <v>0</v>
      </c>
      <c r="L72" s="3">
        <f>'SGR Undiscounted (1.5)'!L47/((1+$B$1)^($A72-$A$3))</f>
        <v>0</v>
      </c>
      <c r="M72" s="3">
        <f>'SGR Undiscounted (1.5)'!M47/((1+$B$1)^($A72-$A$3))</f>
        <v>0</v>
      </c>
      <c r="N72" s="3">
        <f>'SGR Undiscounted (1.5)'!N47/((1+$B$1)^($A72-$A$3))</f>
        <v>0</v>
      </c>
      <c r="O72" s="3">
        <f>'SGR Undiscounted (1.5)'!O47/((1+$B$1)^($A72-$A$3))</f>
        <v>0</v>
      </c>
      <c r="P72" s="3">
        <f>'SGR Undiscounted (1.5)'!P47/((1+$B$1)^($A72-$A$3))</f>
        <v>0</v>
      </c>
      <c r="Q72" s="3">
        <f>'SGR Undiscounted (1.5)'!Q47/((1+$B$1)^($A72-$A$3))</f>
        <v>0</v>
      </c>
      <c r="R72" s="3">
        <f>'SGR Undiscounted (1.5)'!R47/((1+$B$1)^($A72-$A$3))</f>
        <v>0</v>
      </c>
      <c r="S72" s="14"/>
      <c r="T72" s="3">
        <f>'SGR Undiscounted (1.5)'!T47/((1+$B$1)^($A72-$A$3))</f>
        <v>0</v>
      </c>
      <c r="U72" s="3">
        <f>'SGR Undiscounted (1.5)'!U47/((1+$B$1)^($A72-$A$3))</f>
        <v>0</v>
      </c>
      <c r="V72" s="3">
        <f>'SGR Undiscounted (1.5)'!V47/((1+$B$1)^($A72-$A$3))</f>
        <v>0</v>
      </c>
      <c r="W72" s="3">
        <f>'SGR Undiscounted (1.5)'!W47/((1+$B$1)^($A72-$A$3))</f>
        <v>0</v>
      </c>
      <c r="X72" s="3">
        <f>'SGR Undiscounted (1.5)'!X47/((1+$B$1)^($A72-$A$3))</f>
        <v>0</v>
      </c>
      <c r="Y72" s="3">
        <f>'SGR Undiscounted (1.5)'!Y47/((1+$B$1)^($A72-$A$3))</f>
        <v>0</v>
      </c>
      <c r="Z72" s="3">
        <f>'SGR Undiscounted (1.5)'!Z47/((1+$B$1)^($A72-$A$3))</f>
        <v>0</v>
      </c>
      <c r="AA72" s="3">
        <f>'SGR Undiscounted (1.5)'!AA47/((1+$B$1)^($A72-$A$3))</f>
        <v>0</v>
      </c>
      <c r="AB72" s="14"/>
    </row>
    <row r="73" spans="1:34" s="16" customFormat="1" x14ac:dyDescent="0.25">
      <c r="A73" s="31">
        <v>2037</v>
      </c>
      <c r="B73" s="3">
        <f>'SGR Undiscounted (1.5)'!B48/((1+$B$1)^($A73-$A$3))</f>
        <v>0</v>
      </c>
      <c r="C73" s="3">
        <f>'SGR Undiscounted (1.5)'!C48/((1+$B$1)^($A73-$A$3))</f>
        <v>0</v>
      </c>
      <c r="D73" s="3">
        <f>'SGR Undiscounted (1.5)'!D48/((1+$B$1)^($A73-$A$3))</f>
        <v>0</v>
      </c>
      <c r="E73" s="3">
        <f>'SGR Undiscounted (1.5)'!E48/((1+$B$1)^($A73-$A$3))</f>
        <v>0</v>
      </c>
      <c r="F73" s="3">
        <f>'SGR Undiscounted (1.5)'!F48/((1+$B$1)^($A73-$A$3))</f>
        <v>0</v>
      </c>
      <c r="G73" s="3">
        <f>'SGR Undiscounted (1.5)'!G48/((1+$B$1)^($A73-$A$3))</f>
        <v>0</v>
      </c>
      <c r="H73" s="3">
        <f>'SGR Undiscounted (1.5)'!H48/((1+$B$1)^($A73-$A$3))</f>
        <v>0</v>
      </c>
      <c r="I73" s="3">
        <f>'SGR Undiscounted (1.5)'!I48/((1+$B$1)^($A73-$A$3))</f>
        <v>0</v>
      </c>
      <c r="J73" s="14"/>
      <c r="K73" s="3">
        <f>'SGR Undiscounted (1.5)'!K48/((1+$B$1)^($A73-$A$3))</f>
        <v>0</v>
      </c>
      <c r="L73" s="3">
        <f>'SGR Undiscounted (1.5)'!L48/((1+$B$1)^($A73-$A$3))</f>
        <v>0</v>
      </c>
      <c r="M73" s="3">
        <f>'SGR Undiscounted (1.5)'!M48/((1+$B$1)^($A73-$A$3))</f>
        <v>0</v>
      </c>
      <c r="N73" s="3">
        <f>'SGR Undiscounted (1.5)'!N48/((1+$B$1)^($A73-$A$3))</f>
        <v>0</v>
      </c>
      <c r="O73" s="3">
        <f>'SGR Undiscounted (1.5)'!O48/((1+$B$1)^($A73-$A$3))</f>
        <v>0</v>
      </c>
      <c r="P73" s="3">
        <f>'SGR Undiscounted (1.5)'!P48/((1+$B$1)^($A73-$A$3))</f>
        <v>0</v>
      </c>
      <c r="Q73" s="3">
        <f>'SGR Undiscounted (1.5)'!Q48/((1+$B$1)^($A73-$A$3))</f>
        <v>0</v>
      </c>
      <c r="R73" s="3">
        <f>'SGR Undiscounted (1.5)'!R48/((1+$B$1)^($A73-$A$3))</f>
        <v>0</v>
      </c>
      <c r="S73" s="14"/>
      <c r="T73" s="3">
        <f>'SGR Undiscounted (1.5)'!T48/((1+$B$1)^($A73-$A$3))</f>
        <v>0</v>
      </c>
      <c r="U73" s="3">
        <f>'SGR Undiscounted (1.5)'!U48/((1+$B$1)^($A73-$A$3))</f>
        <v>0</v>
      </c>
      <c r="V73" s="3">
        <f>'SGR Undiscounted (1.5)'!V48/((1+$B$1)^($A73-$A$3))</f>
        <v>0</v>
      </c>
      <c r="W73" s="3">
        <f>'SGR Undiscounted (1.5)'!W48/((1+$B$1)^($A73-$A$3))</f>
        <v>0</v>
      </c>
      <c r="X73" s="3">
        <f>'SGR Undiscounted (1.5)'!X48/((1+$B$1)^($A73-$A$3))</f>
        <v>0</v>
      </c>
      <c r="Y73" s="3">
        <f>'SGR Undiscounted (1.5)'!Y48/((1+$B$1)^($A73-$A$3))</f>
        <v>0</v>
      </c>
      <c r="Z73" s="3">
        <f>'SGR Undiscounted (1.5)'!Z48/((1+$B$1)^($A73-$A$3))</f>
        <v>0</v>
      </c>
      <c r="AA73" s="3">
        <f>'SGR Undiscounted (1.5)'!AA48/((1+$B$1)^($A73-$A$3))</f>
        <v>0</v>
      </c>
      <c r="AB73" s="14"/>
    </row>
    <row r="74" spans="1:34" s="16" customFormat="1" x14ac:dyDescent="0.25">
      <c r="A74" s="31">
        <v>2038</v>
      </c>
      <c r="B74" s="3">
        <f>'SGR Undiscounted (1.5)'!B49/((1+$B$1)^($A74-$A$3))</f>
        <v>0</v>
      </c>
      <c r="C74" s="3">
        <f>'SGR Undiscounted (1.5)'!C49/((1+$B$1)^($A74-$A$3))</f>
        <v>0</v>
      </c>
      <c r="D74" s="3">
        <f>'SGR Undiscounted (1.5)'!D49/((1+$B$1)^($A74-$A$3))</f>
        <v>0</v>
      </c>
      <c r="E74" s="3">
        <f>'SGR Undiscounted (1.5)'!E49/((1+$B$1)^($A74-$A$3))</f>
        <v>0</v>
      </c>
      <c r="F74" s="3">
        <f>'SGR Undiscounted (1.5)'!F49/((1+$B$1)^($A74-$A$3))</f>
        <v>0</v>
      </c>
      <c r="G74" s="3">
        <f>'SGR Undiscounted (1.5)'!G49/((1+$B$1)^($A74-$A$3))</f>
        <v>0</v>
      </c>
      <c r="H74" s="3">
        <f>'SGR Undiscounted (1.5)'!H49/((1+$B$1)^($A74-$A$3))</f>
        <v>0</v>
      </c>
      <c r="I74" s="3">
        <f>'SGR Undiscounted (1.5)'!I49/((1+$B$1)^($A74-$A$3))</f>
        <v>0</v>
      </c>
      <c r="J74" s="14"/>
      <c r="K74" s="3">
        <f>'SGR Undiscounted (1.5)'!K49/((1+$B$1)^($A74-$A$3))</f>
        <v>0</v>
      </c>
      <c r="L74" s="3">
        <f>'SGR Undiscounted (1.5)'!L49/((1+$B$1)^($A74-$A$3))</f>
        <v>0</v>
      </c>
      <c r="M74" s="3">
        <f>'SGR Undiscounted (1.5)'!M49/((1+$B$1)^($A74-$A$3))</f>
        <v>0</v>
      </c>
      <c r="N74" s="3">
        <f>'SGR Undiscounted (1.5)'!N49/((1+$B$1)^($A74-$A$3))</f>
        <v>0</v>
      </c>
      <c r="O74" s="3">
        <f>'SGR Undiscounted (1.5)'!O49/((1+$B$1)^($A74-$A$3))</f>
        <v>0</v>
      </c>
      <c r="P74" s="3">
        <f>'SGR Undiscounted (1.5)'!P49/((1+$B$1)^($A74-$A$3))</f>
        <v>0</v>
      </c>
      <c r="Q74" s="3">
        <f>'SGR Undiscounted (1.5)'!Q49/((1+$B$1)^($A74-$A$3))</f>
        <v>0</v>
      </c>
      <c r="R74" s="3">
        <f>'SGR Undiscounted (1.5)'!R49/((1+$B$1)^($A74-$A$3))</f>
        <v>0</v>
      </c>
      <c r="S74" s="14"/>
      <c r="T74" s="3">
        <f>'SGR Undiscounted (1.5)'!T49/((1+$B$1)^($A74-$A$3))</f>
        <v>0</v>
      </c>
      <c r="U74" s="3">
        <f>'SGR Undiscounted (1.5)'!U49/((1+$B$1)^($A74-$A$3))</f>
        <v>0</v>
      </c>
      <c r="V74" s="3">
        <f>'SGR Undiscounted (1.5)'!V49/((1+$B$1)^($A74-$A$3))</f>
        <v>0</v>
      </c>
      <c r="W74" s="3">
        <f>'SGR Undiscounted (1.5)'!W49/((1+$B$1)^($A74-$A$3))</f>
        <v>0</v>
      </c>
      <c r="X74" s="3">
        <f>'SGR Undiscounted (1.5)'!X49/((1+$B$1)^($A74-$A$3))</f>
        <v>0</v>
      </c>
      <c r="Y74" s="3">
        <f>'SGR Undiscounted (1.5)'!Y49/((1+$B$1)^($A74-$A$3))</f>
        <v>0</v>
      </c>
      <c r="Z74" s="3">
        <f>'SGR Undiscounted (1.5)'!Z49/((1+$B$1)^($A74-$A$3))</f>
        <v>0</v>
      </c>
      <c r="AA74" s="3">
        <f>'SGR Undiscounted (1.5)'!AA49/((1+$B$1)^($A74-$A$3))</f>
        <v>0</v>
      </c>
      <c r="AB74" s="14"/>
    </row>
    <row r="75" spans="1:34" s="16" customFormat="1" x14ac:dyDescent="0.25">
      <c r="A75" s="31">
        <v>2039</v>
      </c>
      <c r="B75" s="3">
        <f>'SGR Undiscounted (1.5)'!B50/((1+$B$1)^($A75-$A$3))</f>
        <v>0</v>
      </c>
      <c r="C75" s="3">
        <f>'SGR Undiscounted (1.5)'!C50/((1+$B$1)^($A75-$A$3))</f>
        <v>0</v>
      </c>
      <c r="D75" s="3">
        <f>'SGR Undiscounted (1.5)'!D50/((1+$B$1)^($A75-$A$3))</f>
        <v>0</v>
      </c>
      <c r="E75" s="3">
        <f>'SGR Undiscounted (1.5)'!E50/((1+$B$1)^($A75-$A$3))</f>
        <v>0</v>
      </c>
      <c r="F75" s="3">
        <f>'SGR Undiscounted (1.5)'!F50/((1+$B$1)^($A75-$A$3))</f>
        <v>0</v>
      </c>
      <c r="G75" s="3">
        <f>'SGR Undiscounted (1.5)'!G50/((1+$B$1)^($A75-$A$3))</f>
        <v>0</v>
      </c>
      <c r="H75" s="3">
        <f>'SGR Undiscounted (1.5)'!H50/((1+$B$1)^($A75-$A$3))</f>
        <v>0</v>
      </c>
      <c r="I75" s="3">
        <f>'SGR Undiscounted (1.5)'!I50/((1+$B$1)^($A75-$A$3))</f>
        <v>0</v>
      </c>
      <c r="J75" s="14"/>
      <c r="K75" s="3">
        <f>'SGR Undiscounted (1.5)'!K50/((1+$B$1)^($A75-$A$3))</f>
        <v>0</v>
      </c>
      <c r="L75" s="3">
        <f>'SGR Undiscounted (1.5)'!L50/((1+$B$1)^($A75-$A$3))</f>
        <v>0</v>
      </c>
      <c r="M75" s="3">
        <f>'SGR Undiscounted (1.5)'!M50/((1+$B$1)^($A75-$A$3))</f>
        <v>0</v>
      </c>
      <c r="N75" s="3">
        <f>'SGR Undiscounted (1.5)'!N50/((1+$B$1)^($A75-$A$3))</f>
        <v>0</v>
      </c>
      <c r="O75" s="3">
        <f>'SGR Undiscounted (1.5)'!O50/((1+$B$1)^($A75-$A$3))</f>
        <v>0</v>
      </c>
      <c r="P75" s="3">
        <f>'SGR Undiscounted (1.5)'!P50/((1+$B$1)^($A75-$A$3))</f>
        <v>0</v>
      </c>
      <c r="Q75" s="3">
        <f>'SGR Undiscounted (1.5)'!Q50/((1+$B$1)^($A75-$A$3))</f>
        <v>0</v>
      </c>
      <c r="R75" s="3">
        <f>'SGR Undiscounted (1.5)'!R50/((1+$B$1)^($A75-$A$3))</f>
        <v>0</v>
      </c>
      <c r="S75" s="14"/>
      <c r="T75" s="3">
        <f>'SGR Undiscounted (1.5)'!T50/((1+$B$1)^($A75-$A$3))</f>
        <v>0</v>
      </c>
      <c r="U75" s="3">
        <f>'SGR Undiscounted (1.5)'!U50/((1+$B$1)^($A75-$A$3))</f>
        <v>0</v>
      </c>
      <c r="V75" s="3">
        <f>'SGR Undiscounted (1.5)'!V50/((1+$B$1)^($A75-$A$3))</f>
        <v>0</v>
      </c>
      <c r="W75" s="3">
        <f>'SGR Undiscounted (1.5)'!W50/((1+$B$1)^($A75-$A$3))</f>
        <v>0</v>
      </c>
      <c r="X75" s="3">
        <f>'SGR Undiscounted (1.5)'!X50/((1+$B$1)^($A75-$A$3))</f>
        <v>0</v>
      </c>
      <c r="Y75" s="3">
        <f>'SGR Undiscounted (1.5)'!Y50/((1+$B$1)^($A75-$A$3))</f>
        <v>0</v>
      </c>
      <c r="Z75" s="3">
        <f>'SGR Undiscounted (1.5)'!Z50/((1+$B$1)^($A75-$A$3))</f>
        <v>0</v>
      </c>
      <c r="AA75" s="3">
        <f>'SGR Undiscounted (1.5)'!AA50/((1+$B$1)^($A75-$A$3))</f>
        <v>0</v>
      </c>
      <c r="AB75" s="14"/>
    </row>
    <row r="76" spans="1:34" s="16" customFormat="1" x14ac:dyDescent="0.25">
      <c r="A76" s="31">
        <v>2040</v>
      </c>
      <c r="B76" s="3">
        <f>'SGR Undiscounted (1.5)'!B51/((1+$B$1)^($A76-$A$3))</f>
        <v>0</v>
      </c>
      <c r="C76" s="3">
        <f>'SGR Undiscounted (1.5)'!C51/((1+$B$1)^($A76-$A$3))</f>
        <v>0</v>
      </c>
      <c r="D76" s="3">
        <f>'SGR Undiscounted (1.5)'!D51/((1+$B$1)^($A76-$A$3))</f>
        <v>0</v>
      </c>
      <c r="E76" s="3">
        <f>'SGR Undiscounted (1.5)'!E51/((1+$B$1)^($A76-$A$3))</f>
        <v>0</v>
      </c>
      <c r="F76" s="3">
        <f>'SGR Undiscounted (1.5)'!F51/((1+$B$1)^($A76-$A$3))</f>
        <v>0</v>
      </c>
      <c r="G76" s="3">
        <f>'SGR Undiscounted (1.5)'!G51/((1+$B$1)^($A76-$A$3))</f>
        <v>0</v>
      </c>
      <c r="H76" s="3">
        <f>'SGR Undiscounted (1.5)'!H51/((1+$B$1)^($A76-$A$3))</f>
        <v>0</v>
      </c>
      <c r="I76" s="3">
        <f>'SGR Undiscounted (1.5)'!I51/((1+$B$1)^($A76-$A$3))</f>
        <v>0</v>
      </c>
      <c r="J76" s="14"/>
      <c r="K76" s="3">
        <f>'SGR Undiscounted (1.5)'!K51/((1+$B$1)^($A76-$A$3))</f>
        <v>0</v>
      </c>
      <c r="L76" s="3">
        <f>'SGR Undiscounted (1.5)'!L51/((1+$B$1)^($A76-$A$3))</f>
        <v>0</v>
      </c>
      <c r="M76" s="3">
        <f>'SGR Undiscounted (1.5)'!M51/((1+$B$1)^($A76-$A$3))</f>
        <v>0</v>
      </c>
      <c r="N76" s="3">
        <f>'SGR Undiscounted (1.5)'!N51/((1+$B$1)^($A76-$A$3))</f>
        <v>0</v>
      </c>
      <c r="O76" s="3">
        <f>'SGR Undiscounted (1.5)'!O51/((1+$B$1)^($A76-$A$3))</f>
        <v>0</v>
      </c>
      <c r="P76" s="3">
        <f>'SGR Undiscounted (1.5)'!P51/((1+$B$1)^($A76-$A$3))</f>
        <v>0</v>
      </c>
      <c r="Q76" s="3">
        <f>'SGR Undiscounted (1.5)'!Q51/((1+$B$1)^($A76-$A$3))</f>
        <v>0</v>
      </c>
      <c r="R76" s="3">
        <f>'SGR Undiscounted (1.5)'!R51/((1+$B$1)^($A76-$A$3))</f>
        <v>0</v>
      </c>
      <c r="S76" s="14"/>
      <c r="T76" s="3">
        <f>'SGR Undiscounted (1.5)'!T51/((1+$B$1)^($A76-$A$3))</f>
        <v>0</v>
      </c>
      <c r="U76" s="3">
        <f>'SGR Undiscounted (1.5)'!U51/((1+$B$1)^($A76-$A$3))</f>
        <v>0</v>
      </c>
      <c r="V76" s="3">
        <f>'SGR Undiscounted (1.5)'!V51/((1+$B$1)^($A76-$A$3))</f>
        <v>0</v>
      </c>
      <c r="W76" s="3">
        <f>'SGR Undiscounted (1.5)'!W51/((1+$B$1)^($A76-$A$3))</f>
        <v>0</v>
      </c>
      <c r="X76" s="3">
        <f>'SGR Undiscounted (1.5)'!X51/((1+$B$1)^($A76-$A$3))</f>
        <v>0</v>
      </c>
      <c r="Y76" s="3">
        <f>'SGR Undiscounted (1.5)'!Y51/((1+$B$1)^($A76-$A$3))</f>
        <v>0</v>
      </c>
      <c r="Z76" s="3">
        <f>'SGR Undiscounted (1.5)'!Z51/((1+$B$1)^($A76-$A$3))</f>
        <v>0</v>
      </c>
      <c r="AA76" s="3">
        <f>'SGR Undiscounted (1.5)'!AA51/((1+$B$1)^($A76-$A$3))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1"/>
      <c r="J78" s="31"/>
      <c r="K78" s="31"/>
      <c r="L78" s="31"/>
      <c r="V78" s="31"/>
      <c r="W78" s="31"/>
      <c r="X78" s="31"/>
      <c r="Y78" s="31"/>
      <c r="AE78" s="40"/>
      <c r="AF78" s="40"/>
      <c r="AG78" s="40"/>
      <c r="AH78" s="40"/>
    </row>
    <row r="79" spans="1:34" x14ac:dyDescent="0.25">
      <c r="I79" s="31"/>
      <c r="J79" s="31"/>
      <c r="K79" s="31"/>
      <c r="L79" s="31"/>
      <c r="V79" s="31"/>
      <c r="W79" s="31"/>
      <c r="X79" s="31"/>
      <c r="Y79" s="31"/>
      <c r="AE79" s="40"/>
      <c r="AF79" s="40"/>
      <c r="AG79" s="40"/>
      <c r="AH79" s="40"/>
    </row>
    <row r="80" spans="1:34" ht="45" x14ac:dyDescent="0.25">
      <c r="A80" s="6" t="s">
        <v>69</v>
      </c>
      <c r="I80" s="31"/>
      <c r="J80" s="31"/>
      <c r="K80" s="31"/>
      <c r="L80" s="31"/>
      <c r="V80" s="31"/>
      <c r="W80" s="31"/>
      <c r="X80" s="31"/>
      <c r="Y80" s="31"/>
      <c r="AE80" s="40"/>
      <c r="AF80" s="40"/>
      <c r="AG80" s="40"/>
      <c r="AH80" s="40"/>
    </row>
    <row r="81" spans="1:71" x14ac:dyDescent="0.25">
      <c r="A81" s="6"/>
      <c r="B81" s="5" t="s">
        <v>11</v>
      </c>
      <c r="C81" s="5"/>
      <c r="D81" s="5"/>
      <c r="E81" s="5"/>
      <c r="F81" s="5"/>
      <c r="G81" s="5"/>
      <c r="H81" s="5"/>
      <c r="I81" s="5"/>
      <c r="J81" s="31"/>
      <c r="K81" s="5" t="s">
        <v>12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1" t="s">
        <v>0</v>
      </c>
      <c r="B82" s="31" t="s">
        <v>4</v>
      </c>
      <c r="C82" s="31" t="s">
        <v>5</v>
      </c>
      <c r="D82" s="31" t="s">
        <v>6</v>
      </c>
      <c r="E82" s="31" t="s">
        <v>7</v>
      </c>
      <c r="F82" s="31" t="s">
        <v>8</v>
      </c>
      <c r="G82" s="31" t="s">
        <v>9</v>
      </c>
      <c r="H82" s="31" t="s">
        <v>10</v>
      </c>
      <c r="I82" s="31" t="s">
        <v>14</v>
      </c>
      <c r="J82" s="31"/>
      <c r="K82" s="31" t="s">
        <v>4</v>
      </c>
      <c r="L82" s="31" t="s">
        <v>5</v>
      </c>
      <c r="M82" s="31" t="s">
        <v>6</v>
      </c>
      <c r="N82" s="31" t="s">
        <v>7</v>
      </c>
      <c r="O82" s="31" t="s">
        <v>8</v>
      </c>
      <c r="P82" s="31" t="s">
        <v>9</v>
      </c>
      <c r="Q82" s="31" t="s">
        <v>10</v>
      </c>
      <c r="R82" s="31" t="s">
        <v>14</v>
      </c>
      <c r="T82" s="31" t="s">
        <v>4</v>
      </c>
      <c r="U82" s="31" t="s">
        <v>5</v>
      </c>
      <c r="V82" s="31" t="s">
        <v>6</v>
      </c>
      <c r="W82" s="31" t="s">
        <v>7</v>
      </c>
      <c r="X82" s="31" t="s">
        <v>8</v>
      </c>
      <c r="Y82" s="31" t="s">
        <v>9</v>
      </c>
      <c r="Z82" s="31" t="s">
        <v>10</v>
      </c>
      <c r="AA82" s="31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1">
        <v>2020</v>
      </c>
      <c r="B83" s="3">
        <f>'SGR Undiscounted (1.5)'!B58/((1+$B$1)^($A83-$A$3))</f>
        <v>0</v>
      </c>
      <c r="C83" s="3">
        <f>'SGR Undiscounted (1.5)'!C58/((1+$B$1)^($A83-$A$3))</f>
        <v>0</v>
      </c>
      <c r="D83" s="3">
        <f>'SGR Undiscounted (1.5)'!D58/((1+$B$1)^($A83-$A$3))</f>
        <v>0</v>
      </c>
      <c r="E83" s="3">
        <f>'SGR Undiscounted (1.5)'!E58/((1+$B$1)^($A83-$A$3))</f>
        <v>0</v>
      </c>
      <c r="F83" s="3">
        <f>'SGR Undiscounted (1.5)'!F58/((1+$B$1)^($A83-$A$3))</f>
        <v>0</v>
      </c>
      <c r="G83" s="3">
        <f>'SGR Undiscounted (1.5)'!G58/((1+$B$1)^($A83-$A$3))</f>
        <v>0</v>
      </c>
      <c r="H83" s="3">
        <f>'SGR Undiscounted (1.5)'!H58/((1+$B$1)^($A83-$A$3))</f>
        <v>0</v>
      </c>
      <c r="I83" s="3">
        <f>'SGR Undiscounted (1.5)'!I58/((1+$B$1)^($A83-$A$3))</f>
        <v>0</v>
      </c>
      <c r="J83" s="14"/>
      <c r="K83" s="3">
        <f>'SGR Undiscounted (1.5)'!K58/((1+$B$1)^($A83-$A$3))</f>
        <v>0</v>
      </c>
      <c r="L83" s="3">
        <f>'SGR Undiscounted (1.5)'!L58/((1+$B$1)^($A83-$A$3))</f>
        <v>0</v>
      </c>
      <c r="M83" s="3">
        <f>'SGR Undiscounted (1.5)'!M58/((1+$B$1)^($A83-$A$3))</f>
        <v>0</v>
      </c>
      <c r="N83" s="3">
        <f>'SGR Undiscounted (1.5)'!N58/((1+$B$1)^($A83-$A$3))</f>
        <v>0</v>
      </c>
      <c r="O83" s="3">
        <f>'SGR Undiscounted (1.5)'!O58/((1+$B$1)^($A83-$A$3))</f>
        <v>0</v>
      </c>
      <c r="P83" s="3">
        <f>'SGR Undiscounted (1.5)'!P58/((1+$B$1)^($A83-$A$3))</f>
        <v>0</v>
      </c>
      <c r="Q83" s="3">
        <f>'SGR Undiscounted (1.5)'!Q58/((1+$B$1)^($A83-$A$3))</f>
        <v>0</v>
      </c>
      <c r="R83" s="3">
        <f>'SGR Undiscounted (1.5)'!R58/((1+$B$1)^($A83-$A$3))</f>
        <v>0</v>
      </c>
      <c r="S83" s="14"/>
      <c r="T83" s="3">
        <f>'SGR Undiscounted (1.5)'!T58/((1+$B$1)^($A83-$A$3))</f>
        <v>0</v>
      </c>
      <c r="U83" s="3">
        <f>'SGR Undiscounted (1.5)'!U58/((1+$B$1)^($A83-$A$3))</f>
        <v>0</v>
      </c>
      <c r="V83" s="3">
        <f>'SGR Undiscounted (1.5)'!V58/((1+$B$1)^($A83-$A$3))</f>
        <v>0</v>
      </c>
      <c r="W83" s="3">
        <f>'SGR Undiscounted (1.5)'!W58/((1+$B$1)^($A83-$A$3))</f>
        <v>0</v>
      </c>
      <c r="X83" s="3">
        <f>'SGR Undiscounted (1.5)'!X58/((1+$B$1)^($A83-$A$3))</f>
        <v>0</v>
      </c>
      <c r="Y83" s="3">
        <f>'SGR Undiscounted (1.5)'!Y58/((1+$B$1)^($A83-$A$3))</f>
        <v>0</v>
      </c>
      <c r="Z83" s="3">
        <f>'SGR Undiscounted (1.5)'!Z58/((1+$B$1)^($A83-$A$3))</f>
        <v>0</v>
      </c>
      <c r="AA83" s="3">
        <f>'SGR Undiscounted (1.5)'!AA58/((1+$B$1)^($A83-$A$3))</f>
        <v>0</v>
      </c>
      <c r="AB83" s="14"/>
      <c r="AD83" s="35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1">
        <v>2021</v>
      </c>
      <c r="B84" s="3">
        <f>'SGR Undiscounted (1.5)'!B59/((1+$B$1)^($A84-$A$3))</f>
        <v>0</v>
      </c>
      <c r="C84" s="3">
        <f>'SGR Undiscounted (1.5)'!C59/((1+$B$1)^($A84-$A$3))</f>
        <v>0</v>
      </c>
      <c r="D84" s="3">
        <f>'SGR Undiscounted (1.5)'!D59/((1+$B$1)^($A84-$A$3))</f>
        <v>0</v>
      </c>
      <c r="E84" s="3">
        <f>'SGR Undiscounted (1.5)'!E59/((1+$B$1)^($A84-$A$3))</f>
        <v>0</v>
      </c>
      <c r="F84" s="3">
        <f>'SGR Undiscounted (1.5)'!F59/((1+$B$1)^($A84-$A$3))</f>
        <v>0</v>
      </c>
      <c r="G84" s="3">
        <f>'SGR Undiscounted (1.5)'!G59/((1+$B$1)^($A84-$A$3))</f>
        <v>0</v>
      </c>
      <c r="H84" s="3">
        <f>'SGR Undiscounted (1.5)'!H59/((1+$B$1)^($A84-$A$3))</f>
        <v>0</v>
      </c>
      <c r="I84" s="3">
        <f>'SGR Undiscounted (1.5)'!I59/((1+$B$1)^($A84-$A$3))</f>
        <v>0</v>
      </c>
      <c r="J84" s="14"/>
      <c r="K84" s="3">
        <f>'SGR Undiscounted (1.5)'!K59/((1+$B$1)^($A84-$A$3))</f>
        <v>0</v>
      </c>
      <c r="L84" s="3">
        <f>'SGR Undiscounted (1.5)'!L59/((1+$B$1)^($A84-$A$3))</f>
        <v>0</v>
      </c>
      <c r="M84" s="3">
        <f>'SGR Undiscounted (1.5)'!M59/((1+$B$1)^($A84-$A$3))</f>
        <v>0</v>
      </c>
      <c r="N84" s="3">
        <f>'SGR Undiscounted (1.5)'!N59/((1+$B$1)^($A84-$A$3))</f>
        <v>0</v>
      </c>
      <c r="O84" s="3">
        <f>'SGR Undiscounted (1.5)'!O59/((1+$B$1)^($A84-$A$3))</f>
        <v>0</v>
      </c>
      <c r="P84" s="3">
        <f>'SGR Undiscounted (1.5)'!P59/((1+$B$1)^($A84-$A$3))</f>
        <v>0</v>
      </c>
      <c r="Q84" s="3">
        <f>'SGR Undiscounted (1.5)'!Q59/((1+$B$1)^($A84-$A$3))</f>
        <v>0</v>
      </c>
      <c r="R84" s="3">
        <f>'SGR Undiscounted (1.5)'!R59/((1+$B$1)^($A84-$A$3))</f>
        <v>0</v>
      </c>
      <c r="S84" s="14"/>
      <c r="T84" s="3">
        <f>'SGR Undiscounted (1.5)'!T59/((1+$B$1)^($A84-$A$3))</f>
        <v>0</v>
      </c>
      <c r="U84" s="3">
        <f>'SGR Undiscounted (1.5)'!U59/((1+$B$1)^($A84-$A$3))</f>
        <v>0</v>
      </c>
      <c r="V84" s="3">
        <f>'SGR Undiscounted (1.5)'!V59/((1+$B$1)^($A84-$A$3))</f>
        <v>0</v>
      </c>
      <c r="W84" s="3">
        <f>'SGR Undiscounted (1.5)'!W59/((1+$B$1)^($A84-$A$3))</f>
        <v>0</v>
      </c>
      <c r="X84" s="3">
        <f>'SGR Undiscounted (1.5)'!X59/((1+$B$1)^($A84-$A$3))</f>
        <v>0</v>
      </c>
      <c r="Y84" s="3">
        <f>'SGR Undiscounted (1.5)'!Y59/((1+$B$1)^($A84-$A$3))</f>
        <v>0</v>
      </c>
      <c r="Z84" s="3">
        <f>'SGR Undiscounted (1.5)'!Z59/((1+$B$1)^($A84-$A$3))</f>
        <v>0</v>
      </c>
      <c r="AA84" s="3">
        <f>'SGR Undiscounted (1.5)'!AA59/((1+$B$1)^($A84-$A$3))</f>
        <v>0</v>
      </c>
      <c r="AB84" s="14"/>
      <c r="AD84" s="35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1">
        <v>2022</v>
      </c>
      <c r="B85" s="3">
        <f>'SGR Undiscounted (1.5)'!B60/((1+$B$1)^($A85-$A$3))</f>
        <v>0</v>
      </c>
      <c r="C85" s="3">
        <f>'SGR Undiscounted (1.5)'!C60/((1+$B$1)^($A85-$A$3))</f>
        <v>0</v>
      </c>
      <c r="D85" s="3">
        <f>'SGR Undiscounted (1.5)'!D60/((1+$B$1)^($A85-$A$3))</f>
        <v>0</v>
      </c>
      <c r="E85" s="3">
        <f>'SGR Undiscounted (1.5)'!E60/((1+$B$1)^($A85-$A$3))</f>
        <v>0</v>
      </c>
      <c r="F85" s="3">
        <f>'SGR Undiscounted (1.5)'!F60/((1+$B$1)^($A85-$A$3))</f>
        <v>0</v>
      </c>
      <c r="G85" s="3">
        <f>'SGR Undiscounted (1.5)'!G60/((1+$B$1)^($A85-$A$3))</f>
        <v>0</v>
      </c>
      <c r="H85" s="3">
        <f>'SGR Undiscounted (1.5)'!H60/((1+$B$1)^($A85-$A$3))</f>
        <v>0</v>
      </c>
      <c r="I85" s="3">
        <f>'SGR Undiscounted (1.5)'!I60/((1+$B$1)^($A85-$A$3))</f>
        <v>0</v>
      </c>
      <c r="J85" s="14"/>
      <c r="K85" s="3">
        <f>'SGR Undiscounted (1.5)'!K60/((1+$B$1)^($A85-$A$3))</f>
        <v>0</v>
      </c>
      <c r="L85" s="3">
        <f>'SGR Undiscounted (1.5)'!L60/((1+$B$1)^($A85-$A$3))</f>
        <v>0</v>
      </c>
      <c r="M85" s="3">
        <f>'SGR Undiscounted (1.5)'!M60/((1+$B$1)^($A85-$A$3))</f>
        <v>0</v>
      </c>
      <c r="N85" s="3">
        <f>'SGR Undiscounted (1.5)'!N60/((1+$B$1)^($A85-$A$3))</f>
        <v>0</v>
      </c>
      <c r="O85" s="3">
        <f>'SGR Undiscounted (1.5)'!O60/((1+$B$1)^($A85-$A$3))</f>
        <v>0</v>
      </c>
      <c r="P85" s="3">
        <f>'SGR Undiscounted (1.5)'!P60/((1+$B$1)^($A85-$A$3))</f>
        <v>0</v>
      </c>
      <c r="Q85" s="3">
        <f>'SGR Undiscounted (1.5)'!Q60/((1+$B$1)^($A85-$A$3))</f>
        <v>0</v>
      </c>
      <c r="R85" s="3">
        <f>'SGR Undiscounted (1.5)'!R60/((1+$B$1)^($A85-$A$3))</f>
        <v>0</v>
      </c>
      <c r="S85" s="14"/>
      <c r="T85" s="3">
        <f>'SGR Undiscounted (1.5)'!T60/((1+$B$1)^($A85-$A$3))</f>
        <v>0</v>
      </c>
      <c r="U85" s="3">
        <f>'SGR Undiscounted (1.5)'!U60/((1+$B$1)^($A85-$A$3))</f>
        <v>0</v>
      </c>
      <c r="V85" s="3">
        <f>'SGR Undiscounted (1.5)'!V60/((1+$B$1)^($A85-$A$3))</f>
        <v>0</v>
      </c>
      <c r="W85" s="3">
        <f>'SGR Undiscounted (1.5)'!W60/((1+$B$1)^($A85-$A$3))</f>
        <v>0</v>
      </c>
      <c r="X85" s="3">
        <f>'SGR Undiscounted (1.5)'!X60/((1+$B$1)^($A85-$A$3))</f>
        <v>0</v>
      </c>
      <c r="Y85" s="3">
        <f>'SGR Undiscounted (1.5)'!Y60/((1+$B$1)^($A85-$A$3))</f>
        <v>0</v>
      </c>
      <c r="Z85" s="3">
        <f>'SGR Undiscounted (1.5)'!Z60/((1+$B$1)^($A85-$A$3))</f>
        <v>0</v>
      </c>
      <c r="AA85" s="3">
        <f>'SGR Undiscounted (1.5)'!AA60/((1+$B$1)^($A85-$A$3))</f>
        <v>0</v>
      </c>
      <c r="AB85" s="14"/>
      <c r="AD85" s="35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1">
        <v>2023</v>
      </c>
      <c r="B86" s="3">
        <f>'SGR Undiscounted (1.5)'!B61/((1+$B$1)^($A86-$A$3))</f>
        <v>0</v>
      </c>
      <c r="C86" s="3">
        <f>'SGR Undiscounted (1.5)'!C61/((1+$B$1)^($A86-$A$3))</f>
        <v>0</v>
      </c>
      <c r="D86" s="3">
        <f>'SGR Undiscounted (1.5)'!D61/((1+$B$1)^($A86-$A$3))</f>
        <v>0</v>
      </c>
      <c r="E86" s="3">
        <f>'SGR Undiscounted (1.5)'!E61/((1+$B$1)^($A86-$A$3))</f>
        <v>0</v>
      </c>
      <c r="F86" s="3">
        <f>'SGR Undiscounted (1.5)'!F61/((1+$B$1)^($A86-$A$3))</f>
        <v>0</v>
      </c>
      <c r="G86" s="3">
        <f>'SGR Undiscounted (1.5)'!G61/((1+$B$1)^($A86-$A$3))</f>
        <v>0</v>
      </c>
      <c r="H86" s="3">
        <f>'SGR Undiscounted (1.5)'!H61/((1+$B$1)^($A86-$A$3))</f>
        <v>0</v>
      </c>
      <c r="I86" s="3">
        <f>'SGR Undiscounted (1.5)'!I61/((1+$B$1)^($A86-$A$3))</f>
        <v>0</v>
      </c>
      <c r="J86" s="14"/>
      <c r="K86" s="3">
        <f>'SGR Undiscounted (1.5)'!K61/((1+$B$1)^($A86-$A$3))</f>
        <v>0</v>
      </c>
      <c r="L86" s="3">
        <f>'SGR Undiscounted (1.5)'!L61/((1+$B$1)^($A86-$A$3))</f>
        <v>0</v>
      </c>
      <c r="M86" s="3">
        <f>'SGR Undiscounted (1.5)'!M61/((1+$B$1)^($A86-$A$3))</f>
        <v>0</v>
      </c>
      <c r="N86" s="3">
        <f>'SGR Undiscounted (1.5)'!N61/((1+$B$1)^($A86-$A$3))</f>
        <v>0</v>
      </c>
      <c r="O86" s="3">
        <f>'SGR Undiscounted (1.5)'!O61/((1+$B$1)^($A86-$A$3))</f>
        <v>0</v>
      </c>
      <c r="P86" s="3">
        <f>'SGR Undiscounted (1.5)'!P61/((1+$B$1)^($A86-$A$3))</f>
        <v>0</v>
      </c>
      <c r="Q86" s="3">
        <f>'SGR Undiscounted (1.5)'!Q61/((1+$B$1)^($A86-$A$3))</f>
        <v>0</v>
      </c>
      <c r="R86" s="3">
        <f>'SGR Undiscounted (1.5)'!R61/((1+$B$1)^($A86-$A$3))</f>
        <v>0</v>
      </c>
      <c r="S86" s="14"/>
      <c r="T86" s="3">
        <f>'SGR Undiscounted (1.5)'!T61/((1+$B$1)^($A86-$A$3))</f>
        <v>0</v>
      </c>
      <c r="U86" s="3">
        <f>'SGR Undiscounted (1.5)'!U61/((1+$B$1)^($A86-$A$3))</f>
        <v>0</v>
      </c>
      <c r="V86" s="3">
        <f>'SGR Undiscounted (1.5)'!V61/((1+$B$1)^($A86-$A$3))</f>
        <v>0</v>
      </c>
      <c r="W86" s="3">
        <f>'SGR Undiscounted (1.5)'!W61/((1+$B$1)^($A86-$A$3))</f>
        <v>0</v>
      </c>
      <c r="X86" s="3">
        <f>'SGR Undiscounted (1.5)'!X61/((1+$B$1)^($A86-$A$3))</f>
        <v>0</v>
      </c>
      <c r="Y86" s="3">
        <f>'SGR Undiscounted (1.5)'!Y61/((1+$B$1)^($A86-$A$3))</f>
        <v>0</v>
      </c>
      <c r="Z86" s="3">
        <f>'SGR Undiscounted (1.5)'!Z61/((1+$B$1)^($A86-$A$3))</f>
        <v>0</v>
      </c>
      <c r="AA86" s="3">
        <f>'SGR Undiscounted (1.5)'!AA61/((1+$B$1)^($A86-$A$3))</f>
        <v>0</v>
      </c>
      <c r="AB86" s="14"/>
      <c r="AD86" s="35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1">
        <v>2024</v>
      </c>
      <c r="B87" s="3">
        <f>'SGR Undiscounted (1.5)'!B62/((1+$B$1)^($A87-$A$3))</f>
        <v>0</v>
      </c>
      <c r="C87" s="3">
        <f>'SGR Undiscounted (1.5)'!C62/((1+$B$1)^($A87-$A$3))</f>
        <v>0</v>
      </c>
      <c r="D87" s="3">
        <f>'SGR Undiscounted (1.5)'!D62/((1+$B$1)^($A87-$A$3))</f>
        <v>0</v>
      </c>
      <c r="E87" s="3">
        <f>'SGR Undiscounted (1.5)'!E62/((1+$B$1)^($A87-$A$3))</f>
        <v>0</v>
      </c>
      <c r="F87" s="3">
        <f>'SGR Undiscounted (1.5)'!F62/((1+$B$1)^($A87-$A$3))</f>
        <v>0</v>
      </c>
      <c r="G87" s="3">
        <f>'SGR Undiscounted (1.5)'!G62/((1+$B$1)^($A87-$A$3))</f>
        <v>0</v>
      </c>
      <c r="H87" s="3">
        <f>'SGR Undiscounted (1.5)'!H62/((1+$B$1)^($A87-$A$3))</f>
        <v>0</v>
      </c>
      <c r="I87" s="3">
        <f>'SGR Undiscounted (1.5)'!I62/((1+$B$1)^($A87-$A$3))</f>
        <v>0</v>
      </c>
      <c r="J87" s="14"/>
      <c r="K87" s="3">
        <f>'SGR Undiscounted (1.5)'!K62/((1+$B$1)^($A87-$A$3))</f>
        <v>0</v>
      </c>
      <c r="L87" s="3">
        <f>'SGR Undiscounted (1.5)'!L62/((1+$B$1)^($A87-$A$3))</f>
        <v>0</v>
      </c>
      <c r="M87" s="3">
        <f>'SGR Undiscounted (1.5)'!M62/((1+$B$1)^($A87-$A$3))</f>
        <v>0</v>
      </c>
      <c r="N87" s="3">
        <f>'SGR Undiscounted (1.5)'!N62/((1+$B$1)^($A87-$A$3))</f>
        <v>0</v>
      </c>
      <c r="O87" s="3">
        <f>'SGR Undiscounted (1.5)'!O62/((1+$B$1)^($A87-$A$3))</f>
        <v>0</v>
      </c>
      <c r="P87" s="3">
        <f>'SGR Undiscounted (1.5)'!P62/((1+$B$1)^($A87-$A$3))</f>
        <v>0</v>
      </c>
      <c r="Q87" s="3">
        <f>'SGR Undiscounted (1.5)'!Q62/((1+$B$1)^($A87-$A$3))</f>
        <v>0</v>
      </c>
      <c r="R87" s="3">
        <f>'SGR Undiscounted (1.5)'!R62/((1+$B$1)^($A87-$A$3))</f>
        <v>0</v>
      </c>
      <c r="S87" s="14"/>
      <c r="T87" s="3">
        <f>'SGR Undiscounted (1.5)'!T62/((1+$B$1)^($A87-$A$3))</f>
        <v>0</v>
      </c>
      <c r="U87" s="3">
        <f>'SGR Undiscounted (1.5)'!U62/((1+$B$1)^($A87-$A$3))</f>
        <v>0</v>
      </c>
      <c r="V87" s="3">
        <f>'SGR Undiscounted (1.5)'!V62/((1+$B$1)^($A87-$A$3))</f>
        <v>0</v>
      </c>
      <c r="W87" s="3">
        <f>'SGR Undiscounted (1.5)'!W62/((1+$B$1)^($A87-$A$3))</f>
        <v>0</v>
      </c>
      <c r="X87" s="3">
        <f>'SGR Undiscounted (1.5)'!X62/((1+$B$1)^($A87-$A$3))</f>
        <v>0</v>
      </c>
      <c r="Y87" s="3">
        <f>'SGR Undiscounted (1.5)'!Y62/((1+$B$1)^($A87-$A$3))</f>
        <v>0</v>
      </c>
      <c r="Z87" s="3">
        <f>'SGR Undiscounted (1.5)'!Z62/((1+$B$1)^($A87-$A$3))</f>
        <v>0</v>
      </c>
      <c r="AA87" s="3">
        <f>'SGR Undiscounted (1.5)'!AA62/((1+$B$1)^($A87-$A$3))</f>
        <v>0</v>
      </c>
      <c r="AB87" s="14"/>
      <c r="AD87" s="35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1">
        <v>2025</v>
      </c>
      <c r="B88" s="3">
        <f>'SGR Undiscounted (1.5)'!B63/((1+$B$1)^($A88-$A$3))</f>
        <v>0</v>
      </c>
      <c r="C88" s="3">
        <f>'SGR Undiscounted (1.5)'!C63/((1+$B$1)^($A88-$A$3))</f>
        <v>0</v>
      </c>
      <c r="D88" s="3">
        <f>'SGR Undiscounted (1.5)'!D63/((1+$B$1)^($A88-$A$3))</f>
        <v>0</v>
      </c>
      <c r="E88" s="3">
        <f>'SGR Undiscounted (1.5)'!E63/((1+$B$1)^($A88-$A$3))</f>
        <v>0</v>
      </c>
      <c r="F88" s="3">
        <f>'SGR Undiscounted (1.5)'!F63/((1+$B$1)^($A88-$A$3))</f>
        <v>0</v>
      </c>
      <c r="G88" s="3">
        <f>'SGR Undiscounted (1.5)'!G63/((1+$B$1)^($A88-$A$3))</f>
        <v>0</v>
      </c>
      <c r="H88" s="3">
        <f>'SGR Undiscounted (1.5)'!H63/((1+$B$1)^($A88-$A$3))</f>
        <v>0</v>
      </c>
      <c r="I88" s="3">
        <f>'SGR Undiscounted (1.5)'!I63/((1+$B$1)^($A88-$A$3))</f>
        <v>0</v>
      </c>
      <c r="J88" s="14"/>
      <c r="K88" s="3">
        <f>'SGR Undiscounted (1.5)'!K63/((1+$B$1)^($A88-$A$3))</f>
        <v>0</v>
      </c>
      <c r="L88" s="3">
        <f>'SGR Undiscounted (1.5)'!L63/((1+$B$1)^($A88-$A$3))</f>
        <v>0</v>
      </c>
      <c r="M88" s="3">
        <f>'SGR Undiscounted (1.5)'!M63/((1+$B$1)^($A88-$A$3))</f>
        <v>0</v>
      </c>
      <c r="N88" s="3">
        <f>'SGR Undiscounted (1.5)'!N63/((1+$B$1)^($A88-$A$3))</f>
        <v>0</v>
      </c>
      <c r="O88" s="3">
        <f>'SGR Undiscounted (1.5)'!O63/((1+$B$1)^($A88-$A$3))</f>
        <v>0</v>
      </c>
      <c r="P88" s="3">
        <f>'SGR Undiscounted (1.5)'!P63/((1+$B$1)^($A88-$A$3))</f>
        <v>0</v>
      </c>
      <c r="Q88" s="3">
        <f>'SGR Undiscounted (1.5)'!Q63/((1+$B$1)^($A88-$A$3))</f>
        <v>0</v>
      </c>
      <c r="R88" s="3">
        <f>'SGR Undiscounted (1.5)'!R63/((1+$B$1)^($A88-$A$3))</f>
        <v>0</v>
      </c>
      <c r="S88" s="14"/>
      <c r="T88" s="3">
        <f>'SGR Undiscounted (1.5)'!T63/((1+$B$1)^($A88-$A$3))</f>
        <v>0</v>
      </c>
      <c r="U88" s="3">
        <f>'SGR Undiscounted (1.5)'!U63/((1+$B$1)^($A88-$A$3))</f>
        <v>0</v>
      </c>
      <c r="V88" s="3">
        <f>'SGR Undiscounted (1.5)'!V63/((1+$B$1)^($A88-$A$3))</f>
        <v>0</v>
      </c>
      <c r="W88" s="3">
        <f>'SGR Undiscounted (1.5)'!W63/((1+$B$1)^($A88-$A$3))</f>
        <v>0</v>
      </c>
      <c r="X88" s="3">
        <f>'SGR Undiscounted (1.5)'!X63/((1+$B$1)^($A88-$A$3))</f>
        <v>0</v>
      </c>
      <c r="Y88" s="3">
        <f>'SGR Undiscounted (1.5)'!Y63/((1+$B$1)^($A88-$A$3))</f>
        <v>0</v>
      </c>
      <c r="Z88" s="3">
        <f>'SGR Undiscounted (1.5)'!Z63/((1+$B$1)^($A88-$A$3))</f>
        <v>0</v>
      </c>
      <c r="AA88" s="3">
        <f>'SGR Undiscounted (1.5)'!AA63/((1+$B$1)^($A88-$A$3))</f>
        <v>0</v>
      </c>
      <c r="AB88" s="14"/>
      <c r="AD88" s="35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1">
        <v>2026</v>
      </c>
      <c r="B89" s="3">
        <f>'SGR Undiscounted (1.5)'!B64/((1+$B$1)^($A89-$A$3))</f>
        <v>0</v>
      </c>
      <c r="C89" s="3">
        <f>'SGR Undiscounted (1.5)'!C64/((1+$B$1)^($A89-$A$3))</f>
        <v>0</v>
      </c>
      <c r="D89" s="3">
        <f>'SGR Undiscounted (1.5)'!D64/((1+$B$1)^($A89-$A$3))</f>
        <v>0</v>
      </c>
      <c r="E89" s="3">
        <f>'SGR Undiscounted (1.5)'!E64/((1+$B$1)^($A89-$A$3))</f>
        <v>0</v>
      </c>
      <c r="F89" s="3">
        <f>'SGR Undiscounted (1.5)'!F64/((1+$B$1)^($A89-$A$3))</f>
        <v>0</v>
      </c>
      <c r="G89" s="3">
        <f>'SGR Undiscounted (1.5)'!G64/((1+$B$1)^($A89-$A$3))</f>
        <v>0</v>
      </c>
      <c r="H89" s="3">
        <f>'SGR Undiscounted (1.5)'!H64/((1+$B$1)^($A89-$A$3))</f>
        <v>0</v>
      </c>
      <c r="I89" s="3">
        <f>'SGR Undiscounted (1.5)'!I64/((1+$B$1)^($A89-$A$3))</f>
        <v>0</v>
      </c>
      <c r="J89" s="14"/>
      <c r="K89" s="3">
        <f>'SGR Undiscounted (1.5)'!K64/((1+$B$1)^($A89-$A$3))</f>
        <v>0</v>
      </c>
      <c r="L89" s="3">
        <f>'SGR Undiscounted (1.5)'!L64/((1+$B$1)^($A89-$A$3))</f>
        <v>0</v>
      </c>
      <c r="M89" s="3">
        <f>'SGR Undiscounted (1.5)'!M64/((1+$B$1)^($A89-$A$3))</f>
        <v>0</v>
      </c>
      <c r="N89" s="3">
        <f>'SGR Undiscounted (1.5)'!N64/((1+$B$1)^($A89-$A$3))</f>
        <v>0</v>
      </c>
      <c r="O89" s="3">
        <f>'SGR Undiscounted (1.5)'!O64/((1+$B$1)^($A89-$A$3))</f>
        <v>0</v>
      </c>
      <c r="P89" s="3">
        <f>'SGR Undiscounted (1.5)'!P64/((1+$B$1)^($A89-$A$3))</f>
        <v>0</v>
      </c>
      <c r="Q89" s="3">
        <f>'SGR Undiscounted (1.5)'!Q64/((1+$B$1)^($A89-$A$3))</f>
        <v>0</v>
      </c>
      <c r="R89" s="3">
        <f>'SGR Undiscounted (1.5)'!R64/((1+$B$1)^($A89-$A$3))</f>
        <v>0</v>
      </c>
      <c r="S89" s="14"/>
      <c r="T89" s="3">
        <f>'SGR Undiscounted (1.5)'!T64/((1+$B$1)^($A89-$A$3))</f>
        <v>0</v>
      </c>
      <c r="U89" s="3">
        <f>'SGR Undiscounted (1.5)'!U64/((1+$B$1)^($A89-$A$3))</f>
        <v>0</v>
      </c>
      <c r="V89" s="3">
        <f>'SGR Undiscounted (1.5)'!V64/((1+$B$1)^($A89-$A$3))</f>
        <v>0</v>
      </c>
      <c r="W89" s="3">
        <f>'SGR Undiscounted (1.5)'!W64/((1+$B$1)^($A89-$A$3))</f>
        <v>0</v>
      </c>
      <c r="X89" s="3">
        <f>'SGR Undiscounted (1.5)'!X64/((1+$B$1)^($A89-$A$3))</f>
        <v>0</v>
      </c>
      <c r="Y89" s="3">
        <f>'SGR Undiscounted (1.5)'!Y64/((1+$B$1)^($A89-$A$3))</f>
        <v>0</v>
      </c>
      <c r="Z89" s="3">
        <f>'SGR Undiscounted (1.5)'!Z64/((1+$B$1)^($A89-$A$3))</f>
        <v>0</v>
      </c>
      <c r="AA89" s="3">
        <f>'SGR Undiscounted (1.5)'!AA64/((1+$B$1)^($A89-$A$3))</f>
        <v>0</v>
      </c>
      <c r="AB89" s="14"/>
      <c r="AD89" s="35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1">
        <v>2027</v>
      </c>
      <c r="B90" s="3">
        <f>'SGR Undiscounted (1.5)'!B65/((1+$B$1)^($A90-$A$3))</f>
        <v>0</v>
      </c>
      <c r="C90" s="3">
        <f>'SGR Undiscounted (1.5)'!C65/((1+$B$1)^($A90-$A$3))</f>
        <v>0</v>
      </c>
      <c r="D90" s="3">
        <f>'SGR Undiscounted (1.5)'!D65/((1+$B$1)^($A90-$A$3))</f>
        <v>0</v>
      </c>
      <c r="E90" s="3">
        <f>'SGR Undiscounted (1.5)'!E65/((1+$B$1)^($A90-$A$3))</f>
        <v>0</v>
      </c>
      <c r="F90" s="3">
        <f>'SGR Undiscounted (1.5)'!F65/((1+$B$1)^($A90-$A$3))</f>
        <v>0</v>
      </c>
      <c r="G90" s="3">
        <f>'SGR Undiscounted (1.5)'!G65/((1+$B$1)^($A90-$A$3))</f>
        <v>0</v>
      </c>
      <c r="H90" s="3">
        <f>'SGR Undiscounted (1.5)'!H65/((1+$B$1)^($A90-$A$3))</f>
        <v>0</v>
      </c>
      <c r="I90" s="3">
        <f>'SGR Undiscounted (1.5)'!I65/((1+$B$1)^($A90-$A$3))</f>
        <v>0</v>
      </c>
      <c r="J90" s="14"/>
      <c r="K90" s="3">
        <f>'SGR Undiscounted (1.5)'!K65/((1+$B$1)^($A90-$A$3))</f>
        <v>0</v>
      </c>
      <c r="L90" s="3">
        <f>'SGR Undiscounted (1.5)'!L65/((1+$B$1)^($A90-$A$3))</f>
        <v>0</v>
      </c>
      <c r="M90" s="3">
        <f>'SGR Undiscounted (1.5)'!M65/((1+$B$1)^($A90-$A$3))</f>
        <v>0</v>
      </c>
      <c r="N90" s="3">
        <f>'SGR Undiscounted (1.5)'!N65/((1+$B$1)^($A90-$A$3))</f>
        <v>0</v>
      </c>
      <c r="O90" s="3">
        <f>'SGR Undiscounted (1.5)'!O65/((1+$B$1)^($A90-$A$3))</f>
        <v>0</v>
      </c>
      <c r="P90" s="3">
        <f>'SGR Undiscounted (1.5)'!P65/((1+$B$1)^($A90-$A$3))</f>
        <v>0</v>
      </c>
      <c r="Q90" s="3">
        <f>'SGR Undiscounted (1.5)'!Q65/((1+$B$1)^($A90-$A$3))</f>
        <v>0</v>
      </c>
      <c r="R90" s="3">
        <f>'SGR Undiscounted (1.5)'!R65/((1+$B$1)^($A90-$A$3))</f>
        <v>0</v>
      </c>
      <c r="S90" s="14"/>
      <c r="T90" s="3">
        <f>'SGR Undiscounted (1.5)'!T65/((1+$B$1)^($A90-$A$3))</f>
        <v>0</v>
      </c>
      <c r="U90" s="3">
        <f>'SGR Undiscounted (1.5)'!U65/((1+$B$1)^($A90-$A$3))</f>
        <v>0</v>
      </c>
      <c r="V90" s="3">
        <f>'SGR Undiscounted (1.5)'!V65/((1+$B$1)^($A90-$A$3))</f>
        <v>0</v>
      </c>
      <c r="W90" s="3">
        <f>'SGR Undiscounted (1.5)'!W65/((1+$B$1)^($A90-$A$3))</f>
        <v>0</v>
      </c>
      <c r="X90" s="3">
        <f>'SGR Undiscounted (1.5)'!X65/((1+$B$1)^($A90-$A$3))</f>
        <v>0</v>
      </c>
      <c r="Y90" s="3">
        <f>'SGR Undiscounted (1.5)'!Y65/((1+$B$1)^($A90-$A$3))</f>
        <v>0</v>
      </c>
      <c r="Z90" s="3">
        <f>'SGR Undiscounted (1.5)'!Z65/((1+$B$1)^($A90-$A$3))</f>
        <v>0</v>
      </c>
      <c r="AA90" s="3">
        <f>'SGR Undiscounted (1.5)'!AA65/((1+$B$1)^($A90-$A$3))</f>
        <v>0</v>
      </c>
      <c r="AB90" s="14"/>
      <c r="AD90" s="35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1">
        <v>2028</v>
      </c>
      <c r="B91" s="3">
        <f>'SGR Undiscounted (1.5)'!B66/((1+$B$1)^($A91-$A$3))</f>
        <v>0</v>
      </c>
      <c r="C91" s="3">
        <f>'SGR Undiscounted (1.5)'!C66/((1+$B$1)^($A91-$A$3))</f>
        <v>0</v>
      </c>
      <c r="D91" s="3">
        <f>'SGR Undiscounted (1.5)'!D66/((1+$B$1)^($A91-$A$3))</f>
        <v>0</v>
      </c>
      <c r="E91" s="3">
        <f>'SGR Undiscounted (1.5)'!E66/((1+$B$1)^($A91-$A$3))</f>
        <v>0</v>
      </c>
      <c r="F91" s="3">
        <f>'SGR Undiscounted (1.5)'!F66/((1+$B$1)^($A91-$A$3))</f>
        <v>0</v>
      </c>
      <c r="G91" s="3">
        <f>'SGR Undiscounted (1.5)'!G66/((1+$B$1)^($A91-$A$3))</f>
        <v>0</v>
      </c>
      <c r="H91" s="3">
        <f>'SGR Undiscounted (1.5)'!H66/((1+$B$1)^($A91-$A$3))</f>
        <v>0</v>
      </c>
      <c r="I91" s="3">
        <f>'SGR Undiscounted (1.5)'!I66/((1+$B$1)^($A91-$A$3))</f>
        <v>0</v>
      </c>
      <c r="J91" s="14"/>
      <c r="K91" s="3">
        <f>'SGR Undiscounted (1.5)'!K66/((1+$B$1)^($A91-$A$3))</f>
        <v>0</v>
      </c>
      <c r="L91" s="3">
        <f>'SGR Undiscounted (1.5)'!L66/((1+$B$1)^($A91-$A$3))</f>
        <v>0</v>
      </c>
      <c r="M91" s="3">
        <f>'SGR Undiscounted (1.5)'!M66/((1+$B$1)^($A91-$A$3))</f>
        <v>0</v>
      </c>
      <c r="N91" s="3">
        <f>'SGR Undiscounted (1.5)'!N66/((1+$B$1)^($A91-$A$3))</f>
        <v>0</v>
      </c>
      <c r="O91" s="3">
        <f>'SGR Undiscounted (1.5)'!O66/((1+$B$1)^($A91-$A$3))</f>
        <v>0</v>
      </c>
      <c r="P91" s="3">
        <f>'SGR Undiscounted (1.5)'!P66/((1+$B$1)^($A91-$A$3))</f>
        <v>0</v>
      </c>
      <c r="Q91" s="3">
        <f>'SGR Undiscounted (1.5)'!Q66/((1+$B$1)^($A91-$A$3))</f>
        <v>0</v>
      </c>
      <c r="R91" s="3">
        <f>'SGR Undiscounted (1.5)'!R66/((1+$B$1)^($A91-$A$3))</f>
        <v>0</v>
      </c>
      <c r="S91" s="14"/>
      <c r="T91" s="3">
        <f>'SGR Undiscounted (1.5)'!T66/((1+$B$1)^($A91-$A$3))</f>
        <v>0</v>
      </c>
      <c r="U91" s="3">
        <f>'SGR Undiscounted (1.5)'!U66/((1+$B$1)^($A91-$A$3))</f>
        <v>0</v>
      </c>
      <c r="V91" s="3">
        <f>'SGR Undiscounted (1.5)'!V66/((1+$B$1)^($A91-$A$3))</f>
        <v>0</v>
      </c>
      <c r="W91" s="3">
        <f>'SGR Undiscounted (1.5)'!W66/((1+$B$1)^($A91-$A$3))</f>
        <v>0</v>
      </c>
      <c r="X91" s="3">
        <f>'SGR Undiscounted (1.5)'!X66/((1+$B$1)^($A91-$A$3))</f>
        <v>0</v>
      </c>
      <c r="Y91" s="3">
        <f>'SGR Undiscounted (1.5)'!Y66/((1+$B$1)^($A91-$A$3))</f>
        <v>0</v>
      </c>
      <c r="Z91" s="3">
        <f>'SGR Undiscounted (1.5)'!Z66/((1+$B$1)^($A91-$A$3))</f>
        <v>0</v>
      </c>
      <c r="AA91" s="3">
        <f>'SGR Undiscounted (1.5)'!AA66/((1+$B$1)^($A91-$A$3))</f>
        <v>0</v>
      </c>
      <c r="AB91" s="14"/>
      <c r="AD91" s="35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1">
        <v>2029</v>
      </c>
      <c r="B92" s="3">
        <f>'SGR Undiscounted (1.5)'!B67/((1+$B$1)^($A92-$A$3))</f>
        <v>0</v>
      </c>
      <c r="C92" s="3">
        <f>'SGR Undiscounted (1.5)'!C67/((1+$B$1)^($A92-$A$3))</f>
        <v>0</v>
      </c>
      <c r="D92" s="3">
        <f>'SGR Undiscounted (1.5)'!D67/((1+$B$1)^($A92-$A$3))</f>
        <v>0</v>
      </c>
      <c r="E92" s="3">
        <f>'SGR Undiscounted (1.5)'!E67/((1+$B$1)^($A92-$A$3))</f>
        <v>0</v>
      </c>
      <c r="F92" s="3">
        <f>'SGR Undiscounted (1.5)'!F67/((1+$B$1)^($A92-$A$3))</f>
        <v>0</v>
      </c>
      <c r="G92" s="3">
        <f>'SGR Undiscounted (1.5)'!G67/((1+$B$1)^($A92-$A$3))</f>
        <v>0</v>
      </c>
      <c r="H92" s="3">
        <f>'SGR Undiscounted (1.5)'!H67/((1+$B$1)^($A92-$A$3))</f>
        <v>0</v>
      </c>
      <c r="I92" s="3">
        <f>'SGR Undiscounted (1.5)'!I67/((1+$B$1)^($A92-$A$3))</f>
        <v>0</v>
      </c>
      <c r="J92" s="14"/>
      <c r="K92" s="3">
        <f>'SGR Undiscounted (1.5)'!K67/((1+$B$1)^($A92-$A$3))</f>
        <v>0</v>
      </c>
      <c r="L92" s="3">
        <f>'SGR Undiscounted (1.5)'!L67/((1+$B$1)^($A92-$A$3))</f>
        <v>0</v>
      </c>
      <c r="M92" s="3">
        <f>'SGR Undiscounted (1.5)'!M67/((1+$B$1)^($A92-$A$3))</f>
        <v>0</v>
      </c>
      <c r="N92" s="3">
        <f>'SGR Undiscounted (1.5)'!N67/((1+$B$1)^($A92-$A$3))</f>
        <v>0</v>
      </c>
      <c r="O92" s="3">
        <f>'SGR Undiscounted (1.5)'!O67/((1+$B$1)^($A92-$A$3))</f>
        <v>0</v>
      </c>
      <c r="P92" s="3">
        <f>'SGR Undiscounted (1.5)'!P67/((1+$B$1)^($A92-$A$3))</f>
        <v>0</v>
      </c>
      <c r="Q92" s="3">
        <f>'SGR Undiscounted (1.5)'!Q67/((1+$B$1)^($A92-$A$3))</f>
        <v>0</v>
      </c>
      <c r="R92" s="3">
        <f>'SGR Undiscounted (1.5)'!R67/((1+$B$1)^($A92-$A$3))</f>
        <v>0</v>
      </c>
      <c r="S92" s="14"/>
      <c r="T92" s="3">
        <f>'SGR Undiscounted (1.5)'!T67/((1+$B$1)^($A92-$A$3))</f>
        <v>0</v>
      </c>
      <c r="U92" s="3">
        <f>'SGR Undiscounted (1.5)'!U67/((1+$B$1)^($A92-$A$3))</f>
        <v>0</v>
      </c>
      <c r="V92" s="3">
        <f>'SGR Undiscounted (1.5)'!V67/((1+$B$1)^($A92-$A$3))</f>
        <v>0</v>
      </c>
      <c r="W92" s="3">
        <f>'SGR Undiscounted (1.5)'!W67/((1+$B$1)^($A92-$A$3))</f>
        <v>0</v>
      </c>
      <c r="X92" s="3">
        <f>'SGR Undiscounted (1.5)'!X67/((1+$B$1)^($A92-$A$3))</f>
        <v>0</v>
      </c>
      <c r="Y92" s="3">
        <f>'SGR Undiscounted (1.5)'!Y67/((1+$B$1)^($A92-$A$3))</f>
        <v>0</v>
      </c>
      <c r="Z92" s="3">
        <f>'SGR Undiscounted (1.5)'!Z67/((1+$B$1)^($A92-$A$3))</f>
        <v>0</v>
      </c>
      <c r="AA92" s="3">
        <f>'SGR Undiscounted (1.5)'!AA67/((1+$B$1)^($A92-$A$3))</f>
        <v>0</v>
      </c>
      <c r="AB92" s="14"/>
      <c r="AD92" s="35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1">
        <v>2030</v>
      </c>
      <c r="B93" s="3">
        <f>'SGR Undiscounted (1.5)'!B68/((1+$B$1)^($A93-$A$3))</f>
        <v>0</v>
      </c>
      <c r="C93" s="3">
        <f>'SGR Undiscounted (1.5)'!C68/((1+$B$1)^($A93-$A$3))</f>
        <v>0</v>
      </c>
      <c r="D93" s="3">
        <f>'SGR Undiscounted (1.5)'!D68/((1+$B$1)^($A93-$A$3))</f>
        <v>0</v>
      </c>
      <c r="E93" s="3">
        <f>'SGR Undiscounted (1.5)'!E68/((1+$B$1)^($A93-$A$3))</f>
        <v>0</v>
      </c>
      <c r="F93" s="3">
        <f>'SGR Undiscounted (1.5)'!F68/((1+$B$1)^($A93-$A$3))</f>
        <v>0</v>
      </c>
      <c r="G93" s="3">
        <f>'SGR Undiscounted (1.5)'!G68/((1+$B$1)^($A93-$A$3))</f>
        <v>0</v>
      </c>
      <c r="H93" s="3">
        <f>'SGR Undiscounted (1.5)'!H68/((1+$B$1)^($A93-$A$3))</f>
        <v>0</v>
      </c>
      <c r="I93" s="3">
        <f>'SGR Undiscounted (1.5)'!I68/((1+$B$1)^($A93-$A$3))</f>
        <v>0</v>
      </c>
      <c r="J93" s="14"/>
      <c r="K93" s="3">
        <f>'SGR Undiscounted (1.5)'!K68/((1+$B$1)^($A93-$A$3))</f>
        <v>0</v>
      </c>
      <c r="L93" s="3">
        <f>'SGR Undiscounted (1.5)'!L68/((1+$B$1)^($A93-$A$3))</f>
        <v>0</v>
      </c>
      <c r="M93" s="3">
        <f>'SGR Undiscounted (1.5)'!M68/((1+$B$1)^($A93-$A$3))</f>
        <v>0</v>
      </c>
      <c r="N93" s="3">
        <f>'SGR Undiscounted (1.5)'!N68/((1+$B$1)^($A93-$A$3))</f>
        <v>0</v>
      </c>
      <c r="O93" s="3">
        <f>'SGR Undiscounted (1.5)'!O68/((1+$B$1)^($A93-$A$3))</f>
        <v>0</v>
      </c>
      <c r="P93" s="3">
        <f>'SGR Undiscounted (1.5)'!P68/((1+$B$1)^($A93-$A$3))</f>
        <v>0</v>
      </c>
      <c r="Q93" s="3">
        <f>'SGR Undiscounted (1.5)'!Q68/((1+$B$1)^($A93-$A$3))</f>
        <v>0</v>
      </c>
      <c r="R93" s="3">
        <f>'SGR Undiscounted (1.5)'!R68/((1+$B$1)^($A93-$A$3))</f>
        <v>0</v>
      </c>
      <c r="S93" s="14"/>
      <c r="T93" s="3">
        <f>'SGR Undiscounted (1.5)'!T68/((1+$B$1)^($A93-$A$3))</f>
        <v>0</v>
      </c>
      <c r="U93" s="3">
        <f>'SGR Undiscounted (1.5)'!U68/((1+$B$1)^($A93-$A$3))</f>
        <v>0</v>
      </c>
      <c r="V93" s="3">
        <f>'SGR Undiscounted (1.5)'!V68/((1+$B$1)^($A93-$A$3))</f>
        <v>0</v>
      </c>
      <c r="W93" s="3">
        <f>'SGR Undiscounted (1.5)'!W68/((1+$B$1)^($A93-$A$3))</f>
        <v>0</v>
      </c>
      <c r="X93" s="3">
        <f>'SGR Undiscounted (1.5)'!X68/((1+$B$1)^($A93-$A$3))</f>
        <v>0</v>
      </c>
      <c r="Y93" s="3">
        <f>'SGR Undiscounted (1.5)'!Y68/((1+$B$1)^($A93-$A$3))</f>
        <v>0</v>
      </c>
      <c r="Z93" s="3">
        <f>'SGR Undiscounted (1.5)'!Z68/((1+$B$1)^($A93-$A$3))</f>
        <v>0</v>
      </c>
      <c r="AA93" s="3">
        <f>'SGR Undiscounted (1.5)'!AA68/((1+$B$1)^($A93-$A$3))</f>
        <v>0</v>
      </c>
      <c r="AB93" s="14"/>
      <c r="AD93" s="35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1">
        <v>2031</v>
      </c>
      <c r="B94" s="3">
        <f>'SGR Undiscounted (1.5)'!B69/((1+$B$1)^($A94-$A$3))</f>
        <v>0</v>
      </c>
      <c r="C94" s="3">
        <f>'SGR Undiscounted (1.5)'!C69/((1+$B$1)^($A94-$A$3))</f>
        <v>0</v>
      </c>
      <c r="D94" s="3">
        <f>'SGR Undiscounted (1.5)'!D69/((1+$B$1)^($A94-$A$3))</f>
        <v>0</v>
      </c>
      <c r="E94" s="3">
        <f>'SGR Undiscounted (1.5)'!E69/((1+$B$1)^($A94-$A$3))</f>
        <v>0</v>
      </c>
      <c r="F94" s="3">
        <f>'SGR Undiscounted (1.5)'!F69/((1+$B$1)^($A94-$A$3))</f>
        <v>0</v>
      </c>
      <c r="G94" s="3">
        <f>'SGR Undiscounted (1.5)'!G69/((1+$B$1)^($A94-$A$3))</f>
        <v>0</v>
      </c>
      <c r="H94" s="3">
        <f>'SGR Undiscounted (1.5)'!H69/((1+$B$1)^($A94-$A$3))</f>
        <v>0</v>
      </c>
      <c r="I94" s="3">
        <f>'SGR Undiscounted (1.5)'!I69/((1+$B$1)^($A94-$A$3))</f>
        <v>0</v>
      </c>
      <c r="J94" s="14"/>
      <c r="K94" s="3">
        <f>'SGR Undiscounted (1.5)'!K69/((1+$B$1)^($A94-$A$3))</f>
        <v>0</v>
      </c>
      <c r="L94" s="3">
        <f>'SGR Undiscounted (1.5)'!L69/((1+$B$1)^($A94-$A$3))</f>
        <v>0</v>
      </c>
      <c r="M94" s="3">
        <f>'SGR Undiscounted (1.5)'!M69/((1+$B$1)^($A94-$A$3))</f>
        <v>0</v>
      </c>
      <c r="N94" s="3">
        <f>'SGR Undiscounted (1.5)'!N69/((1+$B$1)^($A94-$A$3))</f>
        <v>0</v>
      </c>
      <c r="O94" s="3">
        <f>'SGR Undiscounted (1.5)'!O69/((1+$B$1)^($A94-$A$3))</f>
        <v>0</v>
      </c>
      <c r="P94" s="3">
        <f>'SGR Undiscounted (1.5)'!P69/((1+$B$1)^($A94-$A$3))</f>
        <v>0</v>
      </c>
      <c r="Q94" s="3">
        <f>'SGR Undiscounted (1.5)'!Q69/((1+$B$1)^($A94-$A$3))</f>
        <v>0</v>
      </c>
      <c r="R94" s="3">
        <f>'SGR Undiscounted (1.5)'!R69/((1+$B$1)^($A94-$A$3))</f>
        <v>0</v>
      </c>
      <c r="S94" s="14"/>
      <c r="T94" s="3">
        <f>'SGR Undiscounted (1.5)'!T69/((1+$B$1)^($A94-$A$3))</f>
        <v>0</v>
      </c>
      <c r="U94" s="3">
        <f>'SGR Undiscounted (1.5)'!U69/((1+$B$1)^($A94-$A$3))</f>
        <v>0</v>
      </c>
      <c r="V94" s="3">
        <f>'SGR Undiscounted (1.5)'!V69/((1+$B$1)^($A94-$A$3))</f>
        <v>0</v>
      </c>
      <c r="W94" s="3">
        <f>'SGR Undiscounted (1.5)'!W69/((1+$B$1)^($A94-$A$3))</f>
        <v>0</v>
      </c>
      <c r="X94" s="3">
        <f>'SGR Undiscounted (1.5)'!X69/((1+$B$1)^($A94-$A$3))</f>
        <v>0</v>
      </c>
      <c r="Y94" s="3">
        <f>'SGR Undiscounted (1.5)'!Y69/((1+$B$1)^($A94-$A$3))</f>
        <v>0</v>
      </c>
      <c r="Z94" s="3">
        <f>'SGR Undiscounted (1.5)'!Z69/((1+$B$1)^($A94-$A$3))</f>
        <v>0</v>
      </c>
      <c r="AA94" s="3">
        <f>'SGR Undiscounted (1.5)'!AA69/((1+$B$1)^($A94-$A$3))</f>
        <v>0</v>
      </c>
      <c r="AB94" s="14"/>
      <c r="AD94" s="35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1">
        <v>2032</v>
      </c>
      <c r="B95" s="3">
        <f>'SGR Undiscounted (1.5)'!B70/((1+$B$1)^($A95-$A$3))</f>
        <v>0</v>
      </c>
      <c r="C95" s="3">
        <f>'SGR Undiscounted (1.5)'!C70/((1+$B$1)^($A95-$A$3))</f>
        <v>0</v>
      </c>
      <c r="D95" s="3">
        <f>'SGR Undiscounted (1.5)'!D70/((1+$B$1)^($A95-$A$3))</f>
        <v>0</v>
      </c>
      <c r="E95" s="3">
        <f>'SGR Undiscounted (1.5)'!E70/((1+$B$1)^($A95-$A$3))</f>
        <v>0</v>
      </c>
      <c r="F95" s="3">
        <f>'SGR Undiscounted (1.5)'!F70/((1+$B$1)^($A95-$A$3))</f>
        <v>0</v>
      </c>
      <c r="G95" s="3">
        <f>'SGR Undiscounted (1.5)'!G70/((1+$B$1)^($A95-$A$3))</f>
        <v>0</v>
      </c>
      <c r="H95" s="3">
        <f>'SGR Undiscounted (1.5)'!H70/((1+$B$1)^($A95-$A$3))</f>
        <v>0</v>
      </c>
      <c r="I95" s="3">
        <f>'SGR Undiscounted (1.5)'!I70/((1+$B$1)^($A95-$A$3))</f>
        <v>0</v>
      </c>
      <c r="J95" s="14"/>
      <c r="K95" s="3">
        <f>'SGR Undiscounted (1.5)'!K70/((1+$B$1)^($A95-$A$3))</f>
        <v>0</v>
      </c>
      <c r="L95" s="3">
        <f>'SGR Undiscounted (1.5)'!L70/((1+$B$1)^($A95-$A$3))</f>
        <v>0</v>
      </c>
      <c r="M95" s="3">
        <f>'SGR Undiscounted (1.5)'!M70/((1+$B$1)^($A95-$A$3))</f>
        <v>0</v>
      </c>
      <c r="N95" s="3">
        <f>'SGR Undiscounted (1.5)'!N70/((1+$B$1)^($A95-$A$3))</f>
        <v>0</v>
      </c>
      <c r="O95" s="3">
        <f>'SGR Undiscounted (1.5)'!O70/((1+$B$1)^($A95-$A$3))</f>
        <v>0</v>
      </c>
      <c r="P95" s="3">
        <f>'SGR Undiscounted (1.5)'!P70/((1+$B$1)^($A95-$A$3))</f>
        <v>0</v>
      </c>
      <c r="Q95" s="3">
        <f>'SGR Undiscounted (1.5)'!Q70/((1+$B$1)^($A95-$A$3))</f>
        <v>0</v>
      </c>
      <c r="R95" s="3">
        <f>'SGR Undiscounted (1.5)'!R70/((1+$B$1)^($A95-$A$3))</f>
        <v>0</v>
      </c>
      <c r="S95" s="14"/>
      <c r="T95" s="3">
        <f>'SGR Undiscounted (1.5)'!T70/((1+$B$1)^($A95-$A$3))</f>
        <v>0</v>
      </c>
      <c r="U95" s="3">
        <f>'SGR Undiscounted (1.5)'!U70/((1+$B$1)^($A95-$A$3))</f>
        <v>0</v>
      </c>
      <c r="V95" s="3">
        <f>'SGR Undiscounted (1.5)'!V70/((1+$B$1)^($A95-$A$3))</f>
        <v>0</v>
      </c>
      <c r="W95" s="3">
        <f>'SGR Undiscounted (1.5)'!W70/((1+$B$1)^($A95-$A$3))</f>
        <v>0</v>
      </c>
      <c r="X95" s="3">
        <f>'SGR Undiscounted (1.5)'!X70/((1+$B$1)^($A95-$A$3))</f>
        <v>0</v>
      </c>
      <c r="Y95" s="3">
        <f>'SGR Undiscounted (1.5)'!Y70/((1+$B$1)^($A95-$A$3))</f>
        <v>0</v>
      </c>
      <c r="Z95" s="3">
        <f>'SGR Undiscounted (1.5)'!Z70/((1+$B$1)^($A95-$A$3))</f>
        <v>0</v>
      </c>
      <c r="AA95" s="3">
        <f>'SGR Undiscounted (1.5)'!AA70/((1+$B$1)^($A95-$A$3))</f>
        <v>0</v>
      </c>
      <c r="AB95" s="14"/>
      <c r="AD95" s="35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1">
        <v>2033</v>
      </c>
      <c r="B96" s="3">
        <f>'SGR Undiscounted (1.5)'!B71/((1+$B$1)^($A96-$A$3))</f>
        <v>0</v>
      </c>
      <c r="C96" s="3">
        <f>'SGR Undiscounted (1.5)'!C71/((1+$B$1)^($A96-$A$3))</f>
        <v>0</v>
      </c>
      <c r="D96" s="3">
        <f>'SGR Undiscounted (1.5)'!D71/((1+$B$1)^($A96-$A$3))</f>
        <v>0</v>
      </c>
      <c r="E96" s="3">
        <f>'SGR Undiscounted (1.5)'!E71/((1+$B$1)^($A96-$A$3))</f>
        <v>0</v>
      </c>
      <c r="F96" s="3">
        <f>'SGR Undiscounted (1.5)'!F71/((1+$B$1)^($A96-$A$3))</f>
        <v>0</v>
      </c>
      <c r="G96" s="3">
        <f>'SGR Undiscounted (1.5)'!G71/((1+$B$1)^($A96-$A$3))</f>
        <v>0</v>
      </c>
      <c r="H96" s="3">
        <f>'SGR Undiscounted (1.5)'!H71/((1+$B$1)^($A96-$A$3))</f>
        <v>0</v>
      </c>
      <c r="I96" s="3">
        <f>'SGR Undiscounted (1.5)'!I71/((1+$B$1)^($A96-$A$3))</f>
        <v>0</v>
      </c>
      <c r="J96" s="14"/>
      <c r="K96" s="3">
        <f>'SGR Undiscounted (1.5)'!K71/((1+$B$1)^($A96-$A$3))</f>
        <v>0</v>
      </c>
      <c r="L96" s="3">
        <f>'SGR Undiscounted (1.5)'!L71/((1+$B$1)^($A96-$A$3))</f>
        <v>0</v>
      </c>
      <c r="M96" s="3">
        <f>'SGR Undiscounted (1.5)'!M71/((1+$B$1)^($A96-$A$3))</f>
        <v>0</v>
      </c>
      <c r="N96" s="3">
        <f>'SGR Undiscounted (1.5)'!N71/((1+$B$1)^($A96-$A$3))</f>
        <v>0</v>
      </c>
      <c r="O96" s="3">
        <f>'SGR Undiscounted (1.5)'!O71/((1+$B$1)^($A96-$A$3))</f>
        <v>0</v>
      </c>
      <c r="P96" s="3">
        <f>'SGR Undiscounted (1.5)'!P71/((1+$B$1)^($A96-$A$3))</f>
        <v>0</v>
      </c>
      <c r="Q96" s="3">
        <f>'SGR Undiscounted (1.5)'!Q71/((1+$B$1)^($A96-$A$3))</f>
        <v>0</v>
      </c>
      <c r="R96" s="3">
        <f>'SGR Undiscounted (1.5)'!R71/((1+$B$1)^($A96-$A$3))</f>
        <v>0</v>
      </c>
      <c r="S96" s="14"/>
      <c r="T96" s="3">
        <f>'SGR Undiscounted (1.5)'!T71/((1+$B$1)^($A96-$A$3))</f>
        <v>0</v>
      </c>
      <c r="U96" s="3">
        <f>'SGR Undiscounted (1.5)'!U71/((1+$B$1)^($A96-$A$3))</f>
        <v>0</v>
      </c>
      <c r="V96" s="3">
        <f>'SGR Undiscounted (1.5)'!V71/((1+$B$1)^($A96-$A$3))</f>
        <v>0</v>
      </c>
      <c r="W96" s="3">
        <f>'SGR Undiscounted (1.5)'!W71/((1+$B$1)^($A96-$A$3))</f>
        <v>0</v>
      </c>
      <c r="X96" s="3">
        <f>'SGR Undiscounted (1.5)'!X71/((1+$B$1)^($A96-$A$3))</f>
        <v>0</v>
      </c>
      <c r="Y96" s="3">
        <f>'SGR Undiscounted (1.5)'!Y71/((1+$B$1)^($A96-$A$3))</f>
        <v>0</v>
      </c>
      <c r="Z96" s="3">
        <f>'SGR Undiscounted (1.5)'!Z71/((1+$B$1)^($A96-$A$3))</f>
        <v>0</v>
      </c>
      <c r="AA96" s="3">
        <f>'SGR Undiscounted (1.5)'!AA71/((1+$B$1)^($A96-$A$3))</f>
        <v>0</v>
      </c>
      <c r="AB96" s="14"/>
      <c r="AD96" s="35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1">
        <v>2034</v>
      </c>
      <c r="B97" s="3">
        <f>'SGR Undiscounted (1.5)'!B72/((1+$B$1)^($A97-$A$3))</f>
        <v>0</v>
      </c>
      <c r="C97" s="3">
        <f>'SGR Undiscounted (1.5)'!C72/((1+$B$1)^($A97-$A$3))</f>
        <v>0</v>
      </c>
      <c r="D97" s="3">
        <f>'SGR Undiscounted (1.5)'!D72/((1+$B$1)^($A97-$A$3))</f>
        <v>0</v>
      </c>
      <c r="E97" s="3">
        <f>'SGR Undiscounted (1.5)'!E72/((1+$B$1)^($A97-$A$3))</f>
        <v>0</v>
      </c>
      <c r="F97" s="3">
        <f>'SGR Undiscounted (1.5)'!F72/((1+$B$1)^($A97-$A$3))</f>
        <v>0</v>
      </c>
      <c r="G97" s="3">
        <f>'SGR Undiscounted (1.5)'!G72/((1+$B$1)^($A97-$A$3))</f>
        <v>0</v>
      </c>
      <c r="H97" s="3">
        <f>'SGR Undiscounted (1.5)'!H72/((1+$B$1)^($A97-$A$3))</f>
        <v>0</v>
      </c>
      <c r="I97" s="3">
        <f>'SGR Undiscounted (1.5)'!I72/((1+$B$1)^($A97-$A$3))</f>
        <v>0</v>
      </c>
      <c r="J97" s="14"/>
      <c r="K97" s="3">
        <f>'SGR Undiscounted (1.5)'!K72/((1+$B$1)^($A97-$A$3))</f>
        <v>0</v>
      </c>
      <c r="L97" s="3">
        <f>'SGR Undiscounted (1.5)'!L72/((1+$B$1)^($A97-$A$3))</f>
        <v>0</v>
      </c>
      <c r="M97" s="3">
        <f>'SGR Undiscounted (1.5)'!M72/((1+$B$1)^($A97-$A$3))</f>
        <v>0</v>
      </c>
      <c r="N97" s="3">
        <f>'SGR Undiscounted (1.5)'!N72/((1+$B$1)^($A97-$A$3))</f>
        <v>0</v>
      </c>
      <c r="O97" s="3">
        <f>'SGR Undiscounted (1.5)'!O72/((1+$B$1)^($A97-$A$3))</f>
        <v>0</v>
      </c>
      <c r="P97" s="3">
        <f>'SGR Undiscounted (1.5)'!P72/((1+$B$1)^($A97-$A$3))</f>
        <v>0</v>
      </c>
      <c r="Q97" s="3">
        <f>'SGR Undiscounted (1.5)'!Q72/((1+$B$1)^($A97-$A$3))</f>
        <v>0</v>
      </c>
      <c r="R97" s="3">
        <f>'SGR Undiscounted (1.5)'!R72/((1+$B$1)^($A97-$A$3))</f>
        <v>0</v>
      </c>
      <c r="S97" s="14"/>
      <c r="T97" s="3">
        <f>'SGR Undiscounted (1.5)'!T72/((1+$B$1)^($A97-$A$3))</f>
        <v>0</v>
      </c>
      <c r="U97" s="3">
        <f>'SGR Undiscounted (1.5)'!U72/((1+$B$1)^($A97-$A$3))</f>
        <v>0</v>
      </c>
      <c r="V97" s="3">
        <f>'SGR Undiscounted (1.5)'!V72/((1+$B$1)^($A97-$A$3))</f>
        <v>0</v>
      </c>
      <c r="W97" s="3">
        <f>'SGR Undiscounted (1.5)'!W72/((1+$B$1)^($A97-$A$3))</f>
        <v>0</v>
      </c>
      <c r="X97" s="3">
        <f>'SGR Undiscounted (1.5)'!X72/((1+$B$1)^($A97-$A$3))</f>
        <v>0</v>
      </c>
      <c r="Y97" s="3">
        <f>'SGR Undiscounted (1.5)'!Y72/((1+$B$1)^($A97-$A$3))</f>
        <v>0</v>
      </c>
      <c r="Z97" s="3">
        <f>'SGR Undiscounted (1.5)'!Z72/((1+$B$1)^($A97-$A$3))</f>
        <v>0</v>
      </c>
      <c r="AA97" s="3">
        <f>'SGR Undiscounted (1.5)'!AA72/((1+$B$1)^($A97-$A$3))</f>
        <v>0</v>
      </c>
      <c r="AB97" s="14"/>
      <c r="AD97" s="35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1">
        <v>2035</v>
      </c>
      <c r="B98" s="3">
        <f>'SGR Undiscounted (1.5)'!B73/((1+$B$1)^($A98-$A$3))</f>
        <v>0</v>
      </c>
      <c r="C98" s="3">
        <f>'SGR Undiscounted (1.5)'!C73/((1+$B$1)^($A98-$A$3))</f>
        <v>0</v>
      </c>
      <c r="D98" s="3">
        <f>'SGR Undiscounted (1.5)'!D73/((1+$B$1)^($A98-$A$3))</f>
        <v>0</v>
      </c>
      <c r="E98" s="3">
        <f>'SGR Undiscounted (1.5)'!E73/((1+$B$1)^($A98-$A$3))</f>
        <v>0</v>
      </c>
      <c r="F98" s="3">
        <f>'SGR Undiscounted (1.5)'!F73/((1+$B$1)^($A98-$A$3))</f>
        <v>0</v>
      </c>
      <c r="G98" s="3">
        <f>'SGR Undiscounted (1.5)'!G73/((1+$B$1)^($A98-$A$3))</f>
        <v>0</v>
      </c>
      <c r="H98" s="3">
        <f>'SGR Undiscounted (1.5)'!H73/((1+$B$1)^($A98-$A$3))</f>
        <v>0</v>
      </c>
      <c r="I98" s="3">
        <f>'SGR Undiscounted (1.5)'!I73/((1+$B$1)^($A98-$A$3))</f>
        <v>0</v>
      </c>
      <c r="J98" s="14"/>
      <c r="K98" s="3">
        <f>'SGR Undiscounted (1.5)'!K73/((1+$B$1)^($A98-$A$3))</f>
        <v>0</v>
      </c>
      <c r="L98" s="3">
        <f>'SGR Undiscounted (1.5)'!L73/((1+$B$1)^($A98-$A$3))</f>
        <v>0</v>
      </c>
      <c r="M98" s="3">
        <f>'SGR Undiscounted (1.5)'!M73/((1+$B$1)^($A98-$A$3))</f>
        <v>0</v>
      </c>
      <c r="N98" s="3">
        <f>'SGR Undiscounted (1.5)'!N73/((1+$B$1)^($A98-$A$3))</f>
        <v>0</v>
      </c>
      <c r="O98" s="3">
        <f>'SGR Undiscounted (1.5)'!O73/((1+$B$1)^($A98-$A$3))</f>
        <v>0</v>
      </c>
      <c r="P98" s="3">
        <f>'SGR Undiscounted (1.5)'!P73/((1+$B$1)^($A98-$A$3))</f>
        <v>0</v>
      </c>
      <c r="Q98" s="3">
        <f>'SGR Undiscounted (1.5)'!Q73/((1+$B$1)^($A98-$A$3))</f>
        <v>0</v>
      </c>
      <c r="R98" s="3">
        <f>'SGR Undiscounted (1.5)'!R73/((1+$B$1)^($A98-$A$3))</f>
        <v>0</v>
      </c>
      <c r="S98" s="14"/>
      <c r="T98" s="3">
        <f>'SGR Undiscounted (1.5)'!T73/((1+$B$1)^($A98-$A$3))</f>
        <v>0</v>
      </c>
      <c r="U98" s="3">
        <f>'SGR Undiscounted (1.5)'!U73/((1+$B$1)^($A98-$A$3))</f>
        <v>0</v>
      </c>
      <c r="V98" s="3">
        <f>'SGR Undiscounted (1.5)'!V73/((1+$B$1)^($A98-$A$3))</f>
        <v>0</v>
      </c>
      <c r="W98" s="3">
        <f>'SGR Undiscounted (1.5)'!W73/((1+$B$1)^($A98-$A$3))</f>
        <v>0</v>
      </c>
      <c r="X98" s="3">
        <f>'SGR Undiscounted (1.5)'!X73/((1+$B$1)^($A98-$A$3))</f>
        <v>0</v>
      </c>
      <c r="Y98" s="3">
        <f>'SGR Undiscounted (1.5)'!Y73/((1+$B$1)^($A98-$A$3))</f>
        <v>0</v>
      </c>
      <c r="Z98" s="3">
        <f>'SGR Undiscounted (1.5)'!Z73/((1+$B$1)^($A98-$A$3))</f>
        <v>0</v>
      </c>
      <c r="AA98" s="3">
        <f>'SGR Undiscounted (1.5)'!AA73/((1+$B$1)^($A98-$A$3))</f>
        <v>0</v>
      </c>
      <c r="AB98" s="14"/>
      <c r="AD98" s="35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1">
        <v>2036</v>
      </c>
      <c r="B99" s="3">
        <f>'SGR Undiscounted (1.5)'!B74/((1+$B$1)^($A99-$A$3))</f>
        <v>0</v>
      </c>
      <c r="C99" s="3">
        <f>'SGR Undiscounted (1.5)'!C74/((1+$B$1)^($A99-$A$3))</f>
        <v>0</v>
      </c>
      <c r="D99" s="3">
        <f>'SGR Undiscounted (1.5)'!D74/((1+$B$1)^($A99-$A$3))</f>
        <v>0</v>
      </c>
      <c r="E99" s="3">
        <f>'SGR Undiscounted (1.5)'!E74/((1+$B$1)^($A99-$A$3))</f>
        <v>0</v>
      </c>
      <c r="F99" s="3">
        <f>'SGR Undiscounted (1.5)'!F74/((1+$B$1)^($A99-$A$3))</f>
        <v>0</v>
      </c>
      <c r="G99" s="3">
        <f>'SGR Undiscounted (1.5)'!G74/((1+$B$1)^($A99-$A$3))</f>
        <v>0</v>
      </c>
      <c r="H99" s="3">
        <f>'SGR Undiscounted (1.5)'!H74/((1+$B$1)^($A99-$A$3))</f>
        <v>0</v>
      </c>
      <c r="I99" s="3">
        <f>'SGR Undiscounted (1.5)'!I74/((1+$B$1)^($A99-$A$3))</f>
        <v>0</v>
      </c>
      <c r="J99" s="14"/>
      <c r="K99" s="3">
        <f>'SGR Undiscounted (1.5)'!K74/((1+$B$1)^($A99-$A$3))</f>
        <v>0</v>
      </c>
      <c r="L99" s="3">
        <f>'SGR Undiscounted (1.5)'!L74/((1+$B$1)^($A99-$A$3))</f>
        <v>0</v>
      </c>
      <c r="M99" s="3">
        <f>'SGR Undiscounted (1.5)'!M74/((1+$B$1)^($A99-$A$3))</f>
        <v>0</v>
      </c>
      <c r="N99" s="3">
        <f>'SGR Undiscounted (1.5)'!N74/((1+$B$1)^($A99-$A$3))</f>
        <v>0</v>
      </c>
      <c r="O99" s="3">
        <f>'SGR Undiscounted (1.5)'!O74/((1+$B$1)^($A99-$A$3))</f>
        <v>0</v>
      </c>
      <c r="P99" s="3">
        <f>'SGR Undiscounted (1.5)'!P74/((1+$B$1)^($A99-$A$3))</f>
        <v>0</v>
      </c>
      <c r="Q99" s="3">
        <f>'SGR Undiscounted (1.5)'!Q74/((1+$B$1)^($A99-$A$3))</f>
        <v>0</v>
      </c>
      <c r="R99" s="3">
        <f>'SGR Undiscounted (1.5)'!R74/((1+$B$1)^($A99-$A$3))</f>
        <v>0</v>
      </c>
      <c r="S99" s="14"/>
      <c r="T99" s="3">
        <f>'SGR Undiscounted (1.5)'!T74/((1+$B$1)^($A99-$A$3))</f>
        <v>0</v>
      </c>
      <c r="U99" s="3">
        <f>'SGR Undiscounted (1.5)'!U74/((1+$B$1)^($A99-$A$3))</f>
        <v>0</v>
      </c>
      <c r="V99" s="3">
        <f>'SGR Undiscounted (1.5)'!V74/((1+$B$1)^($A99-$A$3))</f>
        <v>0</v>
      </c>
      <c r="W99" s="3">
        <f>'SGR Undiscounted (1.5)'!W74/((1+$B$1)^($A99-$A$3))</f>
        <v>0</v>
      </c>
      <c r="X99" s="3">
        <f>'SGR Undiscounted (1.5)'!X74/((1+$B$1)^($A99-$A$3))</f>
        <v>0</v>
      </c>
      <c r="Y99" s="3">
        <f>'SGR Undiscounted (1.5)'!Y74/((1+$B$1)^($A99-$A$3))</f>
        <v>0</v>
      </c>
      <c r="Z99" s="3">
        <f>'SGR Undiscounted (1.5)'!Z74/((1+$B$1)^($A99-$A$3))</f>
        <v>0</v>
      </c>
      <c r="AA99" s="3">
        <f>'SGR Undiscounted (1.5)'!AA74/((1+$B$1)^($A99-$A$3))</f>
        <v>0</v>
      </c>
      <c r="AB99" s="14"/>
      <c r="AD99" s="35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1">
        <v>2037</v>
      </c>
      <c r="B100" s="3">
        <f>'SGR Undiscounted (1.5)'!B75/((1+$B$1)^($A100-$A$3))</f>
        <v>0</v>
      </c>
      <c r="C100" s="3">
        <f>'SGR Undiscounted (1.5)'!C75/((1+$B$1)^($A100-$A$3))</f>
        <v>0</v>
      </c>
      <c r="D100" s="3">
        <f>'SGR Undiscounted (1.5)'!D75/((1+$B$1)^($A100-$A$3))</f>
        <v>0</v>
      </c>
      <c r="E100" s="3">
        <f>'SGR Undiscounted (1.5)'!E75/((1+$B$1)^($A100-$A$3))</f>
        <v>0</v>
      </c>
      <c r="F100" s="3">
        <f>'SGR Undiscounted (1.5)'!F75/((1+$B$1)^($A100-$A$3))</f>
        <v>0</v>
      </c>
      <c r="G100" s="3">
        <f>'SGR Undiscounted (1.5)'!G75/((1+$B$1)^($A100-$A$3))</f>
        <v>0</v>
      </c>
      <c r="H100" s="3">
        <f>'SGR Undiscounted (1.5)'!H75/((1+$B$1)^($A100-$A$3))</f>
        <v>0</v>
      </c>
      <c r="I100" s="3">
        <f>'SGR Undiscounted (1.5)'!I75/((1+$B$1)^($A100-$A$3))</f>
        <v>0</v>
      </c>
      <c r="J100" s="14"/>
      <c r="K100" s="3">
        <f>'SGR Undiscounted (1.5)'!K75/((1+$B$1)^($A100-$A$3))</f>
        <v>0</v>
      </c>
      <c r="L100" s="3">
        <f>'SGR Undiscounted (1.5)'!L75/((1+$B$1)^($A100-$A$3))</f>
        <v>0</v>
      </c>
      <c r="M100" s="3">
        <f>'SGR Undiscounted (1.5)'!M75/((1+$B$1)^($A100-$A$3))</f>
        <v>0</v>
      </c>
      <c r="N100" s="3">
        <f>'SGR Undiscounted (1.5)'!N75/((1+$B$1)^($A100-$A$3))</f>
        <v>0</v>
      </c>
      <c r="O100" s="3">
        <f>'SGR Undiscounted (1.5)'!O75/((1+$B$1)^($A100-$A$3))</f>
        <v>0</v>
      </c>
      <c r="P100" s="3">
        <f>'SGR Undiscounted (1.5)'!P75/((1+$B$1)^($A100-$A$3))</f>
        <v>0</v>
      </c>
      <c r="Q100" s="3">
        <f>'SGR Undiscounted (1.5)'!Q75/((1+$B$1)^($A100-$A$3))</f>
        <v>0</v>
      </c>
      <c r="R100" s="3">
        <f>'SGR Undiscounted (1.5)'!R75/((1+$B$1)^($A100-$A$3))</f>
        <v>0</v>
      </c>
      <c r="S100" s="14"/>
      <c r="T100" s="3">
        <f>'SGR Undiscounted (1.5)'!T75/((1+$B$1)^($A100-$A$3))</f>
        <v>0</v>
      </c>
      <c r="U100" s="3">
        <f>'SGR Undiscounted (1.5)'!U75/((1+$B$1)^($A100-$A$3))</f>
        <v>0</v>
      </c>
      <c r="V100" s="3">
        <f>'SGR Undiscounted (1.5)'!V75/((1+$B$1)^($A100-$A$3))</f>
        <v>0</v>
      </c>
      <c r="W100" s="3">
        <f>'SGR Undiscounted (1.5)'!W75/((1+$B$1)^($A100-$A$3))</f>
        <v>0</v>
      </c>
      <c r="X100" s="3">
        <f>'SGR Undiscounted (1.5)'!X75/((1+$B$1)^($A100-$A$3))</f>
        <v>0</v>
      </c>
      <c r="Y100" s="3">
        <f>'SGR Undiscounted (1.5)'!Y75/((1+$B$1)^($A100-$A$3))</f>
        <v>0</v>
      </c>
      <c r="Z100" s="3">
        <f>'SGR Undiscounted (1.5)'!Z75/((1+$B$1)^($A100-$A$3))</f>
        <v>0</v>
      </c>
      <c r="AA100" s="3">
        <f>'SGR Undiscounted (1.5)'!AA75/((1+$B$1)^($A100-$A$3))</f>
        <v>0</v>
      </c>
      <c r="AB100" s="14"/>
      <c r="AD100" s="35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1">
        <v>2038</v>
      </c>
      <c r="B101" s="3">
        <f>'SGR Undiscounted (1.5)'!B76/((1+$B$1)^($A101-$A$3))</f>
        <v>0</v>
      </c>
      <c r="C101" s="3">
        <f>'SGR Undiscounted (1.5)'!C76/((1+$B$1)^($A101-$A$3))</f>
        <v>0</v>
      </c>
      <c r="D101" s="3">
        <f>'SGR Undiscounted (1.5)'!D76/((1+$B$1)^($A101-$A$3))</f>
        <v>0</v>
      </c>
      <c r="E101" s="3">
        <f>'SGR Undiscounted (1.5)'!E76/((1+$B$1)^($A101-$A$3))</f>
        <v>0</v>
      </c>
      <c r="F101" s="3">
        <f>'SGR Undiscounted (1.5)'!F76/((1+$B$1)^($A101-$A$3))</f>
        <v>0</v>
      </c>
      <c r="G101" s="3">
        <f>'SGR Undiscounted (1.5)'!G76/((1+$B$1)^($A101-$A$3))</f>
        <v>0</v>
      </c>
      <c r="H101" s="3">
        <f>'SGR Undiscounted (1.5)'!H76/((1+$B$1)^($A101-$A$3))</f>
        <v>0</v>
      </c>
      <c r="I101" s="3">
        <f>'SGR Undiscounted (1.5)'!I76/((1+$B$1)^($A101-$A$3))</f>
        <v>0</v>
      </c>
      <c r="J101" s="14"/>
      <c r="K101" s="3">
        <f>'SGR Undiscounted (1.5)'!K76/((1+$B$1)^($A101-$A$3))</f>
        <v>0</v>
      </c>
      <c r="L101" s="3">
        <f>'SGR Undiscounted (1.5)'!L76/((1+$B$1)^($A101-$A$3))</f>
        <v>0</v>
      </c>
      <c r="M101" s="3">
        <f>'SGR Undiscounted (1.5)'!M76/((1+$B$1)^($A101-$A$3))</f>
        <v>0</v>
      </c>
      <c r="N101" s="3">
        <f>'SGR Undiscounted (1.5)'!N76/((1+$B$1)^($A101-$A$3))</f>
        <v>0</v>
      </c>
      <c r="O101" s="3">
        <f>'SGR Undiscounted (1.5)'!O76/((1+$B$1)^($A101-$A$3))</f>
        <v>0</v>
      </c>
      <c r="P101" s="3">
        <f>'SGR Undiscounted (1.5)'!P76/((1+$B$1)^($A101-$A$3))</f>
        <v>0</v>
      </c>
      <c r="Q101" s="3">
        <f>'SGR Undiscounted (1.5)'!Q76/((1+$B$1)^($A101-$A$3))</f>
        <v>0</v>
      </c>
      <c r="R101" s="3">
        <f>'SGR Undiscounted (1.5)'!R76/((1+$B$1)^($A101-$A$3))</f>
        <v>0</v>
      </c>
      <c r="S101" s="14"/>
      <c r="T101" s="3">
        <f>'SGR Undiscounted (1.5)'!T76/((1+$B$1)^($A101-$A$3))</f>
        <v>0</v>
      </c>
      <c r="U101" s="3">
        <f>'SGR Undiscounted (1.5)'!U76/((1+$B$1)^($A101-$A$3))</f>
        <v>0</v>
      </c>
      <c r="V101" s="3">
        <f>'SGR Undiscounted (1.5)'!V76/((1+$B$1)^($A101-$A$3))</f>
        <v>0</v>
      </c>
      <c r="W101" s="3">
        <f>'SGR Undiscounted (1.5)'!W76/((1+$B$1)^($A101-$A$3))</f>
        <v>0</v>
      </c>
      <c r="X101" s="3">
        <f>'SGR Undiscounted (1.5)'!X76/((1+$B$1)^($A101-$A$3))</f>
        <v>0</v>
      </c>
      <c r="Y101" s="3">
        <f>'SGR Undiscounted (1.5)'!Y76/((1+$B$1)^($A101-$A$3))</f>
        <v>0</v>
      </c>
      <c r="Z101" s="3">
        <f>'SGR Undiscounted (1.5)'!Z76/((1+$B$1)^($A101-$A$3))</f>
        <v>0</v>
      </c>
      <c r="AA101" s="3">
        <f>'SGR Undiscounted (1.5)'!AA76/((1+$B$1)^($A101-$A$3))</f>
        <v>0</v>
      </c>
      <c r="AB101" s="14"/>
      <c r="AD101" s="35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1">
        <v>2039</v>
      </c>
      <c r="B102" s="3">
        <f>'SGR Undiscounted (1.5)'!B77/((1+$B$1)^($A102-$A$3))</f>
        <v>0</v>
      </c>
      <c r="C102" s="3">
        <f>'SGR Undiscounted (1.5)'!C77/((1+$B$1)^($A102-$A$3))</f>
        <v>0</v>
      </c>
      <c r="D102" s="3">
        <f>'SGR Undiscounted (1.5)'!D77/((1+$B$1)^($A102-$A$3))</f>
        <v>0</v>
      </c>
      <c r="E102" s="3">
        <f>'SGR Undiscounted (1.5)'!E77/((1+$B$1)^($A102-$A$3))</f>
        <v>0</v>
      </c>
      <c r="F102" s="3">
        <f>'SGR Undiscounted (1.5)'!F77/((1+$B$1)^($A102-$A$3))</f>
        <v>0</v>
      </c>
      <c r="G102" s="3">
        <f>'SGR Undiscounted (1.5)'!G77/((1+$B$1)^($A102-$A$3))</f>
        <v>0</v>
      </c>
      <c r="H102" s="3">
        <f>'SGR Undiscounted (1.5)'!H77/((1+$B$1)^($A102-$A$3))</f>
        <v>0</v>
      </c>
      <c r="I102" s="3">
        <f>'SGR Undiscounted (1.5)'!I77/((1+$B$1)^($A102-$A$3))</f>
        <v>0</v>
      </c>
      <c r="J102" s="14"/>
      <c r="K102" s="3">
        <f>'SGR Undiscounted (1.5)'!K77/((1+$B$1)^($A102-$A$3))</f>
        <v>0</v>
      </c>
      <c r="L102" s="3">
        <f>'SGR Undiscounted (1.5)'!L77/((1+$B$1)^($A102-$A$3))</f>
        <v>0</v>
      </c>
      <c r="M102" s="3">
        <f>'SGR Undiscounted (1.5)'!M77/((1+$B$1)^($A102-$A$3))</f>
        <v>0</v>
      </c>
      <c r="N102" s="3">
        <f>'SGR Undiscounted (1.5)'!N77/((1+$B$1)^($A102-$A$3))</f>
        <v>0</v>
      </c>
      <c r="O102" s="3">
        <f>'SGR Undiscounted (1.5)'!O77/((1+$B$1)^($A102-$A$3))</f>
        <v>0</v>
      </c>
      <c r="P102" s="3">
        <f>'SGR Undiscounted (1.5)'!P77/((1+$B$1)^($A102-$A$3))</f>
        <v>0</v>
      </c>
      <c r="Q102" s="3">
        <f>'SGR Undiscounted (1.5)'!Q77/((1+$B$1)^($A102-$A$3))</f>
        <v>0</v>
      </c>
      <c r="R102" s="3">
        <f>'SGR Undiscounted (1.5)'!R77/((1+$B$1)^($A102-$A$3))</f>
        <v>0</v>
      </c>
      <c r="S102" s="14"/>
      <c r="T102" s="3">
        <f>'SGR Undiscounted (1.5)'!T77/((1+$B$1)^($A102-$A$3))</f>
        <v>0</v>
      </c>
      <c r="U102" s="3">
        <f>'SGR Undiscounted (1.5)'!U77/((1+$B$1)^($A102-$A$3))</f>
        <v>0</v>
      </c>
      <c r="V102" s="3">
        <f>'SGR Undiscounted (1.5)'!V77/((1+$B$1)^($A102-$A$3))</f>
        <v>0</v>
      </c>
      <c r="W102" s="3">
        <f>'SGR Undiscounted (1.5)'!W77/((1+$B$1)^($A102-$A$3))</f>
        <v>0</v>
      </c>
      <c r="X102" s="3">
        <f>'SGR Undiscounted (1.5)'!X77/((1+$B$1)^($A102-$A$3))</f>
        <v>0</v>
      </c>
      <c r="Y102" s="3">
        <f>'SGR Undiscounted (1.5)'!Y77/((1+$B$1)^($A102-$A$3))</f>
        <v>0</v>
      </c>
      <c r="Z102" s="3">
        <f>'SGR Undiscounted (1.5)'!Z77/((1+$B$1)^($A102-$A$3))</f>
        <v>0</v>
      </c>
      <c r="AA102" s="3">
        <f>'SGR Undiscounted (1.5)'!AA77/((1+$B$1)^($A102-$A$3))</f>
        <v>0</v>
      </c>
      <c r="AB102" s="14"/>
      <c r="AD102" s="35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1">
        <v>2040</v>
      </c>
      <c r="B103" s="3">
        <f>'SGR Undiscounted (1.5)'!B78/((1+$B$1)^($A103-$A$3))</f>
        <v>0</v>
      </c>
      <c r="C103" s="3">
        <f>'SGR Undiscounted (1.5)'!C78/((1+$B$1)^($A103-$A$3))</f>
        <v>0</v>
      </c>
      <c r="D103" s="3">
        <f>'SGR Undiscounted (1.5)'!D78/((1+$B$1)^($A103-$A$3))</f>
        <v>0</v>
      </c>
      <c r="E103" s="3">
        <f>'SGR Undiscounted (1.5)'!E78/((1+$B$1)^($A103-$A$3))</f>
        <v>0</v>
      </c>
      <c r="F103" s="3">
        <f>'SGR Undiscounted (1.5)'!F78/((1+$B$1)^($A103-$A$3))</f>
        <v>0</v>
      </c>
      <c r="G103" s="3">
        <f>'SGR Undiscounted (1.5)'!G78/((1+$B$1)^($A103-$A$3))</f>
        <v>0</v>
      </c>
      <c r="H103" s="3">
        <f>'SGR Undiscounted (1.5)'!H78/((1+$B$1)^($A103-$A$3))</f>
        <v>0</v>
      </c>
      <c r="I103" s="3">
        <f>'SGR Undiscounted (1.5)'!I78/((1+$B$1)^($A103-$A$3))</f>
        <v>0</v>
      </c>
      <c r="J103" s="14"/>
      <c r="K103" s="3">
        <f>'SGR Undiscounted (1.5)'!K78/((1+$B$1)^($A103-$A$3))</f>
        <v>0</v>
      </c>
      <c r="L103" s="3">
        <f>'SGR Undiscounted (1.5)'!L78/((1+$B$1)^($A103-$A$3))</f>
        <v>0</v>
      </c>
      <c r="M103" s="3">
        <f>'SGR Undiscounted (1.5)'!M78/((1+$B$1)^($A103-$A$3))</f>
        <v>0</v>
      </c>
      <c r="N103" s="3">
        <f>'SGR Undiscounted (1.5)'!N78/((1+$B$1)^($A103-$A$3))</f>
        <v>0</v>
      </c>
      <c r="O103" s="3">
        <f>'SGR Undiscounted (1.5)'!O78/((1+$B$1)^($A103-$A$3))</f>
        <v>0</v>
      </c>
      <c r="P103" s="3">
        <f>'SGR Undiscounted (1.5)'!P78/((1+$B$1)^($A103-$A$3))</f>
        <v>0</v>
      </c>
      <c r="Q103" s="3">
        <f>'SGR Undiscounted (1.5)'!Q78/((1+$B$1)^($A103-$A$3))</f>
        <v>0</v>
      </c>
      <c r="R103" s="3">
        <f>'SGR Undiscounted (1.5)'!R78/((1+$B$1)^($A103-$A$3))</f>
        <v>0</v>
      </c>
      <c r="S103" s="14"/>
      <c r="T103" s="3">
        <f>'SGR Undiscounted (1.5)'!T78/((1+$B$1)^($A103-$A$3))</f>
        <v>0</v>
      </c>
      <c r="U103" s="3">
        <f>'SGR Undiscounted (1.5)'!U78/((1+$B$1)^($A103-$A$3))</f>
        <v>0</v>
      </c>
      <c r="V103" s="3">
        <f>'SGR Undiscounted (1.5)'!V78/((1+$B$1)^($A103-$A$3))</f>
        <v>0</v>
      </c>
      <c r="W103" s="3">
        <f>'SGR Undiscounted (1.5)'!W78/((1+$B$1)^($A103-$A$3))</f>
        <v>0</v>
      </c>
      <c r="X103" s="3">
        <f>'SGR Undiscounted (1.5)'!X78/((1+$B$1)^($A103-$A$3))</f>
        <v>0</v>
      </c>
      <c r="Y103" s="3">
        <f>'SGR Undiscounted (1.5)'!Y78/((1+$B$1)^($A103-$A$3))</f>
        <v>0</v>
      </c>
      <c r="Z103" s="3">
        <f>'SGR Undiscounted (1.5)'!Z78/((1+$B$1)^($A103-$A$3))</f>
        <v>0</v>
      </c>
      <c r="AA103" s="3">
        <f>'SGR Undiscounted (1.5)'!AA78/((1+$B$1)^($A103-$A$3))</f>
        <v>0</v>
      </c>
      <c r="AB103" s="14"/>
      <c r="AD103" s="35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1"/>
      <c r="J105" s="31"/>
      <c r="K105" s="31"/>
      <c r="L105" s="31"/>
      <c r="V105" s="31"/>
      <c r="W105" s="31"/>
      <c r="X105" s="31"/>
      <c r="Y105" s="31"/>
      <c r="AE105" s="40"/>
      <c r="AF105" s="40"/>
      <c r="AG105" s="40"/>
      <c r="AH105" s="40"/>
      <c r="AW105" s="18"/>
      <c r="BR105" s="18"/>
    </row>
    <row r="106" spans="1:71" x14ac:dyDescent="0.25">
      <c r="I106" s="31"/>
      <c r="J106" s="31"/>
      <c r="K106" s="31"/>
      <c r="L106" s="31"/>
      <c r="V106" s="31"/>
      <c r="W106" s="31"/>
      <c r="X106" s="31"/>
      <c r="Y106" s="31"/>
      <c r="AE106" s="40"/>
      <c r="AF106" s="40"/>
      <c r="AG106" s="40"/>
      <c r="AH106" s="40"/>
    </row>
    <row r="107" spans="1:71" ht="30" x14ac:dyDescent="0.25">
      <c r="A107" s="6" t="s">
        <v>70</v>
      </c>
      <c r="I107" s="31"/>
      <c r="J107" s="31"/>
      <c r="K107" s="31"/>
      <c r="L107" s="31"/>
      <c r="V107" s="31"/>
      <c r="W107" s="31"/>
      <c r="X107" s="31"/>
      <c r="Y107" s="31"/>
      <c r="AE107" s="40"/>
      <c r="AF107" s="40"/>
      <c r="AG107" s="40"/>
      <c r="AH107" s="40"/>
    </row>
    <row r="108" spans="1:71" x14ac:dyDescent="0.25">
      <c r="A108" s="6"/>
      <c r="B108" s="5" t="s">
        <v>11</v>
      </c>
      <c r="C108" s="5"/>
      <c r="D108" s="5"/>
      <c r="E108" s="5"/>
      <c r="F108" s="5"/>
      <c r="G108" s="5"/>
      <c r="H108" s="5"/>
      <c r="I108" s="5"/>
      <c r="J108" s="31"/>
      <c r="K108" s="5" t="s">
        <v>12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40"/>
      <c r="AF108" s="40"/>
      <c r="AG108" s="40"/>
      <c r="AH108" s="40"/>
    </row>
    <row r="109" spans="1:71" ht="30" x14ac:dyDescent="0.25">
      <c r="A109" s="31" t="s">
        <v>0</v>
      </c>
      <c r="B109" s="31" t="s">
        <v>4</v>
      </c>
      <c r="C109" s="31" t="s">
        <v>5</v>
      </c>
      <c r="D109" s="31" t="s">
        <v>6</v>
      </c>
      <c r="E109" s="31" t="s">
        <v>7</v>
      </c>
      <c r="F109" s="31" t="s">
        <v>8</v>
      </c>
      <c r="G109" s="31" t="s">
        <v>9</v>
      </c>
      <c r="H109" s="31" t="s">
        <v>10</v>
      </c>
      <c r="I109" s="31" t="s">
        <v>14</v>
      </c>
      <c r="J109" s="31"/>
      <c r="K109" s="31" t="s">
        <v>4</v>
      </c>
      <c r="L109" s="31" t="s">
        <v>5</v>
      </c>
      <c r="M109" s="31" t="s">
        <v>6</v>
      </c>
      <c r="N109" s="31" t="s">
        <v>7</v>
      </c>
      <c r="O109" s="31" t="s">
        <v>8</v>
      </c>
      <c r="P109" s="31" t="s">
        <v>9</v>
      </c>
      <c r="Q109" s="31" t="s">
        <v>10</v>
      </c>
      <c r="R109" s="31" t="s">
        <v>14</v>
      </c>
      <c r="T109" s="31" t="s">
        <v>4</v>
      </c>
      <c r="U109" s="31" t="s">
        <v>5</v>
      </c>
      <c r="V109" s="31" t="s">
        <v>6</v>
      </c>
      <c r="W109" s="31" t="s">
        <v>7</v>
      </c>
      <c r="X109" s="31" t="s">
        <v>8</v>
      </c>
      <c r="Y109" s="31" t="s">
        <v>9</v>
      </c>
      <c r="Z109" s="31" t="s">
        <v>10</v>
      </c>
      <c r="AA109" s="31" t="s">
        <v>14</v>
      </c>
      <c r="AC109" s="6"/>
      <c r="AD109" s="6"/>
      <c r="AE109" s="6"/>
      <c r="AF109" s="40"/>
      <c r="AG109" s="6"/>
      <c r="AH109" s="6"/>
      <c r="AI109" s="6"/>
    </row>
    <row r="110" spans="1:71" s="16" customFormat="1" x14ac:dyDescent="0.25">
      <c r="A110" s="31">
        <v>2020</v>
      </c>
      <c r="B110" s="3">
        <f>'SGR Undiscounted (1.5)'!B85/((1+$B$1)^($A110-$A$3))</f>
        <v>0</v>
      </c>
      <c r="C110" s="3">
        <f>'SGR Undiscounted (1.5)'!C85/((1+$B$1)^($A110-$A$3))</f>
        <v>0</v>
      </c>
      <c r="D110" s="3">
        <f>'SGR Undiscounted (1.5)'!D85/((1+$B$1)^($A110-$A$3))</f>
        <v>0</v>
      </c>
      <c r="E110" s="3">
        <f>'SGR Undiscounted (1.5)'!E85/((1+$B$1)^($A110-$A$3))</f>
        <v>0</v>
      </c>
      <c r="F110" s="3">
        <f>'SGR Undiscounted (1.5)'!F85/((1+$B$1)^($A110-$A$3))</f>
        <v>0</v>
      </c>
      <c r="G110" s="3">
        <f>'SGR Undiscounted (1.5)'!G85/((1+$B$1)^($A110-$A$3))</f>
        <v>0</v>
      </c>
      <c r="H110" s="3">
        <f>'SGR Undiscounted (1.5)'!H85/((1+$B$1)^($A110-$A$3))</f>
        <v>0</v>
      </c>
      <c r="I110" s="3">
        <f>'SGR Undiscounted (1.5)'!I85/((1+$B$1)^($A110-$A$3))</f>
        <v>0</v>
      </c>
      <c r="J110" s="14"/>
      <c r="K110" s="3">
        <f>'SGR Undiscounted (1.5)'!K85/((1+$B$1)^($A110-$A$3))</f>
        <v>0</v>
      </c>
      <c r="L110" s="3">
        <f>'SGR Undiscounted (1.5)'!L85/((1+$B$1)^($A110-$A$3))</f>
        <v>0</v>
      </c>
      <c r="M110" s="3">
        <f>'SGR Undiscounted (1.5)'!M85/((1+$B$1)^($A110-$A$3))</f>
        <v>0</v>
      </c>
      <c r="N110" s="3">
        <f>'SGR Undiscounted (1.5)'!N85/((1+$B$1)^($A110-$A$3))</f>
        <v>0</v>
      </c>
      <c r="O110" s="3">
        <f>'SGR Undiscounted (1.5)'!O85/((1+$B$1)^($A110-$A$3))</f>
        <v>0</v>
      </c>
      <c r="P110" s="3">
        <f>'SGR Undiscounted (1.5)'!P85/((1+$B$1)^($A110-$A$3))</f>
        <v>0</v>
      </c>
      <c r="Q110" s="3">
        <f>'SGR Undiscounted (1.5)'!Q85/((1+$B$1)^($A110-$A$3))</f>
        <v>0</v>
      </c>
      <c r="R110" s="3">
        <f>'SGR Undiscounted (1.5)'!R85/((1+$B$1)^($A110-$A$3))</f>
        <v>0</v>
      </c>
      <c r="S110" s="14"/>
      <c r="T110" s="3">
        <f>'SGR Undiscounted (1.5)'!T85/((1+$B$1)^($A110-$A$3))</f>
        <v>0</v>
      </c>
      <c r="U110" s="3">
        <f>'SGR Undiscounted (1.5)'!U85/((1+$B$1)^($A110-$A$3))</f>
        <v>0</v>
      </c>
      <c r="V110" s="3">
        <f>'SGR Undiscounted (1.5)'!V85/((1+$B$1)^($A110-$A$3))</f>
        <v>0</v>
      </c>
      <c r="W110" s="3">
        <f>'SGR Undiscounted (1.5)'!W85/((1+$B$1)^($A110-$A$3))</f>
        <v>0</v>
      </c>
      <c r="X110" s="3">
        <f>'SGR Undiscounted (1.5)'!X85/((1+$B$1)^($A110-$A$3))</f>
        <v>0</v>
      </c>
      <c r="Y110" s="3">
        <f>'SGR Undiscounted (1.5)'!Y85/((1+$B$1)^($A110-$A$3))</f>
        <v>0</v>
      </c>
      <c r="Z110" s="3">
        <f>'SGR Undiscounted (1.5)'!Z85/((1+$B$1)^($A110-$A$3))</f>
        <v>0</v>
      </c>
      <c r="AA110" s="3">
        <f>'SGR Undiscounted (1.5)'!AA85/((1+$B$1)^($A110-$A$3))</f>
        <v>0</v>
      </c>
      <c r="AB110" s="14"/>
    </row>
    <row r="111" spans="1:71" s="16" customFormat="1" x14ac:dyDescent="0.25">
      <c r="A111" s="31">
        <v>2021</v>
      </c>
      <c r="B111" s="3">
        <f>'SGR Undiscounted (1.5)'!B86/((1+$B$1)^($A111-$A$3))</f>
        <v>0</v>
      </c>
      <c r="C111" s="3">
        <f>'SGR Undiscounted (1.5)'!C86/((1+$B$1)^($A111-$A$3))</f>
        <v>0</v>
      </c>
      <c r="D111" s="3">
        <f>'SGR Undiscounted (1.5)'!D86/((1+$B$1)^($A111-$A$3))</f>
        <v>0</v>
      </c>
      <c r="E111" s="3">
        <f>'SGR Undiscounted (1.5)'!E86/((1+$B$1)^($A111-$A$3))</f>
        <v>0</v>
      </c>
      <c r="F111" s="3">
        <f>'SGR Undiscounted (1.5)'!F86/((1+$B$1)^($A111-$A$3))</f>
        <v>0</v>
      </c>
      <c r="G111" s="3">
        <f>'SGR Undiscounted (1.5)'!G86/((1+$B$1)^($A111-$A$3))</f>
        <v>0</v>
      </c>
      <c r="H111" s="3">
        <f>'SGR Undiscounted (1.5)'!H86/((1+$B$1)^($A111-$A$3))</f>
        <v>0</v>
      </c>
      <c r="I111" s="3">
        <f>'SGR Undiscounted (1.5)'!I86/((1+$B$1)^($A111-$A$3))</f>
        <v>0</v>
      </c>
      <c r="J111" s="14"/>
      <c r="K111" s="3">
        <f>'SGR Undiscounted (1.5)'!K86/((1+$B$1)^($A111-$A$3))</f>
        <v>0</v>
      </c>
      <c r="L111" s="3">
        <f>'SGR Undiscounted (1.5)'!L86/((1+$B$1)^($A111-$A$3))</f>
        <v>0</v>
      </c>
      <c r="M111" s="3">
        <f>'SGR Undiscounted (1.5)'!M86/((1+$B$1)^($A111-$A$3))</f>
        <v>0</v>
      </c>
      <c r="N111" s="3">
        <f>'SGR Undiscounted (1.5)'!N86/((1+$B$1)^($A111-$A$3))</f>
        <v>0</v>
      </c>
      <c r="O111" s="3">
        <f>'SGR Undiscounted (1.5)'!O86/((1+$B$1)^($A111-$A$3))</f>
        <v>0</v>
      </c>
      <c r="P111" s="3">
        <f>'SGR Undiscounted (1.5)'!P86/((1+$B$1)^($A111-$A$3))</f>
        <v>0</v>
      </c>
      <c r="Q111" s="3">
        <f>'SGR Undiscounted (1.5)'!Q86/((1+$B$1)^($A111-$A$3))</f>
        <v>0</v>
      </c>
      <c r="R111" s="3">
        <f>'SGR Undiscounted (1.5)'!R86/((1+$B$1)^($A111-$A$3))</f>
        <v>0</v>
      </c>
      <c r="S111" s="14"/>
      <c r="T111" s="3">
        <f>'SGR Undiscounted (1.5)'!T86/((1+$B$1)^($A111-$A$3))</f>
        <v>0</v>
      </c>
      <c r="U111" s="3">
        <f>'SGR Undiscounted (1.5)'!U86/((1+$B$1)^($A111-$A$3))</f>
        <v>0</v>
      </c>
      <c r="V111" s="3">
        <f>'SGR Undiscounted (1.5)'!V86/((1+$B$1)^($A111-$A$3))</f>
        <v>0</v>
      </c>
      <c r="W111" s="3">
        <f>'SGR Undiscounted (1.5)'!W86/((1+$B$1)^($A111-$A$3))</f>
        <v>0</v>
      </c>
      <c r="X111" s="3">
        <f>'SGR Undiscounted (1.5)'!X86/((1+$B$1)^($A111-$A$3))</f>
        <v>0</v>
      </c>
      <c r="Y111" s="3">
        <f>'SGR Undiscounted (1.5)'!Y86/((1+$B$1)^($A111-$A$3))</f>
        <v>0</v>
      </c>
      <c r="Z111" s="3">
        <f>'SGR Undiscounted (1.5)'!Z86/((1+$B$1)^($A111-$A$3))</f>
        <v>0</v>
      </c>
      <c r="AA111" s="3">
        <f>'SGR Undiscounted (1.5)'!AA86/((1+$B$1)^($A111-$A$3))</f>
        <v>0</v>
      </c>
      <c r="AB111" s="14"/>
    </row>
    <row r="112" spans="1:71" s="16" customFormat="1" x14ac:dyDescent="0.25">
      <c r="A112" s="31">
        <v>2022</v>
      </c>
      <c r="B112" s="3">
        <f>'SGR Undiscounted (1.5)'!B87/((1+$B$1)^($A112-$A$3))</f>
        <v>0</v>
      </c>
      <c r="C112" s="3">
        <f>'SGR Undiscounted (1.5)'!C87/((1+$B$1)^($A112-$A$3))</f>
        <v>0</v>
      </c>
      <c r="D112" s="3">
        <f>'SGR Undiscounted (1.5)'!D87/((1+$B$1)^($A112-$A$3))</f>
        <v>0</v>
      </c>
      <c r="E112" s="3">
        <f>'SGR Undiscounted (1.5)'!E87/((1+$B$1)^($A112-$A$3))</f>
        <v>0</v>
      </c>
      <c r="F112" s="3">
        <f>'SGR Undiscounted (1.5)'!F87/((1+$B$1)^($A112-$A$3))</f>
        <v>0</v>
      </c>
      <c r="G112" s="3">
        <f>'SGR Undiscounted (1.5)'!G87/((1+$B$1)^($A112-$A$3))</f>
        <v>0</v>
      </c>
      <c r="H112" s="3">
        <f>'SGR Undiscounted (1.5)'!H87/((1+$B$1)^($A112-$A$3))</f>
        <v>0</v>
      </c>
      <c r="I112" s="3">
        <f>'SGR Undiscounted (1.5)'!I87/((1+$B$1)^($A112-$A$3))</f>
        <v>0</v>
      </c>
      <c r="J112" s="14"/>
      <c r="K112" s="3">
        <f>'SGR Undiscounted (1.5)'!K87/((1+$B$1)^($A112-$A$3))</f>
        <v>0</v>
      </c>
      <c r="L112" s="3">
        <f>'SGR Undiscounted (1.5)'!L87/((1+$B$1)^($A112-$A$3))</f>
        <v>0</v>
      </c>
      <c r="M112" s="3">
        <f>'SGR Undiscounted (1.5)'!M87/((1+$B$1)^($A112-$A$3))</f>
        <v>0</v>
      </c>
      <c r="N112" s="3">
        <f>'SGR Undiscounted (1.5)'!N87/((1+$B$1)^($A112-$A$3))</f>
        <v>0</v>
      </c>
      <c r="O112" s="3">
        <f>'SGR Undiscounted (1.5)'!O87/((1+$B$1)^($A112-$A$3))</f>
        <v>0</v>
      </c>
      <c r="P112" s="3">
        <f>'SGR Undiscounted (1.5)'!P87/((1+$B$1)^($A112-$A$3))</f>
        <v>0</v>
      </c>
      <c r="Q112" s="3">
        <f>'SGR Undiscounted (1.5)'!Q87/((1+$B$1)^($A112-$A$3))</f>
        <v>0</v>
      </c>
      <c r="R112" s="3">
        <f>'SGR Undiscounted (1.5)'!R87/((1+$B$1)^($A112-$A$3))</f>
        <v>0</v>
      </c>
      <c r="S112" s="14"/>
      <c r="T112" s="3">
        <f>'SGR Undiscounted (1.5)'!T87/((1+$B$1)^($A112-$A$3))</f>
        <v>0</v>
      </c>
      <c r="U112" s="3">
        <f>'SGR Undiscounted (1.5)'!U87/((1+$B$1)^($A112-$A$3))</f>
        <v>0</v>
      </c>
      <c r="V112" s="3">
        <f>'SGR Undiscounted (1.5)'!V87/((1+$B$1)^($A112-$A$3))</f>
        <v>0</v>
      </c>
      <c r="W112" s="3">
        <f>'SGR Undiscounted (1.5)'!W87/((1+$B$1)^($A112-$A$3))</f>
        <v>0</v>
      </c>
      <c r="X112" s="3">
        <f>'SGR Undiscounted (1.5)'!X87/((1+$B$1)^($A112-$A$3))</f>
        <v>0</v>
      </c>
      <c r="Y112" s="3">
        <f>'SGR Undiscounted (1.5)'!Y87/((1+$B$1)^($A112-$A$3))</f>
        <v>0</v>
      </c>
      <c r="Z112" s="3">
        <f>'SGR Undiscounted (1.5)'!Z87/((1+$B$1)^($A112-$A$3))</f>
        <v>0</v>
      </c>
      <c r="AA112" s="3">
        <f>'SGR Undiscounted (1.5)'!AA87/((1+$B$1)^($A112-$A$3))</f>
        <v>0</v>
      </c>
      <c r="AB112" s="14"/>
    </row>
    <row r="113" spans="1:28" s="16" customFormat="1" x14ac:dyDescent="0.25">
      <c r="A113" s="31">
        <v>2023</v>
      </c>
      <c r="B113" s="3">
        <f>'SGR Undiscounted (1.5)'!B88/((1+$B$1)^($A113-$A$3))</f>
        <v>0</v>
      </c>
      <c r="C113" s="3">
        <f>'SGR Undiscounted (1.5)'!C88/((1+$B$1)^($A113-$A$3))</f>
        <v>0</v>
      </c>
      <c r="D113" s="3">
        <f>'SGR Undiscounted (1.5)'!D88/((1+$B$1)^($A113-$A$3))</f>
        <v>0</v>
      </c>
      <c r="E113" s="3">
        <f>'SGR Undiscounted (1.5)'!E88/((1+$B$1)^($A113-$A$3))</f>
        <v>0</v>
      </c>
      <c r="F113" s="3">
        <f>'SGR Undiscounted (1.5)'!F88/((1+$B$1)^($A113-$A$3))</f>
        <v>0</v>
      </c>
      <c r="G113" s="3">
        <f>'SGR Undiscounted (1.5)'!G88/((1+$B$1)^($A113-$A$3))</f>
        <v>0</v>
      </c>
      <c r="H113" s="3">
        <f>'SGR Undiscounted (1.5)'!H88/((1+$B$1)^($A113-$A$3))</f>
        <v>0</v>
      </c>
      <c r="I113" s="3">
        <f>'SGR Undiscounted (1.5)'!I88/((1+$B$1)^($A113-$A$3))</f>
        <v>0</v>
      </c>
      <c r="J113" s="14"/>
      <c r="K113" s="3">
        <f>'SGR Undiscounted (1.5)'!K88/((1+$B$1)^($A113-$A$3))</f>
        <v>0</v>
      </c>
      <c r="L113" s="3">
        <f>'SGR Undiscounted (1.5)'!L88/((1+$B$1)^($A113-$A$3))</f>
        <v>0</v>
      </c>
      <c r="M113" s="3">
        <f>'SGR Undiscounted (1.5)'!M88/((1+$B$1)^($A113-$A$3))</f>
        <v>0</v>
      </c>
      <c r="N113" s="3">
        <f>'SGR Undiscounted (1.5)'!N88/((1+$B$1)^($A113-$A$3))</f>
        <v>0</v>
      </c>
      <c r="O113" s="3">
        <f>'SGR Undiscounted (1.5)'!O88/((1+$B$1)^($A113-$A$3))</f>
        <v>0</v>
      </c>
      <c r="P113" s="3">
        <f>'SGR Undiscounted (1.5)'!P88/((1+$B$1)^($A113-$A$3))</f>
        <v>0</v>
      </c>
      <c r="Q113" s="3">
        <f>'SGR Undiscounted (1.5)'!Q88/((1+$B$1)^($A113-$A$3))</f>
        <v>0</v>
      </c>
      <c r="R113" s="3">
        <f>'SGR Undiscounted (1.5)'!R88/((1+$B$1)^($A113-$A$3))</f>
        <v>0</v>
      </c>
      <c r="S113" s="14"/>
      <c r="T113" s="3">
        <f>'SGR Undiscounted (1.5)'!T88/((1+$B$1)^($A113-$A$3))</f>
        <v>0</v>
      </c>
      <c r="U113" s="3">
        <f>'SGR Undiscounted (1.5)'!U88/((1+$B$1)^($A113-$A$3))</f>
        <v>0</v>
      </c>
      <c r="V113" s="3">
        <f>'SGR Undiscounted (1.5)'!V88/((1+$B$1)^($A113-$A$3))</f>
        <v>0</v>
      </c>
      <c r="W113" s="3">
        <f>'SGR Undiscounted (1.5)'!W88/((1+$B$1)^($A113-$A$3))</f>
        <v>0</v>
      </c>
      <c r="X113" s="3">
        <f>'SGR Undiscounted (1.5)'!X88/((1+$B$1)^($A113-$A$3))</f>
        <v>0</v>
      </c>
      <c r="Y113" s="3">
        <f>'SGR Undiscounted (1.5)'!Y88/((1+$B$1)^($A113-$A$3))</f>
        <v>0</v>
      </c>
      <c r="Z113" s="3">
        <f>'SGR Undiscounted (1.5)'!Z88/((1+$B$1)^($A113-$A$3))</f>
        <v>0</v>
      </c>
      <c r="AA113" s="3">
        <f>'SGR Undiscounted (1.5)'!AA88/((1+$B$1)^($A113-$A$3))</f>
        <v>0</v>
      </c>
      <c r="AB113" s="14"/>
    </row>
    <row r="114" spans="1:28" s="16" customFormat="1" x14ac:dyDescent="0.25">
      <c r="A114" s="31">
        <v>2024</v>
      </c>
      <c r="B114" s="3">
        <f>'SGR Undiscounted (1.5)'!B89/((1+$B$1)^($A114-$A$3))</f>
        <v>0</v>
      </c>
      <c r="C114" s="3">
        <f>'SGR Undiscounted (1.5)'!C89/((1+$B$1)^($A114-$A$3))</f>
        <v>0</v>
      </c>
      <c r="D114" s="3">
        <f>'SGR Undiscounted (1.5)'!D89/((1+$B$1)^($A114-$A$3))</f>
        <v>0</v>
      </c>
      <c r="E114" s="3">
        <f>'SGR Undiscounted (1.5)'!E89/((1+$B$1)^($A114-$A$3))</f>
        <v>0</v>
      </c>
      <c r="F114" s="3">
        <f>'SGR Undiscounted (1.5)'!F89/((1+$B$1)^($A114-$A$3))</f>
        <v>0</v>
      </c>
      <c r="G114" s="3">
        <f>'SGR Undiscounted (1.5)'!G89/((1+$B$1)^($A114-$A$3))</f>
        <v>0</v>
      </c>
      <c r="H114" s="3">
        <f>'SGR Undiscounted (1.5)'!H89/((1+$B$1)^($A114-$A$3))</f>
        <v>0</v>
      </c>
      <c r="I114" s="3">
        <f>'SGR Undiscounted (1.5)'!I89/((1+$B$1)^($A114-$A$3))</f>
        <v>0</v>
      </c>
      <c r="J114" s="14"/>
      <c r="K114" s="3">
        <f>'SGR Undiscounted (1.5)'!K89/((1+$B$1)^($A114-$A$3))</f>
        <v>0</v>
      </c>
      <c r="L114" s="3">
        <f>'SGR Undiscounted (1.5)'!L89/((1+$B$1)^($A114-$A$3))</f>
        <v>0</v>
      </c>
      <c r="M114" s="3">
        <f>'SGR Undiscounted (1.5)'!M89/((1+$B$1)^($A114-$A$3))</f>
        <v>0</v>
      </c>
      <c r="N114" s="3">
        <f>'SGR Undiscounted (1.5)'!N89/((1+$B$1)^($A114-$A$3))</f>
        <v>0</v>
      </c>
      <c r="O114" s="3">
        <f>'SGR Undiscounted (1.5)'!O89/((1+$B$1)^($A114-$A$3))</f>
        <v>0</v>
      </c>
      <c r="P114" s="3">
        <f>'SGR Undiscounted (1.5)'!P89/((1+$B$1)^($A114-$A$3))</f>
        <v>0</v>
      </c>
      <c r="Q114" s="3">
        <f>'SGR Undiscounted (1.5)'!Q89/((1+$B$1)^($A114-$A$3))</f>
        <v>0</v>
      </c>
      <c r="R114" s="3">
        <f>'SGR Undiscounted (1.5)'!R89/((1+$B$1)^($A114-$A$3))</f>
        <v>0</v>
      </c>
      <c r="S114" s="14"/>
      <c r="T114" s="3">
        <f>'SGR Undiscounted (1.5)'!T89/((1+$B$1)^($A114-$A$3))</f>
        <v>0</v>
      </c>
      <c r="U114" s="3">
        <f>'SGR Undiscounted (1.5)'!U89/((1+$B$1)^($A114-$A$3))</f>
        <v>0</v>
      </c>
      <c r="V114" s="3">
        <f>'SGR Undiscounted (1.5)'!V89/((1+$B$1)^($A114-$A$3))</f>
        <v>0</v>
      </c>
      <c r="W114" s="3">
        <f>'SGR Undiscounted (1.5)'!W89/((1+$B$1)^($A114-$A$3))</f>
        <v>0</v>
      </c>
      <c r="X114" s="3">
        <f>'SGR Undiscounted (1.5)'!X89/((1+$B$1)^($A114-$A$3))</f>
        <v>0</v>
      </c>
      <c r="Y114" s="3">
        <f>'SGR Undiscounted (1.5)'!Y89/((1+$B$1)^($A114-$A$3))</f>
        <v>0</v>
      </c>
      <c r="Z114" s="3">
        <f>'SGR Undiscounted (1.5)'!Z89/((1+$B$1)^($A114-$A$3))</f>
        <v>0</v>
      </c>
      <c r="AA114" s="3">
        <f>'SGR Undiscounted (1.5)'!AA89/((1+$B$1)^($A114-$A$3))</f>
        <v>0</v>
      </c>
      <c r="AB114" s="14"/>
    </row>
    <row r="115" spans="1:28" s="16" customFormat="1" x14ac:dyDescent="0.25">
      <c r="A115" s="31">
        <v>2025</v>
      </c>
      <c r="B115" s="3">
        <f>'SGR Undiscounted (1.5)'!B90/((1+$B$1)^($A115-$A$3))</f>
        <v>0</v>
      </c>
      <c r="C115" s="3">
        <f>'SGR Undiscounted (1.5)'!C90/((1+$B$1)^($A115-$A$3))</f>
        <v>0</v>
      </c>
      <c r="D115" s="3">
        <f>'SGR Undiscounted (1.5)'!D90/((1+$B$1)^($A115-$A$3))</f>
        <v>0</v>
      </c>
      <c r="E115" s="3">
        <f>'SGR Undiscounted (1.5)'!E90/((1+$B$1)^($A115-$A$3))</f>
        <v>0</v>
      </c>
      <c r="F115" s="3">
        <f>'SGR Undiscounted (1.5)'!F90/((1+$B$1)^($A115-$A$3))</f>
        <v>0</v>
      </c>
      <c r="G115" s="3">
        <f>'SGR Undiscounted (1.5)'!G90/((1+$B$1)^($A115-$A$3))</f>
        <v>0</v>
      </c>
      <c r="H115" s="3">
        <f>'SGR Undiscounted (1.5)'!H90/((1+$B$1)^($A115-$A$3))</f>
        <v>0</v>
      </c>
      <c r="I115" s="3">
        <f>'SGR Undiscounted (1.5)'!I90/((1+$B$1)^($A115-$A$3))</f>
        <v>0</v>
      </c>
      <c r="J115" s="14"/>
      <c r="K115" s="3">
        <f>'SGR Undiscounted (1.5)'!K90/((1+$B$1)^($A115-$A$3))</f>
        <v>0</v>
      </c>
      <c r="L115" s="3">
        <f>'SGR Undiscounted (1.5)'!L90/((1+$B$1)^($A115-$A$3))</f>
        <v>0</v>
      </c>
      <c r="M115" s="3">
        <f>'SGR Undiscounted (1.5)'!M90/((1+$B$1)^($A115-$A$3))</f>
        <v>0</v>
      </c>
      <c r="N115" s="3">
        <f>'SGR Undiscounted (1.5)'!N90/((1+$B$1)^($A115-$A$3))</f>
        <v>0</v>
      </c>
      <c r="O115" s="3">
        <f>'SGR Undiscounted (1.5)'!O90/((1+$B$1)^($A115-$A$3))</f>
        <v>0</v>
      </c>
      <c r="P115" s="3">
        <f>'SGR Undiscounted (1.5)'!P90/((1+$B$1)^($A115-$A$3))</f>
        <v>0</v>
      </c>
      <c r="Q115" s="3">
        <f>'SGR Undiscounted (1.5)'!Q90/((1+$B$1)^($A115-$A$3))</f>
        <v>0</v>
      </c>
      <c r="R115" s="3">
        <f>'SGR Undiscounted (1.5)'!R90/((1+$B$1)^($A115-$A$3))</f>
        <v>0</v>
      </c>
      <c r="S115" s="14"/>
      <c r="T115" s="3">
        <f>'SGR Undiscounted (1.5)'!T90/((1+$B$1)^($A115-$A$3))</f>
        <v>0</v>
      </c>
      <c r="U115" s="3">
        <f>'SGR Undiscounted (1.5)'!U90/((1+$B$1)^($A115-$A$3))</f>
        <v>0</v>
      </c>
      <c r="V115" s="3">
        <f>'SGR Undiscounted (1.5)'!V90/((1+$B$1)^($A115-$A$3))</f>
        <v>0</v>
      </c>
      <c r="W115" s="3">
        <f>'SGR Undiscounted (1.5)'!W90/((1+$B$1)^($A115-$A$3))</f>
        <v>0</v>
      </c>
      <c r="X115" s="3">
        <f>'SGR Undiscounted (1.5)'!X90/((1+$B$1)^($A115-$A$3))</f>
        <v>0</v>
      </c>
      <c r="Y115" s="3">
        <f>'SGR Undiscounted (1.5)'!Y90/((1+$B$1)^($A115-$A$3))</f>
        <v>0</v>
      </c>
      <c r="Z115" s="3">
        <f>'SGR Undiscounted (1.5)'!Z90/((1+$B$1)^($A115-$A$3))</f>
        <v>0</v>
      </c>
      <c r="AA115" s="3">
        <f>'SGR Undiscounted (1.5)'!AA90/((1+$B$1)^($A115-$A$3))</f>
        <v>0</v>
      </c>
      <c r="AB115" s="14"/>
    </row>
    <row r="116" spans="1:28" s="16" customFormat="1" x14ac:dyDescent="0.25">
      <c r="A116" s="31">
        <v>2026</v>
      </c>
      <c r="B116" s="3">
        <f>'SGR Undiscounted (1.5)'!B91/((1+$B$1)^($A116-$A$3))</f>
        <v>0</v>
      </c>
      <c r="C116" s="3">
        <f>'SGR Undiscounted (1.5)'!C91/((1+$B$1)^($A116-$A$3))</f>
        <v>0</v>
      </c>
      <c r="D116" s="3">
        <f>'SGR Undiscounted (1.5)'!D91/((1+$B$1)^($A116-$A$3))</f>
        <v>0</v>
      </c>
      <c r="E116" s="3">
        <f>'SGR Undiscounted (1.5)'!E91/((1+$B$1)^($A116-$A$3))</f>
        <v>0</v>
      </c>
      <c r="F116" s="3">
        <f>'SGR Undiscounted (1.5)'!F91/((1+$B$1)^($A116-$A$3))</f>
        <v>0</v>
      </c>
      <c r="G116" s="3">
        <f>'SGR Undiscounted (1.5)'!G91/((1+$B$1)^($A116-$A$3))</f>
        <v>0</v>
      </c>
      <c r="H116" s="3">
        <f>'SGR Undiscounted (1.5)'!H91/((1+$B$1)^($A116-$A$3))</f>
        <v>0</v>
      </c>
      <c r="I116" s="3">
        <f>'SGR Undiscounted (1.5)'!I91/((1+$B$1)^($A116-$A$3))</f>
        <v>0</v>
      </c>
      <c r="J116" s="14"/>
      <c r="K116" s="3">
        <f>'SGR Undiscounted (1.5)'!K91/((1+$B$1)^($A116-$A$3))</f>
        <v>0</v>
      </c>
      <c r="L116" s="3">
        <f>'SGR Undiscounted (1.5)'!L91/((1+$B$1)^($A116-$A$3))</f>
        <v>0</v>
      </c>
      <c r="M116" s="3">
        <f>'SGR Undiscounted (1.5)'!M91/((1+$B$1)^($A116-$A$3))</f>
        <v>0</v>
      </c>
      <c r="N116" s="3">
        <f>'SGR Undiscounted (1.5)'!N91/((1+$B$1)^($A116-$A$3))</f>
        <v>0</v>
      </c>
      <c r="O116" s="3">
        <f>'SGR Undiscounted (1.5)'!O91/((1+$B$1)^($A116-$A$3))</f>
        <v>0</v>
      </c>
      <c r="P116" s="3">
        <f>'SGR Undiscounted (1.5)'!P91/((1+$B$1)^($A116-$A$3))</f>
        <v>0</v>
      </c>
      <c r="Q116" s="3">
        <f>'SGR Undiscounted (1.5)'!Q91/((1+$B$1)^($A116-$A$3))</f>
        <v>0</v>
      </c>
      <c r="R116" s="3">
        <f>'SGR Undiscounted (1.5)'!R91/((1+$B$1)^($A116-$A$3))</f>
        <v>0</v>
      </c>
      <c r="S116" s="14"/>
      <c r="T116" s="3">
        <f>'SGR Undiscounted (1.5)'!T91/((1+$B$1)^($A116-$A$3))</f>
        <v>0</v>
      </c>
      <c r="U116" s="3">
        <f>'SGR Undiscounted (1.5)'!U91/((1+$B$1)^($A116-$A$3))</f>
        <v>0</v>
      </c>
      <c r="V116" s="3">
        <f>'SGR Undiscounted (1.5)'!V91/((1+$B$1)^($A116-$A$3))</f>
        <v>0</v>
      </c>
      <c r="W116" s="3">
        <f>'SGR Undiscounted (1.5)'!W91/((1+$B$1)^($A116-$A$3))</f>
        <v>0</v>
      </c>
      <c r="X116" s="3">
        <f>'SGR Undiscounted (1.5)'!X91/((1+$B$1)^($A116-$A$3))</f>
        <v>0</v>
      </c>
      <c r="Y116" s="3">
        <f>'SGR Undiscounted (1.5)'!Y91/((1+$B$1)^($A116-$A$3))</f>
        <v>0</v>
      </c>
      <c r="Z116" s="3">
        <f>'SGR Undiscounted (1.5)'!Z91/((1+$B$1)^($A116-$A$3))</f>
        <v>0</v>
      </c>
      <c r="AA116" s="3">
        <f>'SGR Undiscounted (1.5)'!AA91/((1+$B$1)^($A116-$A$3))</f>
        <v>0</v>
      </c>
      <c r="AB116" s="14"/>
    </row>
    <row r="117" spans="1:28" s="16" customFormat="1" x14ac:dyDescent="0.25">
      <c r="A117" s="31">
        <v>2027</v>
      </c>
      <c r="B117" s="3">
        <f>'SGR Undiscounted (1.5)'!B92/((1+$B$1)^($A117-$A$3))</f>
        <v>0</v>
      </c>
      <c r="C117" s="3">
        <f>'SGR Undiscounted (1.5)'!C92/((1+$B$1)^($A117-$A$3))</f>
        <v>0</v>
      </c>
      <c r="D117" s="3">
        <f>'SGR Undiscounted (1.5)'!D92/((1+$B$1)^($A117-$A$3))</f>
        <v>0</v>
      </c>
      <c r="E117" s="3">
        <f>'SGR Undiscounted (1.5)'!E92/((1+$B$1)^($A117-$A$3))</f>
        <v>0</v>
      </c>
      <c r="F117" s="3">
        <f>'SGR Undiscounted (1.5)'!F92/((1+$B$1)^($A117-$A$3))</f>
        <v>0</v>
      </c>
      <c r="G117" s="3">
        <f>'SGR Undiscounted (1.5)'!G92/((1+$B$1)^($A117-$A$3))</f>
        <v>0</v>
      </c>
      <c r="H117" s="3">
        <f>'SGR Undiscounted (1.5)'!H92/((1+$B$1)^($A117-$A$3))</f>
        <v>0</v>
      </c>
      <c r="I117" s="3">
        <f>'SGR Undiscounted (1.5)'!I92/((1+$B$1)^($A117-$A$3))</f>
        <v>0</v>
      </c>
      <c r="J117" s="14"/>
      <c r="K117" s="3">
        <f>'SGR Undiscounted (1.5)'!K92/((1+$B$1)^($A117-$A$3))</f>
        <v>0</v>
      </c>
      <c r="L117" s="3">
        <f>'SGR Undiscounted (1.5)'!L92/((1+$B$1)^($A117-$A$3))</f>
        <v>0</v>
      </c>
      <c r="M117" s="3">
        <f>'SGR Undiscounted (1.5)'!M92/((1+$B$1)^($A117-$A$3))</f>
        <v>0</v>
      </c>
      <c r="N117" s="3">
        <f>'SGR Undiscounted (1.5)'!N92/((1+$B$1)^($A117-$A$3))</f>
        <v>0</v>
      </c>
      <c r="O117" s="3">
        <f>'SGR Undiscounted (1.5)'!O92/((1+$B$1)^($A117-$A$3))</f>
        <v>0</v>
      </c>
      <c r="P117" s="3">
        <f>'SGR Undiscounted (1.5)'!P92/((1+$B$1)^($A117-$A$3))</f>
        <v>0</v>
      </c>
      <c r="Q117" s="3">
        <f>'SGR Undiscounted (1.5)'!Q92/((1+$B$1)^($A117-$A$3))</f>
        <v>0</v>
      </c>
      <c r="R117" s="3">
        <f>'SGR Undiscounted (1.5)'!R92/((1+$B$1)^($A117-$A$3))</f>
        <v>0</v>
      </c>
      <c r="S117" s="14"/>
      <c r="T117" s="3">
        <f>'SGR Undiscounted (1.5)'!T92/((1+$B$1)^($A117-$A$3))</f>
        <v>0</v>
      </c>
      <c r="U117" s="3">
        <f>'SGR Undiscounted (1.5)'!U92/((1+$B$1)^($A117-$A$3))</f>
        <v>0</v>
      </c>
      <c r="V117" s="3">
        <f>'SGR Undiscounted (1.5)'!V92/((1+$B$1)^($A117-$A$3))</f>
        <v>0</v>
      </c>
      <c r="W117" s="3">
        <f>'SGR Undiscounted (1.5)'!W92/((1+$B$1)^($A117-$A$3))</f>
        <v>0</v>
      </c>
      <c r="X117" s="3">
        <f>'SGR Undiscounted (1.5)'!X92/((1+$B$1)^($A117-$A$3))</f>
        <v>0</v>
      </c>
      <c r="Y117" s="3">
        <f>'SGR Undiscounted (1.5)'!Y92/((1+$B$1)^($A117-$A$3))</f>
        <v>0</v>
      </c>
      <c r="Z117" s="3">
        <f>'SGR Undiscounted (1.5)'!Z92/((1+$B$1)^($A117-$A$3))</f>
        <v>0</v>
      </c>
      <c r="AA117" s="3">
        <f>'SGR Undiscounted (1.5)'!AA92/((1+$B$1)^($A117-$A$3))</f>
        <v>0</v>
      </c>
      <c r="AB117" s="14"/>
    </row>
    <row r="118" spans="1:28" s="16" customFormat="1" x14ac:dyDescent="0.25">
      <c r="A118" s="31">
        <v>2028</v>
      </c>
      <c r="B118" s="3">
        <f>'SGR Undiscounted (1.5)'!B93/((1+$B$1)^($A118-$A$3))</f>
        <v>0</v>
      </c>
      <c r="C118" s="3">
        <f>'SGR Undiscounted (1.5)'!C93/((1+$B$1)^($A118-$A$3))</f>
        <v>0</v>
      </c>
      <c r="D118" s="3">
        <f>'SGR Undiscounted (1.5)'!D93/((1+$B$1)^($A118-$A$3))</f>
        <v>0</v>
      </c>
      <c r="E118" s="3">
        <f>'SGR Undiscounted (1.5)'!E93/((1+$B$1)^($A118-$A$3))</f>
        <v>0</v>
      </c>
      <c r="F118" s="3">
        <f>'SGR Undiscounted (1.5)'!F93/((1+$B$1)^($A118-$A$3))</f>
        <v>0</v>
      </c>
      <c r="G118" s="3">
        <f>'SGR Undiscounted (1.5)'!G93/((1+$B$1)^($A118-$A$3))</f>
        <v>0</v>
      </c>
      <c r="H118" s="3">
        <f>'SGR Undiscounted (1.5)'!H93/((1+$B$1)^($A118-$A$3))</f>
        <v>0</v>
      </c>
      <c r="I118" s="3">
        <f>'SGR Undiscounted (1.5)'!I93/((1+$B$1)^($A118-$A$3))</f>
        <v>0</v>
      </c>
      <c r="J118" s="14"/>
      <c r="K118" s="3">
        <f>'SGR Undiscounted (1.5)'!K93/((1+$B$1)^($A118-$A$3))</f>
        <v>0</v>
      </c>
      <c r="L118" s="3">
        <f>'SGR Undiscounted (1.5)'!L93/((1+$B$1)^($A118-$A$3))</f>
        <v>0</v>
      </c>
      <c r="M118" s="3">
        <f>'SGR Undiscounted (1.5)'!M93/((1+$B$1)^($A118-$A$3))</f>
        <v>0</v>
      </c>
      <c r="N118" s="3">
        <f>'SGR Undiscounted (1.5)'!N93/((1+$B$1)^($A118-$A$3))</f>
        <v>0</v>
      </c>
      <c r="O118" s="3">
        <f>'SGR Undiscounted (1.5)'!O93/((1+$B$1)^($A118-$A$3))</f>
        <v>0</v>
      </c>
      <c r="P118" s="3">
        <f>'SGR Undiscounted (1.5)'!P93/((1+$B$1)^($A118-$A$3))</f>
        <v>0</v>
      </c>
      <c r="Q118" s="3">
        <f>'SGR Undiscounted (1.5)'!Q93/((1+$B$1)^($A118-$A$3))</f>
        <v>0</v>
      </c>
      <c r="R118" s="3">
        <f>'SGR Undiscounted (1.5)'!R93/((1+$B$1)^($A118-$A$3))</f>
        <v>0</v>
      </c>
      <c r="S118" s="14"/>
      <c r="T118" s="3">
        <f>'SGR Undiscounted (1.5)'!T93/((1+$B$1)^($A118-$A$3))</f>
        <v>0</v>
      </c>
      <c r="U118" s="3">
        <f>'SGR Undiscounted (1.5)'!U93/((1+$B$1)^($A118-$A$3))</f>
        <v>0</v>
      </c>
      <c r="V118" s="3">
        <f>'SGR Undiscounted (1.5)'!V93/((1+$B$1)^($A118-$A$3))</f>
        <v>0</v>
      </c>
      <c r="W118" s="3">
        <f>'SGR Undiscounted (1.5)'!W93/((1+$B$1)^($A118-$A$3))</f>
        <v>0</v>
      </c>
      <c r="X118" s="3">
        <f>'SGR Undiscounted (1.5)'!X93/((1+$B$1)^($A118-$A$3))</f>
        <v>0</v>
      </c>
      <c r="Y118" s="3">
        <f>'SGR Undiscounted (1.5)'!Y93/((1+$B$1)^($A118-$A$3))</f>
        <v>0</v>
      </c>
      <c r="Z118" s="3">
        <f>'SGR Undiscounted (1.5)'!Z93/((1+$B$1)^($A118-$A$3))</f>
        <v>0</v>
      </c>
      <c r="AA118" s="3">
        <f>'SGR Undiscounted (1.5)'!AA93/((1+$B$1)^($A118-$A$3))</f>
        <v>0</v>
      </c>
      <c r="AB118" s="14"/>
    </row>
    <row r="119" spans="1:28" s="16" customFormat="1" x14ac:dyDescent="0.25">
      <c r="A119" s="31">
        <v>2029</v>
      </c>
      <c r="B119" s="3">
        <f>'SGR Undiscounted (1.5)'!B94/((1+$B$1)^($A119-$A$3))</f>
        <v>0</v>
      </c>
      <c r="C119" s="3">
        <f>'SGR Undiscounted (1.5)'!C94/((1+$B$1)^($A119-$A$3))</f>
        <v>0</v>
      </c>
      <c r="D119" s="3">
        <f>'SGR Undiscounted (1.5)'!D94/((1+$B$1)^($A119-$A$3))</f>
        <v>0</v>
      </c>
      <c r="E119" s="3">
        <f>'SGR Undiscounted (1.5)'!E94/((1+$B$1)^($A119-$A$3))</f>
        <v>0</v>
      </c>
      <c r="F119" s="3">
        <f>'SGR Undiscounted (1.5)'!F94/((1+$B$1)^($A119-$A$3))</f>
        <v>0</v>
      </c>
      <c r="G119" s="3">
        <f>'SGR Undiscounted (1.5)'!G94/((1+$B$1)^($A119-$A$3))</f>
        <v>0</v>
      </c>
      <c r="H119" s="3">
        <f>'SGR Undiscounted (1.5)'!H94/((1+$B$1)^($A119-$A$3))</f>
        <v>0</v>
      </c>
      <c r="I119" s="3">
        <f>'SGR Undiscounted (1.5)'!I94/((1+$B$1)^($A119-$A$3))</f>
        <v>0</v>
      </c>
      <c r="J119" s="14"/>
      <c r="K119" s="3">
        <f>'SGR Undiscounted (1.5)'!K94/((1+$B$1)^($A119-$A$3))</f>
        <v>0</v>
      </c>
      <c r="L119" s="3">
        <f>'SGR Undiscounted (1.5)'!L94/((1+$B$1)^($A119-$A$3))</f>
        <v>0</v>
      </c>
      <c r="M119" s="3">
        <f>'SGR Undiscounted (1.5)'!M94/((1+$B$1)^($A119-$A$3))</f>
        <v>0</v>
      </c>
      <c r="N119" s="3">
        <f>'SGR Undiscounted (1.5)'!N94/((1+$B$1)^($A119-$A$3))</f>
        <v>0</v>
      </c>
      <c r="O119" s="3">
        <f>'SGR Undiscounted (1.5)'!O94/((1+$B$1)^($A119-$A$3))</f>
        <v>0</v>
      </c>
      <c r="P119" s="3">
        <f>'SGR Undiscounted (1.5)'!P94/((1+$B$1)^($A119-$A$3))</f>
        <v>0</v>
      </c>
      <c r="Q119" s="3">
        <f>'SGR Undiscounted (1.5)'!Q94/((1+$B$1)^($A119-$A$3))</f>
        <v>0</v>
      </c>
      <c r="R119" s="3">
        <f>'SGR Undiscounted (1.5)'!R94/((1+$B$1)^($A119-$A$3))</f>
        <v>0</v>
      </c>
      <c r="S119" s="14"/>
      <c r="T119" s="3">
        <f>'SGR Undiscounted (1.5)'!T94/((1+$B$1)^($A119-$A$3))</f>
        <v>0</v>
      </c>
      <c r="U119" s="3">
        <f>'SGR Undiscounted (1.5)'!U94/((1+$B$1)^($A119-$A$3))</f>
        <v>0</v>
      </c>
      <c r="V119" s="3">
        <f>'SGR Undiscounted (1.5)'!V94/((1+$B$1)^($A119-$A$3))</f>
        <v>0</v>
      </c>
      <c r="W119" s="3">
        <f>'SGR Undiscounted (1.5)'!W94/((1+$B$1)^($A119-$A$3))</f>
        <v>0</v>
      </c>
      <c r="X119" s="3">
        <f>'SGR Undiscounted (1.5)'!X94/((1+$B$1)^($A119-$A$3))</f>
        <v>0</v>
      </c>
      <c r="Y119" s="3">
        <f>'SGR Undiscounted (1.5)'!Y94/((1+$B$1)^($A119-$A$3))</f>
        <v>0</v>
      </c>
      <c r="Z119" s="3">
        <f>'SGR Undiscounted (1.5)'!Z94/((1+$B$1)^($A119-$A$3))</f>
        <v>0</v>
      </c>
      <c r="AA119" s="3">
        <f>'SGR Undiscounted (1.5)'!AA94/((1+$B$1)^($A119-$A$3))</f>
        <v>0</v>
      </c>
      <c r="AB119" s="14"/>
    </row>
    <row r="120" spans="1:28" s="16" customFormat="1" x14ac:dyDescent="0.25">
      <c r="A120" s="31">
        <v>2030</v>
      </c>
      <c r="B120" s="3">
        <f>'SGR Undiscounted (1.5)'!B95/((1+$B$1)^($A120-$A$3))</f>
        <v>0</v>
      </c>
      <c r="C120" s="3">
        <f>'SGR Undiscounted (1.5)'!C95/((1+$B$1)^($A120-$A$3))</f>
        <v>0</v>
      </c>
      <c r="D120" s="3">
        <f>'SGR Undiscounted (1.5)'!D95/((1+$B$1)^($A120-$A$3))</f>
        <v>0</v>
      </c>
      <c r="E120" s="3">
        <f>'SGR Undiscounted (1.5)'!E95/((1+$B$1)^($A120-$A$3))</f>
        <v>0</v>
      </c>
      <c r="F120" s="3">
        <f>'SGR Undiscounted (1.5)'!F95/((1+$B$1)^($A120-$A$3))</f>
        <v>0</v>
      </c>
      <c r="G120" s="3">
        <f>'SGR Undiscounted (1.5)'!G95/((1+$B$1)^($A120-$A$3))</f>
        <v>0</v>
      </c>
      <c r="H120" s="3">
        <f>'SGR Undiscounted (1.5)'!H95/((1+$B$1)^($A120-$A$3))</f>
        <v>0</v>
      </c>
      <c r="I120" s="3">
        <f>'SGR Undiscounted (1.5)'!I95/((1+$B$1)^($A120-$A$3))</f>
        <v>0</v>
      </c>
      <c r="J120" s="14"/>
      <c r="K120" s="3">
        <f>'SGR Undiscounted (1.5)'!K95/((1+$B$1)^($A120-$A$3))</f>
        <v>0</v>
      </c>
      <c r="L120" s="3">
        <f>'SGR Undiscounted (1.5)'!L95/((1+$B$1)^($A120-$A$3))</f>
        <v>0</v>
      </c>
      <c r="M120" s="3">
        <f>'SGR Undiscounted (1.5)'!M95/((1+$B$1)^($A120-$A$3))</f>
        <v>0</v>
      </c>
      <c r="N120" s="3">
        <f>'SGR Undiscounted (1.5)'!N95/((1+$B$1)^($A120-$A$3))</f>
        <v>0</v>
      </c>
      <c r="O120" s="3">
        <f>'SGR Undiscounted (1.5)'!O95/((1+$B$1)^($A120-$A$3))</f>
        <v>0</v>
      </c>
      <c r="P120" s="3">
        <f>'SGR Undiscounted (1.5)'!P95/((1+$B$1)^($A120-$A$3))</f>
        <v>0</v>
      </c>
      <c r="Q120" s="3">
        <f>'SGR Undiscounted (1.5)'!Q95/((1+$B$1)^($A120-$A$3))</f>
        <v>0</v>
      </c>
      <c r="R120" s="3">
        <f>'SGR Undiscounted (1.5)'!R95/((1+$B$1)^($A120-$A$3))</f>
        <v>0</v>
      </c>
      <c r="S120" s="14"/>
      <c r="T120" s="3">
        <f>'SGR Undiscounted (1.5)'!T95/((1+$B$1)^($A120-$A$3))</f>
        <v>0</v>
      </c>
      <c r="U120" s="3">
        <f>'SGR Undiscounted (1.5)'!U95/((1+$B$1)^($A120-$A$3))</f>
        <v>0</v>
      </c>
      <c r="V120" s="3">
        <f>'SGR Undiscounted (1.5)'!V95/((1+$B$1)^($A120-$A$3))</f>
        <v>0</v>
      </c>
      <c r="W120" s="3">
        <f>'SGR Undiscounted (1.5)'!W95/((1+$B$1)^($A120-$A$3))</f>
        <v>0</v>
      </c>
      <c r="X120" s="3">
        <f>'SGR Undiscounted (1.5)'!X95/((1+$B$1)^($A120-$A$3))</f>
        <v>0</v>
      </c>
      <c r="Y120" s="3">
        <f>'SGR Undiscounted (1.5)'!Y95/((1+$B$1)^($A120-$A$3))</f>
        <v>0</v>
      </c>
      <c r="Z120" s="3">
        <f>'SGR Undiscounted (1.5)'!Z95/((1+$B$1)^($A120-$A$3))</f>
        <v>0</v>
      </c>
      <c r="AA120" s="3">
        <f>'SGR Undiscounted (1.5)'!AA95/((1+$B$1)^($A120-$A$3))</f>
        <v>0</v>
      </c>
      <c r="AB120" s="14"/>
    </row>
    <row r="121" spans="1:28" s="16" customFormat="1" x14ac:dyDescent="0.25">
      <c r="A121" s="31">
        <v>2031</v>
      </c>
      <c r="B121" s="3">
        <f>'SGR Undiscounted (1.5)'!B96/((1+$B$1)^($A121-$A$3))</f>
        <v>0</v>
      </c>
      <c r="C121" s="3">
        <f>'SGR Undiscounted (1.5)'!C96/((1+$B$1)^($A121-$A$3))</f>
        <v>0</v>
      </c>
      <c r="D121" s="3">
        <f>'SGR Undiscounted (1.5)'!D96/((1+$B$1)^($A121-$A$3))</f>
        <v>0</v>
      </c>
      <c r="E121" s="3">
        <f>'SGR Undiscounted (1.5)'!E96/((1+$B$1)^($A121-$A$3))</f>
        <v>0</v>
      </c>
      <c r="F121" s="3">
        <f>'SGR Undiscounted (1.5)'!F96/((1+$B$1)^($A121-$A$3))</f>
        <v>0</v>
      </c>
      <c r="G121" s="3">
        <f>'SGR Undiscounted (1.5)'!G96/((1+$B$1)^($A121-$A$3))</f>
        <v>0</v>
      </c>
      <c r="H121" s="3">
        <f>'SGR Undiscounted (1.5)'!H96/((1+$B$1)^($A121-$A$3))</f>
        <v>0</v>
      </c>
      <c r="I121" s="3">
        <f>'SGR Undiscounted (1.5)'!I96/((1+$B$1)^($A121-$A$3))</f>
        <v>0</v>
      </c>
      <c r="J121" s="14"/>
      <c r="K121" s="3">
        <f>'SGR Undiscounted (1.5)'!K96/((1+$B$1)^($A121-$A$3))</f>
        <v>0</v>
      </c>
      <c r="L121" s="3">
        <f>'SGR Undiscounted (1.5)'!L96/((1+$B$1)^($A121-$A$3))</f>
        <v>0</v>
      </c>
      <c r="M121" s="3">
        <f>'SGR Undiscounted (1.5)'!M96/((1+$B$1)^($A121-$A$3))</f>
        <v>0</v>
      </c>
      <c r="N121" s="3">
        <f>'SGR Undiscounted (1.5)'!N96/((1+$B$1)^($A121-$A$3))</f>
        <v>0</v>
      </c>
      <c r="O121" s="3">
        <f>'SGR Undiscounted (1.5)'!O96/((1+$B$1)^($A121-$A$3))</f>
        <v>0</v>
      </c>
      <c r="P121" s="3">
        <f>'SGR Undiscounted (1.5)'!P96/((1+$B$1)^($A121-$A$3))</f>
        <v>0</v>
      </c>
      <c r="Q121" s="3">
        <f>'SGR Undiscounted (1.5)'!Q96/((1+$B$1)^($A121-$A$3))</f>
        <v>0</v>
      </c>
      <c r="R121" s="3">
        <f>'SGR Undiscounted (1.5)'!R96/((1+$B$1)^($A121-$A$3))</f>
        <v>0</v>
      </c>
      <c r="S121" s="14"/>
      <c r="T121" s="3">
        <f>'SGR Undiscounted (1.5)'!T96/((1+$B$1)^($A121-$A$3))</f>
        <v>0</v>
      </c>
      <c r="U121" s="3">
        <f>'SGR Undiscounted (1.5)'!U96/((1+$B$1)^($A121-$A$3))</f>
        <v>0</v>
      </c>
      <c r="V121" s="3">
        <f>'SGR Undiscounted (1.5)'!V96/((1+$B$1)^($A121-$A$3))</f>
        <v>0</v>
      </c>
      <c r="W121" s="3">
        <f>'SGR Undiscounted (1.5)'!W96/((1+$B$1)^($A121-$A$3))</f>
        <v>0</v>
      </c>
      <c r="X121" s="3">
        <f>'SGR Undiscounted (1.5)'!X96/((1+$B$1)^($A121-$A$3))</f>
        <v>0</v>
      </c>
      <c r="Y121" s="3">
        <f>'SGR Undiscounted (1.5)'!Y96/((1+$B$1)^($A121-$A$3))</f>
        <v>0</v>
      </c>
      <c r="Z121" s="3">
        <f>'SGR Undiscounted (1.5)'!Z96/((1+$B$1)^($A121-$A$3))</f>
        <v>0</v>
      </c>
      <c r="AA121" s="3">
        <f>'SGR Undiscounted (1.5)'!AA96/((1+$B$1)^($A121-$A$3))</f>
        <v>0</v>
      </c>
      <c r="AB121" s="14"/>
    </row>
    <row r="122" spans="1:28" s="16" customFormat="1" x14ac:dyDescent="0.25">
      <c r="A122" s="31">
        <v>2032</v>
      </c>
      <c r="B122" s="3">
        <f>'SGR Undiscounted (1.5)'!B97/((1+$B$1)^($A122-$A$3))</f>
        <v>0</v>
      </c>
      <c r="C122" s="3">
        <f>'SGR Undiscounted (1.5)'!C97/((1+$B$1)^($A122-$A$3))</f>
        <v>0</v>
      </c>
      <c r="D122" s="3">
        <f>'SGR Undiscounted (1.5)'!D97/((1+$B$1)^($A122-$A$3))</f>
        <v>0</v>
      </c>
      <c r="E122" s="3">
        <f>'SGR Undiscounted (1.5)'!E97/((1+$B$1)^($A122-$A$3))</f>
        <v>0</v>
      </c>
      <c r="F122" s="3">
        <f>'SGR Undiscounted (1.5)'!F97/((1+$B$1)^($A122-$A$3))</f>
        <v>0</v>
      </c>
      <c r="G122" s="3">
        <f>'SGR Undiscounted (1.5)'!G97/((1+$B$1)^($A122-$A$3))</f>
        <v>0</v>
      </c>
      <c r="H122" s="3">
        <f>'SGR Undiscounted (1.5)'!H97/((1+$B$1)^($A122-$A$3))</f>
        <v>0</v>
      </c>
      <c r="I122" s="3">
        <f>'SGR Undiscounted (1.5)'!I97/((1+$B$1)^($A122-$A$3))</f>
        <v>0</v>
      </c>
      <c r="J122" s="14"/>
      <c r="K122" s="3">
        <f>'SGR Undiscounted (1.5)'!K97/((1+$B$1)^($A122-$A$3))</f>
        <v>0</v>
      </c>
      <c r="L122" s="3">
        <f>'SGR Undiscounted (1.5)'!L97/((1+$B$1)^($A122-$A$3))</f>
        <v>0</v>
      </c>
      <c r="M122" s="3">
        <f>'SGR Undiscounted (1.5)'!M97/((1+$B$1)^($A122-$A$3))</f>
        <v>0</v>
      </c>
      <c r="N122" s="3">
        <f>'SGR Undiscounted (1.5)'!N97/((1+$B$1)^($A122-$A$3))</f>
        <v>0</v>
      </c>
      <c r="O122" s="3">
        <f>'SGR Undiscounted (1.5)'!O97/((1+$B$1)^($A122-$A$3))</f>
        <v>0</v>
      </c>
      <c r="P122" s="3">
        <f>'SGR Undiscounted (1.5)'!P97/((1+$B$1)^($A122-$A$3))</f>
        <v>0</v>
      </c>
      <c r="Q122" s="3">
        <f>'SGR Undiscounted (1.5)'!Q97/((1+$B$1)^($A122-$A$3))</f>
        <v>0</v>
      </c>
      <c r="R122" s="3">
        <f>'SGR Undiscounted (1.5)'!R97/((1+$B$1)^($A122-$A$3))</f>
        <v>0</v>
      </c>
      <c r="S122" s="14"/>
      <c r="T122" s="3">
        <f>'SGR Undiscounted (1.5)'!T97/((1+$B$1)^($A122-$A$3))</f>
        <v>0</v>
      </c>
      <c r="U122" s="3">
        <f>'SGR Undiscounted (1.5)'!U97/((1+$B$1)^($A122-$A$3))</f>
        <v>0</v>
      </c>
      <c r="V122" s="3">
        <f>'SGR Undiscounted (1.5)'!V97/((1+$B$1)^($A122-$A$3))</f>
        <v>0</v>
      </c>
      <c r="W122" s="3">
        <f>'SGR Undiscounted (1.5)'!W97/((1+$B$1)^($A122-$A$3))</f>
        <v>0</v>
      </c>
      <c r="X122" s="3">
        <f>'SGR Undiscounted (1.5)'!X97/((1+$B$1)^($A122-$A$3))</f>
        <v>0</v>
      </c>
      <c r="Y122" s="3">
        <f>'SGR Undiscounted (1.5)'!Y97/((1+$B$1)^($A122-$A$3))</f>
        <v>0</v>
      </c>
      <c r="Z122" s="3">
        <f>'SGR Undiscounted (1.5)'!Z97/((1+$B$1)^($A122-$A$3))</f>
        <v>0</v>
      </c>
      <c r="AA122" s="3">
        <f>'SGR Undiscounted (1.5)'!AA97/((1+$B$1)^($A122-$A$3))</f>
        <v>0</v>
      </c>
      <c r="AB122" s="14"/>
    </row>
    <row r="123" spans="1:28" s="16" customFormat="1" x14ac:dyDescent="0.25">
      <c r="A123" s="31">
        <v>2033</v>
      </c>
      <c r="B123" s="3">
        <f>'SGR Undiscounted (1.5)'!B98/((1+$B$1)^($A123-$A$3))</f>
        <v>0</v>
      </c>
      <c r="C123" s="3">
        <f>'SGR Undiscounted (1.5)'!C98/((1+$B$1)^($A123-$A$3))</f>
        <v>0</v>
      </c>
      <c r="D123" s="3">
        <f>'SGR Undiscounted (1.5)'!D98/((1+$B$1)^($A123-$A$3))</f>
        <v>0</v>
      </c>
      <c r="E123" s="3">
        <f>'SGR Undiscounted (1.5)'!E98/((1+$B$1)^($A123-$A$3))</f>
        <v>0</v>
      </c>
      <c r="F123" s="3">
        <f>'SGR Undiscounted (1.5)'!F98/((1+$B$1)^($A123-$A$3))</f>
        <v>0</v>
      </c>
      <c r="G123" s="3">
        <f>'SGR Undiscounted (1.5)'!G98/((1+$B$1)^($A123-$A$3))</f>
        <v>0</v>
      </c>
      <c r="H123" s="3">
        <f>'SGR Undiscounted (1.5)'!H98/((1+$B$1)^($A123-$A$3))</f>
        <v>0</v>
      </c>
      <c r="I123" s="3">
        <f>'SGR Undiscounted (1.5)'!I98/((1+$B$1)^($A123-$A$3))</f>
        <v>0</v>
      </c>
      <c r="J123" s="14"/>
      <c r="K123" s="3">
        <f>'SGR Undiscounted (1.5)'!K98/((1+$B$1)^($A123-$A$3))</f>
        <v>0</v>
      </c>
      <c r="L123" s="3">
        <f>'SGR Undiscounted (1.5)'!L98/((1+$B$1)^($A123-$A$3))</f>
        <v>0</v>
      </c>
      <c r="M123" s="3">
        <f>'SGR Undiscounted (1.5)'!M98/((1+$B$1)^($A123-$A$3))</f>
        <v>0</v>
      </c>
      <c r="N123" s="3">
        <f>'SGR Undiscounted (1.5)'!N98/((1+$B$1)^($A123-$A$3))</f>
        <v>0</v>
      </c>
      <c r="O123" s="3">
        <f>'SGR Undiscounted (1.5)'!O98/((1+$B$1)^($A123-$A$3))</f>
        <v>0</v>
      </c>
      <c r="P123" s="3">
        <f>'SGR Undiscounted (1.5)'!P98/((1+$B$1)^($A123-$A$3))</f>
        <v>0</v>
      </c>
      <c r="Q123" s="3">
        <f>'SGR Undiscounted (1.5)'!Q98/((1+$B$1)^($A123-$A$3))</f>
        <v>0</v>
      </c>
      <c r="R123" s="3">
        <f>'SGR Undiscounted (1.5)'!R98/((1+$B$1)^($A123-$A$3))</f>
        <v>0</v>
      </c>
      <c r="S123" s="14"/>
      <c r="T123" s="3">
        <f>'SGR Undiscounted (1.5)'!T98/((1+$B$1)^($A123-$A$3))</f>
        <v>0</v>
      </c>
      <c r="U123" s="3">
        <f>'SGR Undiscounted (1.5)'!U98/((1+$B$1)^($A123-$A$3))</f>
        <v>0</v>
      </c>
      <c r="V123" s="3">
        <f>'SGR Undiscounted (1.5)'!V98/((1+$B$1)^($A123-$A$3))</f>
        <v>0</v>
      </c>
      <c r="W123" s="3">
        <f>'SGR Undiscounted (1.5)'!W98/((1+$B$1)^($A123-$A$3))</f>
        <v>0</v>
      </c>
      <c r="X123" s="3">
        <f>'SGR Undiscounted (1.5)'!X98/((1+$B$1)^($A123-$A$3))</f>
        <v>0</v>
      </c>
      <c r="Y123" s="3">
        <f>'SGR Undiscounted (1.5)'!Y98/((1+$B$1)^($A123-$A$3))</f>
        <v>0</v>
      </c>
      <c r="Z123" s="3">
        <f>'SGR Undiscounted (1.5)'!Z98/((1+$B$1)^($A123-$A$3))</f>
        <v>0</v>
      </c>
      <c r="AA123" s="3">
        <f>'SGR Undiscounted (1.5)'!AA98/((1+$B$1)^($A123-$A$3))</f>
        <v>0</v>
      </c>
      <c r="AB123" s="14"/>
    </row>
    <row r="124" spans="1:28" s="16" customFormat="1" x14ac:dyDescent="0.25">
      <c r="A124" s="31">
        <v>2034</v>
      </c>
      <c r="B124" s="3">
        <f>'SGR Undiscounted (1.5)'!B99/((1+$B$1)^($A124-$A$3))</f>
        <v>0</v>
      </c>
      <c r="C124" s="3">
        <f>'SGR Undiscounted (1.5)'!C99/((1+$B$1)^($A124-$A$3))</f>
        <v>0</v>
      </c>
      <c r="D124" s="3">
        <f>'SGR Undiscounted (1.5)'!D99/((1+$B$1)^($A124-$A$3))</f>
        <v>0</v>
      </c>
      <c r="E124" s="3">
        <f>'SGR Undiscounted (1.5)'!E99/((1+$B$1)^($A124-$A$3))</f>
        <v>0</v>
      </c>
      <c r="F124" s="3">
        <f>'SGR Undiscounted (1.5)'!F99/((1+$B$1)^($A124-$A$3))</f>
        <v>0</v>
      </c>
      <c r="G124" s="3">
        <f>'SGR Undiscounted (1.5)'!G99/((1+$B$1)^($A124-$A$3))</f>
        <v>0</v>
      </c>
      <c r="H124" s="3">
        <f>'SGR Undiscounted (1.5)'!H99/((1+$B$1)^($A124-$A$3))</f>
        <v>0</v>
      </c>
      <c r="I124" s="3">
        <f>'SGR Undiscounted (1.5)'!I99/((1+$B$1)^($A124-$A$3))</f>
        <v>0</v>
      </c>
      <c r="J124" s="14"/>
      <c r="K124" s="3">
        <f>'SGR Undiscounted (1.5)'!K99/((1+$B$1)^($A124-$A$3))</f>
        <v>0</v>
      </c>
      <c r="L124" s="3">
        <f>'SGR Undiscounted (1.5)'!L99/((1+$B$1)^($A124-$A$3))</f>
        <v>0</v>
      </c>
      <c r="M124" s="3">
        <f>'SGR Undiscounted (1.5)'!M99/((1+$B$1)^($A124-$A$3))</f>
        <v>0</v>
      </c>
      <c r="N124" s="3">
        <f>'SGR Undiscounted (1.5)'!N99/((1+$B$1)^($A124-$A$3))</f>
        <v>0</v>
      </c>
      <c r="O124" s="3">
        <f>'SGR Undiscounted (1.5)'!O99/((1+$B$1)^($A124-$A$3))</f>
        <v>0</v>
      </c>
      <c r="P124" s="3">
        <f>'SGR Undiscounted (1.5)'!P99/((1+$B$1)^($A124-$A$3))</f>
        <v>0</v>
      </c>
      <c r="Q124" s="3">
        <f>'SGR Undiscounted (1.5)'!Q99/((1+$B$1)^($A124-$A$3))</f>
        <v>0</v>
      </c>
      <c r="R124" s="3">
        <f>'SGR Undiscounted (1.5)'!R99/((1+$B$1)^($A124-$A$3))</f>
        <v>0</v>
      </c>
      <c r="S124" s="14"/>
      <c r="T124" s="3">
        <f>'SGR Undiscounted (1.5)'!T99/((1+$B$1)^($A124-$A$3))</f>
        <v>0</v>
      </c>
      <c r="U124" s="3">
        <f>'SGR Undiscounted (1.5)'!U99/((1+$B$1)^($A124-$A$3))</f>
        <v>0</v>
      </c>
      <c r="V124" s="3">
        <f>'SGR Undiscounted (1.5)'!V99/((1+$B$1)^($A124-$A$3))</f>
        <v>0</v>
      </c>
      <c r="W124" s="3">
        <f>'SGR Undiscounted (1.5)'!W99/((1+$B$1)^($A124-$A$3))</f>
        <v>0</v>
      </c>
      <c r="X124" s="3">
        <f>'SGR Undiscounted (1.5)'!X99/((1+$B$1)^($A124-$A$3))</f>
        <v>0</v>
      </c>
      <c r="Y124" s="3">
        <f>'SGR Undiscounted (1.5)'!Y99/((1+$B$1)^($A124-$A$3))</f>
        <v>0</v>
      </c>
      <c r="Z124" s="3">
        <f>'SGR Undiscounted (1.5)'!Z99/((1+$B$1)^($A124-$A$3))</f>
        <v>0</v>
      </c>
      <c r="AA124" s="3">
        <f>'SGR Undiscounted (1.5)'!AA99/((1+$B$1)^($A124-$A$3))</f>
        <v>0</v>
      </c>
      <c r="AB124" s="14"/>
    </row>
    <row r="125" spans="1:28" s="16" customFormat="1" x14ac:dyDescent="0.25">
      <c r="A125" s="31">
        <v>2035</v>
      </c>
      <c r="B125" s="3">
        <f>'SGR Undiscounted (1.5)'!B100/((1+$B$1)^($A125-$A$3))</f>
        <v>0</v>
      </c>
      <c r="C125" s="3">
        <f>'SGR Undiscounted (1.5)'!C100/((1+$B$1)^($A125-$A$3))</f>
        <v>0</v>
      </c>
      <c r="D125" s="3">
        <f>'SGR Undiscounted (1.5)'!D100/((1+$B$1)^($A125-$A$3))</f>
        <v>0</v>
      </c>
      <c r="E125" s="3">
        <f>'SGR Undiscounted (1.5)'!E100/((1+$B$1)^($A125-$A$3))</f>
        <v>0</v>
      </c>
      <c r="F125" s="3">
        <f>'SGR Undiscounted (1.5)'!F100/((1+$B$1)^($A125-$A$3))</f>
        <v>0</v>
      </c>
      <c r="G125" s="3">
        <f>'SGR Undiscounted (1.5)'!G100/((1+$B$1)^($A125-$A$3))</f>
        <v>0</v>
      </c>
      <c r="H125" s="3">
        <f>'SGR Undiscounted (1.5)'!H100/((1+$B$1)^($A125-$A$3))</f>
        <v>0</v>
      </c>
      <c r="I125" s="3">
        <f>'SGR Undiscounted (1.5)'!I100/((1+$B$1)^($A125-$A$3))</f>
        <v>0</v>
      </c>
      <c r="J125" s="14"/>
      <c r="K125" s="3">
        <f>'SGR Undiscounted (1.5)'!K100/((1+$B$1)^($A125-$A$3))</f>
        <v>0</v>
      </c>
      <c r="L125" s="3">
        <f>'SGR Undiscounted (1.5)'!L100/((1+$B$1)^($A125-$A$3))</f>
        <v>0</v>
      </c>
      <c r="M125" s="3">
        <f>'SGR Undiscounted (1.5)'!M100/((1+$B$1)^($A125-$A$3))</f>
        <v>0</v>
      </c>
      <c r="N125" s="3">
        <f>'SGR Undiscounted (1.5)'!N100/((1+$B$1)^($A125-$A$3))</f>
        <v>0</v>
      </c>
      <c r="O125" s="3">
        <f>'SGR Undiscounted (1.5)'!O100/((1+$B$1)^($A125-$A$3))</f>
        <v>0</v>
      </c>
      <c r="P125" s="3">
        <f>'SGR Undiscounted (1.5)'!P100/((1+$B$1)^($A125-$A$3))</f>
        <v>0</v>
      </c>
      <c r="Q125" s="3">
        <f>'SGR Undiscounted (1.5)'!Q100/((1+$B$1)^($A125-$A$3))</f>
        <v>0</v>
      </c>
      <c r="R125" s="3">
        <f>'SGR Undiscounted (1.5)'!R100/((1+$B$1)^($A125-$A$3))</f>
        <v>0</v>
      </c>
      <c r="S125" s="14"/>
      <c r="T125" s="3">
        <f>'SGR Undiscounted (1.5)'!T100/((1+$B$1)^($A125-$A$3))</f>
        <v>0</v>
      </c>
      <c r="U125" s="3">
        <f>'SGR Undiscounted (1.5)'!U100/((1+$B$1)^($A125-$A$3))</f>
        <v>0</v>
      </c>
      <c r="V125" s="3">
        <f>'SGR Undiscounted (1.5)'!V100/((1+$B$1)^($A125-$A$3))</f>
        <v>0</v>
      </c>
      <c r="W125" s="3">
        <f>'SGR Undiscounted (1.5)'!W100/((1+$B$1)^($A125-$A$3))</f>
        <v>0</v>
      </c>
      <c r="X125" s="3">
        <f>'SGR Undiscounted (1.5)'!X100/((1+$B$1)^($A125-$A$3))</f>
        <v>0</v>
      </c>
      <c r="Y125" s="3">
        <f>'SGR Undiscounted (1.5)'!Y100/((1+$B$1)^($A125-$A$3))</f>
        <v>0</v>
      </c>
      <c r="Z125" s="3">
        <f>'SGR Undiscounted (1.5)'!Z100/((1+$B$1)^($A125-$A$3))</f>
        <v>0</v>
      </c>
      <c r="AA125" s="3">
        <f>'SGR Undiscounted (1.5)'!AA100/((1+$B$1)^($A125-$A$3))</f>
        <v>0</v>
      </c>
      <c r="AB125" s="14"/>
    </row>
    <row r="126" spans="1:28" s="16" customFormat="1" x14ac:dyDescent="0.25">
      <c r="A126" s="31">
        <v>2036</v>
      </c>
      <c r="B126" s="3">
        <f>'SGR Undiscounted (1.5)'!B101/((1+$B$1)^($A126-$A$3))</f>
        <v>0</v>
      </c>
      <c r="C126" s="3">
        <f>'SGR Undiscounted (1.5)'!C101/((1+$B$1)^($A126-$A$3))</f>
        <v>0</v>
      </c>
      <c r="D126" s="3">
        <f>'SGR Undiscounted (1.5)'!D101/((1+$B$1)^($A126-$A$3))</f>
        <v>0</v>
      </c>
      <c r="E126" s="3">
        <f>'SGR Undiscounted (1.5)'!E101/((1+$B$1)^($A126-$A$3))</f>
        <v>0</v>
      </c>
      <c r="F126" s="3">
        <f>'SGR Undiscounted (1.5)'!F101/((1+$B$1)^($A126-$A$3))</f>
        <v>0</v>
      </c>
      <c r="G126" s="3">
        <f>'SGR Undiscounted (1.5)'!G101/((1+$B$1)^($A126-$A$3))</f>
        <v>0</v>
      </c>
      <c r="H126" s="3">
        <f>'SGR Undiscounted (1.5)'!H101/((1+$B$1)^($A126-$A$3))</f>
        <v>0</v>
      </c>
      <c r="I126" s="3">
        <f>'SGR Undiscounted (1.5)'!I101/((1+$B$1)^($A126-$A$3))</f>
        <v>0</v>
      </c>
      <c r="J126" s="14"/>
      <c r="K126" s="3">
        <f>'SGR Undiscounted (1.5)'!K101/((1+$B$1)^($A126-$A$3))</f>
        <v>0</v>
      </c>
      <c r="L126" s="3">
        <f>'SGR Undiscounted (1.5)'!L101/((1+$B$1)^($A126-$A$3))</f>
        <v>0</v>
      </c>
      <c r="M126" s="3">
        <f>'SGR Undiscounted (1.5)'!M101/((1+$B$1)^($A126-$A$3))</f>
        <v>0</v>
      </c>
      <c r="N126" s="3">
        <f>'SGR Undiscounted (1.5)'!N101/((1+$B$1)^($A126-$A$3))</f>
        <v>0</v>
      </c>
      <c r="O126" s="3">
        <f>'SGR Undiscounted (1.5)'!O101/((1+$B$1)^($A126-$A$3))</f>
        <v>0</v>
      </c>
      <c r="P126" s="3">
        <f>'SGR Undiscounted (1.5)'!P101/((1+$B$1)^($A126-$A$3))</f>
        <v>0</v>
      </c>
      <c r="Q126" s="3">
        <f>'SGR Undiscounted (1.5)'!Q101/((1+$B$1)^($A126-$A$3))</f>
        <v>0</v>
      </c>
      <c r="R126" s="3">
        <f>'SGR Undiscounted (1.5)'!R101/((1+$B$1)^($A126-$A$3))</f>
        <v>0</v>
      </c>
      <c r="S126" s="14"/>
      <c r="T126" s="3">
        <f>'SGR Undiscounted (1.5)'!T101/((1+$B$1)^($A126-$A$3))</f>
        <v>0</v>
      </c>
      <c r="U126" s="3">
        <f>'SGR Undiscounted (1.5)'!U101/((1+$B$1)^($A126-$A$3))</f>
        <v>0</v>
      </c>
      <c r="V126" s="3">
        <f>'SGR Undiscounted (1.5)'!V101/((1+$B$1)^($A126-$A$3))</f>
        <v>0</v>
      </c>
      <c r="W126" s="3">
        <f>'SGR Undiscounted (1.5)'!W101/((1+$B$1)^($A126-$A$3))</f>
        <v>0</v>
      </c>
      <c r="X126" s="3">
        <f>'SGR Undiscounted (1.5)'!X101/((1+$B$1)^($A126-$A$3))</f>
        <v>0</v>
      </c>
      <c r="Y126" s="3">
        <f>'SGR Undiscounted (1.5)'!Y101/((1+$B$1)^($A126-$A$3))</f>
        <v>0</v>
      </c>
      <c r="Z126" s="3">
        <f>'SGR Undiscounted (1.5)'!Z101/((1+$B$1)^($A126-$A$3))</f>
        <v>0</v>
      </c>
      <c r="AA126" s="3">
        <f>'SGR Undiscounted (1.5)'!AA101/((1+$B$1)^($A126-$A$3))</f>
        <v>0</v>
      </c>
      <c r="AB126" s="14"/>
    </row>
    <row r="127" spans="1:28" s="16" customFormat="1" x14ac:dyDescent="0.25">
      <c r="A127" s="31">
        <v>2037</v>
      </c>
      <c r="B127" s="3">
        <f>'SGR Undiscounted (1.5)'!B102/((1+$B$1)^($A127-$A$3))</f>
        <v>0</v>
      </c>
      <c r="C127" s="3">
        <f>'SGR Undiscounted (1.5)'!C102/((1+$B$1)^($A127-$A$3))</f>
        <v>0</v>
      </c>
      <c r="D127" s="3">
        <f>'SGR Undiscounted (1.5)'!D102/((1+$B$1)^($A127-$A$3))</f>
        <v>0</v>
      </c>
      <c r="E127" s="3">
        <f>'SGR Undiscounted (1.5)'!E102/((1+$B$1)^($A127-$A$3))</f>
        <v>0</v>
      </c>
      <c r="F127" s="3">
        <f>'SGR Undiscounted (1.5)'!F102/((1+$B$1)^($A127-$A$3))</f>
        <v>0</v>
      </c>
      <c r="G127" s="3">
        <f>'SGR Undiscounted (1.5)'!G102/((1+$B$1)^($A127-$A$3))</f>
        <v>0</v>
      </c>
      <c r="H127" s="3">
        <f>'SGR Undiscounted (1.5)'!H102/((1+$B$1)^($A127-$A$3))</f>
        <v>0</v>
      </c>
      <c r="I127" s="3">
        <f>'SGR Undiscounted (1.5)'!I102/((1+$B$1)^($A127-$A$3))</f>
        <v>0</v>
      </c>
      <c r="J127" s="14"/>
      <c r="K127" s="3">
        <f>'SGR Undiscounted (1.5)'!K102/((1+$B$1)^($A127-$A$3))</f>
        <v>0</v>
      </c>
      <c r="L127" s="3">
        <f>'SGR Undiscounted (1.5)'!L102/((1+$B$1)^($A127-$A$3))</f>
        <v>0</v>
      </c>
      <c r="M127" s="3">
        <f>'SGR Undiscounted (1.5)'!M102/((1+$B$1)^($A127-$A$3))</f>
        <v>0</v>
      </c>
      <c r="N127" s="3">
        <f>'SGR Undiscounted (1.5)'!N102/((1+$B$1)^($A127-$A$3))</f>
        <v>0</v>
      </c>
      <c r="O127" s="3">
        <f>'SGR Undiscounted (1.5)'!O102/((1+$B$1)^($A127-$A$3))</f>
        <v>0</v>
      </c>
      <c r="P127" s="3">
        <f>'SGR Undiscounted (1.5)'!P102/((1+$B$1)^($A127-$A$3))</f>
        <v>0</v>
      </c>
      <c r="Q127" s="3">
        <f>'SGR Undiscounted (1.5)'!Q102/((1+$B$1)^($A127-$A$3))</f>
        <v>0</v>
      </c>
      <c r="R127" s="3">
        <f>'SGR Undiscounted (1.5)'!R102/((1+$B$1)^($A127-$A$3))</f>
        <v>0</v>
      </c>
      <c r="S127" s="14"/>
      <c r="T127" s="3">
        <f>'SGR Undiscounted (1.5)'!T102/((1+$B$1)^($A127-$A$3))</f>
        <v>0</v>
      </c>
      <c r="U127" s="3">
        <f>'SGR Undiscounted (1.5)'!U102/((1+$B$1)^($A127-$A$3))</f>
        <v>0</v>
      </c>
      <c r="V127" s="3">
        <f>'SGR Undiscounted (1.5)'!V102/((1+$B$1)^($A127-$A$3))</f>
        <v>0</v>
      </c>
      <c r="W127" s="3">
        <f>'SGR Undiscounted (1.5)'!W102/((1+$B$1)^($A127-$A$3))</f>
        <v>0</v>
      </c>
      <c r="X127" s="3">
        <f>'SGR Undiscounted (1.5)'!X102/((1+$B$1)^($A127-$A$3))</f>
        <v>0</v>
      </c>
      <c r="Y127" s="3">
        <f>'SGR Undiscounted (1.5)'!Y102/((1+$B$1)^($A127-$A$3))</f>
        <v>0</v>
      </c>
      <c r="Z127" s="3">
        <f>'SGR Undiscounted (1.5)'!Z102/((1+$B$1)^($A127-$A$3))</f>
        <v>0</v>
      </c>
      <c r="AA127" s="3">
        <f>'SGR Undiscounted (1.5)'!AA102/((1+$B$1)^($A127-$A$3))</f>
        <v>0</v>
      </c>
      <c r="AB127" s="14"/>
    </row>
    <row r="128" spans="1:28" s="16" customFormat="1" x14ac:dyDescent="0.25">
      <c r="A128" s="31">
        <v>2038</v>
      </c>
      <c r="B128" s="3">
        <f>'SGR Undiscounted (1.5)'!B103/((1+$B$1)^($A128-$A$3))</f>
        <v>0</v>
      </c>
      <c r="C128" s="3">
        <f>'SGR Undiscounted (1.5)'!C103/((1+$B$1)^($A128-$A$3))</f>
        <v>0</v>
      </c>
      <c r="D128" s="3">
        <f>'SGR Undiscounted (1.5)'!D103/((1+$B$1)^($A128-$A$3))</f>
        <v>0</v>
      </c>
      <c r="E128" s="3">
        <f>'SGR Undiscounted (1.5)'!E103/((1+$B$1)^($A128-$A$3))</f>
        <v>0</v>
      </c>
      <c r="F128" s="3">
        <f>'SGR Undiscounted (1.5)'!F103/((1+$B$1)^($A128-$A$3))</f>
        <v>0</v>
      </c>
      <c r="G128" s="3">
        <f>'SGR Undiscounted (1.5)'!G103/((1+$B$1)^($A128-$A$3))</f>
        <v>0</v>
      </c>
      <c r="H128" s="3">
        <f>'SGR Undiscounted (1.5)'!H103/((1+$B$1)^($A128-$A$3))</f>
        <v>0</v>
      </c>
      <c r="I128" s="3">
        <f>'SGR Undiscounted (1.5)'!I103/((1+$B$1)^($A128-$A$3))</f>
        <v>0</v>
      </c>
      <c r="J128" s="14"/>
      <c r="K128" s="3">
        <f>'SGR Undiscounted (1.5)'!K103/((1+$B$1)^($A128-$A$3))</f>
        <v>0</v>
      </c>
      <c r="L128" s="3">
        <f>'SGR Undiscounted (1.5)'!L103/((1+$B$1)^($A128-$A$3))</f>
        <v>0</v>
      </c>
      <c r="M128" s="3">
        <f>'SGR Undiscounted (1.5)'!M103/((1+$B$1)^($A128-$A$3))</f>
        <v>0</v>
      </c>
      <c r="N128" s="3">
        <f>'SGR Undiscounted (1.5)'!N103/((1+$B$1)^($A128-$A$3))</f>
        <v>0</v>
      </c>
      <c r="O128" s="3">
        <f>'SGR Undiscounted (1.5)'!O103/((1+$B$1)^($A128-$A$3))</f>
        <v>0</v>
      </c>
      <c r="P128" s="3">
        <f>'SGR Undiscounted (1.5)'!P103/((1+$B$1)^($A128-$A$3))</f>
        <v>0</v>
      </c>
      <c r="Q128" s="3">
        <f>'SGR Undiscounted (1.5)'!Q103/((1+$B$1)^($A128-$A$3))</f>
        <v>0</v>
      </c>
      <c r="R128" s="3">
        <f>'SGR Undiscounted (1.5)'!R103/((1+$B$1)^($A128-$A$3))</f>
        <v>0</v>
      </c>
      <c r="S128" s="14"/>
      <c r="T128" s="3">
        <f>'SGR Undiscounted (1.5)'!T103/((1+$B$1)^($A128-$A$3))</f>
        <v>0</v>
      </c>
      <c r="U128" s="3">
        <f>'SGR Undiscounted (1.5)'!U103/((1+$B$1)^($A128-$A$3))</f>
        <v>0</v>
      </c>
      <c r="V128" s="3">
        <f>'SGR Undiscounted (1.5)'!V103/((1+$B$1)^($A128-$A$3))</f>
        <v>0</v>
      </c>
      <c r="W128" s="3">
        <f>'SGR Undiscounted (1.5)'!W103/((1+$B$1)^($A128-$A$3))</f>
        <v>0</v>
      </c>
      <c r="X128" s="3">
        <f>'SGR Undiscounted (1.5)'!X103/((1+$B$1)^($A128-$A$3))</f>
        <v>0</v>
      </c>
      <c r="Y128" s="3">
        <f>'SGR Undiscounted (1.5)'!Y103/((1+$B$1)^($A128-$A$3))</f>
        <v>0</v>
      </c>
      <c r="Z128" s="3">
        <f>'SGR Undiscounted (1.5)'!Z103/((1+$B$1)^($A128-$A$3))</f>
        <v>0</v>
      </c>
      <c r="AA128" s="3">
        <f>'SGR Undiscounted (1.5)'!AA103/((1+$B$1)^($A128-$A$3))</f>
        <v>0</v>
      </c>
      <c r="AB128" s="14"/>
    </row>
    <row r="129" spans="1:35" s="16" customFormat="1" x14ac:dyDescent="0.25">
      <c r="A129" s="31">
        <v>2039</v>
      </c>
      <c r="B129" s="3">
        <f>'SGR Undiscounted (1.5)'!B104/((1+$B$1)^($A129-$A$3))</f>
        <v>0</v>
      </c>
      <c r="C129" s="3">
        <f>'SGR Undiscounted (1.5)'!C104/((1+$B$1)^($A129-$A$3))</f>
        <v>0</v>
      </c>
      <c r="D129" s="3">
        <f>'SGR Undiscounted (1.5)'!D104/((1+$B$1)^($A129-$A$3))</f>
        <v>0</v>
      </c>
      <c r="E129" s="3">
        <f>'SGR Undiscounted (1.5)'!E104/((1+$B$1)^($A129-$A$3))</f>
        <v>0</v>
      </c>
      <c r="F129" s="3">
        <f>'SGR Undiscounted (1.5)'!F104/((1+$B$1)^($A129-$A$3))</f>
        <v>0</v>
      </c>
      <c r="G129" s="3">
        <f>'SGR Undiscounted (1.5)'!G104/((1+$B$1)^($A129-$A$3))</f>
        <v>0</v>
      </c>
      <c r="H129" s="3">
        <f>'SGR Undiscounted (1.5)'!H104/((1+$B$1)^($A129-$A$3))</f>
        <v>0</v>
      </c>
      <c r="I129" s="3">
        <f>'SGR Undiscounted (1.5)'!I104/((1+$B$1)^($A129-$A$3))</f>
        <v>0</v>
      </c>
      <c r="J129" s="14"/>
      <c r="K129" s="3">
        <f>'SGR Undiscounted (1.5)'!K104/((1+$B$1)^($A129-$A$3))</f>
        <v>0</v>
      </c>
      <c r="L129" s="3">
        <f>'SGR Undiscounted (1.5)'!L104/((1+$B$1)^($A129-$A$3))</f>
        <v>0</v>
      </c>
      <c r="M129" s="3">
        <f>'SGR Undiscounted (1.5)'!M104/((1+$B$1)^($A129-$A$3))</f>
        <v>0</v>
      </c>
      <c r="N129" s="3">
        <f>'SGR Undiscounted (1.5)'!N104/((1+$B$1)^($A129-$A$3))</f>
        <v>0</v>
      </c>
      <c r="O129" s="3">
        <f>'SGR Undiscounted (1.5)'!O104/((1+$B$1)^($A129-$A$3))</f>
        <v>0</v>
      </c>
      <c r="P129" s="3">
        <f>'SGR Undiscounted (1.5)'!P104/((1+$B$1)^($A129-$A$3))</f>
        <v>0</v>
      </c>
      <c r="Q129" s="3">
        <f>'SGR Undiscounted (1.5)'!Q104/((1+$B$1)^($A129-$A$3))</f>
        <v>0</v>
      </c>
      <c r="R129" s="3">
        <f>'SGR Undiscounted (1.5)'!R104/((1+$B$1)^($A129-$A$3))</f>
        <v>0</v>
      </c>
      <c r="S129" s="14"/>
      <c r="T129" s="3">
        <f>'SGR Undiscounted (1.5)'!T104/((1+$B$1)^($A129-$A$3))</f>
        <v>0</v>
      </c>
      <c r="U129" s="3">
        <f>'SGR Undiscounted (1.5)'!U104/((1+$B$1)^($A129-$A$3))</f>
        <v>0</v>
      </c>
      <c r="V129" s="3">
        <f>'SGR Undiscounted (1.5)'!V104/((1+$B$1)^($A129-$A$3))</f>
        <v>0</v>
      </c>
      <c r="W129" s="3">
        <f>'SGR Undiscounted (1.5)'!W104/((1+$B$1)^($A129-$A$3))</f>
        <v>0</v>
      </c>
      <c r="X129" s="3">
        <f>'SGR Undiscounted (1.5)'!X104/((1+$B$1)^($A129-$A$3))</f>
        <v>0</v>
      </c>
      <c r="Y129" s="3">
        <f>'SGR Undiscounted (1.5)'!Y104/((1+$B$1)^($A129-$A$3))</f>
        <v>0</v>
      </c>
      <c r="Z129" s="3">
        <f>'SGR Undiscounted (1.5)'!Z104/((1+$B$1)^($A129-$A$3))</f>
        <v>0</v>
      </c>
      <c r="AA129" s="3">
        <f>'SGR Undiscounted (1.5)'!AA104/((1+$B$1)^($A129-$A$3))</f>
        <v>0</v>
      </c>
      <c r="AB129" s="14"/>
    </row>
    <row r="130" spans="1:35" s="16" customFormat="1" x14ac:dyDescent="0.25">
      <c r="A130" s="31">
        <v>2040</v>
      </c>
      <c r="B130" s="3">
        <f>'SGR Undiscounted (1.5)'!B105/((1+$B$1)^($A130-$A$3))</f>
        <v>0</v>
      </c>
      <c r="C130" s="3">
        <f>'SGR Undiscounted (1.5)'!C105/((1+$B$1)^($A130-$A$3))</f>
        <v>0</v>
      </c>
      <c r="D130" s="3">
        <f>'SGR Undiscounted (1.5)'!D105/((1+$B$1)^($A130-$A$3))</f>
        <v>0</v>
      </c>
      <c r="E130" s="3">
        <f>'SGR Undiscounted (1.5)'!E105/((1+$B$1)^($A130-$A$3))</f>
        <v>0</v>
      </c>
      <c r="F130" s="3">
        <f>'SGR Undiscounted (1.5)'!F105/((1+$B$1)^($A130-$A$3))</f>
        <v>0</v>
      </c>
      <c r="G130" s="3">
        <f>'SGR Undiscounted (1.5)'!G105/((1+$B$1)^($A130-$A$3))</f>
        <v>0</v>
      </c>
      <c r="H130" s="3">
        <f>'SGR Undiscounted (1.5)'!H105/((1+$B$1)^($A130-$A$3))</f>
        <v>0</v>
      </c>
      <c r="I130" s="3">
        <f>'SGR Undiscounted (1.5)'!I105/((1+$B$1)^($A130-$A$3))</f>
        <v>0</v>
      </c>
      <c r="J130" s="14"/>
      <c r="K130" s="3">
        <f>'SGR Undiscounted (1.5)'!K105/((1+$B$1)^($A130-$A$3))</f>
        <v>0</v>
      </c>
      <c r="L130" s="3">
        <f>'SGR Undiscounted (1.5)'!L105/((1+$B$1)^($A130-$A$3))</f>
        <v>0</v>
      </c>
      <c r="M130" s="3">
        <f>'SGR Undiscounted (1.5)'!M105/((1+$B$1)^($A130-$A$3))</f>
        <v>0</v>
      </c>
      <c r="N130" s="3">
        <f>'SGR Undiscounted (1.5)'!N105/((1+$B$1)^($A130-$A$3))</f>
        <v>0</v>
      </c>
      <c r="O130" s="3">
        <f>'SGR Undiscounted (1.5)'!O105/((1+$B$1)^($A130-$A$3))</f>
        <v>0</v>
      </c>
      <c r="P130" s="3">
        <f>'SGR Undiscounted (1.5)'!P105/((1+$B$1)^($A130-$A$3))</f>
        <v>0</v>
      </c>
      <c r="Q130" s="3">
        <f>'SGR Undiscounted (1.5)'!Q105/((1+$B$1)^($A130-$A$3))</f>
        <v>0</v>
      </c>
      <c r="R130" s="3">
        <f>'SGR Undiscounted (1.5)'!R105/((1+$B$1)^($A130-$A$3))</f>
        <v>0</v>
      </c>
      <c r="S130" s="14"/>
      <c r="T130" s="3">
        <f>'SGR Undiscounted (1.5)'!T105/((1+$B$1)^($A130-$A$3))</f>
        <v>0</v>
      </c>
      <c r="U130" s="3">
        <f>'SGR Undiscounted (1.5)'!U105/((1+$B$1)^($A130-$A$3))</f>
        <v>0</v>
      </c>
      <c r="V130" s="3">
        <f>'SGR Undiscounted (1.5)'!V105/((1+$B$1)^($A130-$A$3))</f>
        <v>0</v>
      </c>
      <c r="W130" s="3">
        <f>'SGR Undiscounted (1.5)'!W105/((1+$B$1)^($A130-$A$3))</f>
        <v>0</v>
      </c>
      <c r="X130" s="3">
        <f>'SGR Undiscounted (1.5)'!X105/((1+$B$1)^($A130-$A$3))</f>
        <v>0</v>
      </c>
      <c r="Y130" s="3">
        <f>'SGR Undiscounted (1.5)'!Y105/((1+$B$1)^($A130-$A$3))</f>
        <v>0</v>
      </c>
      <c r="Z130" s="3">
        <f>'SGR Undiscounted (1.5)'!Z105/((1+$B$1)^($A130-$A$3))</f>
        <v>0</v>
      </c>
      <c r="AA130" s="3">
        <f>'SGR Undiscounted (1.5)'!AA105/((1+$B$1)^($A130-$A$3))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1"/>
      <c r="J134" s="31"/>
      <c r="K134" s="31"/>
      <c r="L134" s="31"/>
      <c r="V134" s="31"/>
      <c r="W134" s="31"/>
      <c r="X134" s="31"/>
      <c r="Y134" s="31"/>
      <c r="AE134" s="40"/>
      <c r="AF134" s="40"/>
      <c r="AG134" s="40"/>
      <c r="AH134" s="40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1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40"/>
      <c r="AF135" s="40"/>
      <c r="AG135" s="40"/>
      <c r="AH135" s="40"/>
    </row>
    <row r="136" spans="1:35" x14ac:dyDescent="0.25">
      <c r="I136" s="31"/>
      <c r="J136" s="31"/>
      <c r="K136" s="31"/>
      <c r="L136" s="31"/>
      <c r="V136" s="31"/>
      <c r="W136" s="31"/>
      <c r="X136" s="31"/>
      <c r="Y136" s="31"/>
      <c r="AC136" s="6"/>
      <c r="AD136" s="6"/>
      <c r="AE136" s="6"/>
      <c r="AF136" s="40"/>
      <c r="AG136" s="6"/>
      <c r="AH136" s="6"/>
      <c r="AI136" s="6"/>
    </row>
    <row r="137" spans="1:35" s="16" customFormat="1" x14ac:dyDescent="0.25">
      <c r="A137" s="31"/>
    </row>
    <row r="138" spans="1:35" s="16" customFormat="1" x14ac:dyDescent="0.25">
      <c r="A138" s="31"/>
    </row>
    <row r="139" spans="1:35" s="16" customFormat="1" x14ac:dyDescent="0.25">
      <c r="A139" s="31"/>
    </row>
    <row r="140" spans="1:35" s="16" customFormat="1" x14ac:dyDescent="0.25">
      <c r="A140" s="31"/>
    </row>
    <row r="141" spans="1:35" s="16" customFormat="1" x14ac:dyDescent="0.25">
      <c r="A141" s="31"/>
    </row>
    <row r="142" spans="1:35" s="16" customFormat="1" x14ac:dyDescent="0.25">
      <c r="A142" s="31"/>
    </row>
    <row r="143" spans="1:35" s="16" customFormat="1" x14ac:dyDescent="0.25">
      <c r="A143" s="31"/>
    </row>
    <row r="144" spans="1:35" s="16" customFormat="1" x14ac:dyDescent="0.25">
      <c r="A144" s="31"/>
    </row>
    <row r="145" spans="1:34" s="16" customFormat="1" x14ac:dyDescent="0.25">
      <c r="A145" s="31"/>
    </row>
    <row r="146" spans="1:34" s="16" customFormat="1" x14ac:dyDescent="0.25">
      <c r="A146" s="31"/>
    </row>
    <row r="147" spans="1:34" s="16" customFormat="1" x14ac:dyDescent="0.25">
      <c r="A147" s="31"/>
    </row>
    <row r="148" spans="1:34" s="16" customFormat="1" x14ac:dyDescent="0.25">
      <c r="A148" s="31"/>
    </row>
    <row r="149" spans="1:34" s="16" customFormat="1" x14ac:dyDescent="0.25">
      <c r="A149" s="31"/>
    </row>
    <row r="150" spans="1:34" s="16" customFormat="1" x14ac:dyDescent="0.25">
      <c r="A150" s="31"/>
    </row>
    <row r="151" spans="1:34" s="16" customFormat="1" x14ac:dyDescent="0.25">
      <c r="A151" s="31"/>
    </row>
    <row r="152" spans="1:34" s="16" customFormat="1" x14ac:dyDescent="0.25">
      <c r="A152" s="31"/>
    </row>
    <row r="153" spans="1:34" s="16" customFormat="1" x14ac:dyDescent="0.25">
      <c r="A153" s="31"/>
    </row>
    <row r="154" spans="1:34" s="16" customFormat="1" x14ac:dyDescent="0.25">
      <c r="A154" s="31"/>
    </row>
    <row r="155" spans="1:34" s="16" customFormat="1" x14ac:dyDescent="0.25">
      <c r="A155" s="31"/>
    </row>
    <row r="156" spans="1:34" s="16" customFormat="1" x14ac:dyDescent="0.25">
      <c r="A156" s="31"/>
    </row>
    <row r="157" spans="1:34" s="16" customFormat="1" x14ac:dyDescent="0.25">
      <c r="A157" s="31"/>
    </row>
    <row r="158" spans="1:34" s="16" customFormat="1" x14ac:dyDescent="0.25"/>
    <row r="159" spans="1:34" x14ac:dyDescent="0.25">
      <c r="I159" s="31"/>
      <c r="J159" s="31"/>
      <c r="K159" s="31"/>
      <c r="L159" s="31"/>
      <c r="V159" s="31"/>
      <c r="W159" s="31"/>
      <c r="X159" s="31"/>
      <c r="Y159" s="31"/>
      <c r="AE159" s="40"/>
      <c r="AF159" s="40"/>
      <c r="AG159" s="40"/>
      <c r="AH159" s="40"/>
    </row>
    <row r="160" spans="1:34" x14ac:dyDescent="0.25">
      <c r="I160" s="31"/>
      <c r="J160" s="31"/>
      <c r="K160" s="31"/>
      <c r="L160" s="31"/>
      <c r="V160" s="31"/>
      <c r="W160" s="31"/>
      <c r="X160" s="31"/>
      <c r="Y160" s="31"/>
      <c r="AE160" s="40"/>
      <c r="AF160" s="40"/>
      <c r="AG160" s="40"/>
      <c r="AH160" s="40"/>
    </row>
    <row r="161" spans="1:35" x14ac:dyDescent="0.25">
      <c r="A161" s="6"/>
      <c r="I161" s="31"/>
      <c r="J161" s="31"/>
      <c r="K161" s="31"/>
      <c r="L161" s="31"/>
      <c r="V161" s="31"/>
      <c r="W161" s="31"/>
      <c r="X161" s="31"/>
      <c r="Y161" s="31"/>
      <c r="AE161" s="40"/>
      <c r="AF161" s="40"/>
      <c r="AG161" s="40"/>
      <c r="AH161" s="40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1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40"/>
      <c r="AF162" s="40"/>
      <c r="AG162" s="40"/>
      <c r="AH162" s="40"/>
    </row>
    <row r="163" spans="1:35" x14ac:dyDescent="0.25">
      <c r="I163" s="31"/>
      <c r="J163" s="31"/>
      <c r="K163" s="31"/>
      <c r="L163" s="31"/>
      <c r="V163" s="31"/>
      <c r="W163" s="31"/>
      <c r="X163" s="31"/>
      <c r="Y163" s="31"/>
      <c r="AC163" s="6"/>
      <c r="AD163" s="6"/>
      <c r="AE163" s="6"/>
      <c r="AF163" s="40"/>
      <c r="AG163" s="6"/>
      <c r="AH163" s="6"/>
      <c r="AI163" s="6"/>
    </row>
    <row r="164" spans="1:35" s="16" customFormat="1" x14ac:dyDescent="0.25">
      <c r="A164" s="31"/>
    </row>
    <row r="165" spans="1:35" s="16" customFormat="1" x14ac:dyDescent="0.25">
      <c r="A165" s="31"/>
    </row>
    <row r="166" spans="1:35" s="16" customFormat="1" x14ac:dyDescent="0.25">
      <c r="A166" s="31"/>
    </row>
    <row r="167" spans="1:35" s="16" customFormat="1" x14ac:dyDescent="0.25">
      <c r="A167" s="31"/>
    </row>
    <row r="168" spans="1:35" s="16" customFormat="1" x14ac:dyDescent="0.25">
      <c r="A168" s="31"/>
    </row>
    <row r="169" spans="1:35" s="16" customFormat="1" x14ac:dyDescent="0.25">
      <c r="A169" s="31"/>
    </row>
    <row r="170" spans="1:35" s="16" customFormat="1" x14ac:dyDescent="0.25">
      <c r="A170" s="31"/>
    </row>
    <row r="171" spans="1:35" s="16" customFormat="1" x14ac:dyDescent="0.25">
      <c r="A171" s="31"/>
    </row>
    <row r="172" spans="1:35" s="16" customFormat="1" x14ac:dyDescent="0.25">
      <c r="A172" s="31"/>
    </row>
    <row r="173" spans="1:35" s="16" customFormat="1" x14ac:dyDescent="0.25">
      <c r="A173" s="31"/>
    </row>
    <row r="174" spans="1:35" s="16" customFormat="1" x14ac:dyDescent="0.25">
      <c r="A174" s="31"/>
    </row>
    <row r="175" spans="1:35" s="16" customFormat="1" x14ac:dyDescent="0.25">
      <c r="A175" s="31"/>
    </row>
    <row r="176" spans="1:35" s="16" customFormat="1" x14ac:dyDescent="0.25">
      <c r="A176" s="31"/>
    </row>
    <row r="177" spans="1:35" s="16" customFormat="1" x14ac:dyDescent="0.25">
      <c r="A177" s="31"/>
    </row>
    <row r="178" spans="1:35" s="16" customFormat="1" x14ac:dyDescent="0.25">
      <c r="A178" s="31"/>
    </row>
    <row r="179" spans="1:35" s="16" customFormat="1" x14ac:dyDescent="0.25">
      <c r="A179" s="31"/>
    </row>
    <row r="180" spans="1:35" s="16" customFormat="1" x14ac:dyDescent="0.25">
      <c r="A180" s="31"/>
    </row>
    <row r="181" spans="1:35" s="16" customFormat="1" x14ac:dyDescent="0.25">
      <c r="A181" s="31"/>
    </row>
    <row r="182" spans="1:35" s="16" customFormat="1" x14ac:dyDescent="0.25">
      <c r="A182" s="31"/>
    </row>
    <row r="183" spans="1:35" s="16" customFormat="1" x14ac:dyDescent="0.25">
      <c r="A183" s="31"/>
    </row>
    <row r="184" spans="1:35" s="16" customFormat="1" x14ac:dyDescent="0.25">
      <c r="A184" s="31"/>
    </row>
    <row r="185" spans="1:35" s="16" customFormat="1" x14ac:dyDescent="0.25"/>
    <row r="186" spans="1:35" x14ac:dyDescent="0.25">
      <c r="I186" s="31"/>
      <c r="J186" s="31"/>
      <c r="K186" s="31"/>
      <c r="L186" s="31"/>
      <c r="V186" s="31"/>
      <c r="W186" s="31"/>
      <c r="X186" s="31"/>
      <c r="Y186" s="31"/>
      <c r="AE186" s="40"/>
      <c r="AF186" s="40"/>
      <c r="AG186" s="40"/>
      <c r="AH186" s="40"/>
    </row>
    <row r="187" spans="1:35" x14ac:dyDescent="0.25">
      <c r="I187" s="31"/>
      <c r="J187" s="31"/>
      <c r="K187" s="31"/>
      <c r="L187" s="31"/>
      <c r="V187" s="31"/>
      <c r="W187" s="31"/>
      <c r="X187" s="31"/>
      <c r="Y187" s="31"/>
      <c r="AE187" s="40"/>
      <c r="AF187" s="40"/>
      <c r="AG187" s="40"/>
      <c r="AH187" s="40"/>
    </row>
    <row r="188" spans="1:35" x14ac:dyDescent="0.25">
      <c r="A188" s="6"/>
      <c r="I188" s="31"/>
      <c r="J188" s="31"/>
      <c r="K188" s="31"/>
      <c r="L188" s="31"/>
      <c r="V188" s="31"/>
      <c r="W188" s="31"/>
      <c r="X188" s="31"/>
      <c r="Y188" s="31"/>
      <c r="AE188" s="40"/>
      <c r="AF188" s="40"/>
      <c r="AG188" s="40"/>
      <c r="AH188" s="40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1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40"/>
      <c r="AF189" s="40"/>
      <c r="AG189" s="40"/>
      <c r="AH189" s="40"/>
    </row>
    <row r="190" spans="1:35" x14ac:dyDescent="0.25">
      <c r="I190" s="31"/>
      <c r="J190" s="31"/>
      <c r="K190" s="31"/>
      <c r="L190" s="31"/>
      <c r="V190" s="31"/>
      <c r="W190" s="31"/>
      <c r="X190" s="31"/>
      <c r="Y190" s="31"/>
      <c r="AC190" s="6"/>
      <c r="AD190" s="6"/>
      <c r="AE190" s="6"/>
      <c r="AF190" s="40"/>
      <c r="AG190" s="6"/>
      <c r="AH190" s="6"/>
      <c r="AI190" s="6"/>
    </row>
    <row r="191" spans="1:35" s="16" customFormat="1" x14ac:dyDescent="0.25">
      <c r="A191" s="31"/>
    </row>
    <row r="192" spans="1:35" s="16" customFormat="1" x14ac:dyDescent="0.25">
      <c r="A192" s="31"/>
    </row>
    <row r="193" spans="1:1" s="16" customFormat="1" x14ac:dyDescent="0.25">
      <c r="A193" s="31"/>
    </row>
    <row r="194" spans="1:1" s="16" customFormat="1" x14ac:dyDescent="0.25">
      <c r="A194" s="31"/>
    </row>
    <row r="195" spans="1:1" s="16" customFormat="1" x14ac:dyDescent="0.25">
      <c r="A195" s="31"/>
    </row>
    <row r="196" spans="1:1" s="16" customFormat="1" x14ac:dyDescent="0.25">
      <c r="A196" s="31"/>
    </row>
    <row r="197" spans="1:1" s="16" customFormat="1" x14ac:dyDescent="0.25">
      <c r="A197" s="31"/>
    </row>
    <row r="198" spans="1:1" s="16" customFormat="1" x14ac:dyDescent="0.25">
      <c r="A198" s="31"/>
    </row>
    <row r="199" spans="1:1" s="16" customFormat="1" x14ac:dyDescent="0.25">
      <c r="A199" s="31"/>
    </row>
    <row r="200" spans="1:1" s="16" customFormat="1" x14ac:dyDescent="0.25">
      <c r="A200" s="31"/>
    </row>
    <row r="201" spans="1:1" s="16" customFormat="1" x14ac:dyDescent="0.25">
      <c r="A201" s="31"/>
    </row>
    <row r="202" spans="1:1" s="16" customFormat="1" x14ac:dyDescent="0.25">
      <c r="A202" s="31"/>
    </row>
    <row r="203" spans="1:1" s="16" customFormat="1" x14ac:dyDescent="0.25">
      <c r="A203" s="31"/>
    </row>
    <row r="204" spans="1:1" s="16" customFormat="1" x14ac:dyDescent="0.25">
      <c r="A204" s="31"/>
    </row>
    <row r="205" spans="1:1" s="16" customFormat="1" x14ac:dyDescent="0.25">
      <c r="A205" s="31"/>
    </row>
    <row r="206" spans="1:1" s="16" customFormat="1" x14ac:dyDescent="0.25">
      <c r="A206" s="31"/>
    </row>
    <row r="207" spans="1:1" s="16" customFormat="1" x14ac:dyDescent="0.25">
      <c r="A207" s="31"/>
    </row>
    <row r="208" spans="1:1" s="16" customFormat="1" x14ac:dyDescent="0.25">
      <c r="A208" s="31"/>
    </row>
    <row r="209" spans="1:35" s="16" customFormat="1" x14ac:dyDescent="0.25">
      <c r="A209" s="31"/>
    </row>
    <row r="210" spans="1:35" s="16" customFormat="1" x14ac:dyDescent="0.25">
      <c r="A210" s="31"/>
    </row>
    <row r="211" spans="1:35" s="16" customFormat="1" x14ac:dyDescent="0.25">
      <c r="A211" s="31"/>
    </row>
    <row r="212" spans="1:35" s="16" customFormat="1" x14ac:dyDescent="0.25"/>
    <row r="213" spans="1:35" x14ac:dyDescent="0.25">
      <c r="I213" s="31"/>
      <c r="J213" s="31"/>
      <c r="K213" s="31"/>
      <c r="L213" s="31"/>
      <c r="V213" s="31"/>
      <c r="W213" s="31"/>
      <c r="X213" s="31"/>
      <c r="Y213" s="31"/>
      <c r="AE213" s="40"/>
      <c r="AF213" s="40"/>
      <c r="AG213" s="40"/>
      <c r="AH213" s="40"/>
    </row>
    <row r="214" spans="1:35" x14ac:dyDescent="0.25">
      <c r="I214" s="31"/>
      <c r="J214" s="31"/>
      <c r="K214" s="31"/>
      <c r="L214" s="31"/>
      <c r="V214" s="31"/>
      <c r="W214" s="31"/>
      <c r="X214" s="31"/>
      <c r="Y214" s="31"/>
      <c r="AE214" s="40"/>
      <c r="AF214" s="40"/>
      <c r="AG214" s="40"/>
      <c r="AH214" s="40"/>
    </row>
    <row r="215" spans="1:35" x14ac:dyDescent="0.25">
      <c r="A215" s="6"/>
      <c r="I215" s="31"/>
      <c r="J215" s="31"/>
      <c r="K215" s="31"/>
      <c r="L215" s="31"/>
      <c r="V215" s="31"/>
      <c r="W215" s="31"/>
      <c r="X215" s="31"/>
      <c r="Y215" s="31"/>
      <c r="AE215" s="40"/>
      <c r="AF215" s="40"/>
      <c r="AG215" s="40"/>
      <c r="AH215" s="40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1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40"/>
      <c r="AF216" s="40"/>
      <c r="AG216" s="40"/>
      <c r="AH216" s="40"/>
    </row>
    <row r="217" spans="1:35" x14ac:dyDescent="0.25">
      <c r="I217" s="31"/>
      <c r="J217" s="31"/>
      <c r="K217" s="31"/>
      <c r="L217" s="31"/>
      <c r="V217" s="31"/>
      <c r="W217" s="31"/>
      <c r="X217" s="31"/>
      <c r="Y217" s="31"/>
      <c r="AC217" s="6"/>
      <c r="AD217" s="6"/>
      <c r="AE217" s="6"/>
      <c r="AF217" s="40"/>
      <c r="AG217" s="6"/>
      <c r="AH217" s="6"/>
      <c r="AI217" s="6"/>
    </row>
    <row r="218" spans="1:35" s="16" customFormat="1" x14ac:dyDescent="0.25">
      <c r="A218" s="31"/>
    </row>
    <row r="219" spans="1:35" s="16" customFormat="1" x14ac:dyDescent="0.25">
      <c r="A219" s="31"/>
    </row>
    <row r="220" spans="1:35" s="16" customFormat="1" x14ac:dyDescent="0.25">
      <c r="A220" s="31"/>
    </row>
    <row r="221" spans="1:35" s="16" customFormat="1" x14ac:dyDescent="0.25">
      <c r="A221" s="31"/>
    </row>
    <row r="222" spans="1:35" s="16" customFormat="1" x14ac:dyDescent="0.25">
      <c r="A222" s="31"/>
    </row>
    <row r="223" spans="1:35" s="16" customFormat="1" x14ac:dyDescent="0.25">
      <c r="A223" s="31"/>
    </row>
    <row r="224" spans="1:35" s="16" customFormat="1" x14ac:dyDescent="0.25">
      <c r="A224" s="31"/>
    </row>
    <row r="225" spans="1:1" s="16" customFormat="1" x14ac:dyDescent="0.25">
      <c r="A225" s="31"/>
    </row>
    <row r="226" spans="1:1" s="16" customFormat="1" x14ac:dyDescent="0.25">
      <c r="A226" s="31"/>
    </row>
    <row r="227" spans="1:1" s="16" customFormat="1" x14ac:dyDescent="0.25">
      <c r="A227" s="31"/>
    </row>
    <row r="228" spans="1:1" s="16" customFormat="1" x14ac:dyDescent="0.25">
      <c r="A228" s="31"/>
    </row>
    <row r="229" spans="1:1" s="16" customFormat="1" x14ac:dyDescent="0.25">
      <c r="A229" s="31"/>
    </row>
    <row r="230" spans="1:1" s="16" customFormat="1" x14ac:dyDescent="0.25">
      <c r="A230" s="31"/>
    </row>
    <row r="231" spans="1:1" s="16" customFormat="1" x14ac:dyDescent="0.25">
      <c r="A231" s="31"/>
    </row>
    <row r="232" spans="1:1" s="16" customFormat="1" x14ac:dyDescent="0.25">
      <c r="A232" s="31"/>
    </row>
    <row r="233" spans="1:1" s="16" customFormat="1" x14ac:dyDescent="0.25">
      <c r="A233" s="31"/>
    </row>
    <row r="234" spans="1:1" s="16" customFormat="1" x14ac:dyDescent="0.25">
      <c r="A234" s="31"/>
    </row>
    <row r="235" spans="1:1" s="16" customFormat="1" x14ac:dyDescent="0.25">
      <c r="A235" s="31"/>
    </row>
    <row r="236" spans="1:1" s="16" customFormat="1" x14ac:dyDescent="0.25">
      <c r="A236" s="31"/>
    </row>
    <row r="237" spans="1:1" s="16" customFormat="1" x14ac:dyDescent="0.25">
      <c r="A237" s="31"/>
    </row>
    <row r="238" spans="1:1" s="16" customFormat="1" x14ac:dyDescent="0.25">
      <c r="A238" s="31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x14ac:dyDescent="0.25">
      <c r="A242" s="6"/>
      <c r="I242" s="31"/>
      <c r="J242" s="31"/>
      <c r="K242" s="31"/>
      <c r="L242" s="31"/>
      <c r="V242" s="31"/>
      <c r="W242" s="31"/>
      <c r="X242" s="31"/>
      <c r="Y242" s="31"/>
      <c r="AE242" s="40"/>
      <c r="AF242" s="40"/>
      <c r="AG242" s="40"/>
      <c r="AH242" s="40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1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40"/>
      <c r="AF243" s="40"/>
      <c r="AG243" s="40"/>
      <c r="AH243" s="40"/>
    </row>
    <row r="244" spans="1:35" x14ac:dyDescent="0.25">
      <c r="I244" s="31"/>
      <c r="J244" s="31"/>
      <c r="K244" s="31"/>
      <c r="L244" s="31"/>
      <c r="V244" s="31"/>
      <c r="W244" s="31"/>
      <c r="X244" s="31"/>
      <c r="Y244" s="31"/>
      <c r="AC244" s="6"/>
      <c r="AD244" s="6"/>
      <c r="AE244" s="6"/>
      <c r="AF244" s="40"/>
      <c r="AG244" s="6"/>
      <c r="AH244" s="6"/>
      <c r="AI244" s="6"/>
    </row>
    <row r="245" spans="1:35" x14ac:dyDescent="0.25">
      <c r="A245" s="9"/>
      <c r="I245" s="31"/>
      <c r="J245" s="31"/>
      <c r="K245" s="31"/>
      <c r="L245" s="31"/>
      <c r="V245" s="31"/>
      <c r="W245" s="31"/>
      <c r="X245" s="31"/>
      <c r="Y245" s="31"/>
      <c r="AE245" s="40"/>
      <c r="AF245" s="40"/>
      <c r="AG245" s="40"/>
      <c r="AH245" s="40"/>
    </row>
    <row r="246" spans="1:35" x14ac:dyDescent="0.25">
      <c r="A246" s="9"/>
      <c r="I246" s="31"/>
      <c r="J246" s="31"/>
      <c r="K246" s="31"/>
      <c r="L246" s="31"/>
      <c r="V246" s="31"/>
      <c r="W246" s="31"/>
      <c r="X246" s="31"/>
      <c r="Y246" s="31"/>
      <c r="AE246" s="40"/>
      <c r="AF246" s="40"/>
      <c r="AG246" s="40"/>
      <c r="AH246" s="40"/>
    </row>
    <row r="247" spans="1:35" x14ac:dyDescent="0.25">
      <c r="B247" s="16"/>
      <c r="C247" s="16"/>
      <c r="D247" s="16"/>
      <c r="E247" s="16"/>
      <c r="F247" s="16"/>
      <c r="G247" s="16"/>
      <c r="H247" s="16"/>
      <c r="I247" s="16"/>
      <c r="J247" s="31"/>
      <c r="K247" s="16"/>
      <c r="L247" s="16"/>
      <c r="M247" s="16"/>
      <c r="N247" s="16"/>
      <c r="O247" s="16"/>
      <c r="P247" s="16"/>
      <c r="Q247" s="16"/>
      <c r="R247" s="16"/>
      <c r="T247" s="16"/>
      <c r="U247" s="16"/>
      <c r="V247" s="16"/>
      <c r="W247" s="16"/>
      <c r="X247" s="16"/>
      <c r="Y247" s="16"/>
      <c r="Z247" s="16"/>
      <c r="AA247" s="16"/>
      <c r="AE247" s="40"/>
      <c r="AF247" s="40"/>
      <c r="AG247" s="40"/>
      <c r="AH247" s="40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J248" s="31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  <c r="AE248" s="40"/>
      <c r="AF248" s="40"/>
      <c r="AG248" s="40"/>
      <c r="AH248" s="40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J249" s="31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  <c r="AE249" s="40"/>
      <c r="AF249" s="40"/>
      <c r="AG249" s="40"/>
      <c r="AH249" s="40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J250" s="31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  <c r="AE250" s="40"/>
      <c r="AF250" s="40"/>
      <c r="AG250" s="40"/>
      <c r="AH250" s="40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J251" s="31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  <c r="AE251" s="40"/>
      <c r="AF251" s="40"/>
      <c r="AG251" s="40"/>
      <c r="AH251" s="40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J252" s="31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  <c r="AE252" s="40"/>
      <c r="AF252" s="40"/>
      <c r="AG252" s="40"/>
      <c r="AH252" s="40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J253" s="31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  <c r="AE253" s="40"/>
      <c r="AF253" s="40"/>
      <c r="AG253" s="40"/>
      <c r="AH253" s="40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J254" s="31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  <c r="AE254" s="40"/>
      <c r="AF254" s="40"/>
      <c r="AG254" s="40"/>
      <c r="AH254" s="40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J255" s="31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  <c r="AE255" s="40"/>
      <c r="AF255" s="40"/>
      <c r="AG255" s="40"/>
      <c r="AH255" s="40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J256" s="31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  <c r="AE256" s="40"/>
      <c r="AF256" s="40"/>
      <c r="AG256" s="40"/>
      <c r="AH256" s="40"/>
    </row>
    <row r="257" spans="1:34" x14ac:dyDescent="0.25">
      <c r="B257" s="16"/>
      <c r="C257" s="16"/>
      <c r="D257" s="16"/>
      <c r="E257" s="16"/>
      <c r="F257" s="16"/>
      <c r="G257" s="16"/>
      <c r="H257" s="16"/>
      <c r="I257" s="16"/>
      <c r="J257" s="31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  <c r="AE257" s="40"/>
      <c r="AF257" s="40"/>
      <c r="AG257" s="40"/>
      <c r="AH257" s="40"/>
    </row>
    <row r="258" spans="1:34" x14ac:dyDescent="0.25">
      <c r="B258" s="16"/>
      <c r="C258" s="16"/>
      <c r="D258" s="16"/>
      <c r="E258" s="16"/>
      <c r="F258" s="16"/>
      <c r="G258" s="16"/>
      <c r="H258" s="16"/>
      <c r="I258" s="16"/>
      <c r="J258" s="31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  <c r="AE258" s="40"/>
      <c r="AF258" s="40"/>
      <c r="AG258" s="40"/>
      <c r="AH258" s="40"/>
    </row>
    <row r="259" spans="1:34" x14ac:dyDescent="0.25">
      <c r="B259" s="16"/>
      <c r="C259" s="16"/>
      <c r="D259" s="16"/>
      <c r="E259" s="16"/>
      <c r="F259" s="16"/>
      <c r="G259" s="16"/>
      <c r="H259" s="16"/>
      <c r="I259" s="16"/>
      <c r="J259" s="31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  <c r="AE259" s="40"/>
      <c r="AF259" s="40"/>
      <c r="AG259" s="40"/>
      <c r="AH259" s="40"/>
    </row>
    <row r="260" spans="1:34" x14ac:dyDescent="0.25">
      <c r="B260" s="16"/>
      <c r="C260" s="16"/>
      <c r="D260" s="16"/>
      <c r="E260" s="16"/>
      <c r="F260" s="16"/>
      <c r="G260" s="16"/>
      <c r="H260" s="16"/>
      <c r="I260" s="16"/>
      <c r="J260" s="31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  <c r="AE260" s="40"/>
      <c r="AF260" s="40"/>
      <c r="AG260" s="40"/>
      <c r="AH260" s="40"/>
    </row>
    <row r="261" spans="1:34" x14ac:dyDescent="0.25">
      <c r="B261" s="16"/>
      <c r="C261" s="16"/>
      <c r="D261" s="16"/>
      <c r="E261" s="16"/>
      <c r="F261" s="16"/>
      <c r="G261" s="16"/>
      <c r="H261" s="16"/>
      <c r="I261" s="16"/>
      <c r="J261" s="31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  <c r="AE261" s="40"/>
      <c r="AF261" s="40"/>
      <c r="AG261" s="40"/>
      <c r="AH261" s="40"/>
    </row>
    <row r="262" spans="1:34" x14ac:dyDescent="0.25">
      <c r="B262" s="16"/>
      <c r="C262" s="16"/>
      <c r="D262" s="16"/>
      <c r="E262" s="16"/>
      <c r="F262" s="16"/>
      <c r="G262" s="16"/>
      <c r="H262" s="16"/>
      <c r="I262" s="16"/>
      <c r="J262" s="31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  <c r="AE262" s="40"/>
      <c r="AF262" s="40"/>
      <c r="AG262" s="40"/>
      <c r="AH262" s="40"/>
    </row>
    <row r="263" spans="1:34" x14ac:dyDescent="0.25">
      <c r="B263" s="16"/>
      <c r="C263" s="16"/>
      <c r="D263" s="16"/>
      <c r="E263" s="16"/>
      <c r="F263" s="16"/>
      <c r="G263" s="16"/>
      <c r="H263" s="16"/>
      <c r="I263" s="16"/>
      <c r="J263" s="31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  <c r="AE263" s="40"/>
      <c r="AF263" s="40"/>
      <c r="AG263" s="40"/>
      <c r="AH263" s="40"/>
    </row>
    <row r="264" spans="1:34" x14ac:dyDescent="0.25">
      <c r="B264" s="16"/>
      <c r="C264" s="16"/>
      <c r="D264" s="16"/>
      <c r="E264" s="16"/>
      <c r="F264" s="16"/>
      <c r="G264" s="16"/>
      <c r="H264" s="16"/>
      <c r="I264" s="16"/>
      <c r="J264" s="31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  <c r="AE264" s="40"/>
      <c r="AF264" s="40"/>
      <c r="AG264" s="40"/>
      <c r="AH264" s="40"/>
    </row>
    <row r="265" spans="1:34" x14ac:dyDescent="0.25">
      <c r="B265" s="16"/>
      <c r="C265" s="16"/>
      <c r="D265" s="16"/>
      <c r="E265" s="16"/>
      <c r="F265" s="16"/>
      <c r="G265" s="16"/>
      <c r="H265" s="16"/>
      <c r="I265" s="16"/>
      <c r="J265" s="31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  <c r="AE265" s="40"/>
      <c r="AF265" s="40"/>
      <c r="AG265" s="40"/>
      <c r="AH265" s="40"/>
    </row>
    <row r="266" spans="1:34" x14ac:dyDescent="0.25">
      <c r="B266" s="16"/>
      <c r="C266" s="16"/>
      <c r="D266" s="16"/>
      <c r="E266" s="16"/>
      <c r="F266" s="16"/>
      <c r="G266" s="16"/>
      <c r="H266" s="16"/>
      <c r="I266" s="16"/>
      <c r="J266" s="31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  <c r="AE266" s="40"/>
      <c r="AF266" s="40"/>
      <c r="AG266" s="40"/>
      <c r="AH266" s="40"/>
    </row>
    <row r="267" spans="1:34" x14ac:dyDescent="0.25">
      <c r="B267" s="16"/>
      <c r="C267" s="16"/>
      <c r="D267" s="16"/>
      <c r="E267" s="16"/>
      <c r="F267" s="16"/>
      <c r="G267" s="16"/>
      <c r="H267" s="16"/>
      <c r="I267" s="16"/>
      <c r="J267" s="31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  <c r="AE267" s="40"/>
      <c r="AF267" s="40"/>
      <c r="AG267" s="40"/>
      <c r="AH267" s="40"/>
    </row>
    <row r="268" spans="1:34" s="16" customFormat="1" x14ac:dyDescent="0.25"/>
    <row r="269" spans="1:34" x14ac:dyDescent="0.25">
      <c r="I269" s="31"/>
      <c r="J269" s="31"/>
      <c r="K269" s="31"/>
      <c r="L269" s="31"/>
      <c r="V269" s="31"/>
      <c r="W269" s="31"/>
      <c r="X269" s="31"/>
      <c r="Y269" s="31"/>
      <c r="AE269" s="40"/>
      <c r="AF269" s="40"/>
      <c r="AG269" s="40"/>
      <c r="AH269" s="40"/>
    </row>
    <row r="270" spans="1:34" x14ac:dyDescent="0.25">
      <c r="I270" s="31"/>
      <c r="J270" s="31"/>
      <c r="K270" s="31"/>
      <c r="L270" s="31"/>
      <c r="V270" s="31"/>
      <c r="W270" s="31"/>
      <c r="X270" s="31"/>
      <c r="Y270" s="31"/>
      <c r="AE270" s="40"/>
      <c r="AF270" s="40"/>
      <c r="AG270" s="40"/>
      <c r="AH270" s="40"/>
    </row>
    <row r="271" spans="1:34" x14ac:dyDescent="0.25">
      <c r="A271" s="6"/>
      <c r="I271" s="31"/>
      <c r="J271" s="31"/>
      <c r="K271" s="31"/>
      <c r="L271" s="31"/>
      <c r="V271" s="31"/>
      <c r="W271" s="31"/>
      <c r="X271" s="31"/>
      <c r="Y271" s="31"/>
      <c r="AE271" s="40"/>
      <c r="AF271" s="40"/>
      <c r="AG271" s="40"/>
      <c r="AH271" s="40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1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I273" s="31"/>
      <c r="J273" s="31"/>
      <c r="K273" s="31"/>
      <c r="L273" s="31"/>
      <c r="V273" s="31"/>
      <c r="W273" s="31"/>
      <c r="X273" s="31"/>
      <c r="Y273" s="31"/>
      <c r="AC273" s="6"/>
      <c r="AD273" s="6"/>
      <c r="AE273" s="6"/>
      <c r="AF273" s="40"/>
      <c r="AG273" s="6"/>
      <c r="AH273" s="6"/>
      <c r="AI273" s="6"/>
    </row>
    <row r="274" spans="1:35" x14ac:dyDescent="0.25">
      <c r="A274" s="9"/>
      <c r="I274" s="31"/>
      <c r="J274" s="31"/>
      <c r="K274" s="31"/>
      <c r="L274" s="31"/>
      <c r="V274" s="31"/>
      <c r="W274" s="31"/>
      <c r="X274" s="31"/>
      <c r="Y274" s="31"/>
      <c r="AE274" s="40"/>
      <c r="AF274" s="40"/>
      <c r="AG274" s="40"/>
      <c r="AH274" s="40"/>
    </row>
    <row r="275" spans="1:35" x14ac:dyDescent="0.25">
      <c r="A275" s="9"/>
      <c r="I275" s="31"/>
      <c r="J275" s="31"/>
      <c r="K275" s="31"/>
      <c r="L275" s="31"/>
      <c r="V275" s="31"/>
      <c r="W275" s="31"/>
      <c r="X275" s="31"/>
      <c r="Y275" s="31"/>
      <c r="AE275" s="40"/>
      <c r="AF275" s="40"/>
      <c r="AG275" s="40"/>
      <c r="AH275" s="40"/>
    </row>
    <row r="276" spans="1:35" x14ac:dyDescent="0.25">
      <c r="B276" s="16"/>
      <c r="C276" s="16"/>
      <c r="D276" s="16"/>
      <c r="E276" s="16"/>
      <c r="F276" s="16"/>
      <c r="G276" s="16"/>
      <c r="H276" s="16"/>
      <c r="I276" s="16"/>
      <c r="J276" s="31"/>
      <c r="K276" s="16"/>
      <c r="L276" s="16"/>
      <c r="M276" s="16"/>
      <c r="N276" s="16"/>
      <c r="O276" s="16"/>
      <c r="P276" s="16"/>
      <c r="Q276" s="16"/>
      <c r="R276" s="16"/>
      <c r="T276" s="16"/>
      <c r="U276" s="16"/>
      <c r="V276" s="16"/>
      <c r="W276" s="16"/>
      <c r="X276" s="16"/>
      <c r="Y276" s="16"/>
      <c r="Z276" s="16"/>
      <c r="AA276" s="16"/>
      <c r="AE276" s="40"/>
      <c r="AF276" s="40"/>
      <c r="AG276" s="40"/>
      <c r="AH276" s="40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J277" s="31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  <c r="AE277" s="40"/>
      <c r="AF277" s="40"/>
      <c r="AG277" s="40"/>
      <c r="AH277" s="40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J278" s="31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  <c r="AE278" s="40"/>
      <c r="AF278" s="40"/>
      <c r="AG278" s="40"/>
      <c r="AH278" s="40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J279" s="31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  <c r="AE279" s="40"/>
      <c r="AF279" s="40"/>
      <c r="AG279" s="40"/>
      <c r="AH279" s="40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J280" s="31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  <c r="AE280" s="40"/>
      <c r="AF280" s="40"/>
      <c r="AG280" s="40"/>
      <c r="AH280" s="40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J281" s="31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  <c r="AE281" s="40"/>
      <c r="AF281" s="40"/>
      <c r="AG281" s="40"/>
      <c r="AH281" s="40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J282" s="31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  <c r="AE282" s="40"/>
      <c r="AF282" s="40"/>
      <c r="AG282" s="40"/>
      <c r="AH282" s="40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J283" s="31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  <c r="AE283" s="40"/>
      <c r="AF283" s="40"/>
      <c r="AG283" s="40"/>
      <c r="AH283" s="40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J284" s="31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  <c r="AE284" s="40"/>
      <c r="AF284" s="40"/>
      <c r="AG284" s="40"/>
      <c r="AH284" s="40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J285" s="31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  <c r="AE285" s="40"/>
      <c r="AF285" s="40"/>
      <c r="AG285" s="40"/>
      <c r="AH285" s="40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J286" s="31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  <c r="AE286" s="40"/>
      <c r="AF286" s="40"/>
      <c r="AG286" s="40"/>
      <c r="AH286" s="40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J287" s="31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  <c r="AE287" s="40"/>
      <c r="AF287" s="40"/>
      <c r="AG287" s="40"/>
      <c r="AH287" s="40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J288" s="31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  <c r="AE288" s="40"/>
      <c r="AF288" s="40"/>
      <c r="AG288" s="40"/>
      <c r="AH288" s="40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J289" s="31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  <c r="AE289" s="40"/>
      <c r="AF289" s="40"/>
      <c r="AG289" s="40"/>
      <c r="AH289" s="40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J290" s="31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  <c r="AE290" s="40"/>
      <c r="AF290" s="40"/>
      <c r="AG290" s="40"/>
      <c r="AH290" s="40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J291" s="31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  <c r="AE291" s="40"/>
      <c r="AF291" s="40"/>
      <c r="AG291" s="40"/>
      <c r="AH291" s="40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J292" s="31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  <c r="AE292" s="40"/>
      <c r="AF292" s="40"/>
      <c r="AG292" s="40"/>
      <c r="AH292" s="40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J293" s="31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  <c r="AE293" s="40"/>
      <c r="AF293" s="40"/>
      <c r="AG293" s="40"/>
      <c r="AH293" s="40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J294" s="31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  <c r="AE294" s="40"/>
      <c r="AF294" s="40"/>
      <c r="AG294" s="40"/>
      <c r="AH294" s="40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J295" s="31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  <c r="AE295" s="40"/>
      <c r="AF295" s="40"/>
      <c r="AG295" s="40"/>
      <c r="AH295" s="40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J296" s="31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  <c r="AE296" s="40"/>
      <c r="AF296" s="40"/>
      <c r="AG296" s="40"/>
      <c r="AH296" s="40"/>
    </row>
    <row r="297" spans="1:35" s="16" customFormat="1" x14ac:dyDescent="0.25"/>
    <row r="298" spans="1:35" x14ac:dyDescent="0.25">
      <c r="I298" s="31"/>
      <c r="J298" s="31"/>
      <c r="K298" s="31"/>
      <c r="L298" s="31"/>
      <c r="V298" s="31"/>
      <c r="W298" s="31"/>
      <c r="X298" s="31"/>
      <c r="Y298" s="31"/>
      <c r="AE298" s="40"/>
      <c r="AF298" s="40"/>
      <c r="AG298" s="40"/>
      <c r="AH298" s="40"/>
    </row>
    <row r="299" spans="1:35" x14ac:dyDescent="0.25">
      <c r="I299" s="31"/>
      <c r="J299" s="31"/>
      <c r="K299" s="31"/>
      <c r="L299" s="31"/>
      <c r="V299" s="31"/>
      <c r="W299" s="31"/>
      <c r="X299" s="31"/>
      <c r="Y299" s="31"/>
      <c r="AE299" s="40"/>
      <c r="AF299" s="40"/>
      <c r="AG299" s="40"/>
      <c r="AH299" s="40"/>
    </row>
    <row r="300" spans="1:35" x14ac:dyDescent="0.25">
      <c r="A300" s="6"/>
      <c r="I300" s="31"/>
      <c r="J300" s="31"/>
      <c r="K300" s="31"/>
      <c r="L300" s="31"/>
      <c r="V300" s="31"/>
      <c r="W300" s="31"/>
      <c r="X300" s="31"/>
      <c r="Y300" s="31"/>
      <c r="AE300" s="40"/>
      <c r="AF300" s="40"/>
      <c r="AG300" s="40"/>
      <c r="AH300" s="40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1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40"/>
      <c r="AF301" s="40"/>
      <c r="AG301" s="40"/>
      <c r="AH301" s="40"/>
    </row>
    <row r="302" spans="1:35" x14ac:dyDescent="0.25">
      <c r="I302" s="31"/>
      <c r="J302" s="31"/>
      <c r="K302" s="31"/>
      <c r="L302" s="31"/>
      <c r="V302" s="31"/>
      <c r="W302" s="31"/>
      <c r="X302" s="31"/>
      <c r="Y302" s="31"/>
      <c r="AC302" s="6"/>
      <c r="AD302" s="6"/>
      <c r="AE302" s="6"/>
      <c r="AF302" s="40"/>
      <c r="AG302" s="6"/>
      <c r="AH302" s="6"/>
      <c r="AI302" s="6"/>
    </row>
    <row r="303" spans="1:35" x14ac:dyDescent="0.25">
      <c r="A303" s="9"/>
      <c r="I303" s="31"/>
      <c r="J303" s="31"/>
      <c r="K303" s="31"/>
      <c r="L303" s="31"/>
      <c r="V303" s="31"/>
      <c r="W303" s="31"/>
      <c r="X303" s="31"/>
      <c r="Y303" s="31"/>
      <c r="AE303" s="40"/>
      <c r="AF303" s="40"/>
      <c r="AG303" s="40"/>
      <c r="AH303" s="40"/>
    </row>
    <row r="304" spans="1:35" x14ac:dyDescent="0.25">
      <c r="A304" s="9"/>
      <c r="I304" s="31"/>
      <c r="J304" s="31"/>
      <c r="K304" s="31"/>
      <c r="L304" s="31"/>
      <c r="V304" s="31"/>
      <c r="W304" s="31"/>
      <c r="X304" s="31"/>
      <c r="Y304" s="31"/>
      <c r="AE304" s="40"/>
      <c r="AF304" s="40"/>
      <c r="AG304" s="40"/>
      <c r="AH304" s="40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1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40"/>
      <c r="AF305" s="40"/>
      <c r="AG305" s="40"/>
      <c r="AH305" s="40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1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40"/>
      <c r="AF306" s="40"/>
      <c r="AG306" s="40"/>
      <c r="AH306" s="40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1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40"/>
      <c r="AF307" s="40"/>
      <c r="AG307" s="40"/>
      <c r="AH307" s="40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1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40"/>
      <c r="AF308" s="40"/>
      <c r="AG308" s="40"/>
      <c r="AH308" s="40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1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40"/>
      <c r="AF309" s="40"/>
      <c r="AG309" s="40"/>
      <c r="AH309" s="40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1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40"/>
      <c r="AF310" s="40"/>
      <c r="AG310" s="40"/>
      <c r="AH310" s="40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1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40"/>
      <c r="AF311" s="40"/>
      <c r="AG311" s="40"/>
      <c r="AH311" s="40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1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40"/>
      <c r="AF312" s="40"/>
      <c r="AG312" s="40"/>
      <c r="AH312" s="40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1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40"/>
      <c r="AF313" s="40"/>
      <c r="AG313" s="40"/>
      <c r="AH313" s="40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1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40"/>
      <c r="AF314" s="40"/>
      <c r="AG314" s="40"/>
      <c r="AH314" s="40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1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40"/>
      <c r="AF315" s="40"/>
      <c r="AG315" s="40"/>
      <c r="AH315" s="40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1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40"/>
      <c r="AF316" s="40"/>
      <c r="AG316" s="40"/>
      <c r="AH316" s="40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1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40"/>
      <c r="AF317" s="40"/>
      <c r="AG317" s="40"/>
      <c r="AH317" s="40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1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40"/>
      <c r="AF318" s="40"/>
      <c r="AG318" s="40"/>
      <c r="AH318" s="40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1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40"/>
      <c r="AF319" s="40"/>
      <c r="AG319" s="40"/>
      <c r="AH319" s="40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1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40"/>
      <c r="AF320" s="40"/>
      <c r="AG320" s="40"/>
      <c r="AH320" s="40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1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40"/>
      <c r="AF321" s="40"/>
      <c r="AG321" s="40"/>
      <c r="AH321" s="40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1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40"/>
      <c r="AF322" s="40"/>
      <c r="AG322" s="40"/>
      <c r="AH322" s="40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1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40"/>
      <c r="AF323" s="40"/>
      <c r="AG323" s="40"/>
      <c r="AH323" s="40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1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40"/>
      <c r="AF324" s="40"/>
      <c r="AG324" s="40"/>
      <c r="AH324" s="40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1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40"/>
      <c r="AF325" s="40"/>
      <c r="AG325" s="40"/>
      <c r="AH325" s="40"/>
    </row>
    <row r="326" spans="1:35" s="16" customFormat="1" x14ac:dyDescent="0.25"/>
    <row r="327" spans="1:35" x14ac:dyDescent="0.25">
      <c r="I327" s="31"/>
      <c r="J327" s="31"/>
      <c r="K327" s="31"/>
      <c r="L327" s="31"/>
      <c r="V327" s="31"/>
      <c r="W327" s="31"/>
      <c r="X327" s="31"/>
      <c r="Y327" s="31"/>
      <c r="AE327" s="40"/>
      <c r="AF327" s="40"/>
      <c r="AG327" s="40"/>
      <c r="AH327" s="40"/>
    </row>
    <row r="328" spans="1:35" x14ac:dyDescent="0.25">
      <c r="I328" s="31"/>
      <c r="J328" s="31"/>
      <c r="K328" s="31"/>
      <c r="L328" s="31"/>
      <c r="V328" s="31"/>
      <c r="W328" s="31"/>
      <c r="X328" s="31"/>
      <c r="Y328" s="31"/>
      <c r="AE328" s="40"/>
      <c r="AF328" s="40"/>
      <c r="AG328" s="40"/>
      <c r="AH328" s="40"/>
    </row>
    <row r="329" spans="1:35" x14ac:dyDescent="0.25">
      <c r="A329" s="6"/>
      <c r="I329" s="31"/>
      <c r="J329" s="31"/>
      <c r="K329" s="31"/>
      <c r="L329" s="31"/>
      <c r="V329" s="31"/>
      <c r="W329" s="31"/>
      <c r="X329" s="31"/>
      <c r="Y329" s="31"/>
      <c r="AE329" s="40"/>
      <c r="AF329" s="40"/>
      <c r="AG329" s="40"/>
      <c r="AH329" s="40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1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40"/>
      <c r="AF330" s="40"/>
      <c r="AG330" s="40"/>
      <c r="AH330" s="40"/>
    </row>
    <row r="331" spans="1:35" x14ac:dyDescent="0.25">
      <c r="I331" s="31"/>
      <c r="J331" s="31"/>
      <c r="K331" s="31"/>
      <c r="L331" s="31"/>
      <c r="V331" s="31"/>
      <c r="W331" s="31"/>
      <c r="X331" s="31"/>
      <c r="Y331" s="31"/>
      <c r="AC331" s="6"/>
      <c r="AD331" s="6"/>
      <c r="AE331" s="6"/>
      <c r="AF331" s="40"/>
      <c r="AG331" s="6"/>
      <c r="AH331" s="6"/>
      <c r="AI331" s="6"/>
    </row>
    <row r="332" spans="1:35" x14ac:dyDescent="0.25">
      <c r="A332" s="9"/>
      <c r="I332" s="31"/>
      <c r="J332" s="31"/>
      <c r="K332" s="31"/>
      <c r="L332" s="31"/>
      <c r="V332" s="31"/>
      <c r="W332" s="31"/>
      <c r="X332" s="31"/>
      <c r="Y332" s="31"/>
      <c r="AE332" s="40"/>
      <c r="AF332" s="40"/>
      <c r="AG332" s="40"/>
      <c r="AH332" s="40"/>
    </row>
    <row r="333" spans="1:35" x14ac:dyDescent="0.25">
      <c r="A333" s="9"/>
      <c r="I333" s="31"/>
      <c r="J333" s="31"/>
      <c r="K333" s="31"/>
      <c r="L333" s="31"/>
      <c r="V333" s="31"/>
      <c r="W333" s="31"/>
      <c r="X333" s="31"/>
      <c r="Y333" s="31"/>
      <c r="AE333" s="40"/>
      <c r="AF333" s="40"/>
      <c r="AG333" s="40"/>
      <c r="AH333" s="40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1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40"/>
      <c r="AF334" s="40"/>
      <c r="AG334" s="40"/>
      <c r="AH334" s="40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1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40"/>
      <c r="AF335" s="40"/>
      <c r="AG335" s="40"/>
      <c r="AH335" s="40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1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40"/>
      <c r="AF336" s="40"/>
      <c r="AG336" s="40"/>
      <c r="AH336" s="40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1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40"/>
      <c r="AF337" s="40"/>
      <c r="AG337" s="40"/>
      <c r="AH337" s="40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1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40"/>
      <c r="AF338" s="40"/>
      <c r="AG338" s="40"/>
      <c r="AH338" s="40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1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40"/>
      <c r="AF339" s="40"/>
      <c r="AG339" s="40"/>
      <c r="AH339" s="40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1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40"/>
      <c r="AF340" s="40"/>
      <c r="AG340" s="40"/>
      <c r="AH340" s="40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1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40"/>
      <c r="AF341" s="40"/>
      <c r="AG341" s="40"/>
      <c r="AH341" s="40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1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40"/>
      <c r="AF342" s="40"/>
      <c r="AG342" s="40"/>
      <c r="AH342" s="40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1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40"/>
      <c r="AF343" s="40"/>
      <c r="AG343" s="40"/>
      <c r="AH343" s="40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1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40"/>
      <c r="AF344" s="40"/>
      <c r="AG344" s="40"/>
      <c r="AH344" s="40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1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40"/>
      <c r="AF345" s="40"/>
      <c r="AG345" s="40"/>
      <c r="AH345" s="40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1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40"/>
      <c r="AF346" s="40"/>
      <c r="AG346" s="40"/>
      <c r="AH346" s="40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1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40"/>
      <c r="AF347" s="40"/>
      <c r="AG347" s="40"/>
      <c r="AH347" s="40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1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40"/>
      <c r="AF348" s="40"/>
      <c r="AG348" s="40"/>
      <c r="AH348" s="40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1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40"/>
      <c r="AF349" s="40"/>
      <c r="AG349" s="40"/>
      <c r="AH349" s="40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1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40"/>
      <c r="AF350" s="40"/>
      <c r="AG350" s="40"/>
      <c r="AH350" s="40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1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40"/>
      <c r="AF351" s="40"/>
      <c r="AG351" s="40"/>
      <c r="AH351" s="40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1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40"/>
      <c r="AF352" s="40"/>
      <c r="AG352" s="40"/>
      <c r="AH352" s="40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1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40"/>
      <c r="AF353" s="40"/>
      <c r="AG353" s="40"/>
      <c r="AH353" s="40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1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40"/>
      <c r="AF354" s="40"/>
      <c r="AG354" s="40"/>
      <c r="AH354" s="40"/>
    </row>
    <row r="355" spans="1:35" s="16" customFormat="1" x14ac:dyDescent="0.25"/>
    <row r="356" spans="1:35" x14ac:dyDescent="0.25">
      <c r="I356" s="31"/>
      <c r="J356" s="31"/>
      <c r="K356" s="31"/>
      <c r="L356" s="31"/>
      <c r="V356" s="31"/>
      <c r="W356" s="31"/>
      <c r="X356" s="31"/>
      <c r="Y356" s="31"/>
      <c r="AE356" s="40"/>
      <c r="AF356" s="40"/>
      <c r="AG356" s="40"/>
      <c r="AH356" s="40"/>
    </row>
    <row r="357" spans="1:35" x14ac:dyDescent="0.25">
      <c r="I357" s="31"/>
      <c r="J357" s="31"/>
      <c r="K357" s="31"/>
      <c r="L357" s="31"/>
      <c r="V357" s="31"/>
      <c r="W357" s="31"/>
      <c r="X357" s="31"/>
      <c r="Y357" s="31"/>
      <c r="AE357" s="40"/>
      <c r="AF357" s="40"/>
      <c r="AG357" s="40"/>
      <c r="AH357" s="40"/>
    </row>
    <row r="358" spans="1:35" x14ac:dyDescent="0.25">
      <c r="A358" s="6"/>
      <c r="I358" s="31"/>
      <c r="J358" s="31"/>
      <c r="K358" s="31"/>
      <c r="L358" s="31"/>
      <c r="V358" s="31"/>
      <c r="W358" s="31"/>
      <c r="X358" s="31"/>
      <c r="Y358" s="31"/>
      <c r="AE358" s="40"/>
      <c r="AF358" s="40"/>
      <c r="AG358" s="40"/>
      <c r="AH358" s="40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1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40"/>
      <c r="AF359" s="40"/>
      <c r="AG359" s="40"/>
      <c r="AH359" s="40"/>
    </row>
    <row r="360" spans="1:35" x14ac:dyDescent="0.25">
      <c r="I360" s="31"/>
      <c r="J360" s="31"/>
      <c r="K360" s="31"/>
      <c r="L360" s="31"/>
      <c r="V360" s="31"/>
      <c r="W360" s="31"/>
      <c r="X360" s="31"/>
      <c r="Y360" s="31"/>
      <c r="AC360" s="6"/>
      <c r="AD360" s="6"/>
      <c r="AE360" s="6"/>
      <c r="AF360" s="40"/>
      <c r="AG360" s="6"/>
      <c r="AH360" s="6"/>
      <c r="AI360" s="6"/>
    </row>
    <row r="361" spans="1:35" x14ac:dyDescent="0.25">
      <c r="A361" s="9"/>
      <c r="I361" s="31"/>
      <c r="J361" s="31"/>
      <c r="K361" s="31"/>
      <c r="L361" s="31"/>
      <c r="V361" s="31"/>
      <c r="W361" s="31"/>
      <c r="X361" s="31"/>
      <c r="Y361" s="31"/>
      <c r="AE361" s="40"/>
      <c r="AF361" s="40"/>
      <c r="AG361" s="40"/>
      <c r="AH361" s="40"/>
    </row>
    <row r="362" spans="1:35" x14ac:dyDescent="0.25">
      <c r="A362" s="9"/>
      <c r="I362" s="31"/>
      <c r="J362" s="31"/>
      <c r="K362" s="31"/>
      <c r="L362" s="31"/>
      <c r="V362" s="31"/>
      <c r="W362" s="31"/>
      <c r="X362" s="31"/>
      <c r="Y362" s="31"/>
      <c r="AE362" s="40"/>
      <c r="AF362" s="40"/>
      <c r="AG362" s="40"/>
      <c r="AH362" s="40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1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40"/>
      <c r="AF363" s="40"/>
      <c r="AG363" s="40"/>
      <c r="AH363" s="40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1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40"/>
      <c r="AF364" s="40"/>
      <c r="AG364" s="40"/>
      <c r="AH364" s="40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1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40"/>
      <c r="AF365" s="40"/>
      <c r="AG365" s="40"/>
      <c r="AH365" s="40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1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40"/>
      <c r="AF366" s="40"/>
      <c r="AG366" s="40"/>
      <c r="AH366" s="40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1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40"/>
      <c r="AF367" s="40"/>
      <c r="AG367" s="40"/>
      <c r="AH367" s="40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1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40"/>
      <c r="AF368" s="40"/>
      <c r="AG368" s="40"/>
      <c r="AH368" s="40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1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40"/>
      <c r="AF369" s="40"/>
      <c r="AG369" s="40"/>
      <c r="AH369" s="40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1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40"/>
      <c r="AF370" s="40"/>
      <c r="AG370" s="40"/>
      <c r="AH370" s="40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1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40"/>
      <c r="AF371" s="40"/>
      <c r="AG371" s="40"/>
      <c r="AH371" s="40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1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40"/>
      <c r="AF372" s="40"/>
      <c r="AG372" s="40"/>
      <c r="AH372" s="40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1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40"/>
      <c r="AF373" s="40"/>
      <c r="AG373" s="40"/>
      <c r="AH373" s="40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1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40"/>
      <c r="AF374" s="40"/>
      <c r="AG374" s="40"/>
      <c r="AH374" s="40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1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40"/>
      <c r="AF375" s="40"/>
      <c r="AG375" s="40"/>
      <c r="AH375" s="40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1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40"/>
      <c r="AF376" s="40"/>
      <c r="AG376" s="40"/>
      <c r="AH376" s="40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1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40"/>
      <c r="AF377" s="40"/>
      <c r="AG377" s="40"/>
      <c r="AH377" s="40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1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40"/>
      <c r="AF378" s="40"/>
      <c r="AG378" s="40"/>
      <c r="AH378" s="40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1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40"/>
      <c r="AF379" s="40"/>
      <c r="AG379" s="40"/>
      <c r="AH379" s="40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1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40"/>
      <c r="AF380" s="40"/>
      <c r="AG380" s="40"/>
      <c r="AH380" s="40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1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40"/>
      <c r="AF381" s="40"/>
      <c r="AG381" s="40"/>
      <c r="AH381" s="40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1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40"/>
      <c r="AF382" s="40"/>
      <c r="AG382" s="40"/>
      <c r="AH382" s="40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1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40"/>
      <c r="AF383" s="40"/>
      <c r="AG383" s="40"/>
      <c r="AH383" s="40"/>
    </row>
    <row r="384" spans="2:34" s="16" customFormat="1" x14ac:dyDescent="0.25"/>
    <row r="385" spans="1:35" x14ac:dyDescent="0.25">
      <c r="I385" s="31"/>
      <c r="J385" s="31"/>
      <c r="K385" s="31"/>
      <c r="L385" s="31"/>
      <c r="V385" s="31"/>
      <c r="W385" s="31"/>
      <c r="X385" s="31"/>
      <c r="Y385" s="31"/>
      <c r="AE385" s="40"/>
      <c r="AF385" s="40"/>
      <c r="AG385" s="40"/>
      <c r="AH385" s="40"/>
    </row>
    <row r="386" spans="1:35" x14ac:dyDescent="0.25">
      <c r="I386" s="31"/>
      <c r="J386" s="31"/>
      <c r="K386" s="31"/>
      <c r="L386" s="31"/>
      <c r="V386" s="31"/>
      <c r="W386" s="31"/>
      <c r="X386" s="31"/>
      <c r="Y386" s="31"/>
      <c r="AE386" s="40"/>
      <c r="AF386" s="40"/>
      <c r="AG386" s="40"/>
      <c r="AH386" s="40"/>
    </row>
    <row r="387" spans="1:35" x14ac:dyDescent="0.25">
      <c r="A387" s="6"/>
      <c r="I387" s="31"/>
      <c r="J387" s="31"/>
      <c r="K387" s="31"/>
      <c r="L387" s="31"/>
      <c r="V387" s="31"/>
      <c r="W387" s="31"/>
      <c r="X387" s="31"/>
      <c r="Y387" s="31"/>
      <c r="AE387" s="40"/>
      <c r="AF387" s="40"/>
      <c r="AG387" s="40"/>
      <c r="AH387" s="40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1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40"/>
      <c r="AF388" s="40"/>
      <c r="AG388" s="40"/>
      <c r="AH388" s="40"/>
    </row>
    <row r="389" spans="1:35" x14ac:dyDescent="0.25">
      <c r="I389" s="31"/>
      <c r="J389" s="31"/>
      <c r="K389" s="31"/>
      <c r="L389" s="31"/>
      <c r="V389" s="31"/>
      <c r="W389" s="31"/>
      <c r="X389" s="31"/>
      <c r="Y389" s="31"/>
      <c r="AC389" s="6"/>
      <c r="AD389" s="6"/>
      <c r="AE389" s="6"/>
      <c r="AF389" s="40"/>
      <c r="AG389" s="6"/>
      <c r="AH389" s="6"/>
      <c r="AI389" s="6"/>
    </row>
    <row r="390" spans="1:35" s="18" customFormat="1" x14ac:dyDescent="0.25">
      <c r="A390" s="9"/>
    </row>
    <row r="391" spans="1:35" s="18" customFormat="1" x14ac:dyDescent="0.25">
      <c r="A391" s="9"/>
    </row>
    <row r="392" spans="1:35" s="16" customFormat="1" x14ac:dyDescent="0.25">
      <c r="A392" s="31"/>
    </row>
    <row r="393" spans="1:35" s="16" customFormat="1" x14ac:dyDescent="0.25">
      <c r="A393" s="31"/>
    </row>
    <row r="394" spans="1:35" s="16" customFormat="1" x14ac:dyDescent="0.25">
      <c r="A394" s="31"/>
    </row>
    <row r="395" spans="1:35" s="16" customFormat="1" x14ac:dyDescent="0.25">
      <c r="A395" s="31"/>
    </row>
    <row r="396" spans="1:35" s="16" customFormat="1" x14ac:dyDescent="0.25">
      <c r="A396" s="31"/>
    </row>
    <row r="397" spans="1:35" s="16" customFormat="1" x14ac:dyDescent="0.25">
      <c r="A397" s="31"/>
    </row>
    <row r="398" spans="1:35" s="16" customFormat="1" x14ac:dyDescent="0.25">
      <c r="A398" s="31"/>
    </row>
    <row r="399" spans="1:35" s="16" customFormat="1" x14ac:dyDescent="0.25">
      <c r="A399" s="31"/>
    </row>
    <row r="400" spans="1:35" s="16" customFormat="1" x14ac:dyDescent="0.25">
      <c r="A400" s="31"/>
    </row>
    <row r="401" spans="1:34" s="16" customFormat="1" x14ac:dyDescent="0.25">
      <c r="A401" s="31"/>
    </row>
    <row r="402" spans="1:34" s="16" customFormat="1" x14ac:dyDescent="0.25">
      <c r="A402" s="31"/>
    </row>
    <row r="403" spans="1:34" s="16" customFormat="1" x14ac:dyDescent="0.25">
      <c r="A403" s="31"/>
    </row>
    <row r="404" spans="1:34" s="16" customFormat="1" x14ac:dyDescent="0.25">
      <c r="A404" s="31"/>
    </row>
    <row r="405" spans="1:34" s="16" customFormat="1" x14ac:dyDescent="0.25">
      <c r="A405" s="31"/>
    </row>
    <row r="406" spans="1:34" s="16" customFormat="1" x14ac:dyDescent="0.25">
      <c r="A406" s="31"/>
    </row>
    <row r="407" spans="1:34" s="16" customFormat="1" x14ac:dyDescent="0.25">
      <c r="A407" s="31"/>
    </row>
    <row r="408" spans="1:34" s="16" customFormat="1" x14ac:dyDescent="0.25">
      <c r="A408" s="31"/>
    </row>
    <row r="409" spans="1:34" s="16" customFormat="1" x14ac:dyDescent="0.25">
      <c r="A409" s="31"/>
    </row>
    <row r="410" spans="1:34" s="16" customFormat="1" x14ac:dyDescent="0.25">
      <c r="A410" s="31"/>
    </row>
    <row r="411" spans="1:34" s="16" customFormat="1" x14ac:dyDescent="0.25">
      <c r="A411" s="31"/>
    </row>
    <row r="412" spans="1:34" s="16" customFormat="1" x14ac:dyDescent="0.25">
      <c r="A412" s="31"/>
    </row>
    <row r="413" spans="1:34" s="16" customFormat="1" x14ac:dyDescent="0.25"/>
    <row r="414" spans="1:34" s="16" customFormat="1" x14ac:dyDescent="0.25"/>
    <row r="415" spans="1:34" x14ac:dyDescent="0.25">
      <c r="I415" s="31"/>
      <c r="J415" s="31"/>
      <c r="K415" s="31"/>
      <c r="L415" s="31"/>
      <c r="V415" s="31"/>
      <c r="W415" s="31"/>
      <c r="X415" s="31"/>
      <c r="Y415" s="31"/>
      <c r="AE415" s="40"/>
      <c r="AF415" s="40"/>
      <c r="AG415" s="40"/>
      <c r="AH415" s="40"/>
    </row>
    <row r="416" spans="1:34" x14ac:dyDescent="0.25">
      <c r="A416" s="6"/>
      <c r="I416" s="31"/>
      <c r="J416" s="31"/>
      <c r="K416" s="31"/>
      <c r="L416" s="31"/>
      <c r="V416" s="31"/>
      <c r="W416" s="31"/>
      <c r="X416" s="31"/>
      <c r="Y416" s="31"/>
      <c r="AE416" s="40"/>
      <c r="AF416" s="40"/>
      <c r="AG416" s="40"/>
      <c r="AH416" s="40"/>
    </row>
    <row r="417" spans="1:35" x14ac:dyDescent="0.25">
      <c r="B417" s="5"/>
      <c r="C417" s="5"/>
      <c r="D417" s="5"/>
      <c r="E417" s="5"/>
      <c r="F417" s="5"/>
      <c r="G417" s="5"/>
      <c r="H417" s="5"/>
      <c r="I417" s="5"/>
      <c r="J417" s="31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40"/>
      <c r="AF417" s="40"/>
      <c r="AG417" s="40"/>
      <c r="AH417" s="40"/>
    </row>
    <row r="418" spans="1:35" x14ac:dyDescent="0.25">
      <c r="I418" s="31"/>
      <c r="J418" s="31"/>
      <c r="K418" s="31"/>
      <c r="L418" s="31"/>
      <c r="V418" s="31"/>
      <c r="W418" s="31"/>
      <c r="X418" s="31"/>
      <c r="Y418" s="31"/>
      <c r="AC418" s="6"/>
      <c r="AD418" s="6"/>
      <c r="AE418" s="6"/>
      <c r="AF418" s="40"/>
      <c r="AG418" s="6"/>
      <c r="AH418" s="6"/>
      <c r="AI418" s="6"/>
    </row>
    <row r="419" spans="1:35" s="18" customFormat="1" x14ac:dyDescent="0.25">
      <c r="A419" s="9"/>
    </row>
    <row r="420" spans="1:35" s="18" customFormat="1" x14ac:dyDescent="0.25">
      <c r="A420" s="9"/>
    </row>
    <row r="421" spans="1:35" s="16" customFormat="1" x14ac:dyDescent="0.25">
      <c r="A421" s="31"/>
      <c r="B421" s="23"/>
      <c r="C421" s="23"/>
      <c r="D421" s="23"/>
      <c r="E421" s="23"/>
      <c r="F421" s="23"/>
      <c r="G421" s="23"/>
      <c r="H421" s="23"/>
      <c r="I421" s="23"/>
      <c r="K421" s="23"/>
      <c r="L421" s="23"/>
      <c r="M421" s="23"/>
      <c r="N421" s="23"/>
      <c r="O421" s="23"/>
      <c r="P421" s="23"/>
      <c r="Q421" s="23"/>
      <c r="R421" s="23"/>
      <c r="T421" s="23"/>
      <c r="U421" s="23"/>
      <c r="V421" s="23"/>
      <c r="W421" s="23"/>
      <c r="X421" s="23"/>
      <c r="Y421" s="23"/>
      <c r="Z421" s="23"/>
      <c r="AA421" s="23"/>
    </row>
    <row r="422" spans="1:35" s="16" customFormat="1" x14ac:dyDescent="0.25">
      <c r="A422" s="31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1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1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1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1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1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1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1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1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1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1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51" s="16" customFormat="1" x14ac:dyDescent="0.25">
      <c r="A433" s="31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51" s="16" customFormat="1" x14ac:dyDescent="0.25">
      <c r="A434" s="31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51" s="16" customFormat="1" x14ac:dyDescent="0.25">
      <c r="A435" s="31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51" s="16" customFormat="1" x14ac:dyDescent="0.25">
      <c r="A436" s="31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51" s="16" customFormat="1" x14ac:dyDescent="0.25">
      <c r="A437" s="31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51" s="16" customFormat="1" x14ac:dyDescent="0.25">
      <c r="A438" s="31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51" s="16" customFormat="1" x14ac:dyDescent="0.25">
      <c r="A439" s="31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51" s="16" customFormat="1" x14ac:dyDescent="0.25">
      <c r="A440" s="31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51" s="16" customFormat="1" x14ac:dyDescent="0.25">
      <c r="A441" s="31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</row>
    <row r="442" spans="1:51" s="16" customFormat="1" x14ac:dyDescent="0.25">
      <c r="I442" s="18"/>
      <c r="J442" s="18"/>
      <c r="K442" s="18"/>
      <c r="L442" s="18"/>
      <c r="V442" s="18"/>
      <c r="W442" s="18"/>
      <c r="X442" s="18"/>
      <c r="Y442" s="18"/>
      <c r="AE442" s="18"/>
      <c r="AF442" s="18"/>
      <c r="AG442" s="18"/>
      <c r="AH442" s="18"/>
    </row>
    <row r="443" spans="1:51" s="18" customFormat="1" x14ac:dyDescent="0.25"/>
    <row r="444" spans="1:51" x14ac:dyDescent="0.25">
      <c r="B444" s="5"/>
      <c r="C444" s="5"/>
      <c r="D444" s="5"/>
      <c r="E444" s="5"/>
      <c r="F444" s="5"/>
      <c r="G444" s="5"/>
      <c r="H444" s="5"/>
      <c r="I444" s="10"/>
      <c r="J444" s="10"/>
      <c r="K444" s="10"/>
      <c r="L444" s="10"/>
      <c r="M444" s="5"/>
      <c r="O444" s="5"/>
      <c r="P444" s="5"/>
      <c r="Q444" s="5"/>
      <c r="R444" s="5"/>
      <c r="S444" s="5"/>
      <c r="T444" s="5"/>
      <c r="U444" s="5"/>
      <c r="V444" s="10"/>
      <c r="W444" s="10"/>
      <c r="X444" s="10"/>
      <c r="Y444" s="10"/>
      <c r="Z444" s="5"/>
      <c r="AA444" s="5"/>
      <c r="AB444" s="5"/>
      <c r="AC444" s="5"/>
      <c r="AD444" s="5"/>
      <c r="AE444" s="10"/>
      <c r="AF444" s="10"/>
      <c r="AG444" s="10"/>
      <c r="AH444" s="10"/>
      <c r="AI444" s="5"/>
    </row>
    <row r="445" spans="1:51" x14ac:dyDescent="0.25">
      <c r="B445" s="5"/>
      <c r="C445" s="5"/>
      <c r="D445" s="5"/>
      <c r="E445" s="5"/>
      <c r="F445" s="5"/>
      <c r="G445" s="5"/>
      <c r="H445" s="5"/>
      <c r="I445" s="10"/>
      <c r="J445" s="10"/>
      <c r="K445" s="10"/>
      <c r="L445" s="10"/>
      <c r="M445" s="5"/>
      <c r="O445" s="5"/>
      <c r="P445" s="5"/>
      <c r="Q445" s="5"/>
      <c r="R445" s="5"/>
      <c r="S445" s="5"/>
      <c r="T445" s="5"/>
      <c r="U445" s="5"/>
      <c r="V445" s="10"/>
      <c r="W445" s="10"/>
      <c r="X445" s="10"/>
      <c r="Y445" s="10"/>
      <c r="Z445" s="5"/>
      <c r="AA445" s="5"/>
      <c r="AB445" s="5"/>
      <c r="AC445" s="5"/>
      <c r="AD445" s="5"/>
      <c r="AE445" s="10"/>
      <c r="AF445" s="10"/>
      <c r="AG445" s="10"/>
      <c r="AH445" s="10"/>
      <c r="AI445" s="5"/>
    </row>
    <row r="446" spans="1:51" x14ac:dyDescent="0.25">
      <c r="A446" s="6"/>
    </row>
    <row r="447" spans="1:51" ht="45" customHeight="1" x14ac:dyDescent="0.25">
      <c r="AK447" s="6"/>
      <c r="AL447" s="6"/>
      <c r="AM447" s="6"/>
      <c r="AO447" s="6"/>
      <c r="AP447" s="6"/>
      <c r="AQ447" s="6"/>
      <c r="AS447" s="6"/>
      <c r="AT447" s="6"/>
      <c r="AU447" s="6"/>
      <c r="AW447" s="6"/>
      <c r="AX447" s="6"/>
      <c r="AY447" s="6"/>
    </row>
    <row r="448" spans="1:51" x14ac:dyDescent="0.25">
      <c r="AK448" s="81"/>
      <c r="AL448" s="81"/>
      <c r="AM448" s="81"/>
      <c r="AO448" s="6"/>
      <c r="AP448" s="6"/>
      <c r="AQ448" s="6"/>
      <c r="AS448" s="6"/>
      <c r="AT448" s="6"/>
      <c r="AU448" s="6"/>
    </row>
    <row r="449" spans="2:51" x14ac:dyDescent="0.25">
      <c r="AK449" s="6"/>
      <c r="AL449" s="6"/>
      <c r="AM449" s="6"/>
      <c r="AO449" s="6"/>
      <c r="AP449" s="6"/>
      <c r="AQ449" s="6"/>
      <c r="AS449" s="6"/>
      <c r="AT449" s="6"/>
      <c r="AU449" s="6"/>
      <c r="AW449" s="6"/>
      <c r="AX449" s="6"/>
      <c r="AY449" s="6"/>
    </row>
    <row r="450" spans="2:51" s="9" customFormat="1" x14ac:dyDescent="0.25">
      <c r="AK450" s="14"/>
      <c r="AL450" s="14"/>
      <c r="AM450" s="14"/>
      <c r="AN450" s="14"/>
      <c r="AO450" s="14"/>
      <c r="AP450" s="14"/>
      <c r="AQ450" s="14"/>
    </row>
    <row r="451" spans="2:51" s="9" customFormat="1" x14ac:dyDescent="0.25">
      <c r="AK451" s="14"/>
      <c r="AL451" s="14"/>
      <c r="AM451" s="14"/>
      <c r="AN451" s="14"/>
      <c r="AO451" s="14"/>
      <c r="AP451" s="14"/>
      <c r="AQ451" s="14"/>
      <c r="AS451" s="10"/>
    </row>
    <row r="452" spans="2:5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K452" s="12"/>
      <c r="AL452" s="12"/>
      <c r="AM452" s="12"/>
      <c r="AN452" s="13"/>
      <c r="AO452" s="12"/>
      <c r="AP452" s="12"/>
      <c r="AQ452" s="12"/>
      <c r="AS452" s="12"/>
      <c r="AT452" s="12"/>
      <c r="AU452" s="12"/>
    </row>
    <row r="453" spans="2:5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K453" s="12"/>
      <c r="AL453" s="12"/>
      <c r="AM453" s="12"/>
      <c r="AN453" s="13"/>
      <c r="AO453" s="12"/>
      <c r="AP453" s="12"/>
      <c r="AQ453" s="12"/>
    </row>
    <row r="454" spans="2:5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K454" s="12"/>
      <c r="AL454" s="12"/>
      <c r="AM454" s="12"/>
      <c r="AN454" s="13"/>
      <c r="AO454" s="12"/>
      <c r="AP454" s="12"/>
      <c r="AQ454" s="12"/>
    </row>
    <row r="455" spans="2:5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K455" s="12"/>
      <c r="AL455" s="12"/>
      <c r="AM455" s="12"/>
      <c r="AN455" s="13"/>
      <c r="AO455" s="12"/>
      <c r="AP455" s="12"/>
      <c r="AQ455" s="12"/>
    </row>
    <row r="456" spans="2:5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K456" s="12"/>
      <c r="AL456" s="12"/>
      <c r="AM456" s="12"/>
      <c r="AN456" s="13"/>
      <c r="AO456" s="12"/>
      <c r="AP456" s="12"/>
      <c r="AQ456" s="12"/>
    </row>
    <row r="457" spans="2:5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K457" s="12"/>
      <c r="AL457" s="12"/>
      <c r="AM457" s="12"/>
      <c r="AN457" s="13"/>
      <c r="AO457" s="12"/>
      <c r="AP457" s="12"/>
      <c r="AQ457" s="12"/>
    </row>
    <row r="458" spans="2:5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K458" s="12"/>
      <c r="AL458" s="12"/>
      <c r="AM458" s="12"/>
      <c r="AN458" s="13"/>
      <c r="AO458" s="12"/>
      <c r="AP458" s="12"/>
      <c r="AQ458" s="12"/>
    </row>
    <row r="459" spans="2:5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K459" s="12"/>
      <c r="AL459" s="12"/>
      <c r="AM459" s="12"/>
      <c r="AN459" s="13"/>
      <c r="AO459" s="12"/>
      <c r="AP459" s="12"/>
      <c r="AQ459" s="12"/>
    </row>
    <row r="460" spans="2:5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K460" s="12"/>
      <c r="AL460" s="12"/>
      <c r="AM460" s="12"/>
      <c r="AN460" s="13"/>
      <c r="AO460" s="12"/>
      <c r="AP460" s="12"/>
      <c r="AQ460" s="12"/>
    </row>
    <row r="461" spans="2:5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K461" s="12"/>
      <c r="AL461" s="12"/>
      <c r="AM461" s="12"/>
      <c r="AN461" s="13"/>
      <c r="AO461" s="12"/>
      <c r="AP461" s="12"/>
      <c r="AQ461" s="12"/>
    </row>
    <row r="462" spans="2:5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K462" s="12"/>
      <c r="AL462" s="12"/>
      <c r="AM462" s="12"/>
      <c r="AN462" s="13"/>
      <c r="AO462" s="12"/>
      <c r="AP462" s="12"/>
      <c r="AQ462" s="12"/>
    </row>
    <row r="463" spans="2:5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K463" s="12"/>
      <c r="AL463" s="12"/>
      <c r="AM463" s="12"/>
      <c r="AN463" s="13"/>
      <c r="AO463" s="12"/>
      <c r="AP463" s="12"/>
      <c r="AQ463" s="12"/>
    </row>
    <row r="464" spans="2:5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K464" s="12"/>
      <c r="AL464" s="12"/>
      <c r="AM464" s="12"/>
      <c r="AN464" s="13"/>
      <c r="AO464" s="12"/>
      <c r="AP464" s="12"/>
      <c r="AQ464" s="12"/>
    </row>
    <row r="465" spans="2:43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K465" s="12"/>
      <c r="AL465" s="12"/>
      <c r="AM465" s="12"/>
      <c r="AN465" s="13"/>
      <c r="AO465" s="12"/>
      <c r="AP465" s="12"/>
      <c r="AQ465" s="12"/>
    </row>
    <row r="466" spans="2:43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K466" s="12"/>
      <c r="AL466" s="12"/>
      <c r="AM466" s="12"/>
      <c r="AN466" s="13"/>
      <c r="AO466" s="12"/>
      <c r="AP466" s="12"/>
      <c r="AQ466" s="12"/>
    </row>
    <row r="467" spans="2:43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K467" s="12"/>
      <c r="AL467" s="12"/>
      <c r="AM467" s="12"/>
      <c r="AN467" s="13"/>
      <c r="AO467" s="12"/>
      <c r="AP467" s="12"/>
      <c r="AQ467" s="12"/>
    </row>
    <row r="468" spans="2:43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K468" s="12"/>
      <c r="AL468" s="12"/>
      <c r="AM468" s="12"/>
      <c r="AN468" s="13"/>
      <c r="AO468" s="12"/>
      <c r="AP468" s="12"/>
      <c r="AQ468" s="12"/>
    </row>
    <row r="469" spans="2:43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K469" s="12"/>
      <c r="AL469" s="12"/>
      <c r="AM469" s="12"/>
      <c r="AN469" s="13"/>
      <c r="AO469" s="12"/>
      <c r="AP469" s="12"/>
      <c r="AQ469" s="12"/>
    </row>
    <row r="470" spans="2:43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K470" s="12"/>
      <c r="AL470" s="12"/>
      <c r="AM470" s="12"/>
      <c r="AN470" s="13"/>
      <c r="AO470" s="12"/>
      <c r="AP470" s="12"/>
      <c r="AQ470" s="12"/>
    </row>
    <row r="471" spans="2:43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K471" s="12"/>
      <c r="AL471" s="12"/>
      <c r="AM471" s="12"/>
      <c r="AN471" s="13"/>
      <c r="AO471" s="12"/>
      <c r="AP471" s="12"/>
      <c r="AQ471" s="12"/>
    </row>
    <row r="472" spans="2:43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K472" s="12"/>
      <c r="AL472" s="12"/>
      <c r="AM472" s="12"/>
      <c r="AN472" s="13"/>
      <c r="AO472" s="12"/>
      <c r="AP472" s="12"/>
      <c r="AQ472" s="12"/>
    </row>
  </sheetData>
  <pageMargins left="0.7" right="0.7" top="0.75" bottom="0.75" header="0.3" footer="0.3"/>
  <pageSetup orientation="portrait" horizontalDpi="4294967293" verticalDpi="429496729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3E580-6CB1-4B07-8C6D-0D60604F8F56}">
  <sheetPr codeName="Sheet55"/>
  <dimension ref="A1:BS472"/>
  <sheetViews>
    <sheetView zoomScale="80" zoomScaleNormal="80" workbookViewId="0"/>
  </sheetViews>
  <sheetFormatPr defaultColWidth="9.140625" defaultRowHeight="15" x14ac:dyDescent="0.25"/>
  <cols>
    <col min="1" max="1" width="26.7109375" style="31" customWidth="1"/>
    <col min="2" max="2" width="25" style="31" customWidth="1"/>
    <col min="3" max="5" width="22.42578125" style="31" customWidth="1"/>
    <col min="6" max="8" width="23.7109375" style="31" customWidth="1"/>
    <col min="9" max="12" width="23.7109375" style="9" customWidth="1"/>
    <col min="13" max="13" width="23.85546875" style="31" bestFit="1" customWidth="1"/>
    <col min="14" max="14" width="22.28515625" style="31" bestFit="1" customWidth="1"/>
    <col min="15" max="15" width="22.140625" style="31" customWidth="1"/>
    <col min="16" max="16" width="21.5703125" style="31" customWidth="1"/>
    <col min="17" max="18" width="21" style="31" customWidth="1"/>
    <col min="19" max="19" width="22.140625" style="31" customWidth="1"/>
    <col min="20" max="21" width="21" style="31" customWidth="1"/>
    <col min="22" max="25" width="22.140625" style="9" customWidth="1"/>
    <col min="26" max="26" width="22.28515625" style="31" bestFit="1" customWidth="1"/>
    <col min="27" max="27" width="21" style="31" customWidth="1"/>
    <col min="28" max="29" width="22.140625" style="31" customWidth="1"/>
    <col min="30" max="30" width="21" style="40" customWidth="1"/>
    <col min="31" max="34" width="22.140625" style="9" customWidth="1"/>
    <col min="35" max="36" width="22.28515625" style="40" bestFit="1" customWidth="1"/>
    <col min="37" max="37" width="12" style="40" customWidth="1"/>
    <col min="38" max="38" width="5.42578125" style="40" bestFit="1" customWidth="1"/>
    <col min="39" max="42" width="18.42578125" style="40" bestFit="1" customWidth="1"/>
    <col min="43" max="50" width="19.42578125" style="40" bestFit="1" customWidth="1"/>
    <col min="51" max="51" width="20" style="40" bestFit="1" customWidth="1"/>
    <col min="52" max="52" width="21" style="40" bestFit="1" customWidth="1"/>
    <col min="53" max="53" width="20" style="40" bestFit="1" customWidth="1"/>
    <col min="54" max="54" width="21" style="40" bestFit="1" customWidth="1"/>
    <col min="55" max="55" width="20.42578125" style="40" bestFit="1" customWidth="1"/>
    <col min="56" max="56" width="21" style="40" bestFit="1" customWidth="1"/>
    <col min="57" max="57" width="9.140625" style="40"/>
    <col min="58" max="58" width="21" style="40" bestFit="1" customWidth="1"/>
    <col min="59" max="61" width="18.42578125" style="40" bestFit="1" customWidth="1"/>
    <col min="62" max="64" width="19.42578125" style="40" bestFit="1" customWidth="1"/>
    <col min="65" max="65" width="21" style="40" bestFit="1" customWidth="1"/>
    <col min="66" max="69" width="19.42578125" style="40" bestFit="1" customWidth="1"/>
    <col min="70" max="71" width="21" style="40" bestFit="1" customWidth="1"/>
    <col min="72" max="72" width="20" style="31" bestFit="1" customWidth="1"/>
    <col min="73" max="73" width="21" style="31" bestFit="1" customWidth="1"/>
    <col min="74" max="74" width="22.140625" style="31" bestFit="1" customWidth="1"/>
    <col min="75" max="75" width="21" style="31" bestFit="1" customWidth="1"/>
    <col min="76" max="77" width="20.42578125" style="31" bestFit="1" customWidth="1"/>
    <col min="78" max="78" width="22.140625" style="31" bestFit="1" customWidth="1"/>
    <col min="79" max="79" width="21" style="31" bestFit="1" customWidth="1"/>
    <col min="80" max="16384" width="9.140625" style="31"/>
  </cols>
  <sheetData>
    <row r="1" spans="1:35" x14ac:dyDescent="0.25">
      <c r="A1" s="6" t="s">
        <v>31</v>
      </c>
      <c r="B1" s="31">
        <v>0.08</v>
      </c>
      <c r="I1" s="31"/>
      <c r="J1" s="31"/>
      <c r="K1" s="31"/>
      <c r="L1" s="31"/>
      <c r="V1" s="31"/>
      <c r="W1" s="31"/>
      <c r="X1" s="31"/>
      <c r="Y1" s="31"/>
      <c r="AE1" s="40"/>
      <c r="AF1" s="40"/>
      <c r="AG1" s="40"/>
      <c r="AH1" s="40"/>
    </row>
    <row r="2" spans="1:35" x14ac:dyDescent="0.25">
      <c r="A2" s="31" t="s">
        <v>0</v>
      </c>
      <c r="I2" s="31"/>
      <c r="J2" s="31"/>
      <c r="K2" s="31"/>
      <c r="L2" s="31"/>
      <c r="V2" s="31"/>
      <c r="W2" s="31"/>
      <c r="X2" s="31"/>
      <c r="Y2" s="31"/>
      <c r="AC2" s="6"/>
      <c r="AD2" s="6"/>
      <c r="AE2" s="6"/>
      <c r="AF2" s="40"/>
      <c r="AG2" s="6"/>
      <c r="AH2" s="6"/>
      <c r="AI2" s="6"/>
    </row>
    <row r="3" spans="1:35" s="16" customFormat="1" x14ac:dyDescent="0.25">
      <c r="A3" s="31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1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1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1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1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1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1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1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1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1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1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1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1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1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1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1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1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1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1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1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1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1"/>
      <c r="J24" s="31"/>
      <c r="K24" s="31"/>
      <c r="L24" s="31"/>
      <c r="V24" s="31"/>
      <c r="W24" s="31"/>
      <c r="X24" s="31"/>
      <c r="Y24" s="31"/>
      <c r="AE24" s="40"/>
      <c r="AF24" s="40"/>
      <c r="AG24" s="40"/>
      <c r="AH24" s="40"/>
    </row>
    <row r="25" spans="1:35" x14ac:dyDescent="0.25">
      <c r="A25" s="6" t="s">
        <v>30</v>
      </c>
      <c r="I25" s="31"/>
      <c r="J25" s="31"/>
      <c r="K25" s="31"/>
      <c r="L25" s="31"/>
      <c r="V25" s="31"/>
      <c r="W25" s="31"/>
      <c r="X25" s="31"/>
      <c r="Y25" s="31"/>
      <c r="AE25" s="40"/>
      <c r="AF25" s="40"/>
      <c r="AG25" s="40"/>
      <c r="AH25" s="40"/>
    </row>
    <row r="26" spans="1:35" ht="45" x14ac:dyDescent="0.25">
      <c r="A26" s="6" t="s">
        <v>67</v>
      </c>
      <c r="I26" s="31"/>
      <c r="J26" s="31"/>
      <c r="K26" s="31"/>
      <c r="L26" s="31"/>
      <c r="V26" s="31"/>
      <c r="W26" s="31"/>
      <c r="X26" s="31"/>
      <c r="Y26" s="31"/>
      <c r="AE26" s="40"/>
      <c r="AF26" s="40"/>
      <c r="AG26" s="40"/>
      <c r="AH26" s="40"/>
    </row>
    <row r="27" spans="1:35" x14ac:dyDescent="0.25">
      <c r="A27" s="6"/>
      <c r="B27" s="5" t="s">
        <v>11</v>
      </c>
      <c r="C27" s="5"/>
      <c r="D27" s="5"/>
      <c r="E27" s="5"/>
      <c r="F27" s="5"/>
      <c r="G27" s="5"/>
      <c r="H27" s="5"/>
      <c r="I27" s="5"/>
      <c r="J27" s="31"/>
      <c r="K27" s="5" t="s">
        <v>12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40"/>
      <c r="AF27" s="40"/>
      <c r="AG27" s="40"/>
      <c r="AH27" s="40"/>
    </row>
    <row r="28" spans="1:35" ht="30" x14ac:dyDescent="0.25">
      <c r="A28" s="31" t="s">
        <v>0</v>
      </c>
      <c r="B28" s="31" t="s">
        <v>4</v>
      </c>
      <c r="C28" s="31" t="s">
        <v>5</v>
      </c>
      <c r="D28" s="31" t="s">
        <v>6</v>
      </c>
      <c r="E28" s="31" t="s">
        <v>7</v>
      </c>
      <c r="F28" s="31" t="s">
        <v>8</v>
      </c>
      <c r="G28" s="31" t="s">
        <v>9</v>
      </c>
      <c r="H28" s="31" t="s">
        <v>10</v>
      </c>
      <c r="I28" s="31" t="s">
        <v>14</v>
      </c>
      <c r="J28" s="31"/>
      <c r="K28" s="31" t="s">
        <v>4</v>
      </c>
      <c r="L28" s="31" t="s">
        <v>5</v>
      </c>
      <c r="M28" s="31" t="s">
        <v>6</v>
      </c>
      <c r="N28" s="31" t="s">
        <v>7</v>
      </c>
      <c r="O28" s="31" t="s">
        <v>8</v>
      </c>
      <c r="P28" s="31" t="s">
        <v>9</v>
      </c>
      <c r="Q28" s="31" t="s">
        <v>10</v>
      </c>
      <c r="R28" s="31" t="s">
        <v>14</v>
      </c>
      <c r="T28" s="31" t="s">
        <v>4</v>
      </c>
      <c r="U28" s="31" t="s">
        <v>5</v>
      </c>
      <c r="V28" s="31" t="s">
        <v>6</v>
      </c>
      <c r="W28" s="31" t="s">
        <v>7</v>
      </c>
      <c r="X28" s="31" t="s">
        <v>8</v>
      </c>
      <c r="Y28" s="31" t="s">
        <v>9</v>
      </c>
      <c r="Z28" s="31" t="s">
        <v>10</v>
      </c>
      <c r="AA28" s="31" t="s">
        <v>14</v>
      </c>
      <c r="AC28" s="6"/>
      <c r="AD28" s="6"/>
      <c r="AE28" s="6"/>
      <c r="AF28" s="40"/>
      <c r="AG28" s="6"/>
      <c r="AH28" s="6"/>
      <c r="AI28" s="6"/>
    </row>
    <row r="29" spans="1:35" s="16" customFormat="1" x14ac:dyDescent="0.25">
      <c r="A29" s="31">
        <v>2020</v>
      </c>
      <c r="B29" s="3">
        <f>'SGR Undiscounted (1.5)'!B4/((1+$B$1)^($A29-$A$3))</f>
        <v>0</v>
      </c>
      <c r="C29" s="3">
        <f>'SGR Undiscounted (1.5)'!C4/((1+$B$1)^($A29-$A$3))</f>
        <v>0</v>
      </c>
      <c r="D29" s="3">
        <f>'SGR Undiscounted (1.5)'!D4/((1+$B$1)^($A29-$A$3))</f>
        <v>0</v>
      </c>
      <c r="E29" s="3">
        <f>'SGR Undiscounted (1.5)'!E4/((1+$B$1)^($A29-$A$3))</f>
        <v>0</v>
      </c>
      <c r="F29" s="3">
        <f>'SGR Undiscounted (1.5)'!F4/((1+$B$1)^($A29-$A$3))</f>
        <v>0</v>
      </c>
      <c r="G29" s="3">
        <f>'SGR Undiscounted (1.5)'!G4/((1+$B$1)^($A29-$A$3))</f>
        <v>0</v>
      </c>
      <c r="H29" s="3">
        <f>'SGR Undiscounted (1.5)'!H4/((1+$B$1)^($A29-$A$3))</f>
        <v>0</v>
      </c>
      <c r="I29" s="3">
        <f>'SGR Undiscounted (1.5)'!I4/((1+$B$1)^($A29-$A$3))</f>
        <v>0</v>
      </c>
      <c r="J29" s="14"/>
      <c r="K29" s="3">
        <f>'SGR Undiscounted (1.5)'!K4/((1+$B$1)^($A29-$A$3))</f>
        <v>0</v>
      </c>
      <c r="L29" s="3">
        <f>'SGR Undiscounted (1.5)'!L4/((1+$B$1)^($A29-$A$3))</f>
        <v>0</v>
      </c>
      <c r="M29" s="3">
        <f>'SGR Undiscounted (1.5)'!M4/((1+$B$1)^($A29-$A$3))</f>
        <v>0</v>
      </c>
      <c r="N29" s="3">
        <f>'SGR Undiscounted (1.5)'!N4/((1+$B$1)^($A29-$A$3))</f>
        <v>0</v>
      </c>
      <c r="O29" s="3">
        <f>'SGR Undiscounted (1.5)'!O4/((1+$B$1)^($A29-$A$3))</f>
        <v>0</v>
      </c>
      <c r="P29" s="3">
        <f>'SGR Undiscounted (1.5)'!P4/((1+$B$1)^($A29-$A$3))</f>
        <v>0</v>
      </c>
      <c r="Q29" s="3">
        <f>'SGR Undiscounted (1.5)'!Q4/((1+$B$1)^($A29-$A$3))</f>
        <v>0</v>
      </c>
      <c r="R29" s="3">
        <f>'SGR Undiscounted (1.5)'!R4/((1+$B$1)^($A29-$A$3))</f>
        <v>0</v>
      </c>
      <c r="S29" s="14"/>
      <c r="T29" s="3">
        <f>'SGR Undiscounted (1.5)'!T4/((1+$B$1)^($A29-$A$3))</f>
        <v>0</v>
      </c>
      <c r="U29" s="3">
        <f>'SGR Undiscounted (1.5)'!U4/((1+$B$1)^($A29-$A$3))</f>
        <v>0</v>
      </c>
      <c r="V29" s="3">
        <f>'SGR Undiscounted (1.5)'!V4/((1+$B$1)^($A29-$A$3))</f>
        <v>0</v>
      </c>
      <c r="W29" s="3">
        <f>'SGR Undiscounted (1.5)'!W4/((1+$B$1)^($A29-$A$3))</f>
        <v>0</v>
      </c>
      <c r="X29" s="3">
        <f>'SGR Undiscounted (1.5)'!X4/((1+$B$1)^($A29-$A$3))</f>
        <v>0</v>
      </c>
      <c r="Y29" s="3">
        <f>'SGR Undiscounted (1.5)'!Y4/((1+$B$1)^($A29-$A$3))</f>
        <v>0</v>
      </c>
      <c r="Z29" s="3">
        <f>'SGR Undiscounted (1.5)'!Z4/((1+$B$1)^($A29-$A$3))</f>
        <v>0</v>
      </c>
      <c r="AA29" s="3">
        <f>'SGR Undiscounted (1.5)'!AA4/((1+$B$1)^($A29-$A$3))</f>
        <v>0</v>
      </c>
      <c r="AB29" s="14"/>
    </row>
    <row r="30" spans="1:35" s="16" customFormat="1" x14ac:dyDescent="0.25">
      <c r="A30" s="31">
        <v>2021</v>
      </c>
      <c r="B30" s="3">
        <f>'SGR Undiscounted (1.5)'!B5/((1+$B$1)^($A30-$A$3))</f>
        <v>0</v>
      </c>
      <c r="C30" s="3">
        <f>'SGR Undiscounted (1.5)'!C5/((1+$B$1)^($A30-$A$3))</f>
        <v>0</v>
      </c>
      <c r="D30" s="3">
        <f>'SGR Undiscounted (1.5)'!D5/((1+$B$1)^($A30-$A$3))</f>
        <v>0</v>
      </c>
      <c r="E30" s="3">
        <f>'SGR Undiscounted (1.5)'!E5/((1+$B$1)^($A30-$A$3))</f>
        <v>0</v>
      </c>
      <c r="F30" s="3">
        <f>'SGR Undiscounted (1.5)'!F5/((1+$B$1)^($A30-$A$3))</f>
        <v>0</v>
      </c>
      <c r="G30" s="3">
        <f>'SGR Undiscounted (1.5)'!G5/((1+$B$1)^($A30-$A$3))</f>
        <v>0</v>
      </c>
      <c r="H30" s="3">
        <f>'SGR Undiscounted (1.5)'!H5/((1+$B$1)^($A30-$A$3))</f>
        <v>0</v>
      </c>
      <c r="I30" s="3">
        <f>'SGR Undiscounted (1.5)'!I5/((1+$B$1)^($A30-$A$3))</f>
        <v>0</v>
      </c>
      <c r="J30" s="14"/>
      <c r="K30" s="3">
        <f>'SGR Undiscounted (1.5)'!K5/((1+$B$1)^($A30-$A$3))</f>
        <v>0</v>
      </c>
      <c r="L30" s="3">
        <f>'SGR Undiscounted (1.5)'!L5/((1+$B$1)^($A30-$A$3))</f>
        <v>0</v>
      </c>
      <c r="M30" s="3">
        <f>'SGR Undiscounted (1.5)'!M5/((1+$B$1)^($A30-$A$3))</f>
        <v>0</v>
      </c>
      <c r="N30" s="3">
        <f>'SGR Undiscounted (1.5)'!N5/((1+$B$1)^($A30-$A$3))</f>
        <v>0</v>
      </c>
      <c r="O30" s="3">
        <f>'SGR Undiscounted (1.5)'!O5/((1+$B$1)^($A30-$A$3))</f>
        <v>0</v>
      </c>
      <c r="P30" s="3">
        <f>'SGR Undiscounted (1.5)'!P5/((1+$B$1)^($A30-$A$3))</f>
        <v>0</v>
      </c>
      <c r="Q30" s="3">
        <f>'SGR Undiscounted (1.5)'!Q5/((1+$B$1)^($A30-$A$3))</f>
        <v>0</v>
      </c>
      <c r="R30" s="3">
        <f>'SGR Undiscounted (1.5)'!R5/((1+$B$1)^($A30-$A$3))</f>
        <v>0</v>
      </c>
      <c r="S30" s="14"/>
      <c r="T30" s="3">
        <f>'SGR Undiscounted (1.5)'!T5/((1+$B$1)^($A30-$A$3))</f>
        <v>0</v>
      </c>
      <c r="U30" s="3">
        <f>'SGR Undiscounted (1.5)'!U5/((1+$B$1)^($A30-$A$3))</f>
        <v>0</v>
      </c>
      <c r="V30" s="3">
        <f>'SGR Undiscounted (1.5)'!V5/((1+$B$1)^($A30-$A$3))</f>
        <v>0</v>
      </c>
      <c r="W30" s="3">
        <f>'SGR Undiscounted (1.5)'!W5/((1+$B$1)^($A30-$A$3))</f>
        <v>0</v>
      </c>
      <c r="X30" s="3">
        <f>'SGR Undiscounted (1.5)'!X5/((1+$B$1)^($A30-$A$3))</f>
        <v>0</v>
      </c>
      <c r="Y30" s="3">
        <f>'SGR Undiscounted (1.5)'!Y5/((1+$B$1)^($A30-$A$3))</f>
        <v>0</v>
      </c>
      <c r="Z30" s="3">
        <f>'SGR Undiscounted (1.5)'!Z5/((1+$B$1)^($A30-$A$3))</f>
        <v>0</v>
      </c>
      <c r="AA30" s="3">
        <f>'SGR Undiscounted (1.5)'!AA5/((1+$B$1)^($A30-$A$3))</f>
        <v>0</v>
      </c>
      <c r="AB30" s="14"/>
    </row>
    <row r="31" spans="1:35" s="16" customFormat="1" x14ac:dyDescent="0.25">
      <c r="A31" s="31">
        <v>2022</v>
      </c>
      <c r="B31" s="3">
        <f>'SGR Undiscounted (1.5)'!B6/((1+$B$1)^($A31-$A$3))</f>
        <v>0</v>
      </c>
      <c r="C31" s="3">
        <f>'SGR Undiscounted (1.5)'!C6/((1+$B$1)^($A31-$A$3))</f>
        <v>0</v>
      </c>
      <c r="D31" s="3">
        <f>'SGR Undiscounted (1.5)'!D6/((1+$B$1)^($A31-$A$3))</f>
        <v>0</v>
      </c>
      <c r="E31" s="3">
        <f>'SGR Undiscounted (1.5)'!E6/((1+$B$1)^($A31-$A$3))</f>
        <v>0</v>
      </c>
      <c r="F31" s="3">
        <f>'SGR Undiscounted (1.5)'!F6/((1+$B$1)^($A31-$A$3))</f>
        <v>0</v>
      </c>
      <c r="G31" s="3">
        <f>'SGR Undiscounted (1.5)'!G6/((1+$B$1)^($A31-$A$3))</f>
        <v>0</v>
      </c>
      <c r="H31" s="3">
        <f>'SGR Undiscounted (1.5)'!H6/((1+$B$1)^($A31-$A$3))</f>
        <v>0</v>
      </c>
      <c r="I31" s="3">
        <f>'SGR Undiscounted (1.5)'!I6/((1+$B$1)^($A31-$A$3))</f>
        <v>0</v>
      </c>
      <c r="J31" s="14"/>
      <c r="K31" s="3">
        <f>'SGR Undiscounted (1.5)'!K6/((1+$B$1)^($A31-$A$3))</f>
        <v>0</v>
      </c>
      <c r="L31" s="3">
        <f>'SGR Undiscounted (1.5)'!L6/((1+$B$1)^($A31-$A$3))</f>
        <v>0</v>
      </c>
      <c r="M31" s="3">
        <f>'SGR Undiscounted (1.5)'!M6/((1+$B$1)^($A31-$A$3))</f>
        <v>0</v>
      </c>
      <c r="N31" s="3">
        <f>'SGR Undiscounted (1.5)'!N6/((1+$B$1)^($A31-$A$3))</f>
        <v>0</v>
      </c>
      <c r="O31" s="3">
        <f>'SGR Undiscounted (1.5)'!O6/((1+$B$1)^($A31-$A$3))</f>
        <v>0</v>
      </c>
      <c r="P31" s="3">
        <f>'SGR Undiscounted (1.5)'!P6/((1+$B$1)^($A31-$A$3))</f>
        <v>0</v>
      </c>
      <c r="Q31" s="3">
        <f>'SGR Undiscounted (1.5)'!Q6/((1+$B$1)^($A31-$A$3))</f>
        <v>0</v>
      </c>
      <c r="R31" s="3">
        <f>'SGR Undiscounted (1.5)'!R6/((1+$B$1)^($A31-$A$3))</f>
        <v>0</v>
      </c>
      <c r="S31" s="14"/>
      <c r="T31" s="3">
        <f>'SGR Undiscounted (1.5)'!T6/((1+$B$1)^($A31-$A$3))</f>
        <v>0</v>
      </c>
      <c r="U31" s="3">
        <f>'SGR Undiscounted (1.5)'!U6/((1+$B$1)^($A31-$A$3))</f>
        <v>0</v>
      </c>
      <c r="V31" s="3">
        <f>'SGR Undiscounted (1.5)'!V6/((1+$B$1)^($A31-$A$3))</f>
        <v>0</v>
      </c>
      <c r="W31" s="3">
        <f>'SGR Undiscounted (1.5)'!W6/((1+$B$1)^($A31-$A$3))</f>
        <v>0</v>
      </c>
      <c r="X31" s="3">
        <f>'SGR Undiscounted (1.5)'!X6/((1+$B$1)^($A31-$A$3))</f>
        <v>0</v>
      </c>
      <c r="Y31" s="3">
        <f>'SGR Undiscounted (1.5)'!Y6/((1+$B$1)^($A31-$A$3))</f>
        <v>0</v>
      </c>
      <c r="Z31" s="3">
        <f>'SGR Undiscounted (1.5)'!Z6/((1+$B$1)^($A31-$A$3))</f>
        <v>0</v>
      </c>
      <c r="AA31" s="3">
        <f>'SGR Undiscounted (1.5)'!AA6/((1+$B$1)^($A31-$A$3))</f>
        <v>0</v>
      </c>
      <c r="AB31" s="14"/>
    </row>
    <row r="32" spans="1:35" s="16" customFormat="1" x14ac:dyDescent="0.25">
      <c r="A32" s="31">
        <v>2023</v>
      </c>
      <c r="B32" s="3">
        <f>'SGR Undiscounted (1.5)'!B7/((1+$B$1)^($A32-$A$3))</f>
        <v>0</v>
      </c>
      <c r="C32" s="3">
        <f>'SGR Undiscounted (1.5)'!C7/((1+$B$1)^($A32-$A$3))</f>
        <v>0</v>
      </c>
      <c r="D32" s="3">
        <f>'SGR Undiscounted (1.5)'!D7/((1+$B$1)^($A32-$A$3))</f>
        <v>0</v>
      </c>
      <c r="E32" s="3">
        <f>'SGR Undiscounted (1.5)'!E7/((1+$B$1)^($A32-$A$3))</f>
        <v>0</v>
      </c>
      <c r="F32" s="3">
        <f>'SGR Undiscounted (1.5)'!F7/((1+$B$1)^($A32-$A$3))</f>
        <v>0</v>
      </c>
      <c r="G32" s="3">
        <f>'SGR Undiscounted (1.5)'!G7/((1+$B$1)^($A32-$A$3))</f>
        <v>0</v>
      </c>
      <c r="H32" s="3">
        <f>'SGR Undiscounted (1.5)'!H7/((1+$B$1)^($A32-$A$3))</f>
        <v>0</v>
      </c>
      <c r="I32" s="3">
        <f>'SGR Undiscounted (1.5)'!I7/((1+$B$1)^($A32-$A$3))</f>
        <v>0</v>
      </c>
      <c r="J32" s="14"/>
      <c r="K32" s="3">
        <f>'SGR Undiscounted (1.5)'!K7/((1+$B$1)^($A32-$A$3))</f>
        <v>0</v>
      </c>
      <c r="L32" s="3">
        <f>'SGR Undiscounted (1.5)'!L7/((1+$B$1)^($A32-$A$3))</f>
        <v>0</v>
      </c>
      <c r="M32" s="3">
        <f>'SGR Undiscounted (1.5)'!M7/((1+$B$1)^($A32-$A$3))</f>
        <v>0</v>
      </c>
      <c r="N32" s="3">
        <f>'SGR Undiscounted (1.5)'!N7/((1+$B$1)^($A32-$A$3))</f>
        <v>0</v>
      </c>
      <c r="O32" s="3">
        <f>'SGR Undiscounted (1.5)'!O7/((1+$B$1)^($A32-$A$3))</f>
        <v>0</v>
      </c>
      <c r="P32" s="3">
        <f>'SGR Undiscounted (1.5)'!P7/((1+$B$1)^($A32-$A$3))</f>
        <v>0</v>
      </c>
      <c r="Q32" s="3">
        <f>'SGR Undiscounted (1.5)'!Q7/((1+$B$1)^($A32-$A$3))</f>
        <v>0</v>
      </c>
      <c r="R32" s="3">
        <f>'SGR Undiscounted (1.5)'!R7/((1+$B$1)^($A32-$A$3))</f>
        <v>0</v>
      </c>
      <c r="S32" s="14"/>
      <c r="T32" s="3">
        <f>'SGR Undiscounted (1.5)'!T7/((1+$B$1)^($A32-$A$3))</f>
        <v>0</v>
      </c>
      <c r="U32" s="3">
        <f>'SGR Undiscounted (1.5)'!U7/((1+$B$1)^($A32-$A$3))</f>
        <v>0</v>
      </c>
      <c r="V32" s="3">
        <f>'SGR Undiscounted (1.5)'!V7/((1+$B$1)^($A32-$A$3))</f>
        <v>0</v>
      </c>
      <c r="W32" s="3">
        <f>'SGR Undiscounted (1.5)'!W7/((1+$B$1)^($A32-$A$3))</f>
        <v>0</v>
      </c>
      <c r="X32" s="3">
        <f>'SGR Undiscounted (1.5)'!X7/((1+$B$1)^($A32-$A$3))</f>
        <v>0</v>
      </c>
      <c r="Y32" s="3">
        <f>'SGR Undiscounted (1.5)'!Y7/((1+$B$1)^($A32-$A$3))</f>
        <v>0</v>
      </c>
      <c r="Z32" s="3">
        <f>'SGR Undiscounted (1.5)'!Z7/((1+$B$1)^($A32-$A$3))</f>
        <v>0</v>
      </c>
      <c r="AA32" s="3">
        <f>'SGR Undiscounted (1.5)'!AA7/((1+$B$1)^($A32-$A$3))</f>
        <v>0</v>
      </c>
      <c r="AB32" s="14"/>
    </row>
    <row r="33" spans="1:28" s="16" customFormat="1" x14ac:dyDescent="0.25">
      <c r="A33" s="31">
        <v>2024</v>
      </c>
      <c r="B33" s="3">
        <f>'SGR Undiscounted (1.5)'!B8/((1+$B$1)^($A33-$A$3))</f>
        <v>0</v>
      </c>
      <c r="C33" s="3">
        <f>'SGR Undiscounted (1.5)'!C8/((1+$B$1)^($A33-$A$3))</f>
        <v>0</v>
      </c>
      <c r="D33" s="3">
        <f>'SGR Undiscounted (1.5)'!D8/((1+$B$1)^($A33-$A$3))</f>
        <v>0</v>
      </c>
      <c r="E33" s="3">
        <f>'SGR Undiscounted (1.5)'!E8/((1+$B$1)^($A33-$A$3))</f>
        <v>0</v>
      </c>
      <c r="F33" s="3">
        <f>'SGR Undiscounted (1.5)'!F8/((1+$B$1)^($A33-$A$3))</f>
        <v>0</v>
      </c>
      <c r="G33" s="3">
        <f>'SGR Undiscounted (1.5)'!G8/((1+$B$1)^($A33-$A$3))</f>
        <v>0</v>
      </c>
      <c r="H33" s="3">
        <f>'SGR Undiscounted (1.5)'!H8/((1+$B$1)^($A33-$A$3))</f>
        <v>0</v>
      </c>
      <c r="I33" s="3">
        <f>'SGR Undiscounted (1.5)'!I8/((1+$B$1)^($A33-$A$3))</f>
        <v>0</v>
      </c>
      <c r="J33" s="14"/>
      <c r="K33" s="3">
        <f>'SGR Undiscounted (1.5)'!K8/((1+$B$1)^($A33-$A$3))</f>
        <v>0</v>
      </c>
      <c r="L33" s="3">
        <f>'SGR Undiscounted (1.5)'!L8/((1+$B$1)^($A33-$A$3))</f>
        <v>0</v>
      </c>
      <c r="M33" s="3">
        <f>'SGR Undiscounted (1.5)'!M8/((1+$B$1)^($A33-$A$3))</f>
        <v>0</v>
      </c>
      <c r="N33" s="3">
        <f>'SGR Undiscounted (1.5)'!N8/((1+$B$1)^($A33-$A$3))</f>
        <v>0</v>
      </c>
      <c r="O33" s="3">
        <f>'SGR Undiscounted (1.5)'!O8/((1+$B$1)^($A33-$A$3))</f>
        <v>0</v>
      </c>
      <c r="P33" s="3">
        <f>'SGR Undiscounted (1.5)'!P8/((1+$B$1)^($A33-$A$3))</f>
        <v>0</v>
      </c>
      <c r="Q33" s="3">
        <f>'SGR Undiscounted (1.5)'!Q8/((1+$B$1)^($A33-$A$3))</f>
        <v>0</v>
      </c>
      <c r="R33" s="3">
        <f>'SGR Undiscounted (1.5)'!R8/((1+$B$1)^($A33-$A$3))</f>
        <v>0</v>
      </c>
      <c r="S33" s="14"/>
      <c r="T33" s="3">
        <f>'SGR Undiscounted (1.5)'!T8/((1+$B$1)^($A33-$A$3))</f>
        <v>0</v>
      </c>
      <c r="U33" s="3">
        <f>'SGR Undiscounted (1.5)'!U8/((1+$B$1)^($A33-$A$3))</f>
        <v>0</v>
      </c>
      <c r="V33" s="3">
        <f>'SGR Undiscounted (1.5)'!V8/((1+$B$1)^($A33-$A$3))</f>
        <v>0</v>
      </c>
      <c r="W33" s="3">
        <f>'SGR Undiscounted (1.5)'!W8/((1+$B$1)^($A33-$A$3))</f>
        <v>0</v>
      </c>
      <c r="X33" s="3">
        <f>'SGR Undiscounted (1.5)'!X8/((1+$B$1)^($A33-$A$3))</f>
        <v>0</v>
      </c>
      <c r="Y33" s="3">
        <f>'SGR Undiscounted (1.5)'!Y8/((1+$B$1)^($A33-$A$3))</f>
        <v>0</v>
      </c>
      <c r="Z33" s="3">
        <f>'SGR Undiscounted (1.5)'!Z8/((1+$B$1)^($A33-$A$3))</f>
        <v>0</v>
      </c>
      <c r="AA33" s="3">
        <f>'SGR Undiscounted (1.5)'!AA8/((1+$B$1)^($A33-$A$3))</f>
        <v>0</v>
      </c>
      <c r="AB33" s="14"/>
    </row>
    <row r="34" spans="1:28" s="16" customFormat="1" x14ac:dyDescent="0.25">
      <c r="A34" s="31">
        <v>2025</v>
      </c>
      <c r="B34" s="3">
        <f>'SGR Undiscounted (1.5)'!B9/((1+$B$1)^($A34-$A$3))</f>
        <v>0</v>
      </c>
      <c r="C34" s="3">
        <f>'SGR Undiscounted (1.5)'!C9/((1+$B$1)^($A34-$A$3))</f>
        <v>0</v>
      </c>
      <c r="D34" s="3">
        <f>'SGR Undiscounted (1.5)'!D9/((1+$B$1)^($A34-$A$3))</f>
        <v>0</v>
      </c>
      <c r="E34" s="3">
        <f>'SGR Undiscounted (1.5)'!E9/((1+$B$1)^($A34-$A$3))</f>
        <v>0</v>
      </c>
      <c r="F34" s="3">
        <f>'SGR Undiscounted (1.5)'!F9/((1+$B$1)^($A34-$A$3))</f>
        <v>0</v>
      </c>
      <c r="G34" s="3">
        <f>'SGR Undiscounted (1.5)'!G9/((1+$B$1)^($A34-$A$3))</f>
        <v>0</v>
      </c>
      <c r="H34" s="3">
        <f>'SGR Undiscounted (1.5)'!H9/((1+$B$1)^($A34-$A$3))</f>
        <v>0</v>
      </c>
      <c r="I34" s="3">
        <f>'SGR Undiscounted (1.5)'!I9/((1+$B$1)^($A34-$A$3))</f>
        <v>0</v>
      </c>
      <c r="J34" s="14"/>
      <c r="K34" s="3">
        <f>'SGR Undiscounted (1.5)'!K9/((1+$B$1)^($A34-$A$3))</f>
        <v>0</v>
      </c>
      <c r="L34" s="3">
        <f>'SGR Undiscounted (1.5)'!L9/((1+$B$1)^($A34-$A$3))</f>
        <v>0</v>
      </c>
      <c r="M34" s="3">
        <f>'SGR Undiscounted (1.5)'!M9/((1+$B$1)^($A34-$A$3))</f>
        <v>0</v>
      </c>
      <c r="N34" s="3">
        <f>'SGR Undiscounted (1.5)'!N9/((1+$B$1)^($A34-$A$3))</f>
        <v>0</v>
      </c>
      <c r="O34" s="3">
        <f>'SGR Undiscounted (1.5)'!O9/((1+$B$1)^($A34-$A$3))</f>
        <v>0</v>
      </c>
      <c r="P34" s="3">
        <f>'SGR Undiscounted (1.5)'!P9/((1+$B$1)^($A34-$A$3))</f>
        <v>0</v>
      </c>
      <c r="Q34" s="3">
        <f>'SGR Undiscounted (1.5)'!Q9/((1+$B$1)^($A34-$A$3))</f>
        <v>0</v>
      </c>
      <c r="R34" s="3">
        <f>'SGR Undiscounted (1.5)'!R9/((1+$B$1)^($A34-$A$3))</f>
        <v>0</v>
      </c>
      <c r="S34" s="14"/>
      <c r="T34" s="3">
        <f>'SGR Undiscounted (1.5)'!T9/((1+$B$1)^($A34-$A$3))</f>
        <v>0</v>
      </c>
      <c r="U34" s="3">
        <f>'SGR Undiscounted (1.5)'!U9/((1+$B$1)^($A34-$A$3))</f>
        <v>0</v>
      </c>
      <c r="V34" s="3">
        <f>'SGR Undiscounted (1.5)'!V9/((1+$B$1)^($A34-$A$3))</f>
        <v>0</v>
      </c>
      <c r="W34" s="3">
        <f>'SGR Undiscounted (1.5)'!W9/((1+$B$1)^($A34-$A$3))</f>
        <v>0</v>
      </c>
      <c r="X34" s="3">
        <f>'SGR Undiscounted (1.5)'!X9/((1+$B$1)^($A34-$A$3))</f>
        <v>0</v>
      </c>
      <c r="Y34" s="3">
        <f>'SGR Undiscounted (1.5)'!Y9/((1+$B$1)^($A34-$A$3))</f>
        <v>0</v>
      </c>
      <c r="Z34" s="3">
        <f>'SGR Undiscounted (1.5)'!Z9/((1+$B$1)^($A34-$A$3))</f>
        <v>0</v>
      </c>
      <c r="AA34" s="3">
        <f>'SGR Undiscounted (1.5)'!AA9/((1+$B$1)^($A34-$A$3))</f>
        <v>0</v>
      </c>
      <c r="AB34" s="14"/>
    </row>
    <row r="35" spans="1:28" s="16" customFormat="1" x14ac:dyDescent="0.25">
      <c r="A35" s="31">
        <v>2026</v>
      </c>
      <c r="B35" s="3">
        <f>'SGR Undiscounted (1.5)'!B10/((1+$B$1)^($A35-$A$3))</f>
        <v>0</v>
      </c>
      <c r="C35" s="3">
        <f>'SGR Undiscounted (1.5)'!C10/((1+$B$1)^($A35-$A$3))</f>
        <v>0</v>
      </c>
      <c r="D35" s="3">
        <f>'SGR Undiscounted (1.5)'!D10/((1+$B$1)^($A35-$A$3))</f>
        <v>0</v>
      </c>
      <c r="E35" s="3">
        <f>'SGR Undiscounted (1.5)'!E10/((1+$B$1)^($A35-$A$3))</f>
        <v>0</v>
      </c>
      <c r="F35" s="3">
        <f>'SGR Undiscounted (1.5)'!F10/((1+$B$1)^($A35-$A$3))</f>
        <v>0</v>
      </c>
      <c r="G35" s="3">
        <f>'SGR Undiscounted (1.5)'!G10/((1+$B$1)^($A35-$A$3))</f>
        <v>0</v>
      </c>
      <c r="H35" s="3">
        <f>'SGR Undiscounted (1.5)'!H10/((1+$B$1)^($A35-$A$3))</f>
        <v>0</v>
      </c>
      <c r="I35" s="3">
        <f>'SGR Undiscounted (1.5)'!I10/((1+$B$1)^($A35-$A$3))</f>
        <v>0</v>
      </c>
      <c r="J35" s="14"/>
      <c r="K35" s="3">
        <f>'SGR Undiscounted (1.5)'!K10/((1+$B$1)^($A35-$A$3))</f>
        <v>0</v>
      </c>
      <c r="L35" s="3">
        <f>'SGR Undiscounted (1.5)'!L10/((1+$B$1)^($A35-$A$3))</f>
        <v>0</v>
      </c>
      <c r="M35" s="3">
        <f>'SGR Undiscounted (1.5)'!M10/((1+$B$1)^($A35-$A$3))</f>
        <v>0</v>
      </c>
      <c r="N35" s="3">
        <f>'SGR Undiscounted (1.5)'!N10/((1+$B$1)^($A35-$A$3))</f>
        <v>0</v>
      </c>
      <c r="O35" s="3">
        <f>'SGR Undiscounted (1.5)'!O10/((1+$B$1)^($A35-$A$3))</f>
        <v>0</v>
      </c>
      <c r="P35" s="3">
        <f>'SGR Undiscounted (1.5)'!P10/((1+$B$1)^($A35-$A$3))</f>
        <v>0</v>
      </c>
      <c r="Q35" s="3">
        <f>'SGR Undiscounted (1.5)'!Q10/((1+$B$1)^($A35-$A$3))</f>
        <v>0</v>
      </c>
      <c r="R35" s="3">
        <f>'SGR Undiscounted (1.5)'!R10/((1+$B$1)^($A35-$A$3))</f>
        <v>0</v>
      </c>
      <c r="S35" s="14"/>
      <c r="T35" s="3">
        <f>'SGR Undiscounted (1.5)'!T10/((1+$B$1)^($A35-$A$3))</f>
        <v>0</v>
      </c>
      <c r="U35" s="3">
        <f>'SGR Undiscounted (1.5)'!U10/((1+$B$1)^($A35-$A$3))</f>
        <v>0</v>
      </c>
      <c r="V35" s="3">
        <f>'SGR Undiscounted (1.5)'!V10/((1+$B$1)^($A35-$A$3))</f>
        <v>0</v>
      </c>
      <c r="W35" s="3">
        <f>'SGR Undiscounted (1.5)'!W10/((1+$B$1)^($A35-$A$3))</f>
        <v>0</v>
      </c>
      <c r="X35" s="3">
        <f>'SGR Undiscounted (1.5)'!X10/((1+$B$1)^($A35-$A$3))</f>
        <v>0</v>
      </c>
      <c r="Y35" s="3">
        <f>'SGR Undiscounted (1.5)'!Y10/((1+$B$1)^($A35-$A$3))</f>
        <v>0</v>
      </c>
      <c r="Z35" s="3">
        <f>'SGR Undiscounted (1.5)'!Z10/((1+$B$1)^($A35-$A$3))</f>
        <v>0</v>
      </c>
      <c r="AA35" s="3">
        <f>'SGR Undiscounted (1.5)'!AA10/((1+$B$1)^($A35-$A$3))</f>
        <v>0</v>
      </c>
      <c r="AB35" s="14"/>
    </row>
    <row r="36" spans="1:28" s="16" customFormat="1" x14ac:dyDescent="0.25">
      <c r="A36" s="31">
        <v>2027</v>
      </c>
      <c r="B36" s="3">
        <f>'SGR Undiscounted (1.5)'!B11/((1+$B$1)^($A36-$A$3))</f>
        <v>0</v>
      </c>
      <c r="C36" s="3">
        <f>'SGR Undiscounted (1.5)'!C11/((1+$B$1)^($A36-$A$3))</f>
        <v>0</v>
      </c>
      <c r="D36" s="3">
        <f>'SGR Undiscounted (1.5)'!D11/((1+$B$1)^($A36-$A$3))</f>
        <v>0</v>
      </c>
      <c r="E36" s="3">
        <f>'SGR Undiscounted (1.5)'!E11/((1+$B$1)^($A36-$A$3))</f>
        <v>0</v>
      </c>
      <c r="F36" s="3">
        <f>'SGR Undiscounted (1.5)'!F11/((1+$B$1)^($A36-$A$3))</f>
        <v>0</v>
      </c>
      <c r="G36" s="3">
        <f>'SGR Undiscounted (1.5)'!G11/((1+$B$1)^($A36-$A$3))</f>
        <v>0</v>
      </c>
      <c r="H36" s="3">
        <f>'SGR Undiscounted (1.5)'!H11/((1+$B$1)^($A36-$A$3))</f>
        <v>0</v>
      </c>
      <c r="I36" s="3">
        <f>'SGR Undiscounted (1.5)'!I11/((1+$B$1)^($A36-$A$3))</f>
        <v>0</v>
      </c>
      <c r="J36" s="14"/>
      <c r="K36" s="3">
        <f>'SGR Undiscounted (1.5)'!K11/((1+$B$1)^($A36-$A$3))</f>
        <v>0</v>
      </c>
      <c r="L36" s="3">
        <f>'SGR Undiscounted (1.5)'!L11/((1+$B$1)^($A36-$A$3))</f>
        <v>0</v>
      </c>
      <c r="M36" s="3">
        <f>'SGR Undiscounted (1.5)'!M11/((1+$B$1)^($A36-$A$3))</f>
        <v>0</v>
      </c>
      <c r="N36" s="3">
        <f>'SGR Undiscounted (1.5)'!N11/((1+$B$1)^($A36-$A$3))</f>
        <v>0</v>
      </c>
      <c r="O36" s="3">
        <f>'SGR Undiscounted (1.5)'!O11/((1+$B$1)^($A36-$A$3))</f>
        <v>0</v>
      </c>
      <c r="P36" s="3">
        <f>'SGR Undiscounted (1.5)'!P11/((1+$B$1)^($A36-$A$3))</f>
        <v>0</v>
      </c>
      <c r="Q36" s="3">
        <f>'SGR Undiscounted (1.5)'!Q11/((1+$B$1)^($A36-$A$3))</f>
        <v>0</v>
      </c>
      <c r="R36" s="3">
        <f>'SGR Undiscounted (1.5)'!R11/((1+$B$1)^($A36-$A$3))</f>
        <v>0</v>
      </c>
      <c r="S36" s="14"/>
      <c r="T36" s="3">
        <f>'SGR Undiscounted (1.5)'!T11/((1+$B$1)^($A36-$A$3))</f>
        <v>0</v>
      </c>
      <c r="U36" s="3">
        <f>'SGR Undiscounted (1.5)'!U11/((1+$B$1)^($A36-$A$3))</f>
        <v>0</v>
      </c>
      <c r="V36" s="3">
        <f>'SGR Undiscounted (1.5)'!V11/((1+$B$1)^($A36-$A$3))</f>
        <v>0</v>
      </c>
      <c r="W36" s="3">
        <f>'SGR Undiscounted (1.5)'!W11/((1+$B$1)^($A36-$A$3))</f>
        <v>0</v>
      </c>
      <c r="X36" s="3">
        <f>'SGR Undiscounted (1.5)'!X11/((1+$B$1)^($A36-$A$3))</f>
        <v>0</v>
      </c>
      <c r="Y36" s="3">
        <f>'SGR Undiscounted (1.5)'!Y11/((1+$B$1)^($A36-$A$3))</f>
        <v>0</v>
      </c>
      <c r="Z36" s="3">
        <f>'SGR Undiscounted (1.5)'!Z11/((1+$B$1)^($A36-$A$3))</f>
        <v>0</v>
      </c>
      <c r="AA36" s="3">
        <f>'SGR Undiscounted (1.5)'!AA11/((1+$B$1)^($A36-$A$3))</f>
        <v>0</v>
      </c>
      <c r="AB36" s="14"/>
    </row>
    <row r="37" spans="1:28" s="16" customFormat="1" x14ac:dyDescent="0.25">
      <c r="A37" s="31">
        <v>2028</v>
      </c>
      <c r="B37" s="3">
        <f>'SGR Undiscounted (1.5)'!B12/((1+$B$1)^($A37-$A$3))</f>
        <v>0</v>
      </c>
      <c r="C37" s="3">
        <f>'SGR Undiscounted (1.5)'!C12/((1+$B$1)^($A37-$A$3))</f>
        <v>0</v>
      </c>
      <c r="D37" s="3">
        <f>'SGR Undiscounted (1.5)'!D12/((1+$B$1)^($A37-$A$3))</f>
        <v>0</v>
      </c>
      <c r="E37" s="3">
        <f>'SGR Undiscounted (1.5)'!E12/((1+$B$1)^($A37-$A$3))</f>
        <v>0</v>
      </c>
      <c r="F37" s="3">
        <f>'SGR Undiscounted (1.5)'!F12/((1+$B$1)^($A37-$A$3))</f>
        <v>0</v>
      </c>
      <c r="G37" s="3">
        <f>'SGR Undiscounted (1.5)'!G12/((1+$B$1)^($A37-$A$3))</f>
        <v>0</v>
      </c>
      <c r="H37" s="3">
        <f>'SGR Undiscounted (1.5)'!H12/((1+$B$1)^($A37-$A$3))</f>
        <v>0</v>
      </c>
      <c r="I37" s="3">
        <f>'SGR Undiscounted (1.5)'!I12/((1+$B$1)^($A37-$A$3))</f>
        <v>0</v>
      </c>
      <c r="J37" s="14"/>
      <c r="K37" s="3">
        <f>'SGR Undiscounted (1.5)'!K12/((1+$B$1)^($A37-$A$3))</f>
        <v>0</v>
      </c>
      <c r="L37" s="3">
        <f>'SGR Undiscounted (1.5)'!L12/((1+$B$1)^($A37-$A$3))</f>
        <v>0</v>
      </c>
      <c r="M37" s="3">
        <f>'SGR Undiscounted (1.5)'!M12/((1+$B$1)^($A37-$A$3))</f>
        <v>0</v>
      </c>
      <c r="N37" s="3">
        <f>'SGR Undiscounted (1.5)'!N12/((1+$B$1)^($A37-$A$3))</f>
        <v>0</v>
      </c>
      <c r="O37" s="3">
        <f>'SGR Undiscounted (1.5)'!O12/((1+$B$1)^($A37-$A$3))</f>
        <v>0</v>
      </c>
      <c r="P37" s="3">
        <f>'SGR Undiscounted (1.5)'!P12/((1+$B$1)^($A37-$A$3))</f>
        <v>0</v>
      </c>
      <c r="Q37" s="3">
        <f>'SGR Undiscounted (1.5)'!Q12/((1+$B$1)^($A37-$A$3))</f>
        <v>0</v>
      </c>
      <c r="R37" s="3">
        <f>'SGR Undiscounted (1.5)'!R12/((1+$B$1)^($A37-$A$3))</f>
        <v>0</v>
      </c>
      <c r="S37" s="14"/>
      <c r="T37" s="3">
        <f>'SGR Undiscounted (1.5)'!T12/((1+$B$1)^($A37-$A$3))</f>
        <v>0</v>
      </c>
      <c r="U37" s="3">
        <f>'SGR Undiscounted (1.5)'!U12/((1+$B$1)^($A37-$A$3))</f>
        <v>0</v>
      </c>
      <c r="V37" s="3">
        <f>'SGR Undiscounted (1.5)'!V12/((1+$B$1)^($A37-$A$3))</f>
        <v>0</v>
      </c>
      <c r="W37" s="3">
        <f>'SGR Undiscounted (1.5)'!W12/((1+$B$1)^($A37-$A$3))</f>
        <v>0</v>
      </c>
      <c r="X37" s="3">
        <f>'SGR Undiscounted (1.5)'!X12/((1+$B$1)^($A37-$A$3))</f>
        <v>0</v>
      </c>
      <c r="Y37" s="3">
        <f>'SGR Undiscounted (1.5)'!Y12/((1+$B$1)^($A37-$A$3))</f>
        <v>0</v>
      </c>
      <c r="Z37" s="3">
        <f>'SGR Undiscounted (1.5)'!Z12/((1+$B$1)^($A37-$A$3))</f>
        <v>0</v>
      </c>
      <c r="AA37" s="3">
        <f>'SGR Undiscounted (1.5)'!AA12/((1+$B$1)^($A37-$A$3))</f>
        <v>0</v>
      </c>
      <c r="AB37" s="14"/>
    </row>
    <row r="38" spans="1:28" s="16" customFormat="1" x14ac:dyDescent="0.25">
      <c r="A38" s="31">
        <v>2029</v>
      </c>
      <c r="B38" s="3">
        <f>'SGR Undiscounted (1.5)'!B13/((1+$B$1)^($A38-$A$3))</f>
        <v>0</v>
      </c>
      <c r="C38" s="3">
        <f>'SGR Undiscounted (1.5)'!C13/((1+$B$1)^($A38-$A$3))</f>
        <v>0</v>
      </c>
      <c r="D38" s="3">
        <f>'SGR Undiscounted (1.5)'!D13/((1+$B$1)^($A38-$A$3))</f>
        <v>0</v>
      </c>
      <c r="E38" s="3">
        <f>'SGR Undiscounted (1.5)'!E13/((1+$B$1)^($A38-$A$3))</f>
        <v>0</v>
      </c>
      <c r="F38" s="3">
        <f>'SGR Undiscounted (1.5)'!F13/((1+$B$1)^($A38-$A$3))</f>
        <v>0</v>
      </c>
      <c r="G38" s="3">
        <f>'SGR Undiscounted (1.5)'!G13/((1+$B$1)^($A38-$A$3))</f>
        <v>0</v>
      </c>
      <c r="H38" s="3">
        <f>'SGR Undiscounted (1.5)'!H13/((1+$B$1)^($A38-$A$3))</f>
        <v>0</v>
      </c>
      <c r="I38" s="3">
        <f>'SGR Undiscounted (1.5)'!I13/((1+$B$1)^($A38-$A$3))</f>
        <v>0</v>
      </c>
      <c r="J38" s="14"/>
      <c r="K38" s="3">
        <f>'SGR Undiscounted (1.5)'!K13/((1+$B$1)^($A38-$A$3))</f>
        <v>0</v>
      </c>
      <c r="L38" s="3">
        <f>'SGR Undiscounted (1.5)'!L13/((1+$B$1)^($A38-$A$3))</f>
        <v>0</v>
      </c>
      <c r="M38" s="3">
        <f>'SGR Undiscounted (1.5)'!M13/((1+$B$1)^($A38-$A$3))</f>
        <v>0</v>
      </c>
      <c r="N38" s="3">
        <f>'SGR Undiscounted (1.5)'!N13/((1+$B$1)^($A38-$A$3))</f>
        <v>0</v>
      </c>
      <c r="O38" s="3">
        <f>'SGR Undiscounted (1.5)'!O13/((1+$B$1)^($A38-$A$3))</f>
        <v>0</v>
      </c>
      <c r="P38" s="3">
        <f>'SGR Undiscounted (1.5)'!P13/((1+$B$1)^($A38-$A$3))</f>
        <v>0</v>
      </c>
      <c r="Q38" s="3">
        <f>'SGR Undiscounted (1.5)'!Q13/((1+$B$1)^($A38-$A$3))</f>
        <v>0</v>
      </c>
      <c r="R38" s="3">
        <f>'SGR Undiscounted (1.5)'!R13/((1+$B$1)^($A38-$A$3))</f>
        <v>0</v>
      </c>
      <c r="S38" s="14"/>
      <c r="T38" s="3">
        <f>'SGR Undiscounted (1.5)'!T13/((1+$B$1)^($A38-$A$3))</f>
        <v>0</v>
      </c>
      <c r="U38" s="3">
        <f>'SGR Undiscounted (1.5)'!U13/((1+$B$1)^($A38-$A$3))</f>
        <v>0</v>
      </c>
      <c r="V38" s="3">
        <f>'SGR Undiscounted (1.5)'!V13/((1+$B$1)^($A38-$A$3))</f>
        <v>0</v>
      </c>
      <c r="W38" s="3">
        <f>'SGR Undiscounted (1.5)'!W13/((1+$B$1)^($A38-$A$3))</f>
        <v>0</v>
      </c>
      <c r="X38" s="3">
        <f>'SGR Undiscounted (1.5)'!X13/((1+$B$1)^($A38-$A$3))</f>
        <v>0</v>
      </c>
      <c r="Y38" s="3">
        <f>'SGR Undiscounted (1.5)'!Y13/((1+$B$1)^($A38-$A$3))</f>
        <v>0</v>
      </c>
      <c r="Z38" s="3">
        <f>'SGR Undiscounted (1.5)'!Z13/((1+$B$1)^($A38-$A$3))</f>
        <v>0</v>
      </c>
      <c r="AA38" s="3">
        <f>'SGR Undiscounted (1.5)'!AA13/((1+$B$1)^($A38-$A$3))</f>
        <v>0</v>
      </c>
      <c r="AB38" s="14"/>
    </row>
    <row r="39" spans="1:28" s="16" customFormat="1" x14ac:dyDescent="0.25">
      <c r="A39" s="31">
        <v>2030</v>
      </c>
      <c r="B39" s="3">
        <f>'SGR Undiscounted (1.5)'!B14/((1+$B$1)^($A39-$A$3))</f>
        <v>0</v>
      </c>
      <c r="C39" s="3">
        <f>'SGR Undiscounted (1.5)'!C14/((1+$B$1)^($A39-$A$3))</f>
        <v>0</v>
      </c>
      <c r="D39" s="3">
        <f>'SGR Undiscounted (1.5)'!D14/((1+$B$1)^($A39-$A$3))</f>
        <v>0</v>
      </c>
      <c r="E39" s="3">
        <f>'SGR Undiscounted (1.5)'!E14/((1+$B$1)^($A39-$A$3))</f>
        <v>0</v>
      </c>
      <c r="F39" s="3">
        <f>'SGR Undiscounted (1.5)'!F14/((1+$B$1)^($A39-$A$3))</f>
        <v>0</v>
      </c>
      <c r="G39" s="3">
        <f>'SGR Undiscounted (1.5)'!G14/((1+$B$1)^($A39-$A$3))</f>
        <v>0</v>
      </c>
      <c r="H39" s="3">
        <f>'SGR Undiscounted (1.5)'!H14/((1+$B$1)^($A39-$A$3))</f>
        <v>0</v>
      </c>
      <c r="I39" s="3">
        <f>'SGR Undiscounted (1.5)'!I14/((1+$B$1)^($A39-$A$3))</f>
        <v>0</v>
      </c>
      <c r="J39" s="14"/>
      <c r="K39" s="3">
        <f>'SGR Undiscounted (1.5)'!K14/((1+$B$1)^($A39-$A$3))</f>
        <v>0</v>
      </c>
      <c r="L39" s="3">
        <f>'SGR Undiscounted (1.5)'!L14/((1+$B$1)^($A39-$A$3))</f>
        <v>0</v>
      </c>
      <c r="M39" s="3">
        <f>'SGR Undiscounted (1.5)'!M14/((1+$B$1)^($A39-$A$3))</f>
        <v>0</v>
      </c>
      <c r="N39" s="3">
        <f>'SGR Undiscounted (1.5)'!N14/((1+$B$1)^($A39-$A$3))</f>
        <v>0</v>
      </c>
      <c r="O39" s="3">
        <f>'SGR Undiscounted (1.5)'!O14/((1+$B$1)^($A39-$A$3))</f>
        <v>0</v>
      </c>
      <c r="P39" s="3">
        <f>'SGR Undiscounted (1.5)'!P14/((1+$B$1)^($A39-$A$3))</f>
        <v>0</v>
      </c>
      <c r="Q39" s="3">
        <f>'SGR Undiscounted (1.5)'!Q14/((1+$B$1)^($A39-$A$3))</f>
        <v>0</v>
      </c>
      <c r="R39" s="3">
        <f>'SGR Undiscounted (1.5)'!R14/((1+$B$1)^($A39-$A$3))</f>
        <v>0</v>
      </c>
      <c r="S39" s="14"/>
      <c r="T39" s="3">
        <f>'SGR Undiscounted (1.5)'!T14/((1+$B$1)^($A39-$A$3))</f>
        <v>0</v>
      </c>
      <c r="U39" s="3">
        <f>'SGR Undiscounted (1.5)'!U14/((1+$B$1)^($A39-$A$3))</f>
        <v>0</v>
      </c>
      <c r="V39" s="3">
        <f>'SGR Undiscounted (1.5)'!V14/((1+$B$1)^($A39-$A$3))</f>
        <v>0</v>
      </c>
      <c r="W39" s="3">
        <f>'SGR Undiscounted (1.5)'!W14/((1+$B$1)^($A39-$A$3))</f>
        <v>0</v>
      </c>
      <c r="X39" s="3">
        <f>'SGR Undiscounted (1.5)'!X14/((1+$B$1)^($A39-$A$3))</f>
        <v>0</v>
      </c>
      <c r="Y39" s="3">
        <f>'SGR Undiscounted (1.5)'!Y14/((1+$B$1)^($A39-$A$3))</f>
        <v>0</v>
      </c>
      <c r="Z39" s="3">
        <f>'SGR Undiscounted (1.5)'!Z14/((1+$B$1)^($A39-$A$3))</f>
        <v>0</v>
      </c>
      <c r="AA39" s="3">
        <f>'SGR Undiscounted (1.5)'!AA14/((1+$B$1)^($A39-$A$3))</f>
        <v>0</v>
      </c>
      <c r="AB39" s="14"/>
    </row>
    <row r="40" spans="1:28" s="16" customFormat="1" x14ac:dyDescent="0.25">
      <c r="A40" s="31">
        <v>2031</v>
      </c>
      <c r="B40" s="3">
        <f>'SGR Undiscounted (1.5)'!B15/((1+$B$1)^($A40-$A$3))</f>
        <v>0</v>
      </c>
      <c r="C40" s="3">
        <f>'SGR Undiscounted (1.5)'!C15/((1+$B$1)^($A40-$A$3))</f>
        <v>0</v>
      </c>
      <c r="D40" s="3">
        <f>'SGR Undiscounted (1.5)'!D15/((1+$B$1)^($A40-$A$3))</f>
        <v>0</v>
      </c>
      <c r="E40" s="3">
        <f>'SGR Undiscounted (1.5)'!E15/((1+$B$1)^($A40-$A$3))</f>
        <v>0</v>
      </c>
      <c r="F40" s="3">
        <f>'SGR Undiscounted (1.5)'!F15/((1+$B$1)^($A40-$A$3))</f>
        <v>0</v>
      </c>
      <c r="G40" s="3">
        <f>'SGR Undiscounted (1.5)'!G15/((1+$B$1)^($A40-$A$3))</f>
        <v>0</v>
      </c>
      <c r="H40" s="3">
        <f>'SGR Undiscounted (1.5)'!H15/((1+$B$1)^($A40-$A$3))</f>
        <v>0</v>
      </c>
      <c r="I40" s="3">
        <f>'SGR Undiscounted (1.5)'!I15/((1+$B$1)^($A40-$A$3))</f>
        <v>0</v>
      </c>
      <c r="J40" s="14"/>
      <c r="K40" s="3">
        <f>'SGR Undiscounted (1.5)'!K15/((1+$B$1)^($A40-$A$3))</f>
        <v>0</v>
      </c>
      <c r="L40" s="3">
        <f>'SGR Undiscounted (1.5)'!L15/((1+$B$1)^($A40-$A$3))</f>
        <v>0</v>
      </c>
      <c r="M40" s="3">
        <f>'SGR Undiscounted (1.5)'!M15/((1+$B$1)^($A40-$A$3))</f>
        <v>0</v>
      </c>
      <c r="N40" s="3">
        <f>'SGR Undiscounted (1.5)'!N15/((1+$B$1)^($A40-$A$3))</f>
        <v>0</v>
      </c>
      <c r="O40" s="3">
        <f>'SGR Undiscounted (1.5)'!O15/((1+$B$1)^($A40-$A$3))</f>
        <v>0</v>
      </c>
      <c r="P40" s="3">
        <f>'SGR Undiscounted (1.5)'!P15/((1+$B$1)^($A40-$A$3))</f>
        <v>0</v>
      </c>
      <c r="Q40" s="3">
        <f>'SGR Undiscounted (1.5)'!Q15/((1+$B$1)^($A40-$A$3))</f>
        <v>0</v>
      </c>
      <c r="R40" s="3">
        <f>'SGR Undiscounted (1.5)'!R15/((1+$B$1)^($A40-$A$3))</f>
        <v>0</v>
      </c>
      <c r="S40" s="14"/>
      <c r="T40" s="3">
        <f>'SGR Undiscounted (1.5)'!T15/((1+$B$1)^($A40-$A$3))</f>
        <v>0</v>
      </c>
      <c r="U40" s="3">
        <f>'SGR Undiscounted (1.5)'!U15/((1+$B$1)^($A40-$A$3))</f>
        <v>0</v>
      </c>
      <c r="V40" s="3">
        <f>'SGR Undiscounted (1.5)'!V15/((1+$B$1)^($A40-$A$3))</f>
        <v>0</v>
      </c>
      <c r="W40" s="3">
        <f>'SGR Undiscounted (1.5)'!W15/((1+$B$1)^($A40-$A$3))</f>
        <v>0</v>
      </c>
      <c r="X40" s="3">
        <f>'SGR Undiscounted (1.5)'!X15/((1+$B$1)^($A40-$A$3))</f>
        <v>0</v>
      </c>
      <c r="Y40" s="3">
        <f>'SGR Undiscounted (1.5)'!Y15/((1+$B$1)^($A40-$A$3))</f>
        <v>0</v>
      </c>
      <c r="Z40" s="3">
        <f>'SGR Undiscounted (1.5)'!Z15/((1+$B$1)^($A40-$A$3))</f>
        <v>0</v>
      </c>
      <c r="AA40" s="3">
        <f>'SGR Undiscounted (1.5)'!AA15/((1+$B$1)^($A40-$A$3))</f>
        <v>0</v>
      </c>
      <c r="AB40" s="14"/>
    </row>
    <row r="41" spans="1:28" s="16" customFormat="1" x14ac:dyDescent="0.25">
      <c r="A41" s="31">
        <v>2032</v>
      </c>
      <c r="B41" s="3">
        <f>'SGR Undiscounted (1.5)'!B16/((1+$B$1)^($A41-$A$3))</f>
        <v>0</v>
      </c>
      <c r="C41" s="3">
        <f>'SGR Undiscounted (1.5)'!C16/((1+$B$1)^($A41-$A$3))</f>
        <v>0</v>
      </c>
      <c r="D41" s="3">
        <f>'SGR Undiscounted (1.5)'!D16/((1+$B$1)^($A41-$A$3))</f>
        <v>0</v>
      </c>
      <c r="E41" s="3">
        <f>'SGR Undiscounted (1.5)'!E16/((1+$B$1)^($A41-$A$3))</f>
        <v>0</v>
      </c>
      <c r="F41" s="3">
        <f>'SGR Undiscounted (1.5)'!F16/((1+$B$1)^($A41-$A$3))</f>
        <v>0</v>
      </c>
      <c r="G41" s="3">
        <f>'SGR Undiscounted (1.5)'!G16/((1+$B$1)^($A41-$A$3))</f>
        <v>0</v>
      </c>
      <c r="H41" s="3">
        <f>'SGR Undiscounted (1.5)'!H16/((1+$B$1)^($A41-$A$3))</f>
        <v>0</v>
      </c>
      <c r="I41" s="3">
        <f>'SGR Undiscounted (1.5)'!I16/((1+$B$1)^($A41-$A$3))</f>
        <v>0</v>
      </c>
      <c r="J41" s="14"/>
      <c r="K41" s="3">
        <f>'SGR Undiscounted (1.5)'!K16/((1+$B$1)^($A41-$A$3))</f>
        <v>0</v>
      </c>
      <c r="L41" s="3">
        <f>'SGR Undiscounted (1.5)'!L16/((1+$B$1)^($A41-$A$3))</f>
        <v>0</v>
      </c>
      <c r="M41" s="3">
        <f>'SGR Undiscounted (1.5)'!M16/((1+$B$1)^($A41-$A$3))</f>
        <v>0</v>
      </c>
      <c r="N41" s="3">
        <f>'SGR Undiscounted (1.5)'!N16/((1+$B$1)^($A41-$A$3))</f>
        <v>0</v>
      </c>
      <c r="O41" s="3">
        <f>'SGR Undiscounted (1.5)'!O16/((1+$B$1)^($A41-$A$3))</f>
        <v>0</v>
      </c>
      <c r="P41" s="3">
        <f>'SGR Undiscounted (1.5)'!P16/((1+$B$1)^($A41-$A$3))</f>
        <v>0</v>
      </c>
      <c r="Q41" s="3">
        <f>'SGR Undiscounted (1.5)'!Q16/((1+$B$1)^($A41-$A$3))</f>
        <v>0</v>
      </c>
      <c r="R41" s="3">
        <f>'SGR Undiscounted (1.5)'!R16/((1+$B$1)^($A41-$A$3))</f>
        <v>0</v>
      </c>
      <c r="S41" s="14"/>
      <c r="T41" s="3">
        <f>'SGR Undiscounted (1.5)'!T16/((1+$B$1)^($A41-$A$3))</f>
        <v>0</v>
      </c>
      <c r="U41" s="3">
        <f>'SGR Undiscounted (1.5)'!U16/((1+$B$1)^($A41-$A$3))</f>
        <v>0</v>
      </c>
      <c r="V41" s="3">
        <f>'SGR Undiscounted (1.5)'!V16/((1+$B$1)^($A41-$A$3))</f>
        <v>0</v>
      </c>
      <c r="W41" s="3">
        <f>'SGR Undiscounted (1.5)'!W16/((1+$B$1)^($A41-$A$3))</f>
        <v>0</v>
      </c>
      <c r="X41" s="3">
        <f>'SGR Undiscounted (1.5)'!X16/((1+$B$1)^($A41-$A$3))</f>
        <v>0</v>
      </c>
      <c r="Y41" s="3">
        <f>'SGR Undiscounted (1.5)'!Y16/((1+$B$1)^($A41-$A$3))</f>
        <v>0</v>
      </c>
      <c r="Z41" s="3">
        <f>'SGR Undiscounted (1.5)'!Z16/((1+$B$1)^($A41-$A$3))</f>
        <v>0</v>
      </c>
      <c r="AA41" s="3">
        <f>'SGR Undiscounted (1.5)'!AA16/((1+$B$1)^($A41-$A$3))</f>
        <v>0</v>
      </c>
      <c r="AB41" s="14"/>
    </row>
    <row r="42" spans="1:28" s="16" customFormat="1" x14ac:dyDescent="0.25">
      <c r="A42" s="31">
        <v>2033</v>
      </c>
      <c r="B42" s="3">
        <f>'SGR Undiscounted (1.5)'!B17/((1+$B$1)^($A42-$A$3))</f>
        <v>0</v>
      </c>
      <c r="C42" s="3">
        <f>'SGR Undiscounted (1.5)'!C17/((1+$B$1)^($A42-$A$3))</f>
        <v>0</v>
      </c>
      <c r="D42" s="3">
        <f>'SGR Undiscounted (1.5)'!D17/((1+$B$1)^($A42-$A$3))</f>
        <v>0</v>
      </c>
      <c r="E42" s="3">
        <f>'SGR Undiscounted (1.5)'!E17/((1+$B$1)^($A42-$A$3))</f>
        <v>0</v>
      </c>
      <c r="F42" s="3">
        <f>'SGR Undiscounted (1.5)'!F17/((1+$B$1)^($A42-$A$3))</f>
        <v>0</v>
      </c>
      <c r="G42" s="3">
        <f>'SGR Undiscounted (1.5)'!G17/((1+$B$1)^($A42-$A$3))</f>
        <v>0</v>
      </c>
      <c r="H42" s="3">
        <f>'SGR Undiscounted (1.5)'!H17/((1+$B$1)^($A42-$A$3))</f>
        <v>0</v>
      </c>
      <c r="I42" s="3">
        <f>'SGR Undiscounted (1.5)'!I17/((1+$B$1)^($A42-$A$3))</f>
        <v>0</v>
      </c>
      <c r="J42" s="14"/>
      <c r="K42" s="3">
        <f>'SGR Undiscounted (1.5)'!K17/((1+$B$1)^($A42-$A$3))</f>
        <v>0</v>
      </c>
      <c r="L42" s="3">
        <f>'SGR Undiscounted (1.5)'!L17/((1+$B$1)^($A42-$A$3))</f>
        <v>0</v>
      </c>
      <c r="M42" s="3">
        <f>'SGR Undiscounted (1.5)'!M17/((1+$B$1)^($A42-$A$3))</f>
        <v>0</v>
      </c>
      <c r="N42" s="3">
        <f>'SGR Undiscounted (1.5)'!N17/((1+$B$1)^($A42-$A$3))</f>
        <v>0</v>
      </c>
      <c r="O42" s="3">
        <f>'SGR Undiscounted (1.5)'!O17/((1+$B$1)^($A42-$A$3))</f>
        <v>0</v>
      </c>
      <c r="P42" s="3">
        <f>'SGR Undiscounted (1.5)'!P17/((1+$B$1)^($A42-$A$3))</f>
        <v>0</v>
      </c>
      <c r="Q42" s="3">
        <f>'SGR Undiscounted (1.5)'!Q17/((1+$B$1)^($A42-$A$3))</f>
        <v>0</v>
      </c>
      <c r="R42" s="3">
        <f>'SGR Undiscounted (1.5)'!R17/((1+$B$1)^($A42-$A$3))</f>
        <v>0</v>
      </c>
      <c r="S42" s="14"/>
      <c r="T42" s="3">
        <f>'SGR Undiscounted (1.5)'!T17/((1+$B$1)^($A42-$A$3))</f>
        <v>0</v>
      </c>
      <c r="U42" s="3">
        <f>'SGR Undiscounted (1.5)'!U17/((1+$B$1)^($A42-$A$3))</f>
        <v>0</v>
      </c>
      <c r="V42" s="3">
        <f>'SGR Undiscounted (1.5)'!V17/((1+$B$1)^($A42-$A$3))</f>
        <v>0</v>
      </c>
      <c r="W42" s="3">
        <f>'SGR Undiscounted (1.5)'!W17/((1+$B$1)^($A42-$A$3))</f>
        <v>0</v>
      </c>
      <c r="X42" s="3">
        <f>'SGR Undiscounted (1.5)'!X17/((1+$B$1)^($A42-$A$3))</f>
        <v>0</v>
      </c>
      <c r="Y42" s="3">
        <f>'SGR Undiscounted (1.5)'!Y17/((1+$B$1)^($A42-$A$3))</f>
        <v>0</v>
      </c>
      <c r="Z42" s="3">
        <f>'SGR Undiscounted (1.5)'!Z17/((1+$B$1)^($A42-$A$3))</f>
        <v>0</v>
      </c>
      <c r="AA42" s="3">
        <f>'SGR Undiscounted (1.5)'!AA17/((1+$B$1)^($A42-$A$3))</f>
        <v>0</v>
      </c>
      <c r="AB42" s="14"/>
    </row>
    <row r="43" spans="1:28" s="16" customFormat="1" x14ac:dyDescent="0.25">
      <c r="A43" s="31">
        <v>2034</v>
      </c>
      <c r="B43" s="3">
        <f>'SGR Undiscounted (1.5)'!B18/((1+$B$1)^($A43-$A$3))</f>
        <v>0</v>
      </c>
      <c r="C43" s="3">
        <f>'SGR Undiscounted (1.5)'!C18/((1+$B$1)^($A43-$A$3))</f>
        <v>0</v>
      </c>
      <c r="D43" s="3">
        <f>'SGR Undiscounted (1.5)'!D18/((1+$B$1)^($A43-$A$3))</f>
        <v>0</v>
      </c>
      <c r="E43" s="3">
        <f>'SGR Undiscounted (1.5)'!E18/((1+$B$1)^($A43-$A$3))</f>
        <v>0</v>
      </c>
      <c r="F43" s="3">
        <f>'SGR Undiscounted (1.5)'!F18/((1+$B$1)^($A43-$A$3))</f>
        <v>0</v>
      </c>
      <c r="G43" s="3">
        <f>'SGR Undiscounted (1.5)'!G18/((1+$B$1)^($A43-$A$3))</f>
        <v>0</v>
      </c>
      <c r="H43" s="3">
        <f>'SGR Undiscounted (1.5)'!H18/((1+$B$1)^($A43-$A$3))</f>
        <v>0</v>
      </c>
      <c r="I43" s="3">
        <f>'SGR Undiscounted (1.5)'!I18/((1+$B$1)^($A43-$A$3))</f>
        <v>0</v>
      </c>
      <c r="J43" s="14"/>
      <c r="K43" s="3">
        <f>'SGR Undiscounted (1.5)'!K18/((1+$B$1)^($A43-$A$3))</f>
        <v>0</v>
      </c>
      <c r="L43" s="3">
        <f>'SGR Undiscounted (1.5)'!L18/((1+$B$1)^($A43-$A$3))</f>
        <v>0</v>
      </c>
      <c r="M43" s="3">
        <f>'SGR Undiscounted (1.5)'!M18/((1+$B$1)^($A43-$A$3))</f>
        <v>0</v>
      </c>
      <c r="N43" s="3">
        <f>'SGR Undiscounted (1.5)'!N18/((1+$B$1)^($A43-$A$3))</f>
        <v>0</v>
      </c>
      <c r="O43" s="3">
        <f>'SGR Undiscounted (1.5)'!O18/((1+$B$1)^($A43-$A$3))</f>
        <v>0</v>
      </c>
      <c r="P43" s="3">
        <f>'SGR Undiscounted (1.5)'!P18/((1+$B$1)^($A43-$A$3))</f>
        <v>0</v>
      </c>
      <c r="Q43" s="3">
        <f>'SGR Undiscounted (1.5)'!Q18/((1+$B$1)^($A43-$A$3))</f>
        <v>0</v>
      </c>
      <c r="R43" s="3">
        <f>'SGR Undiscounted (1.5)'!R18/((1+$B$1)^($A43-$A$3))</f>
        <v>0</v>
      </c>
      <c r="S43" s="14"/>
      <c r="T43" s="3">
        <f>'SGR Undiscounted (1.5)'!T18/((1+$B$1)^($A43-$A$3))</f>
        <v>0</v>
      </c>
      <c r="U43" s="3">
        <f>'SGR Undiscounted (1.5)'!U18/((1+$B$1)^($A43-$A$3))</f>
        <v>0</v>
      </c>
      <c r="V43" s="3">
        <f>'SGR Undiscounted (1.5)'!V18/((1+$B$1)^($A43-$A$3))</f>
        <v>0</v>
      </c>
      <c r="W43" s="3">
        <f>'SGR Undiscounted (1.5)'!W18/((1+$B$1)^($A43-$A$3))</f>
        <v>0</v>
      </c>
      <c r="X43" s="3">
        <f>'SGR Undiscounted (1.5)'!X18/((1+$B$1)^($A43-$A$3))</f>
        <v>0</v>
      </c>
      <c r="Y43" s="3">
        <f>'SGR Undiscounted (1.5)'!Y18/((1+$B$1)^($A43-$A$3))</f>
        <v>0</v>
      </c>
      <c r="Z43" s="3">
        <f>'SGR Undiscounted (1.5)'!Z18/((1+$B$1)^($A43-$A$3))</f>
        <v>0</v>
      </c>
      <c r="AA43" s="3">
        <f>'SGR Undiscounted (1.5)'!AA18/((1+$B$1)^($A43-$A$3))</f>
        <v>0</v>
      </c>
      <c r="AB43" s="14"/>
    </row>
    <row r="44" spans="1:28" s="16" customFormat="1" x14ac:dyDescent="0.25">
      <c r="A44" s="31">
        <v>2035</v>
      </c>
      <c r="B44" s="3">
        <f>'SGR Undiscounted (1.5)'!B19/((1+$B$1)^($A44-$A$3))</f>
        <v>0</v>
      </c>
      <c r="C44" s="3">
        <f>'SGR Undiscounted (1.5)'!C19/((1+$B$1)^($A44-$A$3))</f>
        <v>0</v>
      </c>
      <c r="D44" s="3">
        <f>'SGR Undiscounted (1.5)'!D19/((1+$B$1)^($A44-$A$3))</f>
        <v>0</v>
      </c>
      <c r="E44" s="3">
        <f>'SGR Undiscounted (1.5)'!E19/((1+$B$1)^($A44-$A$3))</f>
        <v>0</v>
      </c>
      <c r="F44" s="3">
        <f>'SGR Undiscounted (1.5)'!F19/((1+$B$1)^($A44-$A$3))</f>
        <v>0</v>
      </c>
      <c r="G44" s="3">
        <f>'SGR Undiscounted (1.5)'!G19/((1+$B$1)^($A44-$A$3))</f>
        <v>0</v>
      </c>
      <c r="H44" s="3">
        <f>'SGR Undiscounted (1.5)'!H19/((1+$B$1)^($A44-$A$3))</f>
        <v>0</v>
      </c>
      <c r="I44" s="3">
        <f>'SGR Undiscounted (1.5)'!I19/((1+$B$1)^($A44-$A$3))</f>
        <v>0</v>
      </c>
      <c r="J44" s="14"/>
      <c r="K44" s="3">
        <f>'SGR Undiscounted (1.5)'!K19/((1+$B$1)^($A44-$A$3))</f>
        <v>0</v>
      </c>
      <c r="L44" s="3">
        <f>'SGR Undiscounted (1.5)'!L19/((1+$B$1)^($A44-$A$3))</f>
        <v>0</v>
      </c>
      <c r="M44" s="3">
        <f>'SGR Undiscounted (1.5)'!M19/((1+$B$1)^($A44-$A$3))</f>
        <v>0</v>
      </c>
      <c r="N44" s="3">
        <f>'SGR Undiscounted (1.5)'!N19/((1+$B$1)^($A44-$A$3))</f>
        <v>0</v>
      </c>
      <c r="O44" s="3">
        <f>'SGR Undiscounted (1.5)'!O19/((1+$B$1)^($A44-$A$3))</f>
        <v>0</v>
      </c>
      <c r="P44" s="3">
        <f>'SGR Undiscounted (1.5)'!P19/((1+$B$1)^($A44-$A$3))</f>
        <v>0</v>
      </c>
      <c r="Q44" s="3">
        <f>'SGR Undiscounted (1.5)'!Q19/((1+$B$1)^($A44-$A$3))</f>
        <v>0</v>
      </c>
      <c r="R44" s="3">
        <f>'SGR Undiscounted (1.5)'!R19/((1+$B$1)^($A44-$A$3))</f>
        <v>0</v>
      </c>
      <c r="S44" s="14"/>
      <c r="T44" s="3">
        <f>'SGR Undiscounted (1.5)'!T19/((1+$B$1)^($A44-$A$3))</f>
        <v>0</v>
      </c>
      <c r="U44" s="3">
        <f>'SGR Undiscounted (1.5)'!U19/((1+$B$1)^($A44-$A$3))</f>
        <v>0</v>
      </c>
      <c r="V44" s="3">
        <f>'SGR Undiscounted (1.5)'!V19/((1+$B$1)^($A44-$A$3))</f>
        <v>0</v>
      </c>
      <c r="W44" s="3">
        <f>'SGR Undiscounted (1.5)'!W19/((1+$B$1)^($A44-$A$3))</f>
        <v>0</v>
      </c>
      <c r="X44" s="3">
        <f>'SGR Undiscounted (1.5)'!X19/((1+$B$1)^($A44-$A$3))</f>
        <v>0</v>
      </c>
      <c r="Y44" s="3">
        <f>'SGR Undiscounted (1.5)'!Y19/((1+$B$1)^($A44-$A$3))</f>
        <v>0</v>
      </c>
      <c r="Z44" s="3">
        <f>'SGR Undiscounted (1.5)'!Z19/((1+$B$1)^($A44-$A$3))</f>
        <v>0</v>
      </c>
      <c r="AA44" s="3">
        <f>'SGR Undiscounted (1.5)'!AA19/((1+$B$1)^($A44-$A$3))</f>
        <v>0</v>
      </c>
      <c r="AB44" s="14"/>
    </row>
    <row r="45" spans="1:28" s="16" customFormat="1" x14ac:dyDescent="0.25">
      <c r="A45" s="31">
        <v>2036</v>
      </c>
      <c r="B45" s="3">
        <f>'SGR Undiscounted (1.5)'!B20/((1+$B$1)^($A45-$A$3))</f>
        <v>0</v>
      </c>
      <c r="C45" s="3">
        <f>'SGR Undiscounted (1.5)'!C20/((1+$B$1)^($A45-$A$3))</f>
        <v>0</v>
      </c>
      <c r="D45" s="3">
        <f>'SGR Undiscounted (1.5)'!D20/((1+$B$1)^($A45-$A$3))</f>
        <v>0</v>
      </c>
      <c r="E45" s="3">
        <f>'SGR Undiscounted (1.5)'!E20/((1+$B$1)^($A45-$A$3))</f>
        <v>0</v>
      </c>
      <c r="F45" s="3">
        <f>'SGR Undiscounted (1.5)'!F20/((1+$B$1)^($A45-$A$3))</f>
        <v>0</v>
      </c>
      <c r="G45" s="3">
        <f>'SGR Undiscounted (1.5)'!G20/((1+$B$1)^($A45-$A$3))</f>
        <v>0</v>
      </c>
      <c r="H45" s="3">
        <f>'SGR Undiscounted (1.5)'!H20/((1+$B$1)^($A45-$A$3))</f>
        <v>0</v>
      </c>
      <c r="I45" s="3">
        <f>'SGR Undiscounted (1.5)'!I20/((1+$B$1)^($A45-$A$3))</f>
        <v>0</v>
      </c>
      <c r="J45" s="14"/>
      <c r="K45" s="3">
        <f>'SGR Undiscounted (1.5)'!K20/((1+$B$1)^($A45-$A$3))</f>
        <v>0</v>
      </c>
      <c r="L45" s="3">
        <f>'SGR Undiscounted (1.5)'!L20/((1+$B$1)^($A45-$A$3))</f>
        <v>0</v>
      </c>
      <c r="M45" s="3">
        <f>'SGR Undiscounted (1.5)'!M20/((1+$B$1)^($A45-$A$3))</f>
        <v>0</v>
      </c>
      <c r="N45" s="3">
        <f>'SGR Undiscounted (1.5)'!N20/((1+$B$1)^($A45-$A$3))</f>
        <v>0</v>
      </c>
      <c r="O45" s="3">
        <f>'SGR Undiscounted (1.5)'!O20/((1+$B$1)^($A45-$A$3))</f>
        <v>0</v>
      </c>
      <c r="P45" s="3">
        <f>'SGR Undiscounted (1.5)'!P20/((1+$B$1)^($A45-$A$3))</f>
        <v>0</v>
      </c>
      <c r="Q45" s="3">
        <f>'SGR Undiscounted (1.5)'!Q20/((1+$B$1)^($A45-$A$3))</f>
        <v>0</v>
      </c>
      <c r="R45" s="3">
        <f>'SGR Undiscounted (1.5)'!R20/((1+$B$1)^($A45-$A$3))</f>
        <v>0</v>
      </c>
      <c r="S45" s="14"/>
      <c r="T45" s="3">
        <f>'SGR Undiscounted (1.5)'!T20/((1+$B$1)^($A45-$A$3))</f>
        <v>0</v>
      </c>
      <c r="U45" s="3">
        <f>'SGR Undiscounted (1.5)'!U20/((1+$B$1)^($A45-$A$3))</f>
        <v>0</v>
      </c>
      <c r="V45" s="3">
        <f>'SGR Undiscounted (1.5)'!V20/((1+$B$1)^($A45-$A$3))</f>
        <v>0</v>
      </c>
      <c r="W45" s="3">
        <f>'SGR Undiscounted (1.5)'!W20/((1+$B$1)^($A45-$A$3))</f>
        <v>0</v>
      </c>
      <c r="X45" s="3">
        <f>'SGR Undiscounted (1.5)'!X20/((1+$B$1)^($A45-$A$3))</f>
        <v>0</v>
      </c>
      <c r="Y45" s="3">
        <f>'SGR Undiscounted (1.5)'!Y20/((1+$B$1)^($A45-$A$3))</f>
        <v>0</v>
      </c>
      <c r="Z45" s="3">
        <f>'SGR Undiscounted (1.5)'!Z20/((1+$B$1)^($A45-$A$3))</f>
        <v>0</v>
      </c>
      <c r="AA45" s="3">
        <f>'SGR Undiscounted (1.5)'!AA20/((1+$B$1)^($A45-$A$3))</f>
        <v>0</v>
      </c>
      <c r="AB45" s="14"/>
    </row>
    <row r="46" spans="1:28" s="16" customFormat="1" x14ac:dyDescent="0.25">
      <c r="A46" s="31">
        <v>2037</v>
      </c>
      <c r="B46" s="3">
        <f>'SGR Undiscounted (1.5)'!B21/((1+$B$1)^($A46-$A$3))</f>
        <v>0</v>
      </c>
      <c r="C46" s="3">
        <f>'SGR Undiscounted (1.5)'!C21/((1+$B$1)^($A46-$A$3))</f>
        <v>0</v>
      </c>
      <c r="D46" s="3">
        <f>'SGR Undiscounted (1.5)'!D21/((1+$B$1)^($A46-$A$3))</f>
        <v>0</v>
      </c>
      <c r="E46" s="3">
        <f>'SGR Undiscounted (1.5)'!E21/((1+$B$1)^($A46-$A$3))</f>
        <v>0</v>
      </c>
      <c r="F46" s="3">
        <f>'SGR Undiscounted (1.5)'!F21/((1+$B$1)^($A46-$A$3))</f>
        <v>0</v>
      </c>
      <c r="G46" s="3">
        <f>'SGR Undiscounted (1.5)'!G21/((1+$B$1)^($A46-$A$3))</f>
        <v>0</v>
      </c>
      <c r="H46" s="3">
        <f>'SGR Undiscounted (1.5)'!H21/((1+$B$1)^($A46-$A$3))</f>
        <v>0</v>
      </c>
      <c r="I46" s="3">
        <f>'SGR Undiscounted (1.5)'!I21/((1+$B$1)^($A46-$A$3))</f>
        <v>0</v>
      </c>
      <c r="J46" s="14"/>
      <c r="K46" s="3">
        <f>'SGR Undiscounted (1.5)'!K21/((1+$B$1)^($A46-$A$3))</f>
        <v>0</v>
      </c>
      <c r="L46" s="3">
        <f>'SGR Undiscounted (1.5)'!L21/((1+$B$1)^($A46-$A$3))</f>
        <v>0</v>
      </c>
      <c r="M46" s="3">
        <f>'SGR Undiscounted (1.5)'!M21/((1+$B$1)^($A46-$A$3))</f>
        <v>0</v>
      </c>
      <c r="N46" s="3">
        <f>'SGR Undiscounted (1.5)'!N21/((1+$B$1)^($A46-$A$3))</f>
        <v>0</v>
      </c>
      <c r="O46" s="3">
        <f>'SGR Undiscounted (1.5)'!O21/((1+$B$1)^($A46-$A$3))</f>
        <v>0</v>
      </c>
      <c r="P46" s="3">
        <f>'SGR Undiscounted (1.5)'!P21/((1+$B$1)^($A46-$A$3))</f>
        <v>0</v>
      </c>
      <c r="Q46" s="3">
        <f>'SGR Undiscounted (1.5)'!Q21/((1+$B$1)^($A46-$A$3))</f>
        <v>0</v>
      </c>
      <c r="R46" s="3">
        <f>'SGR Undiscounted (1.5)'!R21/((1+$B$1)^($A46-$A$3))</f>
        <v>0</v>
      </c>
      <c r="S46" s="14"/>
      <c r="T46" s="3">
        <f>'SGR Undiscounted (1.5)'!T21/((1+$B$1)^($A46-$A$3))</f>
        <v>0</v>
      </c>
      <c r="U46" s="3">
        <f>'SGR Undiscounted (1.5)'!U21/((1+$B$1)^($A46-$A$3))</f>
        <v>0</v>
      </c>
      <c r="V46" s="3">
        <f>'SGR Undiscounted (1.5)'!V21/((1+$B$1)^($A46-$A$3))</f>
        <v>0</v>
      </c>
      <c r="W46" s="3">
        <f>'SGR Undiscounted (1.5)'!W21/((1+$B$1)^($A46-$A$3))</f>
        <v>0</v>
      </c>
      <c r="X46" s="3">
        <f>'SGR Undiscounted (1.5)'!X21/((1+$B$1)^($A46-$A$3))</f>
        <v>0</v>
      </c>
      <c r="Y46" s="3">
        <f>'SGR Undiscounted (1.5)'!Y21/((1+$B$1)^($A46-$A$3))</f>
        <v>0</v>
      </c>
      <c r="Z46" s="3">
        <f>'SGR Undiscounted (1.5)'!Z21/((1+$B$1)^($A46-$A$3))</f>
        <v>0</v>
      </c>
      <c r="AA46" s="3">
        <f>'SGR Undiscounted (1.5)'!AA21/((1+$B$1)^($A46-$A$3))</f>
        <v>0</v>
      </c>
      <c r="AB46" s="14"/>
    </row>
    <row r="47" spans="1:28" s="16" customFormat="1" x14ac:dyDescent="0.25">
      <c r="A47" s="31">
        <v>2038</v>
      </c>
      <c r="B47" s="3">
        <f>'SGR Undiscounted (1.5)'!B22/((1+$B$1)^($A47-$A$3))</f>
        <v>0</v>
      </c>
      <c r="C47" s="3">
        <f>'SGR Undiscounted (1.5)'!C22/((1+$B$1)^($A47-$A$3))</f>
        <v>0</v>
      </c>
      <c r="D47" s="3">
        <f>'SGR Undiscounted (1.5)'!D22/((1+$B$1)^($A47-$A$3))</f>
        <v>0</v>
      </c>
      <c r="E47" s="3">
        <f>'SGR Undiscounted (1.5)'!E22/((1+$B$1)^($A47-$A$3))</f>
        <v>0</v>
      </c>
      <c r="F47" s="3">
        <f>'SGR Undiscounted (1.5)'!F22/((1+$B$1)^($A47-$A$3))</f>
        <v>0</v>
      </c>
      <c r="G47" s="3">
        <f>'SGR Undiscounted (1.5)'!G22/((1+$B$1)^($A47-$A$3))</f>
        <v>0</v>
      </c>
      <c r="H47" s="3">
        <f>'SGR Undiscounted (1.5)'!H22/((1+$B$1)^($A47-$A$3))</f>
        <v>0</v>
      </c>
      <c r="I47" s="3">
        <f>'SGR Undiscounted (1.5)'!I22/((1+$B$1)^($A47-$A$3))</f>
        <v>0</v>
      </c>
      <c r="J47" s="14"/>
      <c r="K47" s="3">
        <f>'SGR Undiscounted (1.5)'!K22/((1+$B$1)^($A47-$A$3))</f>
        <v>0</v>
      </c>
      <c r="L47" s="3">
        <f>'SGR Undiscounted (1.5)'!L22/((1+$B$1)^($A47-$A$3))</f>
        <v>0</v>
      </c>
      <c r="M47" s="3">
        <f>'SGR Undiscounted (1.5)'!M22/((1+$B$1)^($A47-$A$3))</f>
        <v>0</v>
      </c>
      <c r="N47" s="3">
        <f>'SGR Undiscounted (1.5)'!N22/((1+$B$1)^($A47-$A$3))</f>
        <v>0</v>
      </c>
      <c r="O47" s="3">
        <f>'SGR Undiscounted (1.5)'!O22/((1+$B$1)^($A47-$A$3))</f>
        <v>0</v>
      </c>
      <c r="P47" s="3">
        <f>'SGR Undiscounted (1.5)'!P22/((1+$B$1)^($A47-$A$3))</f>
        <v>0</v>
      </c>
      <c r="Q47" s="3">
        <f>'SGR Undiscounted (1.5)'!Q22/((1+$B$1)^($A47-$A$3))</f>
        <v>0</v>
      </c>
      <c r="R47" s="3">
        <f>'SGR Undiscounted (1.5)'!R22/((1+$B$1)^($A47-$A$3))</f>
        <v>0</v>
      </c>
      <c r="S47" s="14"/>
      <c r="T47" s="3">
        <f>'SGR Undiscounted (1.5)'!T22/((1+$B$1)^($A47-$A$3))</f>
        <v>0</v>
      </c>
      <c r="U47" s="3">
        <f>'SGR Undiscounted (1.5)'!U22/((1+$B$1)^($A47-$A$3))</f>
        <v>0</v>
      </c>
      <c r="V47" s="3">
        <f>'SGR Undiscounted (1.5)'!V22/((1+$B$1)^($A47-$A$3))</f>
        <v>0</v>
      </c>
      <c r="W47" s="3">
        <f>'SGR Undiscounted (1.5)'!W22/((1+$B$1)^($A47-$A$3))</f>
        <v>0</v>
      </c>
      <c r="X47" s="3">
        <f>'SGR Undiscounted (1.5)'!X22/((1+$B$1)^($A47-$A$3))</f>
        <v>0</v>
      </c>
      <c r="Y47" s="3">
        <f>'SGR Undiscounted (1.5)'!Y22/((1+$B$1)^($A47-$A$3))</f>
        <v>0</v>
      </c>
      <c r="Z47" s="3">
        <f>'SGR Undiscounted (1.5)'!Z22/((1+$B$1)^($A47-$A$3))</f>
        <v>0</v>
      </c>
      <c r="AA47" s="3">
        <f>'SGR Undiscounted (1.5)'!AA22/((1+$B$1)^($A47-$A$3))</f>
        <v>0</v>
      </c>
      <c r="AB47" s="14"/>
    </row>
    <row r="48" spans="1:28" s="16" customFormat="1" x14ac:dyDescent="0.25">
      <c r="A48" s="31">
        <v>2039</v>
      </c>
      <c r="B48" s="3">
        <f>'SGR Undiscounted (1.5)'!B23/((1+$B$1)^($A48-$A$3))</f>
        <v>0</v>
      </c>
      <c r="C48" s="3">
        <f>'SGR Undiscounted (1.5)'!C23/((1+$B$1)^($A48-$A$3))</f>
        <v>0</v>
      </c>
      <c r="D48" s="3">
        <f>'SGR Undiscounted (1.5)'!D23/((1+$B$1)^($A48-$A$3))</f>
        <v>0</v>
      </c>
      <c r="E48" s="3">
        <f>'SGR Undiscounted (1.5)'!E23/((1+$B$1)^($A48-$A$3))</f>
        <v>0</v>
      </c>
      <c r="F48" s="3">
        <f>'SGR Undiscounted (1.5)'!F23/((1+$B$1)^($A48-$A$3))</f>
        <v>0</v>
      </c>
      <c r="G48" s="3">
        <f>'SGR Undiscounted (1.5)'!G23/((1+$B$1)^($A48-$A$3))</f>
        <v>0</v>
      </c>
      <c r="H48" s="3">
        <f>'SGR Undiscounted (1.5)'!H23/((1+$B$1)^($A48-$A$3))</f>
        <v>0</v>
      </c>
      <c r="I48" s="3">
        <f>'SGR Undiscounted (1.5)'!I23/((1+$B$1)^($A48-$A$3))</f>
        <v>0</v>
      </c>
      <c r="J48" s="14"/>
      <c r="K48" s="3">
        <f>'SGR Undiscounted (1.5)'!K23/((1+$B$1)^($A48-$A$3))</f>
        <v>0</v>
      </c>
      <c r="L48" s="3">
        <f>'SGR Undiscounted (1.5)'!L23/((1+$B$1)^($A48-$A$3))</f>
        <v>0</v>
      </c>
      <c r="M48" s="3">
        <f>'SGR Undiscounted (1.5)'!M23/((1+$B$1)^($A48-$A$3))</f>
        <v>0</v>
      </c>
      <c r="N48" s="3">
        <f>'SGR Undiscounted (1.5)'!N23/((1+$B$1)^($A48-$A$3))</f>
        <v>0</v>
      </c>
      <c r="O48" s="3">
        <f>'SGR Undiscounted (1.5)'!O23/((1+$B$1)^($A48-$A$3))</f>
        <v>0</v>
      </c>
      <c r="P48" s="3">
        <f>'SGR Undiscounted (1.5)'!P23/((1+$B$1)^($A48-$A$3))</f>
        <v>0</v>
      </c>
      <c r="Q48" s="3">
        <f>'SGR Undiscounted (1.5)'!Q23/((1+$B$1)^($A48-$A$3))</f>
        <v>0</v>
      </c>
      <c r="R48" s="3">
        <f>'SGR Undiscounted (1.5)'!R23/((1+$B$1)^($A48-$A$3))</f>
        <v>0</v>
      </c>
      <c r="S48" s="14"/>
      <c r="T48" s="3">
        <f>'SGR Undiscounted (1.5)'!T23/((1+$B$1)^($A48-$A$3))</f>
        <v>0</v>
      </c>
      <c r="U48" s="3">
        <f>'SGR Undiscounted (1.5)'!U23/((1+$B$1)^($A48-$A$3))</f>
        <v>0</v>
      </c>
      <c r="V48" s="3">
        <f>'SGR Undiscounted (1.5)'!V23/((1+$B$1)^($A48-$A$3))</f>
        <v>0</v>
      </c>
      <c r="W48" s="3">
        <f>'SGR Undiscounted (1.5)'!W23/((1+$B$1)^($A48-$A$3))</f>
        <v>0</v>
      </c>
      <c r="X48" s="3">
        <f>'SGR Undiscounted (1.5)'!X23/((1+$B$1)^($A48-$A$3))</f>
        <v>0</v>
      </c>
      <c r="Y48" s="3">
        <f>'SGR Undiscounted (1.5)'!Y23/((1+$B$1)^($A48-$A$3))</f>
        <v>0</v>
      </c>
      <c r="Z48" s="3">
        <f>'SGR Undiscounted (1.5)'!Z23/((1+$B$1)^($A48-$A$3))</f>
        <v>0</v>
      </c>
      <c r="AA48" s="3">
        <f>'SGR Undiscounted (1.5)'!AA23/((1+$B$1)^($A48-$A$3))</f>
        <v>0</v>
      </c>
      <c r="AB48" s="14"/>
    </row>
    <row r="49" spans="1:35" s="16" customFormat="1" x14ac:dyDescent="0.25">
      <c r="A49" s="31">
        <v>2040</v>
      </c>
      <c r="B49" s="3">
        <f>'SGR Undiscounted (1.5)'!B24/((1+$B$1)^($A49-$A$3))</f>
        <v>0</v>
      </c>
      <c r="C49" s="3">
        <f>'SGR Undiscounted (1.5)'!C24/((1+$B$1)^($A49-$A$3))</f>
        <v>0</v>
      </c>
      <c r="D49" s="3">
        <f>'SGR Undiscounted (1.5)'!D24/((1+$B$1)^($A49-$A$3))</f>
        <v>0</v>
      </c>
      <c r="E49" s="3">
        <f>'SGR Undiscounted (1.5)'!E24/((1+$B$1)^($A49-$A$3))</f>
        <v>0</v>
      </c>
      <c r="F49" s="3">
        <f>'SGR Undiscounted (1.5)'!F24/((1+$B$1)^($A49-$A$3))</f>
        <v>0</v>
      </c>
      <c r="G49" s="3">
        <f>'SGR Undiscounted (1.5)'!G24/((1+$B$1)^($A49-$A$3))</f>
        <v>0</v>
      </c>
      <c r="H49" s="3">
        <f>'SGR Undiscounted (1.5)'!H24/((1+$B$1)^($A49-$A$3))</f>
        <v>0</v>
      </c>
      <c r="I49" s="3">
        <f>'SGR Undiscounted (1.5)'!I24/((1+$B$1)^($A49-$A$3))</f>
        <v>0</v>
      </c>
      <c r="J49" s="14"/>
      <c r="K49" s="3">
        <f>'SGR Undiscounted (1.5)'!K24/((1+$B$1)^($A49-$A$3))</f>
        <v>0</v>
      </c>
      <c r="L49" s="3">
        <f>'SGR Undiscounted (1.5)'!L24/((1+$B$1)^($A49-$A$3))</f>
        <v>0</v>
      </c>
      <c r="M49" s="3">
        <f>'SGR Undiscounted (1.5)'!M24/((1+$B$1)^($A49-$A$3))</f>
        <v>0</v>
      </c>
      <c r="N49" s="3">
        <f>'SGR Undiscounted (1.5)'!N24/((1+$B$1)^($A49-$A$3))</f>
        <v>0</v>
      </c>
      <c r="O49" s="3">
        <f>'SGR Undiscounted (1.5)'!O24/((1+$B$1)^($A49-$A$3))</f>
        <v>0</v>
      </c>
      <c r="P49" s="3">
        <f>'SGR Undiscounted (1.5)'!P24/((1+$B$1)^($A49-$A$3))</f>
        <v>0</v>
      </c>
      <c r="Q49" s="3">
        <f>'SGR Undiscounted (1.5)'!Q24/((1+$B$1)^($A49-$A$3))</f>
        <v>0</v>
      </c>
      <c r="R49" s="3">
        <f>'SGR Undiscounted (1.5)'!R24/((1+$B$1)^($A49-$A$3))</f>
        <v>0</v>
      </c>
      <c r="S49" s="14"/>
      <c r="T49" s="3">
        <f>'SGR Undiscounted (1.5)'!T24/((1+$B$1)^($A49-$A$3))</f>
        <v>0</v>
      </c>
      <c r="U49" s="3">
        <f>'SGR Undiscounted (1.5)'!U24/((1+$B$1)^($A49-$A$3))</f>
        <v>0</v>
      </c>
      <c r="V49" s="3">
        <f>'SGR Undiscounted (1.5)'!V24/((1+$B$1)^($A49-$A$3))</f>
        <v>0</v>
      </c>
      <c r="W49" s="3">
        <f>'SGR Undiscounted (1.5)'!W24/((1+$B$1)^($A49-$A$3))</f>
        <v>0</v>
      </c>
      <c r="X49" s="3">
        <f>'SGR Undiscounted (1.5)'!X24/((1+$B$1)^($A49-$A$3))</f>
        <v>0</v>
      </c>
      <c r="Y49" s="3">
        <f>'SGR Undiscounted (1.5)'!Y24/((1+$B$1)^($A49-$A$3))</f>
        <v>0</v>
      </c>
      <c r="Z49" s="3">
        <f>'SGR Undiscounted (1.5)'!Z24/((1+$B$1)^($A49-$A$3))</f>
        <v>0</v>
      </c>
      <c r="AA49" s="3">
        <f>'SGR Undiscounted (1.5)'!AA24/((1+$B$1)^($A49-$A$3))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1"/>
      <c r="J51" s="31"/>
      <c r="K51" s="31"/>
      <c r="L51" s="31"/>
      <c r="V51" s="31"/>
      <c r="W51" s="31"/>
      <c r="X51" s="31"/>
      <c r="Y51" s="31"/>
      <c r="AE51" s="40"/>
      <c r="AF51" s="40"/>
      <c r="AG51" s="40"/>
      <c r="AH51" s="40"/>
    </row>
    <row r="52" spans="1:35" x14ac:dyDescent="0.25">
      <c r="I52" s="31"/>
      <c r="J52" s="31"/>
      <c r="K52" s="31"/>
      <c r="L52" s="31"/>
      <c r="V52" s="31"/>
      <c r="W52" s="31"/>
      <c r="X52" s="31"/>
      <c r="Y52" s="31"/>
      <c r="AE52" s="40"/>
      <c r="AF52" s="40"/>
      <c r="AG52" s="40"/>
      <c r="AH52" s="40"/>
    </row>
    <row r="53" spans="1:35" ht="30" x14ac:dyDescent="0.25">
      <c r="A53" s="6" t="s">
        <v>68</v>
      </c>
      <c r="I53" s="31"/>
      <c r="J53" s="31"/>
      <c r="K53" s="31"/>
      <c r="L53" s="31"/>
      <c r="V53" s="31"/>
      <c r="W53" s="31"/>
      <c r="X53" s="31"/>
      <c r="Y53" s="31"/>
      <c r="AE53" s="40"/>
      <c r="AF53" s="40"/>
      <c r="AG53" s="40"/>
      <c r="AH53" s="40"/>
    </row>
    <row r="54" spans="1:35" x14ac:dyDescent="0.25">
      <c r="A54" s="6"/>
      <c r="B54" s="5" t="s">
        <v>11</v>
      </c>
      <c r="C54" s="5"/>
      <c r="D54" s="5"/>
      <c r="E54" s="5"/>
      <c r="F54" s="5"/>
      <c r="G54" s="5"/>
      <c r="H54" s="5"/>
      <c r="I54" s="5"/>
      <c r="J54" s="31"/>
      <c r="K54" s="5" t="s">
        <v>12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40"/>
      <c r="AF54" s="40"/>
      <c r="AG54" s="40"/>
      <c r="AH54" s="40"/>
    </row>
    <row r="55" spans="1:35" ht="30" x14ac:dyDescent="0.25">
      <c r="A55" s="31" t="s">
        <v>0</v>
      </c>
      <c r="B55" s="31" t="s">
        <v>4</v>
      </c>
      <c r="C55" s="31" t="s">
        <v>5</v>
      </c>
      <c r="D55" s="31" t="s">
        <v>6</v>
      </c>
      <c r="E55" s="31" t="s">
        <v>7</v>
      </c>
      <c r="F55" s="31" t="s">
        <v>8</v>
      </c>
      <c r="G55" s="31" t="s">
        <v>9</v>
      </c>
      <c r="H55" s="31" t="s">
        <v>10</v>
      </c>
      <c r="I55" s="31" t="s">
        <v>14</v>
      </c>
      <c r="J55" s="31"/>
      <c r="K55" s="31" t="s">
        <v>4</v>
      </c>
      <c r="L55" s="31" t="s">
        <v>5</v>
      </c>
      <c r="M55" s="31" t="s">
        <v>6</v>
      </c>
      <c r="N55" s="31" t="s">
        <v>7</v>
      </c>
      <c r="O55" s="31" t="s">
        <v>8</v>
      </c>
      <c r="P55" s="31" t="s">
        <v>9</v>
      </c>
      <c r="Q55" s="31" t="s">
        <v>10</v>
      </c>
      <c r="R55" s="31" t="s">
        <v>14</v>
      </c>
      <c r="T55" s="31" t="s">
        <v>4</v>
      </c>
      <c r="U55" s="31" t="s">
        <v>5</v>
      </c>
      <c r="V55" s="31" t="s">
        <v>6</v>
      </c>
      <c r="W55" s="31" t="s">
        <v>7</v>
      </c>
      <c r="X55" s="31" t="s">
        <v>8</v>
      </c>
      <c r="Y55" s="31" t="s">
        <v>9</v>
      </c>
      <c r="Z55" s="31" t="s">
        <v>10</v>
      </c>
      <c r="AA55" s="31" t="s">
        <v>14</v>
      </c>
      <c r="AC55" s="6"/>
      <c r="AD55" s="6"/>
      <c r="AE55" s="6"/>
      <c r="AF55" s="40"/>
      <c r="AG55" s="6"/>
      <c r="AH55" s="6"/>
      <c r="AI55" s="6"/>
    </row>
    <row r="56" spans="1:35" s="16" customFormat="1" x14ac:dyDescent="0.25">
      <c r="A56" s="31">
        <v>2020</v>
      </c>
      <c r="B56" s="3">
        <f>'SGR Undiscounted (1.5)'!B31/((1+$B$1)^($A56-$A$3))</f>
        <v>0</v>
      </c>
      <c r="C56" s="3">
        <f>'SGR Undiscounted (1.5)'!C31/((1+$B$1)^($A56-$A$3))</f>
        <v>0</v>
      </c>
      <c r="D56" s="3">
        <f>'SGR Undiscounted (1.5)'!D31/((1+$B$1)^($A56-$A$3))</f>
        <v>0</v>
      </c>
      <c r="E56" s="3">
        <f>'SGR Undiscounted (1.5)'!E31/((1+$B$1)^($A56-$A$3))</f>
        <v>0</v>
      </c>
      <c r="F56" s="3">
        <f>'SGR Undiscounted (1.5)'!F31/((1+$B$1)^($A56-$A$3))</f>
        <v>0</v>
      </c>
      <c r="G56" s="3">
        <f>'SGR Undiscounted (1.5)'!G31/((1+$B$1)^($A56-$A$3))</f>
        <v>0</v>
      </c>
      <c r="H56" s="3">
        <f>'SGR Undiscounted (1.5)'!H31/((1+$B$1)^($A56-$A$3))</f>
        <v>0</v>
      </c>
      <c r="I56" s="3">
        <f>'SGR Undiscounted (1.5)'!I31/((1+$B$1)^($A56-$A$3))</f>
        <v>0</v>
      </c>
      <c r="J56" s="14"/>
      <c r="K56" s="3">
        <f>'SGR Undiscounted (1.5)'!K31/((1+$B$1)^($A56-$A$3))</f>
        <v>0</v>
      </c>
      <c r="L56" s="3">
        <f>'SGR Undiscounted (1.5)'!L31/((1+$B$1)^($A56-$A$3))</f>
        <v>0</v>
      </c>
      <c r="M56" s="3">
        <f>'SGR Undiscounted (1.5)'!M31/((1+$B$1)^($A56-$A$3))</f>
        <v>0</v>
      </c>
      <c r="N56" s="3">
        <f>'SGR Undiscounted (1.5)'!N31/((1+$B$1)^($A56-$A$3))</f>
        <v>0</v>
      </c>
      <c r="O56" s="3">
        <f>'SGR Undiscounted (1.5)'!O31/((1+$B$1)^($A56-$A$3))</f>
        <v>0</v>
      </c>
      <c r="P56" s="3">
        <f>'SGR Undiscounted (1.5)'!P31/((1+$B$1)^($A56-$A$3))</f>
        <v>0</v>
      </c>
      <c r="Q56" s="3">
        <f>'SGR Undiscounted (1.5)'!Q31/((1+$B$1)^($A56-$A$3))</f>
        <v>0</v>
      </c>
      <c r="R56" s="3">
        <f>'SGR Undiscounted (1.5)'!R31/((1+$B$1)^($A56-$A$3))</f>
        <v>0</v>
      </c>
      <c r="S56" s="14"/>
      <c r="T56" s="3">
        <f>'SGR Undiscounted (1.5)'!T31/((1+$B$1)^($A56-$A$3))</f>
        <v>0</v>
      </c>
      <c r="U56" s="3">
        <f>'SGR Undiscounted (1.5)'!U31/((1+$B$1)^($A56-$A$3))</f>
        <v>0</v>
      </c>
      <c r="V56" s="3">
        <f>'SGR Undiscounted (1.5)'!V31/((1+$B$1)^($A56-$A$3))</f>
        <v>0</v>
      </c>
      <c r="W56" s="3">
        <f>'SGR Undiscounted (1.5)'!W31/((1+$B$1)^($A56-$A$3))</f>
        <v>0</v>
      </c>
      <c r="X56" s="3">
        <f>'SGR Undiscounted (1.5)'!X31/((1+$B$1)^($A56-$A$3))</f>
        <v>0</v>
      </c>
      <c r="Y56" s="3">
        <f>'SGR Undiscounted (1.5)'!Y31/((1+$B$1)^($A56-$A$3))</f>
        <v>0</v>
      </c>
      <c r="Z56" s="3">
        <f>'SGR Undiscounted (1.5)'!Z31/((1+$B$1)^($A56-$A$3))</f>
        <v>0</v>
      </c>
      <c r="AA56" s="3">
        <f>'SGR Undiscounted (1.5)'!AA31/((1+$B$1)^($A56-$A$3))</f>
        <v>0</v>
      </c>
      <c r="AB56" s="14"/>
    </row>
    <row r="57" spans="1:35" s="16" customFormat="1" x14ac:dyDescent="0.25">
      <c r="A57" s="31">
        <v>2021</v>
      </c>
      <c r="B57" s="3">
        <f>'SGR Undiscounted (1.5)'!B32/((1+$B$1)^($A57-$A$3))</f>
        <v>0</v>
      </c>
      <c r="C57" s="3">
        <f>'SGR Undiscounted (1.5)'!C32/((1+$B$1)^($A57-$A$3))</f>
        <v>0</v>
      </c>
      <c r="D57" s="3">
        <f>'SGR Undiscounted (1.5)'!D32/((1+$B$1)^($A57-$A$3))</f>
        <v>0</v>
      </c>
      <c r="E57" s="3">
        <f>'SGR Undiscounted (1.5)'!E32/((1+$B$1)^($A57-$A$3))</f>
        <v>0</v>
      </c>
      <c r="F57" s="3">
        <f>'SGR Undiscounted (1.5)'!F32/((1+$B$1)^($A57-$A$3))</f>
        <v>0</v>
      </c>
      <c r="G57" s="3">
        <f>'SGR Undiscounted (1.5)'!G32/((1+$B$1)^($A57-$A$3))</f>
        <v>0</v>
      </c>
      <c r="H57" s="3">
        <f>'SGR Undiscounted (1.5)'!H32/((1+$B$1)^($A57-$A$3))</f>
        <v>0</v>
      </c>
      <c r="I57" s="3">
        <f>'SGR Undiscounted (1.5)'!I32/((1+$B$1)^($A57-$A$3))</f>
        <v>0</v>
      </c>
      <c r="J57" s="14"/>
      <c r="K57" s="3">
        <f>'SGR Undiscounted (1.5)'!K32/((1+$B$1)^($A57-$A$3))</f>
        <v>0</v>
      </c>
      <c r="L57" s="3">
        <f>'SGR Undiscounted (1.5)'!L32/((1+$B$1)^($A57-$A$3))</f>
        <v>0</v>
      </c>
      <c r="M57" s="3">
        <f>'SGR Undiscounted (1.5)'!M32/((1+$B$1)^($A57-$A$3))</f>
        <v>0</v>
      </c>
      <c r="N57" s="3">
        <f>'SGR Undiscounted (1.5)'!N32/((1+$B$1)^($A57-$A$3))</f>
        <v>0</v>
      </c>
      <c r="O57" s="3">
        <f>'SGR Undiscounted (1.5)'!O32/((1+$B$1)^($A57-$A$3))</f>
        <v>0</v>
      </c>
      <c r="P57" s="3">
        <f>'SGR Undiscounted (1.5)'!P32/((1+$B$1)^($A57-$A$3))</f>
        <v>0</v>
      </c>
      <c r="Q57" s="3">
        <f>'SGR Undiscounted (1.5)'!Q32/((1+$B$1)^($A57-$A$3))</f>
        <v>0</v>
      </c>
      <c r="R57" s="3">
        <f>'SGR Undiscounted (1.5)'!R32/((1+$B$1)^($A57-$A$3))</f>
        <v>0</v>
      </c>
      <c r="S57" s="14"/>
      <c r="T57" s="3">
        <f>'SGR Undiscounted (1.5)'!T32/((1+$B$1)^($A57-$A$3))</f>
        <v>0</v>
      </c>
      <c r="U57" s="3">
        <f>'SGR Undiscounted (1.5)'!U32/((1+$B$1)^($A57-$A$3))</f>
        <v>0</v>
      </c>
      <c r="V57" s="3">
        <f>'SGR Undiscounted (1.5)'!V32/((1+$B$1)^($A57-$A$3))</f>
        <v>0</v>
      </c>
      <c r="W57" s="3">
        <f>'SGR Undiscounted (1.5)'!W32/((1+$B$1)^($A57-$A$3))</f>
        <v>0</v>
      </c>
      <c r="X57" s="3">
        <f>'SGR Undiscounted (1.5)'!X32/((1+$B$1)^($A57-$A$3))</f>
        <v>0</v>
      </c>
      <c r="Y57" s="3">
        <f>'SGR Undiscounted (1.5)'!Y32/((1+$B$1)^($A57-$A$3))</f>
        <v>0</v>
      </c>
      <c r="Z57" s="3">
        <f>'SGR Undiscounted (1.5)'!Z32/((1+$B$1)^($A57-$A$3))</f>
        <v>0</v>
      </c>
      <c r="AA57" s="3">
        <f>'SGR Undiscounted (1.5)'!AA32/((1+$B$1)^($A57-$A$3))</f>
        <v>0</v>
      </c>
      <c r="AB57" s="14"/>
    </row>
    <row r="58" spans="1:35" s="16" customFormat="1" x14ac:dyDescent="0.25">
      <c r="A58" s="31">
        <v>2022</v>
      </c>
      <c r="B58" s="3">
        <f>'SGR Undiscounted (1.5)'!B33/((1+$B$1)^($A58-$A$3))</f>
        <v>0</v>
      </c>
      <c r="C58" s="3">
        <f>'SGR Undiscounted (1.5)'!C33/((1+$B$1)^($A58-$A$3))</f>
        <v>0</v>
      </c>
      <c r="D58" s="3">
        <f>'SGR Undiscounted (1.5)'!D33/((1+$B$1)^($A58-$A$3))</f>
        <v>0</v>
      </c>
      <c r="E58" s="3">
        <f>'SGR Undiscounted (1.5)'!E33/((1+$B$1)^($A58-$A$3))</f>
        <v>0</v>
      </c>
      <c r="F58" s="3">
        <f>'SGR Undiscounted (1.5)'!F33/((1+$B$1)^($A58-$A$3))</f>
        <v>0</v>
      </c>
      <c r="G58" s="3">
        <f>'SGR Undiscounted (1.5)'!G33/((1+$B$1)^($A58-$A$3))</f>
        <v>0</v>
      </c>
      <c r="H58" s="3">
        <f>'SGR Undiscounted (1.5)'!H33/((1+$B$1)^($A58-$A$3))</f>
        <v>0</v>
      </c>
      <c r="I58" s="3">
        <f>'SGR Undiscounted (1.5)'!I33/((1+$B$1)^($A58-$A$3))</f>
        <v>0</v>
      </c>
      <c r="J58" s="14"/>
      <c r="K58" s="3">
        <f>'SGR Undiscounted (1.5)'!K33/((1+$B$1)^($A58-$A$3))</f>
        <v>0</v>
      </c>
      <c r="L58" s="3">
        <f>'SGR Undiscounted (1.5)'!L33/((1+$B$1)^($A58-$A$3))</f>
        <v>0</v>
      </c>
      <c r="M58" s="3">
        <f>'SGR Undiscounted (1.5)'!M33/((1+$B$1)^($A58-$A$3))</f>
        <v>0</v>
      </c>
      <c r="N58" s="3">
        <f>'SGR Undiscounted (1.5)'!N33/((1+$B$1)^($A58-$A$3))</f>
        <v>0</v>
      </c>
      <c r="O58" s="3">
        <f>'SGR Undiscounted (1.5)'!O33/((1+$B$1)^($A58-$A$3))</f>
        <v>0</v>
      </c>
      <c r="P58" s="3">
        <f>'SGR Undiscounted (1.5)'!P33/((1+$B$1)^($A58-$A$3))</f>
        <v>0</v>
      </c>
      <c r="Q58" s="3">
        <f>'SGR Undiscounted (1.5)'!Q33/((1+$B$1)^($A58-$A$3))</f>
        <v>0</v>
      </c>
      <c r="R58" s="3">
        <f>'SGR Undiscounted (1.5)'!R33/((1+$B$1)^($A58-$A$3))</f>
        <v>0</v>
      </c>
      <c r="S58" s="14"/>
      <c r="T58" s="3">
        <f>'SGR Undiscounted (1.5)'!T33/((1+$B$1)^($A58-$A$3))</f>
        <v>0</v>
      </c>
      <c r="U58" s="3">
        <f>'SGR Undiscounted (1.5)'!U33/((1+$B$1)^($A58-$A$3))</f>
        <v>0</v>
      </c>
      <c r="V58" s="3">
        <f>'SGR Undiscounted (1.5)'!V33/((1+$B$1)^($A58-$A$3))</f>
        <v>0</v>
      </c>
      <c r="W58" s="3">
        <f>'SGR Undiscounted (1.5)'!W33/((1+$B$1)^($A58-$A$3))</f>
        <v>0</v>
      </c>
      <c r="X58" s="3">
        <f>'SGR Undiscounted (1.5)'!X33/((1+$B$1)^($A58-$A$3))</f>
        <v>0</v>
      </c>
      <c r="Y58" s="3">
        <f>'SGR Undiscounted (1.5)'!Y33/((1+$B$1)^($A58-$A$3))</f>
        <v>0</v>
      </c>
      <c r="Z58" s="3">
        <f>'SGR Undiscounted (1.5)'!Z33/((1+$B$1)^($A58-$A$3))</f>
        <v>0</v>
      </c>
      <c r="AA58" s="3">
        <f>'SGR Undiscounted (1.5)'!AA33/((1+$B$1)^($A58-$A$3))</f>
        <v>0</v>
      </c>
      <c r="AB58" s="14"/>
    </row>
    <row r="59" spans="1:35" s="16" customFormat="1" x14ac:dyDescent="0.25">
      <c r="A59" s="31">
        <v>2023</v>
      </c>
      <c r="B59" s="3">
        <f>'SGR Undiscounted (1.5)'!B34/((1+$B$1)^($A59-$A$3))</f>
        <v>0</v>
      </c>
      <c r="C59" s="3">
        <f>'SGR Undiscounted (1.5)'!C34/((1+$B$1)^($A59-$A$3))</f>
        <v>0</v>
      </c>
      <c r="D59" s="3">
        <f>'SGR Undiscounted (1.5)'!D34/((1+$B$1)^($A59-$A$3))</f>
        <v>0</v>
      </c>
      <c r="E59" s="3">
        <f>'SGR Undiscounted (1.5)'!E34/((1+$B$1)^($A59-$A$3))</f>
        <v>0</v>
      </c>
      <c r="F59" s="3">
        <f>'SGR Undiscounted (1.5)'!F34/((1+$B$1)^($A59-$A$3))</f>
        <v>0</v>
      </c>
      <c r="G59" s="3">
        <f>'SGR Undiscounted (1.5)'!G34/((1+$B$1)^($A59-$A$3))</f>
        <v>0</v>
      </c>
      <c r="H59" s="3">
        <f>'SGR Undiscounted (1.5)'!H34/((1+$B$1)^($A59-$A$3))</f>
        <v>0</v>
      </c>
      <c r="I59" s="3">
        <f>'SGR Undiscounted (1.5)'!I34/((1+$B$1)^($A59-$A$3))</f>
        <v>0</v>
      </c>
      <c r="J59" s="14"/>
      <c r="K59" s="3">
        <f>'SGR Undiscounted (1.5)'!K34/((1+$B$1)^($A59-$A$3))</f>
        <v>0</v>
      </c>
      <c r="L59" s="3">
        <f>'SGR Undiscounted (1.5)'!L34/((1+$B$1)^($A59-$A$3))</f>
        <v>0</v>
      </c>
      <c r="M59" s="3">
        <f>'SGR Undiscounted (1.5)'!M34/((1+$B$1)^($A59-$A$3))</f>
        <v>0</v>
      </c>
      <c r="N59" s="3">
        <f>'SGR Undiscounted (1.5)'!N34/((1+$B$1)^($A59-$A$3))</f>
        <v>0</v>
      </c>
      <c r="O59" s="3">
        <f>'SGR Undiscounted (1.5)'!O34/((1+$B$1)^($A59-$A$3))</f>
        <v>0</v>
      </c>
      <c r="P59" s="3">
        <f>'SGR Undiscounted (1.5)'!P34/((1+$B$1)^($A59-$A$3))</f>
        <v>0</v>
      </c>
      <c r="Q59" s="3">
        <f>'SGR Undiscounted (1.5)'!Q34/((1+$B$1)^($A59-$A$3))</f>
        <v>0</v>
      </c>
      <c r="R59" s="3">
        <f>'SGR Undiscounted (1.5)'!R34/((1+$B$1)^($A59-$A$3))</f>
        <v>0</v>
      </c>
      <c r="S59" s="14"/>
      <c r="T59" s="3">
        <f>'SGR Undiscounted (1.5)'!T34/((1+$B$1)^($A59-$A$3))</f>
        <v>0</v>
      </c>
      <c r="U59" s="3">
        <f>'SGR Undiscounted (1.5)'!U34/((1+$B$1)^($A59-$A$3))</f>
        <v>0</v>
      </c>
      <c r="V59" s="3">
        <f>'SGR Undiscounted (1.5)'!V34/((1+$B$1)^($A59-$A$3))</f>
        <v>0</v>
      </c>
      <c r="W59" s="3">
        <f>'SGR Undiscounted (1.5)'!W34/((1+$B$1)^($A59-$A$3))</f>
        <v>0</v>
      </c>
      <c r="X59" s="3">
        <f>'SGR Undiscounted (1.5)'!X34/((1+$B$1)^($A59-$A$3))</f>
        <v>0</v>
      </c>
      <c r="Y59" s="3">
        <f>'SGR Undiscounted (1.5)'!Y34/((1+$B$1)^($A59-$A$3))</f>
        <v>0</v>
      </c>
      <c r="Z59" s="3">
        <f>'SGR Undiscounted (1.5)'!Z34/((1+$B$1)^($A59-$A$3))</f>
        <v>0</v>
      </c>
      <c r="AA59" s="3">
        <f>'SGR Undiscounted (1.5)'!AA34/((1+$B$1)^($A59-$A$3))</f>
        <v>0</v>
      </c>
      <c r="AB59" s="14"/>
    </row>
    <row r="60" spans="1:35" s="16" customFormat="1" x14ac:dyDescent="0.25">
      <c r="A60" s="31">
        <v>2024</v>
      </c>
      <c r="B60" s="3">
        <f>'SGR Undiscounted (1.5)'!B35/((1+$B$1)^($A60-$A$3))</f>
        <v>0</v>
      </c>
      <c r="C60" s="3">
        <f>'SGR Undiscounted (1.5)'!C35/((1+$B$1)^($A60-$A$3))</f>
        <v>0</v>
      </c>
      <c r="D60" s="3">
        <f>'SGR Undiscounted (1.5)'!D35/((1+$B$1)^($A60-$A$3))</f>
        <v>0</v>
      </c>
      <c r="E60" s="3">
        <f>'SGR Undiscounted (1.5)'!E35/((1+$B$1)^($A60-$A$3))</f>
        <v>0</v>
      </c>
      <c r="F60" s="3">
        <f>'SGR Undiscounted (1.5)'!F35/((1+$B$1)^($A60-$A$3))</f>
        <v>0</v>
      </c>
      <c r="G60" s="3">
        <f>'SGR Undiscounted (1.5)'!G35/((1+$B$1)^($A60-$A$3))</f>
        <v>0</v>
      </c>
      <c r="H60" s="3">
        <f>'SGR Undiscounted (1.5)'!H35/((1+$B$1)^($A60-$A$3))</f>
        <v>0</v>
      </c>
      <c r="I60" s="3">
        <f>'SGR Undiscounted (1.5)'!I35/((1+$B$1)^($A60-$A$3))</f>
        <v>0</v>
      </c>
      <c r="J60" s="14"/>
      <c r="K60" s="3">
        <f>'SGR Undiscounted (1.5)'!K35/((1+$B$1)^($A60-$A$3))</f>
        <v>0</v>
      </c>
      <c r="L60" s="3">
        <f>'SGR Undiscounted (1.5)'!L35/((1+$B$1)^($A60-$A$3))</f>
        <v>0</v>
      </c>
      <c r="M60" s="3">
        <f>'SGR Undiscounted (1.5)'!M35/((1+$B$1)^($A60-$A$3))</f>
        <v>0</v>
      </c>
      <c r="N60" s="3">
        <f>'SGR Undiscounted (1.5)'!N35/((1+$B$1)^($A60-$A$3))</f>
        <v>0</v>
      </c>
      <c r="O60" s="3">
        <f>'SGR Undiscounted (1.5)'!O35/((1+$B$1)^($A60-$A$3))</f>
        <v>0</v>
      </c>
      <c r="P60" s="3">
        <f>'SGR Undiscounted (1.5)'!P35/((1+$B$1)^($A60-$A$3))</f>
        <v>0</v>
      </c>
      <c r="Q60" s="3">
        <f>'SGR Undiscounted (1.5)'!Q35/((1+$B$1)^($A60-$A$3))</f>
        <v>0</v>
      </c>
      <c r="R60" s="3">
        <f>'SGR Undiscounted (1.5)'!R35/((1+$B$1)^($A60-$A$3))</f>
        <v>0</v>
      </c>
      <c r="S60" s="14"/>
      <c r="T60" s="3">
        <f>'SGR Undiscounted (1.5)'!T35/((1+$B$1)^($A60-$A$3))</f>
        <v>0</v>
      </c>
      <c r="U60" s="3">
        <f>'SGR Undiscounted (1.5)'!U35/((1+$B$1)^($A60-$A$3))</f>
        <v>0</v>
      </c>
      <c r="V60" s="3">
        <f>'SGR Undiscounted (1.5)'!V35/((1+$B$1)^($A60-$A$3))</f>
        <v>0</v>
      </c>
      <c r="W60" s="3">
        <f>'SGR Undiscounted (1.5)'!W35/((1+$B$1)^($A60-$A$3))</f>
        <v>0</v>
      </c>
      <c r="X60" s="3">
        <f>'SGR Undiscounted (1.5)'!X35/((1+$B$1)^($A60-$A$3))</f>
        <v>0</v>
      </c>
      <c r="Y60" s="3">
        <f>'SGR Undiscounted (1.5)'!Y35/((1+$B$1)^($A60-$A$3))</f>
        <v>0</v>
      </c>
      <c r="Z60" s="3">
        <f>'SGR Undiscounted (1.5)'!Z35/((1+$B$1)^($A60-$A$3))</f>
        <v>0</v>
      </c>
      <c r="AA60" s="3">
        <f>'SGR Undiscounted (1.5)'!AA35/((1+$B$1)^($A60-$A$3))</f>
        <v>0</v>
      </c>
      <c r="AB60" s="14"/>
    </row>
    <row r="61" spans="1:35" s="16" customFormat="1" x14ac:dyDescent="0.25">
      <c r="A61" s="31">
        <v>2025</v>
      </c>
      <c r="B61" s="3">
        <f>'SGR Undiscounted (1.5)'!B36/((1+$B$1)^($A61-$A$3))</f>
        <v>0</v>
      </c>
      <c r="C61" s="3">
        <f>'SGR Undiscounted (1.5)'!C36/((1+$B$1)^($A61-$A$3))</f>
        <v>0</v>
      </c>
      <c r="D61" s="3">
        <f>'SGR Undiscounted (1.5)'!D36/((1+$B$1)^($A61-$A$3))</f>
        <v>0</v>
      </c>
      <c r="E61" s="3">
        <f>'SGR Undiscounted (1.5)'!E36/((1+$B$1)^($A61-$A$3))</f>
        <v>0</v>
      </c>
      <c r="F61" s="3">
        <f>'SGR Undiscounted (1.5)'!F36/((1+$B$1)^($A61-$A$3))</f>
        <v>0</v>
      </c>
      <c r="G61" s="3">
        <f>'SGR Undiscounted (1.5)'!G36/((1+$B$1)^($A61-$A$3))</f>
        <v>0</v>
      </c>
      <c r="H61" s="3">
        <f>'SGR Undiscounted (1.5)'!H36/((1+$B$1)^($A61-$A$3))</f>
        <v>0</v>
      </c>
      <c r="I61" s="3">
        <f>'SGR Undiscounted (1.5)'!I36/((1+$B$1)^($A61-$A$3))</f>
        <v>0</v>
      </c>
      <c r="J61" s="14"/>
      <c r="K61" s="3">
        <f>'SGR Undiscounted (1.5)'!K36/((1+$B$1)^($A61-$A$3))</f>
        <v>0</v>
      </c>
      <c r="L61" s="3">
        <f>'SGR Undiscounted (1.5)'!L36/((1+$B$1)^($A61-$A$3))</f>
        <v>0</v>
      </c>
      <c r="M61" s="3">
        <f>'SGR Undiscounted (1.5)'!M36/((1+$B$1)^($A61-$A$3))</f>
        <v>0</v>
      </c>
      <c r="N61" s="3">
        <f>'SGR Undiscounted (1.5)'!N36/((1+$B$1)^($A61-$A$3))</f>
        <v>0</v>
      </c>
      <c r="O61" s="3">
        <f>'SGR Undiscounted (1.5)'!O36/((1+$B$1)^($A61-$A$3))</f>
        <v>0</v>
      </c>
      <c r="P61" s="3">
        <f>'SGR Undiscounted (1.5)'!P36/((1+$B$1)^($A61-$A$3))</f>
        <v>0</v>
      </c>
      <c r="Q61" s="3">
        <f>'SGR Undiscounted (1.5)'!Q36/((1+$B$1)^($A61-$A$3))</f>
        <v>0</v>
      </c>
      <c r="R61" s="3">
        <f>'SGR Undiscounted (1.5)'!R36/((1+$B$1)^($A61-$A$3))</f>
        <v>0</v>
      </c>
      <c r="S61" s="14"/>
      <c r="T61" s="3">
        <f>'SGR Undiscounted (1.5)'!T36/((1+$B$1)^($A61-$A$3))</f>
        <v>0</v>
      </c>
      <c r="U61" s="3">
        <f>'SGR Undiscounted (1.5)'!U36/((1+$B$1)^($A61-$A$3))</f>
        <v>0</v>
      </c>
      <c r="V61" s="3">
        <f>'SGR Undiscounted (1.5)'!V36/((1+$B$1)^($A61-$A$3))</f>
        <v>0</v>
      </c>
      <c r="W61" s="3">
        <f>'SGR Undiscounted (1.5)'!W36/((1+$B$1)^($A61-$A$3))</f>
        <v>0</v>
      </c>
      <c r="X61" s="3">
        <f>'SGR Undiscounted (1.5)'!X36/((1+$B$1)^($A61-$A$3))</f>
        <v>0</v>
      </c>
      <c r="Y61" s="3">
        <f>'SGR Undiscounted (1.5)'!Y36/((1+$B$1)^($A61-$A$3))</f>
        <v>0</v>
      </c>
      <c r="Z61" s="3">
        <f>'SGR Undiscounted (1.5)'!Z36/((1+$B$1)^($A61-$A$3))</f>
        <v>0</v>
      </c>
      <c r="AA61" s="3">
        <f>'SGR Undiscounted (1.5)'!AA36/((1+$B$1)^($A61-$A$3))</f>
        <v>0</v>
      </c>
      <c r="AB61" s="14"/>
    </row>
    <row r="62" spans="1:35" s="16" customFormat="1" x14ac:dyDescent="0.25">
      <c r="A62" s="31">
        <v>2026</v>
      </c>
      <c r="B62" s="3">
        <f>'SGR Undiscounted (1.5)'!B37/((1+$B$1)^($A62-$A$3))</f>
        <v>0</v>
      </c>
      <c r="C62" s="3">
        <f>'SGR Undiscounted (1.5)'!C37/((1+$B$1)^($A62-$A$3))</f>
        <v>0</v>
      </c>
      <c r="D62" s="3">
        <f>'SGR Undiscounted (1.5)'!D37/((1+$B$1)^($A62-$A$3))</f>
        <v>0</v>
      </c>
      <c r="E62" s="3">
        <f>'SGR Undiscounted (1.5)'!E37/((1+$B$1)^($A62-$A$3))</f>
        <v>0</v>
      </c>
      <c r="F62" s="3">
        <f>'SGR Undiscounted (1.5)'!F37/((1+$B$1)^($A62-$A$3))</f>
        <v>0</v>
      </c>
      <c r="G62" s="3">
        <f>'SGR Undiscounted (1.5)'!G37/((1+$B$1)^($A62-$A$3))</f>
        <v>0</v>
      </c>
      <c r="H62" s="3">
        <f>'SGR Undiscounted (1.5)'!H37/((1+$B$1)^($A62-$A$3))</f>
        <v>0</v>
      </c>
      <c r="I62" s="3">
        <f>'SGR Undiscounted (1.5)'!I37/((1+$B$1)^($A62-$A$3))</f>
        <v>0</v>
      </c>
      <c r="J62" s="14"/>
      <c r="K62" s="3">
        <f>'SGR Undiscounted (1.5)'!K37/((1+$B$1)^($A62-$A$3))</f>
        <v>0</v>
      </c>
      <c r="L62" s="3">
        <f>'SGR Undiscounted (1.5)'!L37/((1+$B$1)^($A62-$A$3))</f>
        <v>0</v>
      </c>
      <c r="M62" s="3">
        <f>'SGR Undiscounted (1.5)'!M37/((1+$B$1)^($A62-$A$3))</f>
        <v>0</v>
      </c>
      <c r="N62" s="3">
        <f>'SGR Undiscounted (1.5)'!N37/((1+$B$1)^($A62-$A$3))</f>
        <v>0</v>
      </c>
      <c r="O62" s="3">
        <f>'SGR Undiscounted (1.5)'!O37/((1+$B$1)^($A62-$A$3))</f>
        <v>0</v>
      </c>
      <c r="P62" s="3">
        <f>'SGR Undiscounted (1.5)'!P37/((1+$B$1)^($A62-$A$3))</f>
        <v>0</v>
      </c>
      <c r="Q62" s="3">
        <f>'SGR Undiscounted (1.5)'!Q37/((1+$B$1)^($A62-$A$3))</f>
        <v>0</v>
      </c>
      <c r="R62" s="3">
        <f>'SGR Undiscounted (1.5)'!R37/((1+$B$1)^($A62-$A$3))</f>
        <v>0</v>
      </c>
      <c r="S62" s="14"/>
      <c r="T62" s="3">
        <f>'SGR Undiscounted (1.5)'!T37/((1+$B$1)^($A62-$A$3))</f>
        <v>0</v>
      </c>
      <c r="U62" s="3">
        <f>'SGR Undiscounted (1.5)'!U37/((1+$B$1)^($A62-$A$3))</f>
        <v>0</v>
      </c>
      <c r="V62" s="3">
        <f>'SGR Undiscounted (1.5)'!V37/((1+$B$1)^($A62-$A$3))</f>
        <v>0</v>
      </c>
      <c r="W62" s="3">
        <f>'SGR Undiscounted (1.5)'!W37/((1+$B$1)^($A62-$A$3))</f>
        <v>0</v>
      </c>
      <c r="X62" s="3">
        <f>'SGR Undiscounted (1.5)'!X37/((1+$B$1)^($A62-$A$3))</f>
        <v>0</v>
      </c>
      <c r="Y62" s="3">
        <f>'SGR Undiscounted (1.5)'!Y37/((1+$B$1)^($A62-$A$3))</f>
        <v>0</v>
      </c>
      <c r="Z62" s="3">
        <f>'SGR Undiscounted (1.5)'!Z37/((1+$B$1)^($A62-$A$3))</f>
        <v>0</v>
      </c>
      <c r="AA62" s="3">
        <f>'SGR Undiscounted (1.5)'!AA37/((1+$B$1)^($A62-$A$3))</f>
        <v>0</v>
      </c>
      <c r="AB62" s="14"/>
    </row>
    <row r="63" spans="1:35" s="16" customFormat="1" x14ac:dyDescent="0.25">
      <c r="A63" s="31">
        <v>2027</v>
      </c>
      <c r="B63" s="3">
        <f>'SGR Undiscounted (1.5)'!B38/((1+$B$1)^($A63-$A$3))</f>
        <v>0</v>
      </c>
      <c r="C63" s="3">
        <f>'SGR Undiscounted (1.5)'!C38/((1+$B$1)^($A63-$A$3))</f>
        <v>0</v>
      </c>
      <c r="D63" s="3">
        <f>'SGR Undiscounted (1.5)'!D38/((1+$B$1)^($A63-$A$3))</f>
        <v>0</v>
      </c>
      <c r="E63" s="3">
        <f>'SGR Undiscounted (1.5)'!E38/((1+$B$1)^($A63-$A$3))</f>
        <v>0</v>
      </c>
      <c r="F63" s="3">
        <f>'SGR Undiscounted (1.5)'!F38/((1+$B$1)^($A63-$A$3))</f>
        <v>0</v>
      </c>
      <c r="G63" s="3">
        <f>'SGR Undiscounted (1.5)'!G38/((1+$B$1)^($A63-$A$3))</f>
        <v>0</v>
      </c>
      <c r="H63" s="3">
        <f>'SGR Undiscounted (1.5)'!H38/((1+$B$1)^($A63-$A$3))</f>
        <v>0</v>
      </c>
      <c r="I63" s="3">
        <f>'SGR Undiscounted (1.5)'!I38/((1+$B$1)^($A63-$A$3))</f>
        <v>0</v>
      </c>
      <c r="J63" s="14"/>
      <c r="K63" s="3">
        <f>'SGR Undiscounted (1.5)'!K38/((1+$B$1)^($A63-$A$3))</f>
        <v>0</v>
      </c>
      <c r="L63" s="3">
        <f>'SGR Undiscounted (1.5)'!L38/((1+$B$1)^($A63-$A$3))</f>
        <v>0</v>
      </c>
      <c r="M63" s="3">
        <f>'SGR Undiscounted (1.5)'!M38/((1+$B$1)^($A63-$A$3))</f>
        <v>0</v>
      </c>
      <c r="N63" s="3">
        <f>'SGR Undiscounted (1.5)'!N38/((1+$B$1)^($A63-$A$3))</f>
        <v>0</v>
      </c>
      <c r="O63" s="3">
        <f>'SGR Undiscounted (1.5)'!O38/((1+$B$1)^($A63-$A$3))</f>
        <v>0</v>
      </c>
      <c r="P63" s="3">
        <f>'SGR Undiscounted (1.5)'!P38/((1+$B$1)^($A63-$A$3))</f>
        <v>0</v>
      </c>
      <c r="Q63" s="3">
        <f>'SGR Undiscounted (1.5)'!Q38/((1+$B$1)^($A63-$A$3))</f>
        <v>0</v>
      </c>
      <c r="R63" s="3">
        <f>'SGR Undiscounted (1.5)'!R38/((1+$B$1)^($A63-$A$3))</f>
        <v>0</v>
      </c>
      <c r="S63" s="14"/>
      <c r="T63" s="3">
        <f>'SGR Undiscounted (1.5)'!T38/((1+$B$1)^($A63-$A$3))</f>
        <v>0</v>
      </c>
      <c r="U63" s="3">
        <f>'SGR Undiscounted (1.5)'!U38/((1+$B$1)^($A63-$A$3))</f>
        <v>0</v>
      </c>
      <c r="V63" s="3">
        <f>'SGR Undiscounted (1.5)'!V38/((1+$B$1)^($A63-$A$3))</f>
        <v>0</v>
      </c>
      <c r="W63" s="3">
        <f>'SGR Undiscounted (1.5)'!W38/((1+$B$1)^($A63-$A$3))</f>
        <v>0</v>
      </c>
      <c r="X63" s="3">
        <f>'SGR Undiscounted (1.5)'!X38/((1+$B$1)^($A63-$A$3))</f>
        <v>0</v>
      </c>
      <c r="Y63" s="3">
        <f>'SGR Undiscounted (1.5)'!Y38/((1+$B$1)^($A63-$A$3))</f>
        <v>0</v>
      </c>
      <c r="Z63" s="3">
        <f>'SGR Undiscounted (1.5)'!Z38/((1+$B$1)^($A63-$A$3))</f>
        <v>0</v>
      </c>
      <c r="AA63" s="3">
        <f>'SGR Undiscounted (1.5)'!AA38/((1+$B$1)^($A63-$A$3))</f>
        <v>0</v>
      </c>
      <c r="AB63" s="14"/>
    </row>
    <row r="64" spans="1:35" s="16" customFormat="1" x14ac:dyDescent="0.25">
      <c r="A64" s="31">
        <v>2028</v>
      </c>
      <c r="B64" s="3">
        <f>'SGR Undiscounted (1.5)'!B39/((1+$B$1)^($A64-$A$3))</f>
        <v>0</v>
      </c>
      <c r="C64" s="3">
        <f>'SGR Undiscounted (1.5)'!C39/((1+$B$1)^($A64-$A$3))</f>
        <v>0</v>
      </c>
      <c r="D64" s="3">
        <f>'SGR Undiscounted (1.5)'!D39/((1+$B$1)^($A64-$A$3))</f>
        <v>0</v>
      </c>
      <c r="E64" s="3">
        <f>'SGR Undiscounted (1.5)'!E39/((1+$B$1)^($A64-$A$3))</f>
        <v>0</v>
      </c>
      <c r="F64" s="3">
        <f>'SGR Undiscounted (1.5)'!F39/((1+$B$1)^($A64-$A$3))</f>
        <v>0</v>
      </c>
      <c r="G64" s="3">
        <f>'SGR Undiscounted (1.5)'!G39/((1+$B$1)^($A64-$A$3))</f>
        <v>0</v>
      </c>
      <c r="H64" s="3">
        <f>'SGR Undiscounted (1.5)'!H39/((1+$B$1)^($A64-$A$3))</f>
        <v>0</v>
      </c>
      <c r="I64" s="3">
        <f>'SGR Undiscounted (1.5)'!I39/((1+$B$1)^($A64-$A$3))</f>
        <v>0</v>
      </c>
      <c r="J64" s="14"/>
      <c r="K64" s="3">
        <f>'SGR Undiscounted (1.5)'!K39/((1+$B$1)^($A64-$A$3))</f>
        <v>0</v>
      </c>
      <c r="L64" s="3">
        <f>'SGR Undiscounted (1.5)'!L39/((1+$B$1)^($A64-$A$3))</f>
        <v>0</v>
      </c>
      <c r="M64" s="3">
        <f>'SGR Undiscounted (1.5)'!M39/((1+$B$1)^($A64-$A$3))</f>
        <v>0</v>
      </c>
      <c r="N64" s="3">
        <f>'SGR Undiscounted (1.5)'!N39/((1+$B$1)^($A64-$A$3))</f>
        <v>0</v>
      </c>
      <c r="O64" s="3">
        <f>'SGR Undiscounted (1.5)'!O39/((1+$B$1)^($A64-$A$3))</f>
        <v>0</v>
      </c>
      <c r="P64" s="3">
        <f>'SGR Undiscounted (1.5)'!P39/((1+$B$1)^($A64-$A$3))</f>
        <v>0</v>
      </c>
      <c r="Q64" s="3">
        <f>'SGR Undiscounted (1.5)'!Q39/((1+$B$1)^($A64-$A$3))</f>
        <v>0</v>
      </c>
      <c r="R64" s="3">
        <f>'SGR Undiscounted (1.5)'!R39/((1+$B$1)^($A64-$A$3))</f>
        <v>0</v>
      </c>
      <c r="S64" s="14"/>
      <c r="T64" s="3">
        <f>'SGR Undiscounted (1.5)'!T39/((1+$B$1)^($A64-$A$3))</f>
        <v>0</v>
      </c>
      <c r="U64" s="3">
        <f>'SGR Undiscounted (1.5)'!U39/((1+$B$1)^($A64-$A$3))</f>
        <v>0</v>
      </c>
      <c r="V64" s="3">
        <f>'SGR Undiscounted (1.5)'!V39/((1+$B$1)^($A64-$A$3))</f>
        <v>0</v>
      </c>
      <c r="W64" s="3">
        <f>'SGR Undiscounted (1.5)'!W39/((1+$B$1)^($A64-$A$3))</f>
        <v>0</v>
      </c>
      <c r="X64" s="3">
        <f>'SGR Undiscounted (1.5)'!X39/((1+$B$1)^($A64-$A$3))</f>
        <v>0</v>
      </c>
      <c r="Y64" s="3">
        <f>'SGR Undiscounted (1.5)'!Y39/((1+$B$1)^($A64-$A$3))</f>
        <v>0</v>
      </c>
      <c r="Z64" s="3">
        <f>'SGR Undiscounted (1.5)'!Z39/((1+$B$1)^($A64-$A$3))</f>
        <v>0</v>
      </c>
      <c r="AA64" s="3">
        <f>'SGR Undiscounted (1.5)'!AA39/((1+$B$1)^($A64-$A$3))</f>
        <v>0</v>
      </c>
      <c r="AB64" s="14"/>
    </row>
    <row r="65" spans="1:34" s="16" customFormat="1" x14ac:dyDescent="0.25">
      <c r="A65" s="31">
        <v>2029</v>
      </c>
      <c r="B65" s="3">
        <f>'SGR Undiscounted (1.5)'!B40/((1+$B$1)^($A65-$A$3))</f>
        <v>0</v>
      </c>
      <c r="C65" s="3">
        <f>'SGR Undiscounted (1.5)'!C40/((1+$B$1)^($A65-$A$3))</f>
        <v>0</v>
      </c>
      <c r="D65" s="3">
        <f>'SGR Undiscounted (1.5)'!D40/((1+$B$1)^($A65-$A$3))</f>
        <v>0</v>
      </c>
      <c r="E65" s="3">
        <f>'SGR Undiscounted (1.5)'!E40/((1+$B$1)^($A65-$A$3))</f>
        <v>0</v>
      </c>
      <c r="F65" s="3">
        <f>'SGR Undiscounted (1.5)'!F40/((1+$B$1)^($A65-$A$3))</f>
        <v>0</v>
      </c>
      <c r="G65" s="3">
        <f>'SGR Undiscounted (1.5)'!G40/((1+$B$1)^($A65-$A$3))</f>
        <v>0</v>
      </c>
      <c r="H65" s="3">
        <f>'SGR Undiscounted (1.5)'!H40/((1+$B$1)^($A65-$A$3))</f>
        <v>0</v>
      </c>
      <c r="I65" s="3">
        <f>'SGR Undiscounted (1.5)'!I40/((1+$B$1)^($A65-$A$3))</f>
        <v>0</v>
      </c>
      <c r="J65" s="14"/>
      <c r="K65" s="3">
        <f>'SGR Undiscounted (1.5)'!K40/((1+$B$1)^($A65-$A$3))</f>
        <v>0</v>
      </c>
      <c r="L65" s="3">
        <f>'SGR Undiscounted (1.5)'!L40/((1+$B$1)^($A65-$A$3))</f>
        <v>0</v>
      </c>
      <c r="M65" s="3">
        <f>'SGR Undiscounted (1.5)'!M40/((1+$B$1)^($A65-$A$3))</f>
        <v>0</v>
      </c>
      <c r="N65" s="3">
        <f>'SGR Undiscounted (1.5)'!N40/((1+$B$1)^($A65-$A$3))</f>
        <v>0</v>
      </c>
      <c r="O65" s="3">
        <f>'SGR Undiscounted (1.5)'!O40/((1+$B$1)^($A65-$A$3))</f>
        <v>0</v>
      </c>
      <c r="P65" s="3">
        <f>'SGR Undiscounted (1.5)'!P40/((1+$B$1)^($A65-$A$3))</f>
        <v>0</v>
      </c>
      <c r="Q65" s="3">
        <f>'SGR Undiscounted (1.5)'!Q40/((1+$B$1)^($A65-$A$3))</f>
        <v>0</v>
      </c>
      <c r="R65" s="3">
        <f>'SGR Undiscounted (1.5)'!R40/((1+$B$1)^($A65-$A$3))</f>
        <v>0</v>
      </c>
      <c r="S65" s="14"/>
      <c r="T65" s="3">
        <f>'SGR Undiscounted (1.5)'!T40/((1+$B$1)^($A65-$A$3))</f>
        <v>0</v>
      </c>
      <c r="U65" s="3">
        <f>'SGR Undiscounted (1.5)'!U40/((1+$B$1)^($A65-$A$3))</f>
        <v>0</v>
      </c>
      <c r="V65" s="3">
        <f>'SGR Undiscounted (1.5)'!V40/((1+$B$1)^($A65-$A$3))</f>
        <v>0</v>
      </c>
      <c r="W65" s="3">
        <f>'SGR Undiscounted (1.5)'!W40/((1+$B$1)^($A65-$A$3))</f>
        <v>0</v>
      </c>
      <c r="X65" s="3">
        <f>'SGR Undiscounted (1.5)'!X40/((1+$B$1)^($A65-$A$3))</f>
        <v>0</v>
      </c>
      <c r="Y65" s="3">
        <f>'SGR Undiscounted (1.5)'!Y40/((1+$B$1)^($A65-$A$3))</f>
        <v>0</v>
      </c>
      <c r="Z65" s="3">
        <f>'SGR Undiscounted (1.5)'!Z40/((1+$B$1)^($A65-$A$3))</f>
        <v>0</v>
      </c>
      <c r="AA65" s="3">
        <f>'SGR Undiscounted (1.5)'!AA40/((1+$B$1)^($A65-$A$3))</f>
        <v>0</v>
      </c>
      <c r="AB65" s="14"/>
    </row>
    <row r="66" spans="1:34" s="16" customFormat="1" x14ac:dyDescent="0.25">
      <c r="A66" s="31">
        <v>2030</v>
      </c>
      <c r="B66" s="3">
        <f>'SGR Undiscounted (1.5)'!B41/((1+$B$1)^($A66-$A$3))</f>
        <v>0</v>
      </c>
      <c r="C66" s="3">
        <f>'SGR Undiscounted (1.5)'!C41/((1+$B$1)^($A66-$A$3))</f>
        <v>0</v>
      </c>
      <c r="D66" s="3">
        <f>'SGR Undiscounted (1.5)'!D41/((1+$B$1)^($A66-$A$3))</f>
        <v>0</v>
      </c>
      <c r="E66" s="3">
        <f>'SGR Undiscounted (1.5)'!E41/((1+$B$1)^($A66-$A$3))</f>
        <v>0</v>
      </c>
      <c r="F66" s="3">
        <f>'SGR Undiscounted (1.5)'!F41/((1+$B$1)^($A66-$A$3))</f>
        <v>0</v>
      </c>
      <c r="G66" s="3">
        <f>'SGR Undiscounted (1.5)'!G41/((1+$B$1)^($A66-$A$3))</f>
        <v>0</v>
      </c>
      <c r="H66" s="3">
        <f>'SGR Undiscounted (1.5)'!H41/((1+$B$1)^($A66-$A$3))</f>
        <v>0</v>
      </c>
      <c r="I66" s="3">
        <f>'SGR Undiscounted (1.5)'!I41/((1+$B$1)^($A66-$A$3))</f>
        <v>0</v>
      </c>
      <c r="J66" s="14"/>
      <c r="K66" s="3">
        <f>'SGR Undiscounted (1.5)'!K41/((1+$B$1)^($A66-$A$3))</f>
        <v>0</v>
      </c>
      <c r="L66" s="3">
        <f>'SGR Undiscounted (1.5)'!L41/((1+$B$1)^($A66-$A$3))</f>
        <v>0</v>
      </c>
      <c r="M66" s="3">
        <f>'SGR Undiscounted (1.5)'!M41/((1+$B$1)^($A66-$A$3))</f>
        <v>0</v>
      </c>
      <c r="N66" s="3">
        <f>'SGR Undiscounted (1.5)'!N41/((1+$B$1)^($A66-$A$3))</f>
        <v>0</v>
      </c>
      <c r="O66" s="3">
        <f>'SGR Undiscounted (1.5)'!O41/((1+$B$1)^($A66-$A$3))</f>
        <v>0</v>
      </c>
      <c r="P66" s="3">
        <f>'SGR Undiscounted (1.5)'!P41/((1+$B$1)^($A66-$A$3))</f>
        <v>0</v>
      </c>
      <c r="Q66" s="3">
        <f>'SGR Undiscounted (1.5)'!Q41/((1+$B$1)^($A66-$A$3))</f>
        <v>0</v>
      </c>
      <c r="R66" s="3">
        <f>'SGR Undiscounted (1.5)'!R41/((1+$B$1)^($A66-$A$3))</f>
        <v>0</v>
      </c>
      <c r="S66" s="14"/>
      <c r="T66" s="3">
        <f>'SGR Undiscounted (1.5)'!T41/((1+$B$1)^($A66-$A$3))</f>
        <v>0</v>
      </c>
      <c r="U66" s="3">
        <f>'SGR Undiscounted (1.5)'!U41/((1+$B$1)^($A66-$A$3))</f>
        <v>0</v>
      </c>
      <c r="V66" s="3">
        <f>'SGR Undiscounted (1.5)'!V41/((1+$B$1)^($A66-$A$3))</f>
        <v>0</v>
      </c>
      <c r="W66" s="3">
        <f>'SGR Undiscounted (1.5)'!W41/((1+$B$1)^($A66-$A$3))</f>
        <v>0</v>
      </c>
      <c r="X66" s="3">
        <f>'SGR Undiscounted (1.5)'!X41/((1+$B$1)^($A66-$A$3))</f>
        <v>0</v>
      </c>
      <c r="Y66" s="3">
        <f>'SGR Undiscounted (1.5)'!Y41/((1+$B$1)^($A66-$A$3))</f>
        <v>0</v>
      </c>
      <c r="Z66" s="3">
        <f>'SGR Undiscounted (1.5)'!Z41/((1+$B$1)^($A66-$A$3))</f>
        <v>0</v>
      </c>
      <c r="AA66" s="3">
        <f>'SGR Undiscounted (1.5)'!AA41/((1+$B$1)^($A66-$A$3))</f>
        <v>0</v>
      </c>
      <c r="AB66" s="14"/>
    </row>
    <row r="67" spans="1:34" s="16" customFormat="1" x14ac:dyDescent="0.25">
      <c r="A67" s="31">
        <v>2031</v>
      </c>
      <c r="B67" s="3">
        <f>'SGR Undiscounted (1.5)'!B42/((1+$B$1)^($A67-$A$3))</f>
        <v>0</v>
      </c>
      <c r="C67" s="3">
        <f>'SGR Undiscounted (1.5)'!C42/((1+$B$1)^($A67-$A$3))</f>
        <v>0</v>
      </c>
      <c r="D67" s="3">
        <f>'SGR Undiscounted (1.5)'!D42/((1+$B$1)^($A67-$A$3))</f>
        <v>0</v>
      </c>
      <c r="E67" s="3">
        <f>'SGR Undiscounted (1.5)'!E42/((1+$B$1)^($A67-$A$3))</f>
        <v>0</v>
      </c>
      <c r="F67" s="3">
        <f>'SGR Undiscounted (1.5)'!F42/((1+$B$1)^($A67-$A$3))</f>
        <v>0</v>
      </c>
      <c r="G67" s="3">
        <f>'SGR Undiscounted (1.5)'!G42/((1+$B$1)^($A67-$A$3))</f>
        <v>0</v>
      </c>
      <c r="H67" s="3">
        <f>'SGR Undiscounted (1.5)'!H42/((1+$B$1)^($A67-$A$3))</f>
        <v>0</v>
      </c>
      <c r="I67" s="3">
        <f>'SGR Undiscounted (1.5)'!I42/((1+$B$1)^($A67-$A$3))</f>
        <v>0</v>
      </c>
      <c r="J67" s="14"/>
      <c r="K67" s="3">
        <f>'SGR Undiscounted (1.5)'!K42/((1+$B$1)^($A67-$A$3))</f>
        <v>0</v>
      </c>
      <c r="L67" s="3">
        <f>'SGR Undiscounted (1.5)'!L42/((1+$B$1)^($A67-$A$3))</f>
        <v>0</v>
      </c>
      <c r="M67" s="3">
        <f>'SGR Undiscounted (1.5)'!M42/((1+$B$1)^($A67-$A$3))</f>
        <v>0</v>
      </c>
      <c r="N67" s="3">
        <f>'SGR Undiscounted (1.5)'!N42/((1+$B$1)^($A67-$A$3))</f>
        <v>0</v>
      </c>
      <c r="O67" s="3">
        <f>'SGR Undiscounted (1.5)'!O42/((1+$B$1)^($A67-$A$3))</f>
        <v>0</v>
      </c>
      <c r="P67" s="3">
        <f>'SGR Undiscounted (1.5)'!P42/((1+$B$1)^($A67-$A$3))</f>
        <v>0</v>
      </c>
      <c r="Q67" s="3">
        <f>'SGR Undiscounted (1.5)'!Q42/((1+$B$1)^($A67-$A$3))</f>
        <v>0</v>
      </c>
      <c r="R67" s="3">
        <f>'SGR Undiscounted (1.5)'!R42/((1+$B$1)^($A67-$A$3))</f>
        <v>0</v>
      </c>
      <c r="S67" s="14"/>
      <c r="T67" s="3">
        <f>'SGR Undiscounted (1.5)'!T42/((1+$B$1)^($A67-$A$3))</f>
        <v>0</v>
      </c>
      <c r="U67" s="3">
        <f>'SGR Undiscounted (1.5)'!U42/((1+$B$1)^($A67-$A$3))</f>
        <v>0</v>
      </c>
      <c r="V67" s="3">
        <f>'SGR Undiscounted (1.5)'!V42/((1+$B$1)^($A67-$A$3))</f>
        <v>0</v>
      </c>
      <c r="W67" s="3">
        <f>'SGR Undiscounted (1.5)'!W42/((1+$B$1)^($A67-$A$3))</f>
        <v>0</v>
      </c>
      <c r="X67" s="3">
        <f>'SGR Undiscounted (1.5)'!X42/((1+$B$1)^($A67-$A$3))</f>
        <v>0</v>
      </c>
      <c r="Y67" s="3">
        <f>'SGR Undiscounted (1.5)'!Y42/((1+$B$1)^($A67-$A$3))</f>
        <v>0</v>
      </c>
      <c r="Z67" s="3">
        <f>'SGR Undiscounted (1.5)'!Z42/((1+$B$1)^($A67-$A$3))</f>
        <v>0</v>
      </c>
      <c r="AA67" s="3">
        <f>'SGR Undiscounted (1.5)'!AA42/((1+$B$1)^($A67-$A$3))</f>
        <v>0</v>
      </c>
      <c r="AB67" s="14"/>
    </row>
    <row r="68" spans="1:34" s="16" customFormat="1" x14ac:dyDescent="0.25">
      <c r="A68" s="31">
        <v>2032</v>
      </c>
      <c r="B68" s="3">
        <f>'SGR Undiscounted (1.5)'!B43/((1+$B$1)^($A68-$A$3))</f>
        <v>0</v>
      </c>
      <c r="C68" s="3">
        <f>'SGR Undiscounted (1.5)'!C43/((1+$B$1)^($A68-$A$3))</f>
        <v>0</v>
      </c>
      <c r="D68" s="3">
        <f>'SGR Undiscounted (1.5)'!D43/((1+$B$1)^($A68-$A$3))</f>
        <v>0</v>
      </c>
      <c r="E68" s="3">
        <f>'SGR Undiscounted (1.5)'!E43/((1+$B$1)^($A68-$A$3))</f>
        <v>0</v>
      </c>
      <c r="F68" s="3">
        <f>'SGR Undiscounted (1.5)'!F43/((1+$B$1)^($A68-$A$3))</f>
        <v>0</v>
      </c>
      <c r="G68" s="3">
        <f>'SGR Undiscounted (1.5)'!G43/((1+$B$1)^($A68-$A$3))</f>
        <v>0</v>
      </c>
      <c r="H68" s="3">
        <f>'SGR Undiscounted (1.5)'!H43/((1+$B$1)^($A68-$A$3))</f>
        <v>0</v>
      </c>
      <c r="I68" s="3">
        <f>'SGR Undiscounted (1.5)'!I43/((1+$B$1)^($A68-$A$3))</f>
        <v>0</v>
      </c>
      <c r="J68" s="14"/>
      <c r="K68" s="3">
        <f>'SGR Undiscounted (1.5)'!K43/((1+$B$1)^($A68-$A$3))</f>
        <v>0</v>
      </c>
      <c r="L68" s="3">
        <f>'SGR Undiscounted (1.5)'!L43/((1+$B$1)^($A68-$A$3))</f>
        <v>0</v>
      </c>
      <c r="M68" s="3">
        <f>'SGR Undiscounted (1.5)'!M43/((1+$B$1)^($A68-$A$3))</f>
        <v>0</v>
      </c>
      <c r="N68" s="3">
        <f>'SGR Undiscounted (1.5)'!N43/((1+$B$1)^($A68-$A$3))</f>
        <v>0</v>
      </c>
      <c r="O68" s="3">
        <f>'SGR Undiscounted (1.5)'!O43/((1+$B$1)^($A68-$A$3))</f>
        <v>0</v>
      </c>
      <c r="P68" s="3">
        <f>'SGR Undiscounted (1.5)'!P43/((1+$B$1)^($A68-$A$3))</f>
        <v>0</v>
      </c>
      <c r="Q68" s="3">
        <f>'SGR Undiscounted (1.5)'!Q43/((1+$B$1)^($A68-$A$3))</f>
        <v>0</v>
      </c>
      <c r="R68" s="3">
        <f>'SGR Undiscounted (1.5)'!R43/((1+$B$1)^($A68-$A$3))</f>
        <v>0</v>
      </c>
      <c r="S68" s="14"/>
      <c r="T68" s="3">
        <f>'SGR Undiscounted (1.5)'!T43/((1+$B$1)^($A68-$A$3))</f>
        <v>0</v>
      </c>
      <c r="U68" s="3">
        <f>'SGR Undiscounted (1.5)'!U43/((1+$B$1)^($A68-$A$3))</f>
        <v>0</v>
      </c>
      <c r="V68" s="3">
        <f>'SGR Undiscounted (1.5)'!V43/((1+$B$1)^($A68-$A$3))</f>
        <v>0</v>
      </c>
      <c r="W68" s="3">
        <f>'SGR Undiscounted (1.5)'!W43/((1+$B$1)^($A68-$A$3))</f>
        <v>0</v>
      </c>
      <c r="X68" s="3">
        <f>'SGR Undiscounted (1.5)'!X43/((1+$B$1)^($A68-$A$3))</f>
        <v>0</v>
      </c>
      <c r="Y68" s="3">
        <f>'SGR Undiscounted (1.5)'!Y43/((1+$B$1)^($A68-$A$3))</f>
        <v>0</v>
      </c>
      <c r="Z68" s="3">
        <f>'SGR Undiscounted (1.5)'!Z43/((1+$B$1)^($A68-$A$3))</f>
        <v>0</v>
      </c>
      <c r="AA68" s="3">
        <f>'SGR Undiscounted (1.5)'!AA43/((1+$B$1)^($A68-$A$3))</f>
        <v>0</v>
      </c>
      <c r="AB68" s="14"/>
    </row>
    <row r="69" spans="1:34" s="16" customFormat="1" x14ac:dyDescent="0.25">
      <c r="A69" s="31">
        <v>2033</v>
      </c>
      <c r="B69" s="3">
        <f>'SGR Undiscounted (1.5)'!B44/((1+$B$1)^($A69-$A$3))</f>
        <v>0</v>
      </c>
      <c r="C69" s="3">
        <f>'SGR Undiscounted (1.5)'!C44/((1+$B$1)^($A69-$A$3))</f>
        <v>0</v>
      </c>
      <c r="D69" s="3">
        <f>'SGR Undiscounted (1.5)'!D44/((1+$B$1)^($A69-$A$3))</f>
        <v>0</v>
      </c>
      <c r="E69" s="3">
        <f>'SGR Undiscounted (1.5)'!E44/((1+$B$1)^($A69-$A$3))</f>
        <v>0</v>
      </c>
      <c r="F69" s="3">
        <f>'SGR Undiscounted (1.5)'!F44/((1+$B$1)^($A69-$A$3))</f>
        <v>0</v>
      </c>
      <c r="G69" s="3">
        <f>'SGR Undiscounted (1.5)'!G44/((1+$B$1)^($A69-$A$3))</f>
        <v>0</v>
      </c>
      <c r="H69" s="3">
        <f>'SGR Undiscounted (1.5)'!H44/((1+$B$1)^($A69-$A$3))</f>
        <v>0</v>
      </c>
      <c r="I69" s="3">
        <f>'SGR Undiscounted (1.5)'!I44/((1+$B$1)^($A69-$A$3))</f>
        <v>0</v>
      </c>
      <c r="J69" s="14"/>
      <c r="K69" s="3">
        <f>'SGR Undiscounted (1.5)'!K44/((1+$B$1)^($A69-$A$3))</f>
        <v>0</v>
      </c>
      <c r="L69" s="3">
        <f>'SGR Undiscounted (1.5)'!L44/((1+$B$1)^($A69-$A$3))</f>
        <v>0</v>
      </c>
      <c r="M69" s="3">
        <f>'SGR Undiscounted (1.5)'!M44/((1+$B$1)^($A69-$A$3))</f>
        <v>0</v>
      </c>
      <c r="N69" s="3">
        <f>'SGR Undiscounted (1.5)'!N44/((1+$B$1)^($A69-$A$3))</f>
        <v>0</v>
      </c>
      <c r="O69" s="3">
        <f>'SGR Undiscounted (1.5)'!O44/((1+$B$1)^($A69-$A$3))</f>
        <v>0</v>
      </c>
      <c r="P69" s="3">
        <f>'SGR Undiscounted (1.5)'!P44/((1+$B$1)^($A69-$A$3))</f>
        <v>0</v>
      </c>
      <c r="Q69" s="3">
        <f>'SGR Undiscounted (1.5)'!Q44/((1+$B$1)^($A69-$A$3))</f>
        <v>0</v>
      </c>
      <c r="R69" s="3">
        <f>'SGR Undiscounted (1.5)'!R44/((1+$B$1)^($A69-$A$3))</f>
        <v>0</v>
      </c>
      <c r="S69" s="14"/>
      <c r="T69" s="3">
        <f>'SGR Undiscounted (1.5)'!T44/((1+$B$1)^($A69-$A$3))</f>
        <v>0</v>
      </c>
      <c r="U69" s="3">
        <f>'SGR Undiscounted (1.5)'!U44/((1+$B$1)^($A69-$A$3))</f>
        <v>0</v>
      </c>
      <c r="V69" s="3">
        <f>'SGR Undiscounted (1.5)'!V44/((1+$B$1)^($A69-$A$3))</f>
        <v>0</v>
      </c>
      <c r="W69" s="3">
        <f>'SGR Undiscounted (1.5)'!W44/((1+$B$1)^($A69-$A$3))</f>
        <v>0</v>
      </c>
      <c r="X69" s="3">
        <f>'SGR Undiscounted (1.5)'!X44/((1+$B$1)^($A69-$A$3))</f>
        <v>0</v>
      </c>
      <c r="Y69" s="3">
        <f>'SGR Undiscounted (1.5)'!Y44/((1+$B$1)^($A69-$A$3))</f>
        <v>0</v>
      </c>
      <c r="Z69" s="3">
        <f>'SGR Undiscounted (1.5)'!Z44/((1+$B$1)^($A69-$A$3))</f>
        <v>0</v>
      </c>
      <c r="AA69" s="3">
        <f>'SGR Undiscounted (1.5)'!AA44/((1+$B$1)^($A69-$A$3))</f>
        <v>0</v>
      </c>
      <c r="AB69" s="14"/>
    </row>
    <row r="70" spans="1:34" s="16" customFormat="1" x14ac:dyDescent="0.25">
      <c r="A70" s="31">
        <v>2034</v>
      </c>
      <c r="B70" s="3">
        <f>'SGR Undiscounted (1.5)'!B45/((1+$B$1)^($A70-$A$3))</f>
        <v>0</v>
      </c>
      <c r="C70" s="3">
        <f>'SGR Undiscounted (1.5)'!C45/((1+$B$1)^($A70-$A$3))</f>
        <v>0</v>
      </c>
      <c r="D70" s="3">
        <f>'SGR Undiscounted (1.5)'!D45/((1+$B$1)^($A70-$A$3))</f>
        <v>0</v>
      </c>
      <c r="E70" s="3">
        <f>'SGR Undiscounted (1.5)'!E45/((1+$B$1)^($A70-$A$3))</f>
        <v>0</v>
      </c>
      <c r="F70" s="3">
        <f>'SGR Undiscounted (1.5)'!F45/((1+$B$1)^($A70-$A$3))</f>
        <v>0</v>
      </c>
      <c r="G70" s="3">
        <f>'SGR Undiscounted (1.5)'!G45/((1+$B$1)^($A70-$A$3))</f>
        <v>0</v>
      </c>
      <c r="H70" s="3">
        <f>'SGR Undiscounted (1.5)'!H45/((1+$B$1)^($A70-$A$3))</f>
        <v>0</v>
      </c>
      <c r="I70" s="3">
        <f>'SGR Undiscounted (1.5)'!I45/((1+$B$1)^($A70-$A$3))</f>
        <v>0</v>
      </c>
      <c r="J70" s="14"/>
      <c r="K70" s="3">
        <f>'SGR Undiscounted (1.5)'!K45/((1+$B$1)^($A70-$A$3))</f>
        <v>0</v>
      </c>
      <c r="L70" s="3">
        <f>'SGR Undiscounted (1.5)'!L45/((1+$B$1)^($A70-$A$3))</f>
        <v>0</v>
      </c>
      <c r="M70" s="3">
        <f>'SGR Undiscounted (1.5)'!M45/((1+$B$1)^($A70-$A$3))</f>
        <v>0</v>
      </c>
      <c r="N70" s="3">
        <f>'SGR Undiscounted (1.5)'!N45/((1+$B$1)^($A70-$A$3))</f>
        <v>0</v>
      </c>
      <c r="O70" s="3">
        <f>'SGR Undiscounted (1.5)'!O45/((1+$B$1)^($A70-$A$3))</f>
        <v>0</v>
      </c>
      <c r="P70" s="3">
        <f>'SGR Undiscounted (1.5)'!P45/((1+$B$1)^($A70-$A$3))</f>
        <v>0</v>
      </c>
      <c r="Q70" s="3">
        <f>'SGR Undiscounted (1.5)'!Q45/((1+$B$1)^($A70-$A$3))</f>
        <v>0</v>
      </c>
      <c r="R70" s="3">
        <f>'SGR Undiscounted (1.5)'!R45/((1+$B$1)^($A70-$A$3))</f>
        <v>0</v>
      </c>
      <c r="S70" s="14"/>
      <c r="T70" s="3">
        <f>'SGR Undiscounted (1.5)'!T45/((1+$B$1)^($A70-$A$3))</f>
        <v>0</v>
      </c>
      <c r="U70" s="3">
        <f>'SGR Undiscounted (1.5)'!U45/((1+$B$1)^($A70-$A$3))</f>
        <v>0</v>
      </c>
      <c r="V70" s="3">
        <f>'SGR Undiscounted (1.5)'!V45/((1+$B$1)^($A70-$A$3))</f>
        <v>0</v>
      </c>
      <c r="W70" s="3">
        <f>'SGR Undiscounted (1.5)'!W45/((1+$B$1)^($A70-$A$3))</f>
        <v>0</v>
      </c>
      <c r="X70" s="3">
        <f>'SGR Undiscounted (1.5)'!X45/((1+$B$1)^($A70-$A$3))</f>
        <v>0</v>
      </c>
      <c r="Y70" s="3">
        <f>'SGR Undiscounted (1.5)'!Y45/((1+$B$1)^($A70-$A$3))</f>
        <v>0</v>
      </c>
      <c r="Z70" s="3">
        <f>'SGR Undiscounted (1.5)'!Z45/((1+$B$1)^($A70-$A$3))</f>
        <v>0</v>
      </c>
      <c r="AA70" s="3">
        <f>'SGR Undiscounted (1.5)'!AA45/((1+$B$1)^($A70-$A$3))</f>
        <v>0</v>
      </c>
      <c r="AB70" s="14"/>
    </row>
    <row r="71" spans="1:34" s="16" customFormat="1" x14ac:dyDescent="0.25">
      <c r="A71" s="31">
        <v>2035</v>
      </c>
      <c r="B71" s="3">
        <f>'SGR Undiscounted (1.5)'!B46/((1+$B$1)^($A71-$A$3))</f>
        <v>0</v>
      </c>
      <c r="C71" s="3">
        <f>'SGR Undiscounted (1.5)'!C46/((1+$B$1)^($A71-$A$3))</f>
        <v>0</v>
      </c>
      <c r="D71" s="3">
        <f>'SGR Undiscounted (1.5)'!D46/((1+$B$1)^($A71-$A$3))</f>
        <v>0</v>
      </c>
      <c r="E71" s="3">
        <f>'SGR Undiscounted (1.5)'!E46/((1+$B$1)^($A71-$A$3))</f>
        <v>0</v>
      </c>
      <c r="F71" s="3">
        <f>'SGR Undiscounted (1.5)'!F46/((1+$B$1)^($A71-$A$3))</f>
        <v>0</v>
      </c>
      <c r="G71" s="3">
        <f>'SGR Undiscounted (1.5)'!G46/((1+$B$1)^($A71-$A$3))</f>
        <v>0</v>
      </c>
      <c r="H71" s="3">
        <f>'SGR Undiscounted (1.5)'!H46/((1+$B$1)^($A71-$A$3))</f>
        <v>0</v>
      </c>
      <c r="I71" s="3">
        <f>'SGR Undiscounted (1.5)'!I46/((1+$B$1)^($A71-$A$3))</f>
        <v>0</v>
      </c>
      <c r="J71" s="14"/>
      <c r="K71" s="3">
        <f>'SGR Undiscounted (1.5)'!K46/((1+$B$1)^($A71-$A$3))</f>
        <v>0</v>
      </c>
      <c r="L71" s="3">
        <f>'SGR Undiscounted (1.5)'!L46/((1+$B$1)^($A71-$A$3))</f>
        <v>0</v>
      </c>
      <c r="M71" s="3">
        <f>'SGR Undiscounted (1.5)'!M46/((1+$B$1)^($A71-$A$3))</f>
        <v>0</v>
      </c>
      <c r="N71" s="3">
        <f>'SGR Undiscounted (1.5)'!N46/((1+$B$1)^($A71-$A$3))</f>
        <v>0</v>
      </c>
      <c r="O71" s="3">
        <f>'SGR Undiscounted (1.5)'!O46/((1+$B$1)^($A71-$A$3))</f>
        <v>0</v>
      </c>
      <c r="P71" s="3">
        <f>'SGR Undiscounted (1.5)'!P46/((1+$B$1)^($A71-$A$3))</f>
        <v>0</v>
      </c>
      <c r="Q71" s="3">
        <f>'SGR Undiscounted (1.5)'!Q46/((1+$B$1)^($A71-$A$3))</f>
        <v>0</v>
      </c>
      <c r="R71" s="3">
        <f>'SGR Undiscounted (1.5)'!R46/((1+$B$1)^($A71-$A$3))</f>
        <v>0</v>
      </c>
      <c r="S71" s="14"/>
      <c r="T71" s="3">
        <f>'SGR Undiscounted (1.5)'!T46/((1+$B$1)^($A71-$A$3))</f>
        <v>0</v>
      </c>
      <c r="U71" s="3">
        <f>'SGR Undiscounted (1.5)'!U46/((1+$B$1)^($A71-$A$3))</f>
        <v>0</v>
      </c>
      <c r="V71" s="3">
        <f>'SGR Undiscounted (1.5)'!V46/((1+$B$1)^($A71-$A$3))</f>
        <v>0</v>
      </c>
      <c r="W71" s="3">
        <f>'SGR Undiscounted (1.5)'!W46/((1+$B$1)^($A71-$A$3))</f>
        <v>0</v>
      </c>
      <c r="X71" s="3">
        <f>'SGR Undiscounted (1.5)'!X46/((1+$B$1)^($A71-$A$3))</f>
        <v>0</v>
      </c>
      <c r="Y71" s="3">
        <f>'SGR Undiscounted (1.5)'!Y46/((1+$B$1)^($A71-$A$3))</f>
        <v>0</v>
      </c>
      <c r="Z71" s="3">
        <f>'SGR Undiscounted (1.5)'!Z46/((1+$B$1)^($A71-$A$3))</f>
        <v>0</v>
      </c>
      <c r="AA71" s="3">
        <f>'SGR Undiscounted (1.5)'!AA46/((1+$B$1)^($A71-$A$3))</f>
        <v>0</v>
      </c>
      <c r="AB71" s="14"/>
    </row>
    <row r="72" spans="1:34" s="16" customFormat="1" x14ac:dyDescent="0.25">
      <c r="A72" s="31">
        <v>2036</v>
      </c>
      <c r="B72" s="3">
        <f>'SGR Undiscounted (1.5)'!B47/((1+$B$1)^($A72-$A$3))</f>
        <v>0</v>
      </c>
      <c r="C72" s="3">
        <f>'SGR Undiscounted (1.5)'!C47/((1+$B$1)^($A72-$A$3))</f>
        <v>0</v>
      </c>
      <c r="D72" s="3">
        <f>'SGR Undiscounted (1.5)'!D47/((1+$B$1)^($A72-$A$3))</f>
        <v>0</v>
      </c>
      <c r="E72" s="3">
        <f>'SGR Undiscounted (1.5)'!E47/((1+$B$1)^($A72-$A$3))</f>
        <v>0</v>
      </c>
      <c r="F72" s="3">
        <f>'SGR Undiscounted (1.5)'!F47/((1+$B$1)^($A72-$A$3))</f>
        <v>0</v>
      </c>
      <c r="G72" s="3">
        <f>'SGR Undiscounted (1.5)'!G47/((1+$B$1)^($A72-$A$3))</f>
        <v>0</v>
      </c>
      <c r="H72" s="3">
        <f>'SGR Undiscounted (1.5)'!H47/((1+$B$1)^($A72-$A$3))</f>
        <v>0</v>
      </c>
      <c r="I72" s="3">
        <f>'SGR Undiscounted (1.5)'!I47/((1+$B$1)^($A72-$A$3))</f>
        <v>0</v>
      </c>
      <c r="J72" s="14"/>
      <c r="K72" s="3">
        <f>'SGR Undiscounted (1.5)'!K47/((1+$B$1)^($A72-$A$3))</f>
        <v>0</v>
      </c>
      <c r="L72" s="3">
        <f>'SGR Undiscounted (1.5)'!L47/((1+$B$1)^($A72-$A$3))</f>
        <v>0</v>
      </c>
      <c r="M72" s="3">
        <f>'SGR Undiscounted (1.5)'!M47/((1+$B$1)^($A72-$A$3))</f>
        <v>0</v>
      </c>
      <c r="N72" s="3">
        <f>'SGR Undiscounted (1.5)'!N47/((1+$B$1)^($A72-$A$3))</f>
        <v>0</v>
      </c>
      <c r="O72" s="3">
        <f>'SGR Undiscounted (1.5)'!O47/((1+$B$1)^($A72-$A$3))</f>
        <v>0</v>
      </c>
      <c r="P72" s="3">
        <f>'SGR Undiscounted (1.5)'!P47/((1+$B$1)^($A72-$A$3))</f>
        <v>0</v>
      </c>
      <c r="Q72" s="3">
        <f>'SGR Undiscounted (1.5)'!Q47/((1+$B$1)^($A72-$A$3))</f>
        <v>0</v>
      </c>
      <c r="R72" s="3">
        <f>'SGR Undiscounted (1.5)'!R47/((1+$B$1)^($A72-$A$3))</f>
        <v>0</v>
      </c>
      <c r="S72" s="14"/>
      <c r="T72" s="3">
        <f>'SGR Undiscounted (1.5)'!T47/((1+$B$1)^($A72-$A$3))</f>
        <v>0</v>
      </c>
      <c r="U72" s="3">
        <f>'SGR Undiscounted (1.5)'!U47/((1+$B$1)^($A72-$A$3))</f>
        <v>0</v>
      </c>
      <c r="V72" s="3">
        <f>'SGR Undiscounted (1.5)'!V47/((1+$B$1)^($A72-$A$3))</f>
        <v>0</v>
      </c>
      <c r="W72" s="3">
        <f>'SGR Undiscounted (1.5)'!W47/((1+$B$1)^($A72-$A$3))</f>
        <v>0</v>
      </c>
      <c r="X72" s="3">
        <f>'SGR Undiscounted (1.5)'!X47/((1+$B$1)^($A72-$A$3))</f>
        <v>0</v>
      </c>
      <c r="Y72" s="3">
        <f>'SGR Undiscounted (1.5)'!Y47/((1+$B$1)^($A72-$A$3))</f>
        <v>0</v>
      </c>
      <c r="Z72" s="3">
        <f>'SGR Undiscounted (1.5)'!Z47/((1+$B$1)^($A72-$A$3))</f>
        <v>0</v>
      </c>
      <c r="AA72" s="3">
        <f>'SGR Undiscounted (1.5)'!AA47/((1+$B$1)^($A72-$A$3))</f>
        <v>0</v>
      </c>
      <c r="AB72" s="14"/>
    </row>
    <row r="73" spans="1:34" s="16" customFormat="1" x14ac:dyDescent="0.25">
      <c r="A73" s="31">
        <v>2037</v>
      </c>
      <c r="B73" s="3">
        <f>'SGR Undiscounted (1.5)'!B48/((1+$B$1)^($A73-$A$3))</f>
        <v>0</v>
      </c>
      <c r="C73" s="3">
        <f>'SGR Undiscounted (1.5)'!C48/((1+$B$1)^($A73-$A$3))</f>
        <v>0</v>
      </c>
      <c r="D73" s="3">
        <f>'SGR Undiscounted (1.5)'!D48/((1+$B$1)^($A73-$A$3))</f>
        <v>0</v>
      </c>
      <c r="E73" s="3">
        <f>'SGR Undiscounted (1.5)'!E48/((1+$B$1)^($A73-$A$3))</f>
        <v>0</v>
      </c>
      <c r="F73" s="3">
        <f>'SGR Undiscounted (1.5)'!F48/((1+$B$1)^($A73-$A$3))</f>
        <v>0</v>
      </c>
      <c r="G73" s="3">
        <f>'SGR Undiscounted (1.5)'!G48/((1+$B$1)^($A73-$A$3))</f>
        <v>0</v>
      </c>
      <c r="H73" s="3">
        <f>'SGR Undiscounted (1.5)'!H48/((1+$B$1)^($A73-$A$3))</f>
        <v>0</v>
      </c>
      <c r="I73" s="3">
        <f>'SGR Undiscounted (1.5)'!I48/((1+$B$1)^($A73-$A$3))</f>
        <v>0</v>
      </c>
      <c r="J73" s="14"/>
      <c r="K73" s="3">
        <f>'SGR Undiscounted (1.5)'!K48/((1+$B$1)^($A73-$A$3))</f>
        <v>0</v>
      </c>
      <c r="L73" s="3">
        <f>'SGR Undiscounted (1.5)'!L48/((1+$B$1)^($A73-$A$3))</f>
        <v>0</v>
      </c>
      <c r="M73" s="3">
        <f>'SGR Undiscounted (1.5)'!M48/((1+$B$1)^($A73-$A$3))</f>
        <v>0</v>
      </c>
      <c r="N73" s="3">
        <f>'SGR Undiscounted (1.5)'!N48/((1+$B$1)^($A73-$A$3))</f>
        <v>0</v>
      </c>
      <c r="O73" s="3">
        <f>'SGR Undiscounted (1.5)'!O48/((1+$B$1)^($A73-$A$3))</f>
        <v>0</v>
      </c>
      <c r="P73" s="3">
        <f>'SGR Undiscounted (1.5)'!P48/((1+$B$1)^($A73-$A$3))</f>
        <v>0</v>
      </c>
      <c r="Q73" s="3">
        <f>'SGR Undiscounted (1.5)'!Q48/((1+$B$1)^($A73-$A$3))</f>
        <v>0</v>
      </c>
      <c r="R73" s="3">
        <f>'SGR Undiscounted (1.5)'!R48/((1+$B$1)^($A73-$A$3))</f>
        <v>0</v>
      </c>
      <c r="S73" s="14"/>
      <c r="T73" s="3">
        <f>'SGR Undiscounted (1.5)'!T48/((1+$B$1)^($A73-$A$3))</f>
        <v>0</v>
      </c>
      <c r="U73" s="3">
        <f>'SGR Undiscounted (1.5)'!U48/((1+$B$1)^($A73-$A$3))</f>
        <v>0</v>
      </c>
      <c r="V73" s="3">
        <f>'SGR Undiscounted (1.5)'!V48/((1+$B$1)^($A73-$A$3))</f>
        <v>0</v>
      </c>
      <c r="W73" s="3">
        <f>'SGR Undiscounted (1.5)'!W48/((1+$B$1)^($A73-$A$3))</f>
        <v>0</v>
      </c>
      <c r="X73" s="3">
        <f>'SGR Undiscounted (1.5)'!X48/((1+$B$1)^($A73-$A$3))</f>
        <v>0</v>
      </c>
      <c r="Y73" s="3">
        <f>'SGR Undiscounted (1.5)'!Y48/((1+$B$1)^($A73-$A$3))</f>
        <v>0</v>
      </c>
      <c r="Z73" s="3">
        <f>'SGR Undiscounted (1.5)'!Z48/((1+$B$1)^($A73-$A$3))</f>
        <v>0</v>
      </c>
      <c r="AA73" s="3">
        <f>'SGR Undiscounted (1.5)'!AA48/((1+$B$1)^($A73-$A$3))</f>
        <v>0</v>
      </c>
      <c r="AB73" s="14"/>
    </row>
    <row r="74" spans="1:34" s="16" customFormat="1" x14ac:dyDescent="0.25">
      <c r="A74" s="31">
        <v>2038</v>
      </c>
      <c r="B74" s="3">
        <f>'SGR Undiscounted (1.5)'!B49/((1+$B$1)^($A74-$A$3))</f>
        <v>0</v>
      </c>
      <c r="C74" s="3">
        <f>'SGR Undiscounted (1.5)'!C49/((1+$B$1)^($A74-$A$3))</f>
        <v>0</v>
      </c>
      <c r="D74" s="3">
        <f>'SGR Undiscounted (1.5)'!D49/((1+$B$1)^($A74-$A$3))</f>
        <v>0</v>
      </c>
      <c r="E74" s="3">
        <f>'SGR Undiscounted (1.5)'!E49/((1+$B$1)^($A74-$A$3))</f>
        <v>0</v>
      </c>
      <c r="F74" s="3">
        <f>'SGR Undiscounted (1.5)'!F49/((1+$B$1)^($A74-$A$3))</f>
        <v>0</v>
      </c>
      <c r="G74" s="3">
        <f>'SGR Undiscounted (1.5)'!G49/((1+$B$1)^($A74-$A$3))</f>
        <v>0</v>
      </c>
      <c r="H74" s="3">
        <f>'SGR Undiscounted (1.5)'!H49/((1+$B$1)^($A74-$A$3))</f>
        <v>0</v>
      </c>
      <c r="I74" s="3">
        <f>'SGR Undiscounted (1.5)'!I49/((1+$B$1)^($A74-$A$3))</f>
        <v>0</v>
      </c>
      <c r="J74" s="14"/>
      <c r="K74" s="3">
        <f>'SGR Undiscounted (1.5)'!K49/((1+$B$1)^($A74-$A$3))</f>
        <v>0</v>
      </c>
      <c r="L74" s="3">
        <f>'SGR Undiscounted (1.5)'!L49/((1+$B$1)^($A74-$A$3))</f>
        <v>0</v>
      </c>
      <c r="M74" s="3">
        <f>'SGR Undiscounted (1.5)'!M49/((1+$B$1)^($A74-$A$3))</f>
        <v>0</v>
      </c>
      <c r="N74" s="3">
        <f>'SGR Undiscounted (1.5)'!N49/((1+$B$1)^($A74-$A$3))</f>
        <v>0</v>
      </c>
      <c r="O74" s="3">
        <f>'SGR Undiscounted (1.5)'!O49/((1+$B$1)^($A74-$A$3))</f>
        <v>0</v>
      </c>
      <c r="P74" s="3">
        <f>'SGR Undiscounted (1.5)'!P49/((1+$B$1)^($A74-$A$3))</f>
        <v>0</v>
      </c>
      <c r="Q74" s="3">
        <f>'SGR Undiscounted (1.5)'!Q49/((1+$B$1)^($A74-$A$3))</f>
        <v>0</v>
      </c>
      <c r="R74" s="3">
        <f>'SGR Undiscounted (1.5)'!R49/((1+$B$1)^($A74-$A$3))</f>
        <v>0</v>
      </c>
      <c r="S74" s="14"/>
      <c r="T74" s="3">
        <f>'SGR Undiscounted (1.5)'!T49/((1+$B$1)^($A74-$A$3))</f>
        <v>0</v>
      </c>
      <c r="U74" s="3">
        <f>'SGR Undiscounted (1.5)'!U49/((1+$B$1)^($A74-$A$3))</f>
        <v>0</v>
      </c>
      <c r="V74" s="3">
        <f>'SGR Undiscounted (1.5)'!V49/((1+$B$1)^($A74-$A$3))</f>
        <v>0</v>
      </c>
      <c r="W74" s="3">
        <f>'SGR Undiscounted (1.5)'!W49/((1+$B$1)^($A74-$A$3))</f>
        <v>0</v>
      </c>
      <c r="X74" s="3">
        <f>'SGR Undiscounted (1.5)'!X49/((1+$B$1)^($A74-$A$3))</f>
        <v>0</v>
      </c>
      <c r="Y74" s="3">
        <f>'SGR Undiscounted (1.5)'!Y49/((1+$B$1)^($A74-$A$3))</f>
        <v>0</v>
      </c>
      <c r="Z74" s="3">
        <f>'SGR Undiscounted (1.5)'!Z49/((1+$B$1)^($A74-$A$3))</f>
        <v>0</v>
      </c>
      <c r="AA74" s="3">
        <f>'SGR Undiscounted (1.5)'!AA49/((1+$B$1)^($A74-$A$3))</f>
        <v>0</v>
      </c>
      <c r="AB74" s="14"/>
    </row>
    <row r="75" spans="1:34" s="16" customFormat="1" x14ac:dyDescent="0.25">
      <c r="A75" s="31">
        <v>2039</v>
      </c>
      <c r="B75" s="3">
        <f>'SGR Undiscounted (1.5)'!B50/((1+$B$1)^($A75-$A$3))</f>
        <v>0</v>
      </c>
      <c r="C75" s="3">
        <f>'SGR Undiscounted (1.5)'!C50/((1+$B$1)^($A75-$A$3))</f>
        <v>0</v>
      </c>
      <c r="D75" s="3">
        <f>'SGR Undiscounted (1.5)'!D50/((1+$B$1)^($A75-$A$3))</f>
        <v>0</v>
      </c>
      <c r="E75" s="3">
        <f>'SGR Undiscounted (1.5)'!E50/((1+$B$1)^($A75-$A$3))</f>
        <v>0</v>
      </c>
      <c r="F75" s="3">
        <f>'SGR Undiscounted (1.5)'!F50/((1+$B$1)^($A75-$A$3))</f>
        <v>0</v>
      </c>
      <c r="G75" s="3">
        <f>'SGR Undiscounted (1.5)'!G50/((1+$B$1)^($A75-$A$3))</f>
        <v>0</v>
      </c>
      <c r="H75" s="3">
        <f>'SGR Undiscounted (1.5)'!H50/((1+$B$1)^($A75-$A$3))</f>
        <v>0</v>
      </c>
      <c r="I75" s="3">
        <f>'SGR Undiscounted (1.5)'!I50/((1+$B$1)^($A75-$A$3))</f>
        <v>0</v>
      </c>
      <c r="J75" s="14"/>
      <c r="K75" s="3">
        <f>'SGR Undiscounted (1.5)'!K50/((1+$B$1)^($A75-$A$3))</f>
        <v>0</v>
      </c>
      <c r="L75" s="3">
        <f>'SGR Undiscounted (1.5)'!L50/((1+$B$1)^($A75-$A$3))</f>
        <v>0</v>
      </c>
      <c r="M75" s="3">
        <f>'SGR Undiscounted (1.5)'!M50/((1+$B$1)^($A75-$A$3))</f>
        <v>0</v>
      </c>
      <c r="N75" s="3">
        <f>'SGR Undiscounted (1.5)'!N50/((1+$B$1)^($A75-$A$3))</f>
        <v>0</v>
      </c>
      <c r="O75" s="3">
        <f>'SGR Undiscounted (1.5)'!O50/((1+$B$1)^($A75-$A$3))</f>
        <v>0</v>
      </c>
      <c r="P75" s="3">
        <f>'SGR Undiscounted (1.5)'!P50/((1+$B$1)^($A75-$A$3))</f>
        <v>0</v>
      </c>
      <c r="Q75" s="3">
        <f>'SGR Undiscounted (1.5)'!Q50/((1+$B$1)^($A75-$A$3))</f>
        <v>0</v>
      </c>
      <c r="R75" s="3">
        <f>'SGR Undiscounted (1.5)'!R50/((1+$B$1)^($A75-$A$3))</f>
        <v>0</v>
      </c>
      <c r="S75" s="14"/>
      <c r="T75" s="3">
        <f>'SGR Undiscounted (1.5)'!T50/((1+$B$1)^($A75-$A$3))</f>
        <v>0</v>
      </c>
      <c r="U75" s="3">
        <f>'SGR Undiscounted (1.5)'!U50/((1+$B$1)^($A75-$A$3))</f>
        <v>0</v>
      </c>
      <c r="V75" s="3">
        <f>'SGR Undiscounted (1.5)'!V50/((1+$B$1)^($A75-$A$3))</f>
        <v>0</v>
      </c>
      <c r="W75" s="3">
        <f>'SGR Undiscounted (1.5)'!W50/((1+$B$1)^($A75-$A$3))</f>
        <v>0</v>
      </c>
      <c r="X75" s="3">
        <f>'SGR Undiscounted (1.5)'!X50/((1+$B$1)^($A75-$A$3))</f>
        <v>0</v>
      </c>
      <c r="Y75" s="3">
        <f>'SGR Undiscounted (1.5)'!Y50/((1+$B$1)^($A75-$A$3))</f>
        <v>0</v>
      </c>
      <c r="Z75" s="3">
        <f>'SGR Undiscounted (1.5)'!Z50/((1+$B$1)^($A75-$A$3))</f>
        <v>0</v>
      </c>
      <c r="AA75" s="3">
        <f>'SGR Undiscounted (1.5)'!AA50/((1+$B$1)^($A75-$A$3))</f>
        <v>0</v>
      </c>
      <c r="AB75" s="14"/>
    </row>
    <row r="76" spans="1:34" s="16" customFormat="1" x14ac:dyDescent="0.25">
      <c r="A76" s="31">
        <v>2040</v>
      </c>
      <c r="B76" s="3">
        <f>'SGR Undiscounted (1.5)'!B51/((1+$B$1)^($A76-$A$3))</f>
        <v>0</v>
      </c>
      <c r="C76" s="3">
        <f>'SGR Undiscounted (1.5)'!C51/((1+$B$1)^($A76-$A$3))</f>
        <v>0</v>
      </c>
      <c r="D76" s="3">
        <f>'SGR Undiscounted (1.5)'!D51/((1+$B$1)^($A76-$A$3))</f>
        <v>0</v>
      </c>
      <c r="E76" s="3">
        <f>'SGR Undiscounted (1.5)'!E51/((1+$B$1)^($A76-$A$3))</f>
        <v>0</v>
      </c>
      <c r="F76" s="3">
        <f>'SGR Undiscounted (1.5)'!F51/((1+$B$1)^($A76-$A$3))</f>
        <v>0</v>
      </c>
      <c r="G76" s="3">
        <f>'SGR Undiscounted (1.5)'!G51/((1+$B$1)^($A76-$A$3))</f>
        <v>0</v>
      </c>
      <c r="H76" s="3">
        <f>'SGR Undiscounted (1.5)'!H51/((1+$B$1)^($A76-$A$3))</f>
        <v>0</v>
      </c>
      <c r="I76" s="3">
        <f>'SGR Undiscounted (1.5)'!I51/((1+$B$1)^($A76-$A$3))</f>
        <v>0</v>
      </c>
      <c r="J76" s="14"/>
      <c r="K76" s="3">
        <f>'SGR Undiscounted (1.5)'!K51/((1+$B$1)^($A76-$A$3))</f>
        <v>0</v>
      </c>
      <c r="L76" s="3">
        <f>'SGR Undiscounted (1.5)'!L51/((1+$B$1)^($A76-$A$3))</f>
        <v>0</v>
      </c>
      <c r="M76" s="3">
        <f>'SGR Undiscounted (1.5)'!M51/((1+$B$1)^($A76-$A$3))</f>
        <v>0</v>
      </c>
      <c r="N76" s="3">
        <f>'SGR Undiscounted (1.5)'!N51/((1+$B$1)^($A76-$A$3))</f>
        <v>0</v>
      </c>
      <c r="O76" s="3">
        <f>'SGR Undiscounted (1.5)'!O51/((1+$B$1)^($A76-$A$3))</f>
        <v>0</v>
      </c>
      <c r="P76" s="3">
        <f>'SGR Undiscounted (1.5)'!P51/((1+$B$1)^($A76-$A$3))</f>
        <v>0</v>
      </c>
      <c r="Q76" s="3">
        <f>'SGR Undiscounted (1.5)'!Q51/((1+$B$1)^($A76-$A$3))</f>
        <v>0</v>
      </c>
      <c r="R76" s="3">
        <f>'SGR Undiscounted (1.5)'!R51/((1+$B$1)^($A76-$A$3))</f>
        <v>0</v>
      </c>
      <c r="S76" s="14"/>
      <c r="T76" s="3">
        <f>'SGR Undiscounted (1.5)'!T51/((1+$B$1)^($A76-$A$3))</f>
        <v>0</v>
      </c>
      <c r="U76" s="3">
        <f>'SGR Undiscounted (1.5)'!U51/((1+$B$1)^($A76-$A$3))</f>
        <v>0</v>
      </c>
      <c r="V76" s="3">
        <f>'SGR Undiscounted (1.5)'!V51/((1+$B$1)^($A76-$A$3))</f>
        <v>0</v>
      </c>
      <c r="W76" s="3">
        <f>'SGR Undiscounted (1.5)'!W51/((1+$B$1)^($A76-$A$3))</f>
        <v>0</v>
      </c>
      <c r="X76" s="3">
        <f>'SGR Undiscounted (1.5)'!X51/((1+$B$1)^($A76-$A$3))</f>
        <v>0</v>
      </c>
      <c r="Y76" s="3">
        <f>'SGR Undiscounted (1.5)'!Y51/((1+$B$1)^($A76-$A$3))</f>
        <v>0</v>
      </c>
      <c r="Z76" s="3">
        <f>'SGR Undiscounted (1.5)'!Z51/((1+$B$1)^($A76-$A$3))</f>
        <v>0</v>
      </c>
      <c r="AA76" s="3">
        <f>'SGR Undiscounted (1.5)'!AA51/((1+$B$1)^($A76-$A$3))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1"/>
      <c r="J78" s="31"/>
      <c r="K78" s="31"/>
      <c r="L78" s="31"/>
      <c r="V78" s="31"/>
      <c r="W78" s="31"/>
      <c r="X78" s="31"/>
      <c r="Y78" s="31"/>
      <c r="AE78" s="40"/>
      <c r="AF78" s="40"/>
      <c r="AG78" s="40"/>
      <c r="AH78" s="40"/>
    </row>
    <row r="79" spans="1:34" x14ac:dyDescent="0.25">
      <c r="I79" s="31"/>
      <c r="J79" s="31"/>
      <c r="K79" s="31"/>
      <c r="L79" s="31"/>
      <c r="V79" s="31"/>
      <c r="W79" s="31"/>
      <c r="X79" s="31"/>
      <c r="Y79" s="31"/>
      <c r="AE79" s="40"/>
      <c r="AF79" s="40"/>
      <c r="AG79" s="40"/>
      <c r="AH79" s="40"/>
    </row>
    <row r="80" spans="1:34" ht="30" x14ac:dyDescent="0.25">
      <c r="A80" s="6" t="s">
        <v>69</v>
      </c>
      <c r="I80" s="31"/>
      <c r="J80" s="31"/>
      <c r="K80" s="31"/>
      <c r="L80" s="31"/>
      <c r="V80" s="31"/>
      <c r="W80" s="31"/>
      <c r="X80" s="31"/>
      <c r="Y80" s="31"/>
      <c r="AE80" s="40"/>
      <c r="AF80" s="40"/>
      <c r="AG80" s="40"/>
      <c r="AH80" s="40"/>
    </row>
    <row r="81" spans="1:71" x14ac:dyDescent="0.25">
      <c r="A81" s="6"/>
      <c r="B81" s="5" t="s">
        <v>11</v>
      </c>
      <c r="C81" s="5"/>
      <c r="D81" s="5"/>
      <c r="E81" s="5"/>
      <c r="F81" s="5"/>
      <c r="G81" s="5"/>
      <c r="H81" s="5"/>
      <c r="I81" s="5"/>
      <c r="J81" s="31"/>
      <c r="K81" s="5" t="s">
        <v>12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1" t="s">
        <v>0</v>
      </c>
      <c r="B82" s="31" t="s">
        <v>4</v>
      </c>
      <c r="C82" s="31" t="s">
        <v>5</v>
      </c>
      <c r="D82" s="31" t="s">
        <v>6</v>
      </c>
      <c r="E82" s="31" t="s">
        <v>7</v>
      </c>
      <c r="F82" s="31" t="s">
        <v>8</v>
      </c>
      <c r="G82" s="31" t="s">
        <v>9</v>
      </c>
      <c r="H82" s="31" t="s">
        <v>10</v>
      </c>
      <c r="I82" s="31" t="s">
        <v>14</v>
      </c>
      <c r="J82" s="31"/>
      <c r="K82" s="31" t="s">
        <v>4</v>
      </c>
      <c r="L82" s="31" t="s">
        <v>5</v>
      </c>
      <c r="M82" s="31" t="s">
        <v>6</v>
      </c>
      <c r="N82" s="31" t="s">
        <v>7</v>
      </c>
      <c r="O82" s="31" t="s">
        <v>8</v>
      </c>
      <c r="P82" s="31" t="s">
        <v>9</v>
      </c>
      <c r="Q82" s="31" t="s">
        <v>10</v>
      </c>
      <c r="R82" s="31" t="s">
        <v>14</v>
      </c>
      <c r="T82" s="31" t="s">
        <v>4</v>
      </c>
      <c r="U82" s="31" t="s">
        <v>5</v>
      </c>
      <c r="V82" s="31" t="s">
        <v>6</v>
      </c>
      <c r="W82" s="31" t="s">
        <v>7</v>
      </c>
      <c r="X82" s="31" t="s">
        <v>8</v>
      </c>
      <c r="Y82" s="31" t="s">
        <v>9</v>
      </c>
      <c r="Z82" s="31" t="s">
        <v>10</v>
      </c>
      <c r="AA82" s="31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1">
        <v>2020</v>
      </c>
      <c r="B83" s="3">
        <f>'SGR Undiscounted (1.5)'!B58/((1+$B$1)^($A83-$A$3))</f>
        <v>0</v>
      </c>
      <c r="C83" s="3">
        <f>'SGR Undiscounted (1.5)'!C58/((1+$B$1)^($A83-$A$3))</f>
        <v>0</v>
      </c>
      <c r="D83" s="3">
        <f>'SGR Undiscounted (1.5)'!D58/((1+$B$1)^($A83-$A$3))</f>
        <v>0</v>
      </c>
      <c r="E83" s="3">
        <f>'SGR Undiscounted (1.5)'!E58/((1+$B$1)^($A83-$A$3))</f>
        <v>0</v>
      </c>
      <c r="F83" s="3">
        <f>'SGR Undiscounted (1.5)'!F58/((1+$B$1)^($A83-$A$3))</f>
        <v>0</v>
      </c>
      <c r="G83" s="3">
        <f>'SGR Undiscounted (1.5)'!G58/((1+$B$1)^($A83-$A$3))</f>
        <v>0</v>
      </c>
      <c r="H83" s="3">
        <f>'SGR Undiscounted (1.5)'!H58/((1+$B$1)^($A83-$A$3))</f>
        <v>0</v>
      </c>
      <c r="I83" s="3">
        <f>'SGR Undiscounted (1.5)'!I58/((1+$B$1)^($A83-$A$3))</f>
        <v>0</v>
      </c>
      <c r="J83" s="14"/>
      <c r="K83" s="3">
        <f>'SGR Undiscounted (1.5)'!K58/((1+$B$1)^($A83-$A$3))</f>
        <v>0</v>
      </c>
      <c r="L83" s="3">
        <f>'SGR Undiscounted (1.5)'!L58/((1+$B$1)^($A83-$A$3))</f>
        <v>0</v>
      </c>
      <c r="M83" s="3">
        <f>'SGR Undiscounted (1.5)'!M58/((1+$B$1)^($A83-$A$3))</f>
        <v>0</v>
      </c>
      <c r="N83" s="3">
        <f>'SGR Undiscounted (1.5)'!N58/((1+$B$1)^($A83-$A$3))</f>
        <v>0</v>
      </c>
      <c r="O83" s="3">
        <f>'SGR Undiscounted (1.5)'!O58/((1+$B$1)^($A83-$A$3))</f>
        <v>0</v>
      </c>
      <c r="P83" s="3">
        <f>'SGR Undiscounted (1.5)'!P58/((1+$B$1)^($A83-$A$3))</f>
        <v>0</v>
      </c>
      <c r="Q83" s="3">
        <f>'SGR Undiscounted (1.5)'!Q58/((1+$B$1)^($A83-$A$3))</f>
        <v>0</v>
      </c>
      <c r="R83" s="3">
        <f>'SGR Undiscounted (1.5)'!R58/((1+$B$1)^($A83-$A$3))</f>
        <v>0</v>
      </c>
      <c r="S83" s="14"/>
      <c r="T83" s="3">
        <f>'SGR Undiscounted (1.5)'!T58/((1+$B$1)^($A83-$A$3))</f>
        <v>0</v>
      </c>
      <c r="U83" s="3">
        <f>'SGR Undiscounted (1.5)'!U58/((1+$B$1)^($A83-$A$3))</f>
        <v>0</v>
      </c>
      <c r="V83" s="3">
        <f>'SGR Undiscounted (1.5)'!V58/((1+$B$1)^($A83-$A$3))</f>
        <v>0</v>
      </c>
      <c r="W83" s="3">
        <f>'SGR Undiscounted (1.5)'!W58/((1+$B$1)^($A83-$A$3))</f>
        <v>0</v>
      </c>
      <c r="X83" s="3">
        <f>'SGR Undiscounted (1.5)'!X58/((1+$B$1)^($A83-$A$3))</f>
        <v>0</v>
      </c>
      <c r="Y83" s="3">
        <f>'SGR Undiscounted (1.5)'!Y58/((1+$B$1)^($A83-$A$3))</f>
        <v>0</v>
      </c>
      <c r="Z83" s="3">
        <f>'SGR Undiscounted (1.5)'!Z58/((1+$B$1)^($A83-$A$3))</f>
        <v>0</v>
      </c>
      <c r="AA83" s="3">
        <f>'SGR Undiscounted (1.5)'!AA58/((1+$B$1)^($A83-$A$3))</f>
        <v>0</v>
      </c>
      <c r="AB83" s="14"/>
      <c r="AD83" s="35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1">
        <v>2021</v>
      </c>
      <c r="B84" s="3">
        <f>'SGR Undiscounted (1.5)'!B59/((1+$B$1)^($A84-$A$3))</f>
        <v>0</v>
      </c>
      <c r="C84" s="3">
        <f>'SGR Undiscounted (1.5)'!C59/((1+$B$1)^($A84-$A$3))</f>
        <v>0</v>
      </c>
      <c r="D84" s="3">
        <f>'SGR Undiscounted (1.5)'!D59/((1+$B$1)^($A84-$A$3))</f>
        <v>0</v>
      </c>
      <c r="E84" s="3">
        <f>'SGR Undiscounted (1.5)'!E59/((1+$B$1)^($A84-$A$3))</f>
        <v>0</v>
      </c>
      <c r="F84" s="3">
        <f>'SGR Undiscounted (1.5)'!F59/((1+$B$1)^($A84-$A$3))</f>
        <v>0</v>
      </c>
      <c r="G84" s="3">
        <f>'SGR Undiscounted (1.5)'!G59/((1+$B$1)^($A84-$A$3))</f>
        <v>0</v>
      </c>
      <c r="H84" s="3">
        <f>'SGR Undiscounted (1.5)'!H59/((1+$B$1)^($A84-$A$3))</f>
        <v>0</v>
      </c>
      <c r="I84" s="3">
        <f>'SGR Undiscounted (1.5)'!I59/((1+$B$1)^($A84-$A$3))</f>
        <v>0</v>
      </c>
      <c r="J84" s="14"/>
      <c r="K84" s="3">
        <f>'SGR Undiscounted (1.5)'!K59/((1+$B$1)^($A84-$A$3))</f>
        <v>0</v>
      </c>
      <c r="L84" s="3">
        <f>'SGR Undiscounted (1.5)'!L59/((1+$B$1)^($A84-$A$3))</f>
        <v>0</v>
      </c>
      <c r="M84" s="3">
        <f>'SGR Undiscounted (1.5)'!M59/((1+$B$1)^($A84-$A$3))</f>
        <v>0</v>
      </c>
      <c r="N84" s="3">
        <f>'SGR Undiscounted (1.5)'!N59/((1+$B$1)^($A84-$A$3))</f>
        <v>0</v>
      </c>
      <c r="O84" s="3">
        <f>'SGR Undiscounted (1.5)'!O59/((1+$B$1)^($A84-$A$3))</f>
        <v>0</v>
      </c>
      <c r="P84" s="3">
        <f>'SGR Undiscounted (1.5)'!P59/((1+$B$1)^($A84-$A$3))</f>
        <v>0</v>
      </c>
      <c r="Q84" s="3">
        <f>'SGR Undiscounted (1.5)'!Q59/((1+$B$1)^($A84-$A$3))</f>
        <v>0</v>
      </c>
      <c r="R84" s="3">
        <f>'SGR Undiscounted (1.5)'!R59/((1+$B$1)^($A84-$A$3))</f>
        <v>0</v>
      </c>
      <c r="S84" s="14"/>
      <c r="T84" s="3">
        <f>'SGR Undiscounted (1.5)'!T59/((1+$B$1)^($A84-$A$3))</f>
        <v>0</v>
      </c>
      <c r="U84" s="3">
        <f>'SGR Undiscounted (1.5)'!U59/((1+$B$1)^($A84-$A$3))</f>
        <v>0</v>
      </c>
      <c r="V84" s="3">
        <f>'SGR Undiscounted (1.5)'!V59/((1+$B$1)^($A84-$A$3))</f>
        <v>0</v>
      </c>
      <c r="W84" s="3">
        <f>'SGR Undiscounted (1.5)'!W59/((1+$B$1)^($A84-$A$3))</f>
        <v>0</v>
      </c>
      <c r="X84" s="3">
        <f>'SGR Undiscounted (1.5)'!X59/((1+$B$1)^($A84-$A$3))</f>
        <v>0</v>
      </c>
      <c r="Y84" s="3">
        <f>'SGR Undiscounted (1.5)'!Y59/((1+$B$1)^($A84-$A$3))</f>
        <v>0</v>
      </c>
      <c r="Z84" s="3">
        <f>'SGR Undiscounted (1.5)'!Z59/((1+$B$1)^($A84-$A$3))</f>
        <v>0</v>
      </c>
      <c r="AA84" s="3">
        <f>'SGR Undiscounted (1.5)'!AA59/((1+$B$1)^($A84-$A$3))</f>
        <v>0</v>
      </c>
      <c r="AB84" s="14"/>
      <c r="AD84" s="35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1">
        <v>2022</v>
      </c>
      <c r="B85" s="3">
        <f>'SGR Undiscounted (1.5)'!B60/((1+$B$1)^($A85-$A$3))</f>
        <v>0</v>
      </c>
      <c r="C85" s="3">
        <f>'SGR Undiscounted (1.5)'!C60/((1+$B$1)^($A85-$A$3))</f>
        <v>0</v>
      </c>
      <c r="D85" s="3">
        <f>'SGR Undiscounted (1.5)'!D60/((1+$B$1)^($A85-$A$3))</f>
        <v>0</v>
      </c>
      <c r="E85" s="3">
        <f>'SGR Undiscounted (1.5)'!E60/((1+$B$1)^($A85-$A$3))</f>
        <v>0</v>
      </c>
      <c r="F85" s="3">
        <f>'SGR Undiscounted (1.5)'!F60/((1+$B$1)^($A85-$A$3))</f>
        <v>0</v>
      </c>
      <c r="G85" s="3">
        <f>'SGR Undiscounted (1.5)'!G60/((1+$B$1)^($A85-$A$3))</f>
        <v>0</v>
      </c>
      <c r="H85" s="3">
        <f>'SGR Undiscounted (1.5)'!H60/((1+$B$1)^($A85-$A$3))</f>
        <v>0</v>
      </c>
      <c r="I85" s="3">
        <f>'SGR Undiscounted (1.5)'!I60/((1+$B$1)^($A85-$A$3))</f>
        <v>0</v>
      </c>
      <c r="J85" s="14"/>
      <c r="K85" s="3">
        <f>'SGR Undiscounted (1.5)'!K60/((1+$B$1)^($A85-$A$3))</f>
        <v>0</v>
      </c>
      <c r="L85" s="3">
        <f>'SGR Undiscounted (1.5)'!L60/((1+$B$1)^($A85-$A$3))</f>
        <v>0</v>
      </c>
      <c r="M85" s="3">
        <f>'SGR Undiscounted (1.5)'!M60/((1+$B$1)^($A85-$A$3))</f>
        <v>0</v>
      </c>
      <c r="N85" s="3">
        <f>'SGR Undiscounted (1.5)'!N60/((1+$B$1)^($A85-$A$3))</f>
        <v>0</v>
      </c>
      <c r="O85" s="3">
        <f>'SGR Undiscounted (1.5)'!O60/((1+$B$1)^($A85-$A$3))</f>
        <v>0</v>
      </c>
      <c r="P85" s="3">
        <f>'SGR Undiscounted (1.5)'!P60/((1+$B$1)^($A85-$A$3))</f>
        <v>0</v>
      </c>
      <c r="Q85" s="3">
        <f>'SGR Undiscounted (1.5)'!Q60/((1+$B$1)^($A85-$A$3))</f>
        <v>0</v>
      </c>
      <c r="R85" s="3">
        <f>'SGR Undiscounted (1.5)'!R60/((1+$B$1)^($A85-$A$3))</f>
        <v>0</v>
      </c>
      <c r="S85" s="14"/>
      <c r="T85" s="3">
        <f>'SGR Undiscounted (1.5)'!T60/((1+$B$1)^($A85-$A$3))</f>
        <v>0</v>
      </c>
      <c r="U85" s="3">
        <f>'SGR Undiscounted (1.5)'!U60/((1+$B$1)^($A85-$A$3))</f>
        <v>0</v>
      </c>
      <c r="V85" s="3">
        <f>'SGR Undiscounted (1.5)'!V60/((1+$B$1)^($A85-$A$3))</f>
        <v>0</v>
      </c>
      <c r="W85" s="3">
        <f>'SGR Undiscounted (1.5)'!W60/((1+$B$1)^($A85-$A$3))</f>
        <v>0</v>
      </c>
      <c r="X85" s="3">
        <f>'SGR Undiscounted (1.5)'!X60/((1+$B$1)^($A85-$A$3))</f>
        <v>0</v>
      </c>
      <c r="Y85" s="3">
        <f>'SGR Undiscounted (1.5)'!Y60/((1+$B$1)^($A85-$A$3))</f>
        <v>0</v>
      </c>
      <c r="Z85" s="3">
        <f>'SGR Undiscounted (1.5)'!Z60/((1+$B$1)^($A85-$A$3))</f>
        <v>0</v>
      </c>
      <c r="AA85" s="3">
        <f>'SGR Undiscounted (1.5)'!AA60/((1+$B$1)^($A85-$A$3))</f>
        <v>0</v>
      </c>
      <c r="AB85" s="14"/>
      <c r="AD85" s="35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1">
        <v>2023</v>
      </c>
      <c r="B86" s="3">
        <f>'SGR Undiscounted (1.5)'!B61/((1+$B$1)^($A86-$A$3))</f>
        <v>0</v>
      </c>
      <c r="C86" s="3">
        <f>'SGR Undiscounted (1.5)'!C61/((1+$B$1)^($A86-$A$3))</f>
        <v>0</v>
      </c>
      <c r="D86" s="3">
        <f>'SGR Undiscounted (1.5)'!D61/((1+$B$1)^($A86-$A$3))</f>
        <v>0</v>
      </c>
      <c r="E86" s="3">
        <f>'SGR Undiscounted (1.5)'!E61/((1+$B$1)^($A86-$A$3))</f>
        <v>0</v>
      </c>
      <c r="F86" s="3">
        <f>'SGR Undiscounted (1.5)'!F61/((1+$B$1)^($A86-$A$3))</f>
        <v>0</v>
      </c>
      <c r="G86" s="3">
        <f>'SGR Undiscounted (1.5)'!G61/((1+$B$1)^($A86-$A$3))</f>
        <v>0</v>
      </c>
      <c r="H86" s="3">
        <f>'SGR Undiscounted (1.5)'!H61/((1+$B$1)^($A86-$A$3))</f>
        <v>0</v>
      </c>
      <c r="I86" s="3">
        <f>'SGR Undiscounted (1.5)'!I61/((1+$B$1)^($A86-$A$3))</f>
        <v>0</v>
      </c>
      <c r="J86" s="14"/>
      <c r="K86" s="3">
        <f>'SGR Undiscounted (1.5)'!K61/((1+$B$1)^($A86-$A$3))</f>
        <v>0</v>
      </c>
      <c r="L86" s="3">
        <f>'SGR Undiscounted (1.5)'!L61/((1+$B$1)^($A86-$A$3))</f>
        <v>0</v>
      </c>
      <c r="M86" s="3">
        <f>'SGR Undiscounted (1.5)'!M61/((1+$B$1)^($A86-$A$3))</f>
        <v>0</v>
      </c>
      <c r="N86" s="3">
        <f>'SGR Undiscounted (1.5)'!N61/((1+$B$1)^($A86-$A$3))</f>
        <v>0</v>
      </c>
      <c r="O86" s="3">
        <f>'SGR Undiscounted (1.5)'!O61/((1+$B$1)^($A86-$A$3))</f>
        <v>0</v>
      </c>
      <c r="P86" s="3">
        <f>'SGR Undiscounted (1.5)'!P61/((1+$B$1)^($A86-$A$3))</f>
        <v>0</v>
      </c>
      <c r="Q86" s="3">
        <f>'SGR Undiscounted (1.5)'!Q61/((1+$B$1)^($A86-$A$3))</f>
        <v>0</v>
      </c>
      <c r="R86" s="3">
        <f>'SGR Undiscounted (1.5)'!R61/((1+$B$1)^($A86-$A$3))</f>
        <v>0</v>
      </c>
      <c r="S86" s="14"/>
      <c r="T86" s="3">
        <f>'SGR Undiscounted (1.5)'!T61/((1+$B$1)^($A86-$A$3))</f>
        <v>0</v>
      </c>
      <c r="U86" s="3">
        <f>'SGR Undiscounted (1.5)'!U61/((1+$B$1)^($A86-$A$3))</f>
        <v>0</v>
      </c>
      <c r="V86" s="3">
        <f>'SGR Undiscounted (1.5)'!V61/((1+$B$1)^($A86-$A$3))</f>
        <v>0</v>
      </c>
      <c r="W86" s="3">
        <f>'SGR Undiscounted (1.5)'!W61/((1+$B$1)^($A86-$A$3))</f>
        <v>0</v>
      </c>
      <c r="X86" s="3">
        <f>'SGR Undiscounted (1.5)'!X61/((1+$B$1)^($A86-$A$3))</f>
        <v>0</v>
      </c>
      <c r="Y86" s="3">
        <f>'SGR Undiscounted (1.5)'!Y61/((1+$B$1)^($A86-$A$3))</f>
        <v>0</v>
      </c>
      <c r="Z86" s="3">
        <f>'SGR Undiscounted (1.5)'!Z61/((1+$B$1)^($A86-$A$3))</f>
        <v>0</v>
      </c>
      <c r="AA86" s="3">
        <f>'SGR Undiscounted (1.5)'!AA61/((1+$B$1)^($A86-$A$3))</f>
        <v>0</v>
      </c>
      <c r="AB86" s="14"/>
      <c r="AD86" s="35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1">
        <v>2024</v>
      </c>
      <c r="B87" s="3">
        <f>'SGR Undiscounted (1.5)'!B62/((1+$B$1)^($A87-$A$3))</f>
        <v>0</v>
      </c>
      <c r="C87" s="3">
        <f>'SGR Undiscounted (1.5)'!C62/((1+$B$1)^($A87-$A$3))</f>
        <v>0</v>
      </c>
      <c r="D87" s="3">
        <f>'SGR Undiscounted (1.5)'!D62/((1+$B$1)^($A87-$A$3))</f>
        <v>0</v>
      </c>
      <c r="E87" s="3">
        <f>'SGR Undiscounted (1.5)'!E62/((1+$B$1)^($A87-$A$3))</f>
        <v>0</v>
      </c>
      <c r="F87" s="3">
        <f>'SGR Undiscounted (1.5)'!F62/((1+$B$1)^($A87-$A$3))</f>
        <v>0</v>
      </c>
      <c r="G87" s="3">
        <f>'SGR Undiscounted (1.5)'!G62/((1+$B$1)^($A87-$A$3))</f>
        <v>0</v>
      </c>
      <c r="H87" s="3">
        <f>'SGR Undiscounted (1.5)'!H62/((1+$B$1)^($A87-$A$3))</f>
        <v>0</v>
      </c>
      <c r="I87" s="3">
        <f>'SGR Undiscounted (1.5)'!I62/((1+$B$1)^($A87-$A$3))</f>
        <v>0</v>
      </c>
      <c r="J87" s="14"/>
      <c r="K87" s="3">
        <f>'SGR Undiscounted (1.5)'!K62/((1+$B$1)^($A87-$A$3))</f>
        <v>0</v>
      </c>
      <c r="L87" s="3">
        <f>'SGR Undiscounted (1.5)'!L62/((1+$B$1)^($A87-$A$3))</f>
        <v>0</v>
      </c>
      <c r="M87" s="3">
        <f>'SGR Undiscounted (1.5)'!M62/((1+$B$1)^($A87-$A$3))</f>
        <v>0</v>
      </c>
      <c r="N87" s="3">
        <f>'SGR Undiscounted (1.5)'!N62/((1+$B$1)^($A87-$A$3))</f>
        <v>0</v>
      </c>
      <c r="O87" s="3">
        <f>'SGR Undiscounted (1.5)'!O62/((1+$B$1)^($A87-$A$3))</f>
        <v>0</v>
      </c>
      <c r="P87" s="3">
        <f>'SGR Undiscounted (1.5)'!P62/((1+$B$1)^($A87-$A$3))</f>
        <v>0</v>
      </c>
      <c r="Q87" s="3">
        <f>'SGR Undiscounted (1.5)'!Q62/((1+$B$1)^($A87-$A$3))</f>
        <v>0</v>
      </c>
      <c r="R87" s="3">
        <f>'SGR Undiscounted (1.5)'!R62/((1+$B$1)^($A87-$A$3))</f>
        <v>0</v>
      </c>
      <c r="S87" s="14"/>
      <c r="T87" s="3">
        <f>'SGR Undiscounted (1.5)'!T62/((1+$B$1)^($A87-$A$3))</f>
        <v>0</v>
      </c>
      <c r="U87" s="3">
        <f>'SGR Undiscounted (1.5)'!U62/((1+$B$1)^($A87-$A$3))</f>
        <v>0</v>
      </c>
      <c r="V87" s="3">
        <f>'SGR Undiscounted (1.5)'!V62/((1+$B$1)^($A87-$A$3))</f>
        <v>0</v>
      </c>
      <c r="W87" s="3">
        <f>'SGR Undiscounted (1.5)'!W62/((1+$B$1)^($A87-$A$3))</f>
        <v>0</v>
      </c>
      <c r="X87" s="3">
        <f>'SGR Undiscounted (1.5)'!X62/((1+$B$1)^($A87-$A$3))</f>
        <v>0</v>
      </c>
      <c r="Y87" s="3">
        <f>'SGR Undiscounted (1.5)'!Y62/((1+$B$1)^($A87-$A$3))</f>
        <v>0</v>
      </c>
      <c r="Z87" s="3">
        <f>'SGR Undiscounted (1.5)'!Z62/((1+$B$1)^($A87-$A$3))</f>
        <v>0</v>
      </c>
      <c r="AA87" s="3">
        <f>'SGR Undiscounted (1.5)'!AA62/((1+$B$1)^($A87-$A$3))</f>
        <v>0</v>
      </c>
      <c r="AB87" s="14"/>
      <c r="AD87" s="35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1">
        <v>2025</v>
      </c>
      <c r="B88" s="3">
        <f>'SGR Undiscounted (1.5)'!B63/((1+$B$1)^($A88-$A$3))</f>
        <v>0</v>
      </c>
      <c r="C88" s="3">
        <f>'SGR Undiscounted (1.5)'!C63/((1+$B$1)^($A88-$A$3))</f>
        <v>0</v>
      </c>
      <c r="D88" s="3">
        <f>'SGR Undiscounted (1.5)'!D63/((1+$B$1)^($A88-$A$3))</f>
        <v>0</v>
      </c>
      <c r="E88" s="3">
        <f>'SGR Undiscounted (1.5)'!E63/((1+$B$1)^($A88-$A$3))</f>
        <v>0</v>
      </c>
      <c r="F88" s="3">
        <f>'SGR Undiscounted (1.5)'!F63/((1+$B$1)^($A88-$A$3))</f>
        <v>0</v>
      </c>
      <c r="G88" s="3">
        <f>'SGR Undiscounted (1.5)'!G63/((1+$B$1)^($A88-$A$3))</f>
        <v>0</v>
      </c>
      <c r="H88" s="3">
        <f>'SGR Undiscounted (1.5)'!H63/((1+$B$1)^($A88-$A$3))</f>
        <v>0</v>
      </c>
      <c r="I88" s="3">
        <f>'SGR Undiscounted (1.5)'!I63/((1+$B$1)^($A88-$A$3))</f>
        <v>0</v>
      </c>
      <c r="J88" s="14"/>
      <c r="K88" s="3">
        <f>'SGR Undiscounted (1.5)'!K63/((1+$B$1)^($A88-$A$3))</f>
        <v>0</v>
      </c>
      <c r="L88" s="3">
        <f>'SGR Undiscounted (1.5)'!L63/((1+$B$1)^($A88-$A$3))</f>
        <v>0</v>
      </c>
      <c r="M88" s="3">
        <f>'SGR Undiscounted (1.5)'!M63/((1+$B$1)^($A88-$A$3))</f>
        <v>0</v>
      </c>
      <c r="N88" s="3">
        <f>'SGR Undiscounted (1.5)'!N63/((1+$B$1)^($A88-$A$3))</f>
        <v>0</v>
      </c>
      <c r="O88" s="3">
        <f>'SGR Undiscounted (1.5)'!O63/((1+$B$1)^($A88-$A$3))</f>
        <v>0</v>
      </c>
      <c r="P88" s="3">
        <f>'SGR Undiscounted (1.5)'!P63/((1+$B$1)^($A88-$A$3))</f>
        <v>0</v>
      </c>
      <c r="Q88" s="3">
        <f>'SGR Undiscounted (1.5)'!Q63/((1+$B$1)^($A88-$A$3))</f>
        <v>0</v>
      </c>
      <c r="R88" s="3">
        <f>'SGR Undiscounted (1.5)'!R63/((1+$B$1)^($A88-$A$3))</f>
        <v>0</v>
      </c>
      <c r="S88" s="14"/>
      <c r="T88" s="3">
        <f>'SGR Undiscounted (1.5)'!T63/((1+$B$1)^($A88-$A$3))</f>
        <v>0</v>
      </c>
      <c r="U88" s="3">
        <f>'SGR Undiscounted (1.5)'!U63/((1+$B$1)^($A88-$A$3))</f>
        <v>0</v>
      </c>
      <c r="V88" s="3">
        <f>'SGR Undiscounted (1.5)'!V63/((1+$B$1)^($A88-$A$3))</f>
        <v>0</v>
      </c>
      <c r="W88" s="3">
        <f>'SGR Undiscounted (1.5)'!W63/((1+$B$1)^($A88-$A$3))</f>
        <v>0</v>
      </c>
      <c r="X88" s="3">
        <f>'SGR Undiscounted (1.5)'!X63/((1+$B$1)^($A88-$A$3))</f>
        <v>0</v>
      </c>
      <c r="Y88" s="3">
        <f>'SGR Undiscounted (1.5)'!Y63/((1+$B$1)^($A88-$A$3))</f>
        <v>0</v>
      </c>
      <c r="Z88" s="3">
        <f>'SGR Undiscounted (1.5)'!Z63/((1+$B$1)^($A88-$A$3))</f>
        <v>0</v>
      </c>
      <c r="AA88" s="3">
        <f>'SGR Undiscounted (1.5)'!AA63/((1+$B$1)^($A88-$A$3))</f>
        <v>0</v>
      </c>
      <c r="AB88" s="14"/>
      <c r="AD88" s="35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1">
        <v>2026</v>
      </c>
      <c r="B89" s="3">
        <f>'SGR Undiscounted (1.5)'!B64/((1+$B$1)^($A89-$A$3))</f>
        <v>0</v>
      </c>
      <c r="C89" s="3">
        <f>'SGR Undiscounted (1.5)'!C64/((1+$B$1)^($A89-$A$3))</f>
        <v>0</v>
      </c>
      <c r="D89" s="3">
        <f>'SGR Undiscounted (1.5)'!D64/((1+$B$1)^($A89-$A$3))</f>
        <v>0</v>
      </c>
      <c r="E89" s="3">
        <f>'SGR Undiscounted (1.5)'!E64/((1+$B$1)^($A89-$A$3))</f>
        <v>0</v>
      </c>
      <c r="F89" s="3">
        <f>'SGR Undiscounted (1.5)'!F64/((1+$B$1)^($A89-$A$3))</f>
        <v>0</v>
      </c>
      <c r="G89" s="3">
        <f>'SGR Undiscounted (1.5)'!G64/((1+$B$1)^($A89-$A$3))</f>
        <v>0</v>
      </c>
      <c r="H89" s="3">
        <f>'SGR Undiscounted (1.5)'!H64/((1+$B$1)^($A89-$A$3))</f>
        <v>0</v>
      </c>
      <c r="I89" s="3">
        <f>'SGR Undiscounted (1.5)'!I64/((1+$B$1)^($A89-$A$3))</f>
        <v>0</v>
      </c>
      <c r="J89" s="14"/>
      <c r="K89" s="3">
        <f>'SGR Undiscounted (1.5)'!K64/((1+$B$1)^($A89-$A$3))</f>
        <v>0</v>
      </c>
      <c r="L89" s="3">
        <f>'SGR Undiscounted (1.5)'!L64/((1+$B$1)^($A89-$A$3))</f>
        <v>0</v>
      </c>
      <c r="M89" s="3">
        <f>'SGR Undiscounted (1.5)'!M64/((1+$B$1)^($A89-$A$3))</f>
        <v>0</v>
      </c>
      <c r="N89" s="3">
        <f>'SGR Undiscounted (1.5)'!N64/((1+$B$1)^($A89-$A$3))</f>
        <v>0</v>
      </c>
      <c r="O89" s="3">
        <f>'SGR Undiscounted (1.5)'!O64/((1+$B$1)^($A89-$A$3))</f>
        <v>0</v>
      </c>
      <c r="P89" s="3">
        <f>'SGR Undiscounted (1.5)'!P64/((1+$B$1)^($A89-$A$3))</f>
        <v>0</v>
      </c>
      <c r="Q89" s="3">
        <f>'SGR Undiscounted (1.5)'!Q64/((1+$B$1)^($A89-$A$3))</f>
        <v>0</v>
      </c>
      <c r="R89" s="3">
        <f>'SGR Undiscounted (1.5)'!R64/((1+$B$1)^($A89-$A$3))</f>
        <v>0</v>
      </c>
      <c r="S89" s="14"/>
      <c r="T89" s="3">
        <f>'SGR Undiscounted (1.5)'!T64/((1+$B$1)^($A89-$A$3))</f>
        <v>0</v>
      </c>
      <c r="U89" s="3">
        <f>'SGR Undiscounted (1.5)'!U64/((1+$B$1)^($A89-$A$3))</f>
        <v>0</v>
      </c>
      <c r="V89" s="3">
        <f>'SGR Undiscounted (1.5)'!V64/((1+$B$1)^($A89-$A$3))</f>
        <v>0</v>
      </c>
      <c r="W89" s="3">
        <f>'SGR Undiscounted (1.5)'!W64/((1+$B$1)^($A89-$A$3))</f>
        <v>0</v>
      </c>
      <c r="X89" s="3">
        <f>'SGR Undiscounted (1.5)'!X64/((1+$B$1)^($A89-$A$3))</f>
        <v>0</v>
      </c>
      <c r="Y89" s="3">
        <f>'SGR Undiscounted (1.5)'!Y64/((1+$B$1)^($A89-$A$3))</f>
        <v>0</v>
      </c>
      <c r="Z89" s="3">
        <f>'SGR Undiscounted (1.5)'!Z64/((1+$B$1)^($A89-$A$3))</f>
        <v>0</v>
      </c>
      <c r="AA89" s="3">
        <f>'SGR Undiscounted (1.5)'!AA64/((1+$B$1)^($A89-$A$3))</f>
        <v>0</v>
      </c>
      <c r="AB89" s="14"/>
      <c r="AD89" s="35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1">
        <v>2027</v>
      </c>
      <c r="B90" s="3">
        <f>'SGR Undiscounted (1.5)'!B65/((1+$B$1)^($A90-$A$3))</f>
        <v>0</v>
      </c>
      <c r="C90" s="3">
        <f>'SGR Undiscounted (1.5)'!C65/((1+$B$1)^($A90-$A$3))</f>
        <v>0</v>
      </c>
      <c r="D90" s="3">
        <f>'SGR Undiscounted (1.5)'!D65/((1+$B$1)^($A90-$A$3))</f>
        <v>0</v>
      </c>
      <c r="E90" s="3">
        <f>'SGR Undiscounted (1.5)'!E65/((1+$B$1)^($A90-$A$3))</f>
        <v>0</v>
      </c>
      <c r="F90" s="3">
        <f>'SGR Undiscounted (1.5)'!F65/((1+$B$1)^($A90-$A$3))</f>
        <v>0</v>
      </c>
      <c r="G90" s="3">
        <f>'SGR Undiscounted (1.5)'!G65/((1+$B$1)^($A90-$A$3))</f>
        <v>0</v>
      </c>
      <c r="H90" s="3">
        <f>'SGR Undiscounted (1.5)'!H65/((1+$B$1)^($A90-$A$3))</f>
        <v>0</v>
      </c>
      <c r="I90" s="3">
        <f>'SGR Undiscounted (1.5)'!I65/((1+$B$1)^($A90-$A$3))</f>
        <v>0</v>
      </c>
      <c r="J90" s="14"/>
      <c r="K90" s="3">
        <f>'SGR Undiscounted (1.5)'!K65/((1+$B$1)^($A90-$A$3))</f>
        <v>0</v>
      </c>
      <c r="L90" s="3">
        <f>'SGR Undiscounted (1.5)'!L65/((1+$B$1)^($A90-$A$3))</f>
        <v>0</v>
      </c>
      <c r="M90" s="3">
        <f>'SGR Undiscounted (1.5)'!M65/((1+$B$1)^($A90-$A$3))</f>
        <v>0</v>
      </c>
      <c r="N90" s="3">
        <f>'SGR Undiscounted (1.5)'!N65/((1+$B$1)^($A90-$A$3))</f>
        <v>0</v>
      </c>
      <c r="O90" s="3">
        <f>'SGR Undiscounted (1.5)'!O65/((1+$B$1)^($A90-$A$3))</f>
        <v>0</v>
      </c>
      <c r="P90" s="3">
        <f>'SGR Undiscounted (1.5)'!P65/((1+$B$1)^($A90-$A$3))</f>
        <v>0</v>
      </c>
      <c r="Q90" s="3">
        <f>'SGR Undiscounted (1.5)'!Q65/((1+$B$1)^($A90-$A$3))</f>
        <v>0</v>
      </c>
      <c r="R90" s="3">
        <f>'SGR Undiscounted (1.5)'!R65/((1+$B$1)^($A90-$A$3))</f>
        <v>0</v>
      </c>
      <c r="S90" s="14"/>
      <c r="T90" s="3">
        <f>'SGR Undiscounted (1.5)'!T65/((1+$B$1)^($A90-$A$3))</f>
        <v>0</v>
      </c>
      <c r="U90" s="3">
        <f>'SGR Undiscounted (1.5)'!U65/((1+$B$1)^($A90-$A$3))</f>
        <v>0</v>
      </c>
      <c r="V90" s="3">
        <f>'SGR Undiscounted (1.5)'!V65/((1+$B$1)^($A90-$A$3))</f>
        <v>0</v>
      </c>
      <c r="W90" s="3">
        <f>'SGR Undiscounted (1.5)'!W65/((1+$B$1)^($A90-$A$3))</f>
        <v>0</v>
      </c>
      <c r="X90" s="3">
        <f>'SGR Undiscounted (1.5)'!X65/((1+$B$1)^($A90-$A$3))</f>
        <v>0</v>
      </c>
      <c r="Y90" s="3">
        <f>'SGR Undiscounted (1.5)'!Y65/((1+$B$1)^($A90-$A$3))</f>
        <v>0</v>
      </c>
      <c r="Z90" s="3">
        <f>'SGR Undiscounted (1.5)'!Z65/((1+$B$1)^($A90-$A$3))</f>
        <v>0</v>
      </c>
      <c r="AA90" s="3">
        <f>'SGR Undiscounted (1.5)'!AA65/((1+$B$1)^($A90-$A$3))</f>
        <v>0</v>
      </c>
      <c r="AB90" s="14"/>
      <c r="AD90" s="35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1">
        <v>2028</v>
      </c>
      <c r="B91" s="3">
        <f>'SGR Undiscounted (1.5)'!B66/((1+$B$1)^($A91-$A$3))</f>
        <v>0</v>
      </c>
      <c r="C91" s="3">
        <f>'SGR Undiscounted (1.5)'!C66/((1+$B$1)^($A91-$A$3))</f>
        <v>0</v>
      </c>
      <c r="D91" s="3">
        <f>'SGR Undiscounted (1.5)'!D66/((1+$B$1)^($A91-$A$3))</f>
        <v>0</v>
      </c>
      <c r="E91" s="3">
        <f>'SGR Undiscounted (1.5)'!E66/((1+$B$1)^($A91-$A$3))</f>
        <v>0</v>
      </c>
      <c r="F91" s="3">
        <f>'SGR Undiscounted (1.5)'!F66/((1+$B$1)^($A91-$A$3))</f>
        <v>0</v>
      </c>
      <c r="G91" s="3">
        <f>'SGR Undiscounted (1.5)'!G66/((1+$B$1)^($A91-$A$3))</f>
        <v>0</v>
      </c>
      <c r="H91" s="3">
        <f>'SGR Undiscounted (1.5)'!H66/((1+$B$1)^($A91-$A$3))</f>
        <v>0</v>
      </c>
      <c r="I91" s="3">
        <f>'SGR Undiscounted (1.5)'!I66/((1+$B$1)^($A91-$A$3))</f>
        <v>0</v>
      </c>
      <c r="J91" s="14"/>
      <c r="K91" s="3">
        <f>'SGR Undiscounted (1.5)'!K66/((1+$B$1)^($A91-$A$3))</f>
        <v>0</v>
      </c>
      <c r="L91" s="3">
        <f>'SGR Undiscounted (1.5)'!L66/((1+$B$1)^($A91-$A$3))</f>
        <v>0</v>
      </c>
      <c r="M91" s="3">
        <f>'SGR Undiscounted (1.5)'!M66/((1+$B$1)^($A91-$A$3))</f>
        <v>0</v>
      </c>
      <c r="N91" s="3">
        <f>'SGR Undiscounted (1.5)'!N66/((1+$B$1)^($A91-$A$3))</f>
        <v>0</v>
      </c>
      <c r="O91" s="3">
        <f>'SGR Undiscounted (1.5)'!O66/((1+$B$1)^($A91-$A$3))</f>
        <v>0</v>
      </c>
      <c r="P91" s="3">
        <f>'SGR Undiscounted (1.5)'!P66/((1+$B$1)^($A91-$A$3))</f>
        <v>0</v>
      </c>
      <c r="Q91" s="3">
        <f>'SGR Undiscounted (1.5)'!Q66/((1+$B$1)^($A91-$A$3))</f>
        <v>0</v>
      </c>
      <c r="R91" s="3">
        <f>'SGR Undiscounted (1.5)'!R66/((1+$B$1)^($A91-$A$3))</f>
        <v>0</v>
      </c>
      <c r="S91" s="14"/>
      <c r="T91" s="3">
        <f>'SGR Undiscounted (1.5)'!T66/((1+$B$1)^($A91-$A$3))</f>
        <v>0</v>
      </c>
      <c r="U91" s="3">
        <f>'SGR Undiscounted (1.5)'!U66/((1+$B$1)^($A91-$A$3))</f>
        <v>0</v>
      </c>
      <c r="V91" s="3">
        <f>'SGR Undiscounted (1.5)'!V66/((1+$B$1)^($A91-$A$3))</f>
        <v>0</v>
      </c>
      <c r="W91" s="3">
        <f>'SGR Undiscounted (1.5)'!W66/((1+$B$1)^($A91-$A$3))</f>
        <v>0</v>
      </c>
      <c r="X91" s="3">
        <f>'SGR Undiscounted (1.5)'!X66/((1+$B$1)^($A91-$A$3))</f>
        <v>0</v>
      </c>
      <c r="Y91" s="3">
        <f>'SGR Undiscounted (1.5)'!Y66/((1+$B$1)^($A91-$A$3))</f>
        <v>0</v>
      </c>
      <c r="Z91" s="3">
        <f>'SGR Undiscounted (1.5)'!Z66/((1+$B$1)^($A91-$A$3))</f>
        <v>0</v>
      </c>
      <c r="AA91" s="3">
        <f>'SGR Undiscounted (1.5)'!AA66/((1+$B$1)^($A91-$A$3))</f>
        <v>0</v>
      </c>
      <c r="AB91" s="14"/>
      <c r="AD91" s="35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1">
        <v>2029</v>
      </c>
      <c r="B92" s="3">
        <f>'SGR Undiscounted (1.5)'!B67/((1+$B$1)^($A92-$A$3))</f>
        <v>0</v>
      </c>
      <c r="C92" s="3">
        <f>'SGR Undiscounted (1.5)'!C67/((1+$B$1)^($A92-$A$3))</f>
        <v>0</v>
      </c>
      <c r="D92" s="3">
        <f>'SGR Undiscounted (1.5)'!D67/((1+$B$1)^($A92-$A$3))</f>
        <v>0</v>
      </c>
      <c r="E92" s="3">
        <f>'SGR Undiscounted (1.5)'!E67/((1+$B$1)^($A92-$A$3))</f>
        <v>0</v>
      </c>
      <c r="F92" s="3">
        <f>'SGR Undiscounted (1.5)'!F67/((1+$B$1)^($A92-$A$3))</f>
        <v>0</v>
      </c>
      <c r="G92" s="3">
        <f>'SGR Undiscounted (1.5)'!G67/((1+$B$1)^($A92-$A$3))</f>
        <v>0</v>
      </c>
      <c r="H92" s="3">
        <f>'SGR Undiscounted (1.5)'!H67/((1+$B$1)^($A92-$A$3))</f>
        <v>0</v>
      </c>
      <c r="I92" s="3">
        <f>'SGR Undiscounted (1.5)'!I67/((1+$B$1)^($A92-$A$3))</f>
        <v>0</v>
      </c>
      <c r="J92" s="14"/>
      <c r="K92" s="3">
        <f>'SGR Undiscounted (1.5)'!K67/((1+$B$1)^($A92-$A$3))</f>
        <v>0</v>
      </c>
      <c r="L92" s="3">
        <f>'SGR Undiscounted (1.5)'!L67/((1+$B$1)^($A92-$A$3))</f>
        <v>0</v>
      </c>
      <c r="M92" s="3">
        <f>'SGR Undiscounted (1.5)'!M67/((1+$B$1)^($A92-$A$3))</f>
        <v>0</v>
      </c>
      <c r="N92" s="3">
        <f>'SGR Undiscounted (1.5)'!N67/((1+$B$1)^($A92-$A$3))</f>
        <v>0</v>
      </c>
      <c r="O92" s="3">
        <f>'SGR Undiscounted (1.5)'!O67/((1+$B$1)^($A92-$A$3))</f>
        <v>0</v>
      </c>
      <c r="P92" s="3">
        <f>'SGR Undiscounted (1.5)'!P67/((1+$B$1)^($A92-$A$3))</f>
        <v>0</v>
      </c>
      <c r="Q92" s="3">
        <f>'SGR Undiscounted (1.5)'!Q67/((1+$B$1)^($A92-$A$3))</f>
        <v>0</v>
      </c>
      <c r="R92" s="3">
        <f>'SGR Undiscounted (1.5)'!R67/((1+$B$1)^($A92-$A$3))</f>
        <v>0</v>
      </c>
      <c r="S92" s="14"/>
      <c r="T92" s="3">
        <f>'SGR Undiscounted (1.5)'!T67/((1+$B$1)^($A92-$A$3))</f>
        <v>0</v>
      </c>
      <c r="U92" s="3">
        <f>'SGR Undiscounted (1.5)'!U67/((1+$B$1)^($A92-$A$3))</f>
        <v>0</v>
      </c>
      <c r="V92" s="3">
        <f>'SGR Undiscounted (1.5)'!V67/((1+$B$1)^($A92-$A$3))</f>
        <v>0</v>
      </c>
      <c r="W92" s="3">
        <f>'SGR Undiscounted (1.5)'!W67/((1+$B$1)^($A92-$A$3))</f>
        <v>0</v>
      </c>
      <c r="X92" s="3">
        <f>'SGR Undiscounted (1.5)'!X67/((1+$B$1)^($A92-$A$3))</f>
        <v>0</v>
      </c>
      <c r="Y92" s="3">
        <f>'SGR Undiscounted (1.5)'!Y67/((1+$B$1)^($A92-$A$3))</f>
        <v>0</v>
      </c>
      <c r="Z92" s="3">
        <f>'SGR Undiscounted (1.5)'!Z67/((1+$B$1)^($A92-$A$3))</f>
        <v>0</v>
      </c>
      <c r="AA92" s="3">
        <f>'SGR Undiscounted (1.5)'!AA67/((1+$B$1)^($A92-$A$3))</f>
        <v>0</v>
      </c>
      <c r="AB92" s="14"/>
      <c r="AD92" s="35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1">
        <v>2030</v>
      </c>
      <c r="B93" s="3">
        <f>'SGR Undiscounted (1.5)'!B68/((1+$B$1)^($A93-$A$3))</f>
        <v>0</v>
      </c>
      <c r="C93" s="3">
        <f>'SGR Undiscounted (1.5)'!C68/((1+$B$1)^($A93-$A$3))</f>
        <v>0</v>
      </c>
      <c r="D93" s="3">
        <f>'SGR Undiscounted (1.5)'!D68/((1+$B$1)^($A93-$A$3))</f>
        <v>0</v>
      </c>
      <c r="E93" s="3">
        <f>'SGR Undiscounted (1.5)'!E68/((1+$B$1)^($A93-$A$3))</f>
        <v>0</v>
      </c>
      <c r="F93" s="3">
        <f>'SGR Undiscounted (1.5)'!F68/((1+$B$1)^($A93-$A$3))</f>
        <v>0</v>
      </c>
      <c r="G93" s="3">
        <f>'SGR Undiscounted (1.5)'!G68/((1+$B$1)^($A93-$A$3))</f>
        <v>0</v>
      </c>
      <c r="H93" s="3">
        <f>'SGR Undiscounted (1.5)'!H68/((1+$B$1)^($A93-$A$3))</f>
        <v>0</v>
      </c>
      <c r="I93" s="3">
        <f>'SGR Undiscounted (1.5)'!I68/((1+$B$1)^($A93-$A$3))</f>
        <v>0</v>
      </c>
      <c r="J93" s="14"/>
      <c r="K93" s="3">
        <f>'SGR Undiscounted (1.5)'!K68/((1+$B$1)^($A93-$A$3))</f>
        <v>0</v>
      </c>
      <c r="L93" s="3">
        <f>'SGR Undiscounted (1.5)'!L68/((1+$B$1)^($A93-$A$3))</f>
        <v>0</v>
      </c>
      <c r="M93" s="3">
        <f>'SGR Undiscounted (1.5)'!M68/((1+$B$1)^($A93-$A$3))</f>
        <v>0</v>
      </c>
      <c r="N93" s="3">
        <f>'SGR Undiscounted (1.5)'!N68/((1+$B$1)^($A93-$A$3))</f>
        <v>0</v>
      </c>
      <c r="O93" s="3">
        <f>'SGR Undiscounted (1.5)'!O68/((1+$B$1)^($A93-$A$3))</f>
        <v>0</v>
      </c>
      <c r="P93" s="3">
        <f>'SGR Undiscounted (1.5)'!P68/((1+$B$1)^($A93-$A$3))</f>
        <v>0</v>
      </c>
      <c r="Q93" s="3">
        <f>'SGR Undiscounted (1.5)'!Q68/((1+$B$1)^($A93-$A$3))</f>
        <v>0</v>
      </c>
      <c r="R93" s="3">
        <f>'SGR Undiscounted (1.5)'!R68/((1+$B$1)^($A93-$A$3))</f>
        <v>0</v>
      </c>
      <c r="S93" s="14"/>
      <c r="T93" s="3">
        <f>'SGR Undiscounted (1.5)'!T68/((1+$B$1)^($A93-$A$3))</f>
        <v>0</v>
      </c>
      <c r="U93" s="3">
        <f>'SGR Undiscounted (1.5)'!U68/((1+$B$1)^($A93-$A$3))</f>
        <v>0</v>
      </c>
      <c r="V93" s="3">
        <f>'SGR Undiscounted (1.5)'!V68/((1+$B$1)^($A93-$A$3))</f>
        <v>0</v>
      </c>
      <c r="W93" s="3">
        <f>'SGR Undiscounted (1.5)'!W68/((1+$B$1)^($A93-$A$3))</f>
        <v>0</v>
      </c>
      <c r="X93" s="3">
        <f>'SGR Undiscounted (1.5)'!X68/((1+$B$1)^($A93-$A$3))</f>
        <v>0</v>
      </c>
      <c r="Y93" s="3">
        <f>'SGR Undiscounted (1.5)'!Y68/((1+$B$1)^($A93-$A$3))</f>
        <v>0</v>
      </c>
      <c r="Z93" s="3">
        <f>'SGR Undiscounted (1.5)'!Z68/((1+$B$1)^($A93-$A$3))</f>
        <v>0</v>
      </c>
      <c r="AA93" s="3">
        <f>'SGR Undiscounted (1.5)'!AA68/((1+$B$1)^($A93-$A$3))</f>
        <v>0</v>
      </c>
      <c r="AB93" s="14"/>
      <c r="AD93" s="35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1">
        <v>2031</v>
      </c>
      <c r="B94" s="3">
        <f>'SGR Undiscounted (1.5)'!B69/((1+$B$1)^($A94-$A$3))</f>
        <v>0</v>
      </c>
      <c r="C94" s="3">
        <f>'SGR Undiscounted (1.5)'!C69/((1+$B$1)^($A94-$A$3))</f>
        <v>0</v>
      </c>
      <c r="D94" s="3">
        <f>'SGR Undiscounted (1.5)'!D69/((1+$B$1)^($A94-$A$3))</f>
        <v>0</v>
      </c>
      <c r="E94" s="3">
        <f>'SGR Undiscounted (1.5)'!E69/((1+$B$1)^($A94-$A$3))</f>
        <v>0</v>
      </c>
      <c r="F94" s="3">
        <f>'SGR Undiscounted (1.5)'!F69/((1+$B$1)^($A94-$A$3))</f>
        <v>0</v>
      </c>
      <c r="G94" s="3">
        <f>'SGR Undiscounted (1.5)'!G69/((1+$B$1)^($A94-$A$3))</f>
        <v>0</v>
      </c>
      <c r="H94" s="3">
        <f>'SGR Undiscounted (1.5)'!H69/((1+$B$1)^($A94-$A$3))</f>
        <v>0</v>
      </c>
      <c r="I94" s="3">
        <f>'SGR Undiscounted (1.5)'!I69/((1+$B$1)^($A94-$A$3))</f>
        <v>0</v>
      </c>
      <c r="J94" s="14"/>
      <c r="K94" s="3">
        <f>'SGR Undiscounted (1.5)'!K69/((1+$B$1)^($A94-$A$3))</f>
        <v>0</v>
      </c>
      <c r="L94" s="3">
        <f>'SGR Undiscounted (1.5)'!L69/((1+$B$1)^($A94-$A$3))</f>
        <v>0</v>
      </c>
      <c r="M94" s="3">
        <f>'SGR Undiscounted (1.5)'!M69/((1+$B$1)^($A94-$A$3))</f>
        <v>0</v>
      </c>
      <c r="N94" s="3">
        <f>'SGR Undiscounted (1.5)'!N69/((1+$B$1)^($A94-$A$3))</f>
        <v>0</v>
      </c>
      <c r="O94" s="3">
        <f>'SGR Undiscounted (1.5)'!O69/((1+$B$1)^($A94-$A$3))</f>
        <v>0</v>
      </c>
      <c r="P94" s="3">
        <f>'SGR Undiscounted (1.5)'!P69/((1+$B$1)^($A94-$A$3))</f>
        <v>0</v>
      </c>
      <c r="Q94" s="3">
        <f>'SGR Undiscounted (1.5)'!Q69/((1+$B$1)^($A94-$A$3))</f>
        <v>0</v>
      </c>
      <c r="R94" s="3">
        <f>'SGR Undiscounted (1.5)'!R69/((1+$B$1)^($A94-$A$3))</f>
        <v>0</v>
      </c>
      <c r="S94" s="14"/>
      <c r="T94" s="3">
        <f>'SGR Undiscounted (1.5)'!T69/((1+$B$1)^($A94-$A$3))</f>
        <v>0</v>
      </c>
      <c r="U94" s="3">
        <f>'SGR Undiscounted (1.5)'!U69/((1+$B$1)^($A94-$A$3))</f>
        <v>0</v>
      </c>
      <c r="V94" s="3">
        <f>'SGR Undiscounted (1.5)'!V69/((1+$B$1)^($A94-$A$3))</f>
        <v>0</v>
      </c>
      <c r="W94" s="3">
        <f>'SGR Undiscounted (1.5)'!W69/((1+$B$1)^($A94-$A$3))</f>
        <v>0</v>
      </c>
      <c r="X94" s="3">
        <f>'SGR Undiscounted (1.5)'!X69/((1+$B$1)^($A94-$A$3))</f>
        <v>0</v>
      </c>
      <c r="Y94" s="3">
        <f>'SGR Undiscounted (1.5)'!Y69/((1+$B$1)^($A94-$A$3))</f>
        <v>0</v>
      </c>
      <c r="Z94" s="3">
        <f>'SGR Undiscounted (1.5)'!Z69/((1+$B$1)^($A94-$A$3))</f>
        <v>0</v>
      </c>
      <c r="AA94" s="3">
        <f>'SGR Undiscounted (1.5)'!AA69/((1+$B$1)^($A94-$A$3))</f>
        <v>0</v>
      </c>
      <c r="AB94" s="14"/>
      <c r="AD94" s="35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1">
        <v>2032</v>
      </c>
      <c r="B95" s="3">
        <f>'SGR Undiscounted (1.5)'!B70/((1+$B$1)^($A95-$A$3))</f>
        <v>0</v>
      </c>
      <c r="C95" s="3">
        <f>'SGR Undiscounted (1.5)'!C70/((1+$B$1)^($A95-$A$3))</f>
        <v>0</v>
      </c>
      <c r="D95" s="3">
        <f>'SGR Undiscounted (1.5)'!D70/((1+$B$1)^($A95-$A$3))</f>
        <v>0</v>
      </c>
      <c r="E95" s="3">
        <f>'SGR Undiscounted (1.5)'!E70/((1+$B$1)^($A95-$A$3))</f>
        <v>0</v>
      </c>
      <c r="F95" s="3">
        <f>'SGR Undiscounted (1.5)'!F70/((1+$B$1)^($A95-$A$3))</f>
        <v>0</v>
      </c>
      <c r="G95" s="3">
        <f>'SGR Undiscounted (1.5)'!G70/((1+$B$1)^($A95-$A$3))</f>
        <v>0</v>
      </c>
      <c r="H95" s="3">
        <f>'SGR Undiscounted (1.5)'!H70/((1+$B$1)^($A95-$A$3))</f>
        <v>0</v>
      </c>
      <c r="I95" s="3">
        <f>'SGR Undiscounted (1.5)'!I70/((1+$B$1)^($A95-$A$3))</f>
        <v>0</v>
      </c>
      <c r="J95" s="14"/>
      <c r="K95" s="3">
        <f>'SGR Undiscounted (1.5)'!K70/((1+$B$1)^($A95-$A$3))</f>
        <v>0</v>
      </c>
      <c r="L95" s="3">
        <f>'SGR Undiscounted (1.5)'!L70/((1+$B$1)^($A95-$A$3))</f>
        <v>0</v>
      </c>
      <c r="M95" s="3">
        <f>'SGR Undiscounted (1.5)'!M70/((1+$B$1)^($A95-$A$3))</f>
        <v>0</v>
      </c>
      <c r="N95" s="3">
        <f>'SGR Undiscounted (1.5)'!N70/((1+$B$1)^($A95-$A$3))</f>
        <v>0</v>
      </c>
      <c r="O95" s="3">
        <f>'SGR Undiscounted (1.5)'!O70/((1+$B$1)^($A95-$A$3))</f>
        <v>0</v>
      </c>
      <c r="P95" s="3">
        <f>'SGR Undiscounted (1.5)'!P70/((1+$B$1)^($A95-$A$3))</f>
        <v>0</v>
      </c>
      <c r="Q95" s="3">
        <f>'SGR Undiscounted (1.5)'!Q70/((1+$B$1)^($A95-$A$3))</f>
        <v>0</v>
      </c>
      <c r="R95" s="3">
        <f>'SGR Undiscounted (1.5)'!R70/((1+$B$1)^($A95-$A$3))</f>
        <v>0</v>
      </c>
      <c r="S95" s="14"/>
      <c r="T95" s="3">
        <f>'SGR Undiscounted (1.5)'!T70/((1+$B$1)^($A95-$A$3))</f>
        <v>0</v>
      </c>
      <c r="U95" s="3">
        <f>'SGR Undiscounted (1.5)'!U70/((1+$B$1)^($A95-$A$3))</f>
        <v>0</v>
      </c>
      <c r="V95" s="3">
        <f>'SGR Undiscounted (1.5)'!V70/((1+$B$1)^($A95-$A$3))</f>
        <v>0</v>
      </c>
      <c r="W95" s="3">
        <f>'SGR Undiscounted (1.5)'!W70/((1+$B$1)^($A95-$A$3))</f>
        <v>0</v>
      </c>
      <c r="X95" s="3">
        <f>'SGR Undiscounted (1.5)'!X70/((1+$B$1)^($A95-$A$3))</f>
        <v>0</v>
      </c>
      <c r="Y95" s="3">
        <f>'SGR Undiscounted (1.5)'!Y70/((1+$B$1)^($A95-$A$3))</f>
        <v>0</v>
      </c>
      <c r="Z95" s="3">
        <f>'SGR Undiscounted (1.5)'!Z70/((1+$B$1)^($A95-$A$3))</f>
        <v>0</v>
      </c>
      <c r="AA95" s="3">
        <f>'SGR Undiscounted (1.5)'!AA70/((1+$B$1)^($A95-$A$3))</f>
        <v>0</v>
      </c>
      <c r="AB95" s="14"/>
      <c r="AD95" s="35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1">
        <v>2033</v>
      </c>
      <c r="B96" s="3">
        <f>'SGR Undiscounted (1.5)'!B71/((1+$B$1)^($A96-$A$3))</f>
        <v>0</v>
      </c>
      <c r="C96" s="3">
        <f>'SGR Undiscounted (1.5)'!C71/((1+$B$1)^($A96-$A$3))</f>
        <v>0</v>
      </c>
      <c r="D96" s="3">
        <f>'SGR Undiscounted (1.5)'!D71/((1+$B$1)^($A96-$A$3))</f>
        <v>0</v>
      </c>
      <c r="E96" s="3">
        <f>'SGR Undiscounted (1.5)'!E71/((1+$B$1)^($A96-$A$3))</f>
        <v>0</v>
      </c>
      <c r="F96" s="3">
        <f>'SGR Undiscounted (1.5)'!F71/((1+$B$1)^($A96-$A$3))</f>
        <v>0</v>
      </c>
      <c r="G96" s="3">
        <f>'SGR Undiscounted (1.5)'!G71/((1+$B$1)^($A96-$A$3))</f>
        <v>0</v>
      </c>
      <c r="H96" s="3">
        <f>'SGR Undiscounted (1.5)'!H71/((1+$B$1)^($A96-$A$3))</f>
        <v>0</v>
      </c>
      <c r="I96" s="3">
        <f>'SGR Undiscounted (1.5)'!I71/((1+$B$1)^($A96-$A$3))</f>
        <v>0</v>
      </c>
      <c r="J96" s="14"/>
      <c r="K96" s="3">
        <f>'SGR Undiscounted (1.5)'!K71/((1+$B$1)^($A96-$A$3))</f>
        <v>0</v>
      </c>
      <c r="L96" s="3">
        <f>'SGR Undiscounted (1.5)'!L71/((1+$B$1)^($A96-$A$3))</f>
        <v>0</v>
      </c>
      <c r="M96" s="3">
        <f>'SGR Undiscounted (1.5)'!M71/((1+$B$1)^($A96-$A$3))</f>
        <v>0</v>
      </c>
      <c r="N96" s="3">
        <f>'SGR Undiscounted (1.5)'!N71/((1+$B$1)^($A96-$A$3))</f>
        <v>0</v>
      </c>
      <c r="O96" s="3">
        <f>'SGR Undiscounted (1.5)'!O71/((1+$B$1)^($A96-$A$3))</f>
        <v>0</v>
      </c>
      <c r="P96" s="3">
        <f>'SGR Undiscounted (1.5)'!P71/((1+$B$1)^($A96-$A$3))</f>
        <v>0</v>
      </c>
      <c r="Q96" s="3">
        <f>'SGR Undiscounted (1.5)'!Q71/((1+$B$1)^($A96-$A$3))</f>
        <v>0</v>
      </c>
      <c r="R96" s="3">
        <f>'SGR Undiscounted (1.5)'!R71/((1+$B$1)^($A96-$A$3))</f>
        <v>0</v>
      </c>
      <c r="S96" s="14"/>
      <c r="T96" s="3">
        <f>'SGR Undiscounted (1.5)'!T71/((1+$B$1)^($A96-$A$3))</f>
        <v>0</v>
      </c>
      <c r="U96" s="3">
        <f>'SGR Undiscounted (1.5)'!U71/((1+$B$1)^($A96-$A$3))</f>
        <v>0</v>
      </c>
      <c r="V96" s="3">
        <f>'SGR Undiscounted (1.5)'!V71/((1+$B$1)^($A96-$A$3))</f>
        <v>0</v>
      </c>
      <c r="W96" s="3">
        <f>'SGR Undiscounted (1.5)'!W71/((1+$B$1)^($A96-$A$3))</f>
        <v>0</v>
      </c>
      <c r="X96" s="3">
        <f>'SGR Undiscounted (1.5)'!X71/((1+$B$1)^($A96-$A$3))</f>
        <v>0</v>
      </c>
      <c r="Y96" s="3">
        <f>'SGR Undiscounted (1.5)'!Y71/((1+$B$1)^($A96-$A$3))</f>
        <v>0</v>
      </c>
      <c r="Z96" s="3">
        <f>'SGR Undiscounted (1.5)'!Z71/((1+$B$1)^($A96-$A$3))</f>
        <v>0</v>
      </c>
      <c r="AA96" s="3">
        <f>'SGR Undiscounted (1.5)'!AA71/((1+$B$1)^($A96-$A$3))</f>
        <v>0</v>
      </c>
      <c r="AB96" s="14"/>
      <c r="AD96" s="35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1">
        <v>2034</v>
      </c>
      <c r="B97" s="3">
        <f>'SGR Undiscounted (1.5)'!B72/((1+$B$1)^($A97-$A$3))</f>
        <v>0</v>
      </c>
      <c r="C97" s="3">
        <f>'SGR Undiscounted (1.5)'!C72/((1+$B$1)^($A97-$A$3))</f>
        <v>0</v>
      </c>
      <c r="D97" s="3">
        <f>'SGR Undiscounted (1.5)'!D72/((1+$B$1)^($A97-$A$3))</f>
        <v>0</v>
      </c>
      <c r="E97" s="3">
        <f>'SGR Undiscounted (1.5)'!E72/((1+$B$1)^($A97-$A$3))</f>
        <v>0</v>
      </c>
      <c r="F97" s="3">
        <f>'SGR Undiscounted (1.5)'!F72/((1+$B$1)^($A97-$A$3))</f>
        <v>0</v>
      </c>
      <c r="G97" s="3">
        <f>'SGR Undiscounted (1.5)'!G72/((1+$B$1)^($A97-$A$3))</f>
        <v>0</v>
      </c>
      <c r="H97" s="3">
        <f>'SGR Undiscounted (1.5)'!H72/((1+$B$1)^($A97-$A$3))</f>
        <v>0</v>
      </c>
      <c r="I97" s="3">
        <f>'SGR Undiscounted (1.5)'!I72/((1+$B$1)^($A97-$A$3))</f>
        <v>0</v>
      </c>
      <c r="J97" s="14"/>
      <c r="K97" s="3">
        <f>'SGR Undiscounted (1.5)'!K72/((1+$B$1)^($A97-$A$3))</f>
        <v>0</v>
      </c>
      <c r="L97" s="3">
        <f>'SGR Undiscounted (1.5)'!L72/((1+$B$1)^($A97-$A$3))</f>
        <v>0</v>
      </c>
      <c r="M97" s="3">
        <f>'SGR Undiscounted (1.5)'!M72/((1+$B$1)^($A97-$A$3))</f>
        <v>0</v>
      </c>
      <c r="N97" s="3">
        <f>'SGR Undiscounted (1.5)'!N72/((1+$B$1)^($A97-$A$3))</f>
        <v>0</v>
      </c>
      <c r="O97" s="3">
        <f>'SGR Undiscounted (1.5)'!O72/((1+$B$1)^($A97-$A$3))</f>
        <v>0</v>
      </c>
      <c r="P97" s="3">
        <f>'SGR Undiscounted (1.5)'!P72/((1+$B$1)^($A97-$A$3))</f>
        <v>0</v>
      </c>
      <c r="Q97" s="3">
        <f>'SGR Undiscounted (1.5)'!Q72/((1+$B$1)^($A97-$A$3))</f>
        <v>0</v>
      </c>
      <c r="R97" s="3">
        <f>'SGR Undiscounted (1.5)'!R72/((1+$B$1)^($A97-$A$3))</f>
        <v>0</v>
      </c>
      <c r="S97" s="14"/>
      <c r="T97" s="3">
        <f>'SGR Undiscounted (1.5)'!T72/((1+$B$1)^($A97-$A$3))</f>
        <v>0</v>
      </c>
      <c r="U97" s="3">
        <f>'SGR Undiscounted (1.5)'!U72/((1+$B$1)^($A97-$A$3))</f>
        <v>0</v>
      </c>
      <c r="V97" s="3">
        <f>'SGR Undiscounted (1.5)'!V72/((1+$B$1)^($A97-$A$3))</f>
        <v>0</v>
      </c>
      <c r="W97" s="3">
        <f>'SGR Undiscounted (1.5)'!W72/((1+$B$1)^($A97-$A$3))</f>
        <v>0</v>
      </c>
      <c r="X97" s="3">
        <f>'SGR Undiscounted (1.5)'!X72/((1+$B$1)^($A97-$A$3))</f>
        <v>0</v>
      </c>
      <c r="Y97" s="3">
        <f>'SGR Undiscounted (1.5)'!Y72/((1+$B$1)^($A97-$A$3))</f>
        <v>0</v>
      </c>
      <c r="Z97" s="3">
        <f>'SGR Undiscounted (1.5)'!Z72/((1+$B$1)^($A97-$A$3))</f>
        <v>0</v>
      </c>
      <c r="AA97" s="3">
        <f>'SGR Undiscounted (1.5)'!AA72/((1+$B$1)^($A97-$A$3))</f>
        <v>0</v>
      </c>
      <c r="AB97" s="14"/>
      <c r="AD97" s="35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1">
        <v>2035</v>
      </c>
      <c r="B98" s="3">
        <f>'SGR Undiscounted (1.5)'!B73/((1+$B$1)^($A98-$A$3))</f>
        <v>0</v>
      </c>
      <c r="C98" s="3">
        <f>'SGR Undiscounted (1.5)'!C73/((1+$B$1)^($A98-$A$3))</f>
        <v>0</v>
      </c>
      <c r="D98" s="3">
        <f>'SGR Undiscounted (1.5)'!D73/((1+$B$1)^($A98-$A$3))</f>
        <v>0</v>
      </c>
      <c r="E98" s="3">
        <f>'SGR Undiscounted (1.5)'!E73/((1+$B$1)^($A98-$A$3))</f>
        <v>0</v>
      </c>
      <c r="F98" s="3">
        <f>'SGR Undiscounted (1.5)'!F73/((1+$B$1)^($A98-$A$3))</f>
        <v>0</v>
      </c>
      <c r="G98" s="3">
        <f>'SGR Undiscounted (1.5)'!G73/((1+$B$1)^($A98-$A$3))</f>
        <v>0</v>
      </c>
      <c r="H98" s="3">
        <f>'SGR Undiscounted (1.5)'!H73/((1+$B$1)^($A98-$A$3))</f>
        <v>0</v>
      </c>
      <c r="I98" s="3">
        <f>'SGR Undiscounted (1.5)'!I73/((1+$B$1)^($A98-$A$3))</f>
        <v>0</v>
      </c>
      <c r="J98" s="14"/>
      <c r="K98" s="3">
        <f>'SGR Undiscounted (1.5)'!K73/((1+$B$1)^($A98-$A$3))</f>
        <v>0</v>
      </c>
      <c r="L98" s="3">
        <f>'SGR Undiscounted (1.5)'!L73/((1+$B$1)^($A98-$A$3))</f>
        <v>0</v>
      </c>
      <c r="M98" s="3">
        <f>'SGR Undiscounted (1.5)'!M73/((1+$B$1)^($A98-$A$3))</f>
        <v>0</v>
      </c>
      <c r="N98" s="3">
        <f>'SGR Undiscounted (1.5)'!N73/((1+$B$1)^($A98-$A$3))</f>
        <v>0</v>
      </c>
      <c r="O98" s="3">
        <f>'SGR Undiscounted (1.5)'!O73/((1+$B$1)^($A98-$A$3))</f>
        <v>0</v>
      </c>
      <c r="P98" s="3">
        <f>'SGR Undiscounted (1.5)'!P73/((1+$B$1)^($A98-$A$3))</f>
        <v>0</v>
      </c>
      <c r="Q98" s="3">
        <f>'SGR Undiscounted (1.5)'!Q73/((1+$B$1)^($A98-$A$3))</f>
        <v>0</v>
      </c>
      <c r="R98" s="3">
        <f>'SGR Undiscounted (1.5)'!R73/((1+$B$1)^($A98-$A$3))</f>
        <v>0</v>
      </c>
      <c r="S98" s="14"/>
      <c r="T98" s="3">
        <f>'SGR Undiscounted (1.5)'!T73/((1+$B$1)^($A98-$A$3))</f>
        <v>0</v>
      </c>
      <c r="U98" s="3">
        <f>'SGR Undiscounted (1.5)'!U73/((1+$B$1)^($A98-$A$3))</f>
        <v>0</v>
      </c>
      <c r="V98" s="3">
        <f>'SGR Undiscounted (1.5)'!V73/((1+$B$1)^($A98-$A$3))</f>
        <v>0</v>
      </c>
      <c r="W98" s="3">
        <f>'SGR Undiscounted (1.5)'!W73/((1+$B$1)^($A98-$A$3))</f>
        <v>0</v>
      </c>
      <c r="X98" s="3">
        <f>'SGR Undiscounted (1.5)'!X73/((1+$B$1)^($A98-$A$3))</f>
        <v>0</v>
      </c>
      <c r="Y98" s="3">
        <f>'SGR Undiscounted (1.5)'!Y73/((1+$B$1)^($A98-$A$3))</f>
        <v>0</v>
      </c>
      <c r="Z98" s="3">
        <f>'SGR Undiscounted (1.5)'!Z73/((1+$B$1)^($A98-$A$3))</f>
        <v>0</v>
      </c>
      <c r="AA98" s="3">
        <f>'SGR Undiscounted (1.5)'!AA73/((1+$B$1)^($A98-$A$3))</f>
        <v>0</v>
      </c>
      <c r="AB98" s="14"/>
      <c r="AD98" s="35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1">
        <v>2036</v>
      </c>
      <c r="B99" s="3">
        <f>'SGR Undiscounted (1.5)'!B74/((1+$B$1)^($A99-$A$3))</f>
        <v>0</v>
      </c>
      <c r="C99" s="3">
        <f>'SGR Undiscounted (1.5)'!C74/((1+$B$1)^($A99-$A$3))</f>
        <v>0</v>
      </c>
      <c r="D99" s="3">
        <f>'SGR Undiscounted (1.5)'!D74/((1+$B$1)^($A99-$A$3))</f>
        <v>0</v>
      </c>
      <c r="E99" s="3">
        <f>'SGR Undiscounted (1.5)'!E74/((1+$B$1)^($A99-$A$3))</f>
        <v>0</v>
      </c>
      <c r="F99" s="3">
        <f>'SGR Undiscounted (1.5)'!F74/((1+$B$1)^($A99-$A$3))</f>
        <v>0</v>
      </c>
      <c r="G99" s="3">
        <f>'SGR Undiscounted (1.5)'!G74/((1+$B$1)^($A99-$A$3))</f>
        <v>0</v>
      </c>
      <c r="H99" s="3">
        <f>'SGR Undiscounted (1.5)'!H74/((1+$B$1)^($A99-$A$3))</f>
        <v>0</v>
      </c>
      <c r="I99" s="3">
        <f>'SGR Undiscounted (1.5)'!I74/((1+$B$1)^($A99-$A$3))</f>
        <v>0</v>
      </c>
      <c r="J99" s="14"/>
      <c r="K99" s="3">
        <f>'SGR Undiscounted (1.5)'!K74/((1+$B$1)^($A99-$A$3))</f>
        <v>0</v>
      </c>
      <c r="L99" s="3">
        <f>'SGR Undiscounted (1.5)'!L74/((1+$B$1)^($A99-$A$3))</f>
        <v>0</v>
      </c>
      <c r="M99" s="3">
        <f>'SGR Undiscounted (1.5)'!M74/((1+$B$1)^($A99-$A$3))</f>
        <v>0</v>
      </c>
      <c r="N99" s="3">
        <f>'SGR Undiscounted (1.5)'!N74/((1+$B$1)^($A99-$A$3))</f>
        <v>0</v>
      </c>
      <c r="O99" s="3">
        <f>'SGR Undiscounted (1.5)'!O74/((1+$B$1)^($A99-$A$3))</f>
        <v>0</v>
      </c>
      <c r="P99" s="3">
        <f>'SGR Undiscounted (1.5)'!P74/((1+$B$1)^($A99-$A$3))</f>
        <v>0</v>
      </c>
      <c r="Q99" s="3">
        <f>'SGR Undiscounted (1.5)'!Q74/((1+$B$1)^($A99-$A$3))</f>
        <v>0</v>
      </c>
      <c r="R99" s="3">
        <f>'SGR Undiscounted (1.5)'!R74/((1+$B$1)^($A99-$A$3))</f>
        <v>0</v>
      </c>
      <c r="S99" s="14"/>
      <c r="T99" s="3">
        <f>'SGR Undiscounted (1.5)'!T74/((1+$B$1)^($A99-$A$3))</f>
        <v>0</v>
      </c>
      <c r="U99" s="3">
        <f>'SGR Undiscounted (1.5)'!U74/((1+$B$1)^($A99-$A$3))</f>
        <v>0</v>
      </c>
      <c r="V99" s="3">
        <f>'SGR Undiscounted (1.5)'!V74/((1+$B$1)^($A99-$A$3))</f>
        <v>0</v>
      </c>
      <c r="W99" s="3">
        <f>'SGR Undiscounted (1.5)'!W74/((1+$B$1)^($A99-$A$3))</f>
        <v>0</v>
      </c>
      <c r="X99" s="3">
        <f>'SGR Undiscounted (1.5)'!X74/((1+$B$1)^($A99-$A$3))</f>
        <v>0</v>
      </c>
      <c r="Y99" s="3">
        <f>'SGR Undiscounted (1.5)'!Y74/((1+$B$1)^($A99-$A$3))</f>
        <v>0</v>
      </c>
      <c r="Z99" s="3">
        <f>'SGR Undiscounted (1.5)'!Z74/((1+$B$1)^($A99-$A$3))</f>
        <v>0</v>
      </c>
      <c r="AA99" s="3">
        <f>'SGR Undiscounted (1.5)'!AA74/((1+$B$1)^($A99-$A$3))</f>
        <v>0</v>
      </c>
      <c r="AB99" s="14"/>
      <c r="AD99" s="35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1">
        <v>2037</v>
      </c>
      <c r="B100" s="3">
        <f>'SGR Undiscounted (1.5)'!B75/((1+$B$1)^($A100-$A$3))</f>
        <v>0</v>
      </c>
      <c r="C100" s="3">
        <f>'SGR Undiscounted (1.5)'!C75/((1+$B$1)^($A100-$A$3))</f>
        <v>0</v>
      </c>
      <c r="D100" s="3">
        <f>'SGR Undiscounted (1.5)'!D75/((1+$B$1)^($A100-$A$3))</f>
        <v>0</v>
      </c>
      <c r="E100" s="3">
        <f>'SGR Undiscounted (1.5)'!E75/((1+$B$1)^($A100-$A$3))</f>
        <v>0</v>
      </c>
      <c r="F100" s="3">
        <f>'SGR Undiscounted (1.5)'!F75/((1+$B$1)^($A100-$A$3))</f>
        <v>0</v>
      </c>
      <c r="G100" s="3">
        <f>'SGR Undiscounted (1.5)'!G75/((1+$B$1)^($A100-$A$3))</f>
        <v>0</v>
      </c>
      <c r="H100" s="3">
        <f>'SGR Undiscounted (1.5)'!H75/((1+$B$1)^($A100-$A$3))</f>
        <v>0</v>
      </c>
      <c r="I100" s="3">
        <f>'SGR Undiscounted (1.5)'!I75/((1+$B$1)^($A100-$A$3))</f>
        <v>0</v>
      </c>
      <c r="J100" s="14"/>
      <c r="K100" s="3">
        <f>'SGR Undiscounted (1.5)'!K75/((1+$B$1)^($A100-$A$3))</f>
        <v>0</v>
      </c>
      <c r="L100" s="3">
        <f>'SGR Undiscounted (1.5)'!L75/((1+$B$1)^($A100-$A$3))</f>
        <v>0</v>
      </c>
      <c r="M100" s="3">
        <f>'SGR Undiscounted (1.5)'!M75/((1+$B$1)^($A100-$A$3))</f>
        <v>0</v>
      </c>
      <c r="N100" s="3">
        <f>'SGR Undiscounted (1.5)'!N75/((1+$B$1)^($A100-$A$3))</f>
        <v>0</v>
      </c>
      <c r="O100" s="3">
        <f>'SGR Undiscounted (1.5)'!O75/((1+$B$1)^($A100-$A$3))</f>
        <v>0</v>
      </c>
      <c r="P100" s="3">
        <f>'SGR Undiscounted (1.5)'!P75/((1+$B$1)^($A100-$A$3))</f>
        <v>0</v>
      </c>
      <c r="Q100" s="3">
        <f>'SGR Undiscounted (1.5)'!Q75/((1+$B$1)^($A100-$A$3))</f>
        <v>0</v>
      </c>
      <c r="R100" s="3">
        <f>'SGR Undiscounted (1.5)'!R75/((1+$B$1)^($A100-$A$3))</f>
        <v>0</v>
      </c>
      <c r="S100" s="14"/>
      <c r="T100" s="3">
        <f>'SGR Undiscounted (1.5)'!T75/((1+$B$1)^($A100-$A$3))</f>
        <v>0</v>
      </c>
      <c r="U100" s="3">
        <f>'SGR Undiscounted (1.5)'!U75/((1+$B$1)^($A100-$A$3))</f>
        <v>0</v>
      </c>
      <c r="V100" s="3">
        <f>'SGR Undiscounted (1.5)'!V75/((1+$B$1)^($A100-$A$3))</f>
        <v>0</v>
      </c>
      <c r="W100" s="3">
        <f>'SGR Undiscounted (1.5)'!W75/((1+$B$1)^($A100-$A$3))</f>
        <v>0</v>
      </c>
      <c r="X100" s="3">
        <f>'SGR Undiscounted (1.5)'!X75/((1+$B$1)^($A100-$A$3))</f>
        <v>0</v>
      </c>
      <c r="Y100" s="3">
        <f>'SGR Undiscounted (1.5)'!Y75/((1+$B$1)^($A100-$A$3))</f>
        <v>0</v>
      </c>
      <c r="Z100" s="3">
        <f>'SGR Undiscounted (1.5)'!Z75/((1+$B$1)^($A100-$A$3))</f>
        <v>0</v>
      </c>
      <c r="AA100" s="3">
        <f>'SGR Undiscounted (1.5)'!AA75/((1+$B$1)^($A100-$A$3))</f>
        <v>0</v>
      </c>
      <c r="AB100" s="14"/>
      <c r="AD100" s="35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1">
        <v>2038</v>
      </c>
      <c r="B101" s="3">
        <f>'SGR Undiscounted (1.5)'!B76/((1+$B$1)^($A101-$A$3))</f>
        <v>0</v>
      </c>
      <c r="C101" s="3">
        <f>'SGR Undiscounted (1.5)'!C76/((1+$B$1)^($A101-$A$3))</f>
        <v>0</v>
      </c>
      <c r="D101" s="3">
        <f>'SGR Undiscounted (1.5)'!D76/((1+$B$1)^($A101-$A$3))</f>
        <v>0</v>
      </c>
      <c r="E101" s="3">
        <f>'SGR Undiscounted (1.5)'!E76/((1+$B$1)^($A101-$A$3))</f>
        <v>0</v>
      </c>
      <c r="F101" s="3">
        <f>'SGR Undiscounted (1.5)'!F76/((1+$B$1)^($A101-$A$3))</f>
        <v>0</v>
      </c>
      <c r="G101" s="3">
        <f>'SGR Undiscounted (1.5)'!G76/((1+$B$1)^($A101-$A$3))</f>
        <v>0</v>
      </c>
      <c r="H101" s="3">
        <f>'SGR Undiscounted (1.5)'!H76/((1+$B$1)^($A101-$A$3))</f>
        <v>0</v>
      </c>
      <c r="I101" s="3">
        <f>'SGR Undiscounted (1.5)'!I76/((1+$B$1)^($A101-$A$3))</f>
        <v>0</v>
      </c>
      <c r="J101" s="14"/>
      <c r="K101" s="3">
        <f>'SGR Undiscounted (1.5)'!K76/((1+$B$1)^($A101-$A$3))</f>
        <v>0</v>
      </c>
      <c r="L101" s="3">
        <f>'SGR Undiscounted (1.5)'!L76/((1+$B$1)^($A101-$A$3))</f>
        <v>0</v>
      </c>
      <c r="M101" s="3">
        <f>'SGR Undiscounted (1.5)'!M76/((1+$B$1)^($A101-$A$3))</f>
        <v>0</v>
      </c>
      <c r="N101" s="3">
        <f>'SGR Undiscounted (1.5)'!N76/((1+$B$1)^($A101-$A$3))</f>
        <v>0</v>
      </c>
      <c r="O101" s="3">
        <f>'SGR Undiscounted (1.5)'!O76/((1+$B$1)^($A101-$A$3))</f>
        <v>0</v>
      </c>
      <c r="P101" s="3">
        <f>'SGR Undiscounted (1.5)'!P76/((1+$B$1)^($A101-$A$3))</f>
        <v>0</v>
      </c>
      <c r="Q101" s="3">
        <f>'SGR Undiscounted (1.5)'!Q76/((1+$B$1)^($A101-$A$3))</f>
        <v>0</v>
      </c>
      <c r="R101" s="3">
        <f>'SGR Undiscounted (1.5)'!R76/((1+$B$1)^($A101-$A$3))</f>
        <v>0</v>
      </c>
      <c r="S101" s="14"/>
      <c r="T101" s="3">
        <f>'SGR Undiscounted (1.5)'!T76/((1+$B$1)^($A101-$A$3))</f>
        <v>0</v>
      </c>
      <c r="U101" s="3">
        <f>'SGR Undiscounted (1.5)'!U76/((1+$B$1)^($A101-$A$3))</f>
        <v>0</v>
      </c>
      <c r="V101" s="3">
        <f>'SGR Undiscounted (1.5)'!V76/((1+$B$1)^($A101-$A$3))</f>
        <v>0</v>
      </c>
      <c r="W101" s="3">
        <f>'SGR Undiscounted (1.5)'!W76/((1+$B$1)^($A101-$A$3))</f>
        <v>0</v>
      </c>
      <c r="X101" s="3">
        <f>'SGR Undiscounted (1.5)'!X76/((1+$B$1)^($A101-$A$3))</f>
        <v>0</v>
      </c>
      <c r="Y101" s="3">
        <f>'SGR Undiscounted (1.5)'!Y76/((1+$B$1)^($A101-$A$3))</f>
        <v>0</v>
      </c>
      <c r="Z101" s="3">
        <f>'SGR Undiscounted (1.5)'!Z76/((1+$B$1)^($A101-$A$3))</f>
        <v>0</v>
      </c>
      <c r="AA101" s="3">
        <f>'SGR Undiscounted (1.5)'!AA76/((1+$B$1)^($A101-$A$3))</f>
        <v>0</v>
      </c>
      <c r="AB101" s="14"/>
      <c r="AD101" s="35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1">
        <v>2039</v>
      </c>
      <c r="B102" s="3">
        <f>'SGR Undiscounted (1.5)'!B77/((1+$B$1)^($A102-$A$3))</f>
        <v>0</v>
      </c>
      <c r="C102" s="3">
        <f>'SGR Undiscounted (1.5)'!C77/((1+$B$1)^($A102-$A$3))</f>
        <v>0</v>
      </c>
      <c r="D102" s="3">
        <f>'SGR Undiscounted (1.5)'!D77/((1+$B$1)^($A102-$A$3))</f>
        <v>0</v>
      </c>
      <c r="E102" s="3">
        <f>'SGR Undiscounted (1.5)'!E77/((1+$B$1)^($A102-$A$3))</f>
        <v>0</v>
      </c>
      <c r="F102" s="3">
        <f>'SGR Undiscounted (1.5)'!F77/((1+$B$1)^($A102-$A$3))</f>
        <v>0</v>
      </c>
      <c r="G102" s="3">
        <f>'SGR Undiscounted (1.5)'!G77/((1+$B$1)^($A102-$A$3))</f>
        <v>0</v>
      </c>
      <c r="H102" s="3">
        <f>'SGR Undiscounted (1.5)'!H77/((1+$B$1)^($A102-$A$3))</f>
        <v>0</v>
      </c>
      <c r="I102" s="3">
        <f>'SGR Undiscounted (1.5)'!I77/((1+$B$1)^($A102-$A$3))</f>
        <v>0</v>
      </c>
      <c r="J102" s="14"/>
      <c r="K102" s="3">
        <f>'SGR Undiscounted (1.5)'!K77/((1+$B$1)^($A102-$A$3))</f>
        <v>0</v>
      </c>
      <c r="L102" s="3">
        <f>'SGR Undiscounted (1.5)'!L77/((1+$B$1)^($A102-$A$3))</f>
        <v>0</v>
      </c>
      <c r="M102" s="3">
        <f>'SGR Undiscounted (1.5)'!M77/((1+$B$1)^($A102-$A$3))</f>
        <v>0</v>
      </c>
      <c r="N102" s="3">
        <f>'SGR Undiscounted (1.5)'!N77/((1+$B$1)^($A102-$A$3))</f>
        <v>0</v>
      </c>
      <c r="O102" s="3">
        <f>'SGR Undiscounted (1.5)'!O77/((1+$B$1)^($A102-$A$3))</f>
        <v>0</v>
      </c>
      <c r="P102" s="3">
        <f>'SGR Undiscounted (1.5)'!P77/((1+$B$1)^($A102-$A$3))</f>
        <v>0</v>
      </c>
      <c r="Q102" s="3">
        <f>'SGR Undiscounted (1.5)'!Q77/((1+$B$1)^($A102-$A$3))</f>
        <v>0</v>
      </c>
      <c r="R102" s="3">
        <f>'SGR Undiscounted (1.5)'!R77/((1+$B$1)^($A102-$A$3))</f>
        <v>0</v>
      </c>
      <c r="S102" s="14"/>
      <c r="T102" s="3">
        <f>'SGR Undiscounted (1.5)'!T77/((1+$B$1)^($A102-$A$3))</f>
        <v>0</v>
      </c>
      <c r="U102" s="3">
        <f>'SGR Undiscounted (1.5)'!U77/((1+$B$1)^($A102-$A$3))</f>
        <v>0</v>
      </c>
      <c r="V102" s="3">
        <f>'SGR Undiscounted (1.5)'!V77/((1+$B$1)^($A102-$A$3))</f>
        <v>0</v>
      </c>
      <c r="W102" s="3">
        <f>'SGR Undiscounted (1.5)'!W77/((1+$B$1)^($A102-$A$3))</f>
        <v>0</v>
      </c>
      <c r="X102" s="3">
        <f>'SGR Undiscounted (1.5)'!X77/((1+$B$1)^($A102-$A$3))</f>
        <v>0</v>
      </c>
      <c r="Y102" s="3">
        <f>'SGR Undiscounted (1.5)'!Y77/((1+$B$1)^($A102-$A$3))</f>
        <v>0</v>
      </c>
      <c r="Z102" s="3">
        <f>'SGR Undiscounted (1.5)'!Z77/((1+$B$1)^($A102-$A$3))</f>
        <v>0</v>
      </c>
      <c r="AA102" s="3">
        <f>'SGR Undiscounted (1.5)'!AA77/((1+$B$1)^($A102-$A$3))</f>
        <v>0</v>
      </c>
      <c r="AB102" s="14"/>
      <c r="AD102" s="35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1">
        <v>2040</v>
      </c>
      <c r="B103" s="3">
        <f>'SGR Undiscounted (1.5)'!B78/((1+$B$1)^($A103-$A$3))</f>
        <v>0</v>
      </c>
      <c r="C103" s="3">
        <f>'SGR Undiscounted (1.5)'!C78/((1+$B$1)^($A103-$A$3))</f>
        <v>0</v>
      </c>
      <c r="D103" s="3">
        <f>'SGR Undiscounted (1.5)'!D78/((1+$B$1)^($A103-$A$3))</f>
        <v>0</v>
      </c>
      <c r="E103" s="3">
        <f>'SGR Undiscounted (1.5)'!E78/((1+$B$1)^($A103-$A$3))</f>
        <v>0</v>
      </c>
      <c r="F103" s="3">
        <f>'SGR Undiscounted (1.5)'!F78/((1+$B$1)^($A103-$A$3))</f>
        <v>0</v>
      </c>
      <c r="G103" s="3">
        <f>'SGR Undiscounted (1.5)'!G78/((1+$B$1)^($A103-$A$3))</f>
        <v>0</v>
      </c>
      <c r="H103" s="3">
        <f>'SGR Undiscounted (1.5)'!H78/((1+$B$1)^($A103-$A$3))</f>
        <v>0</v>
      </c>
      <c r="I103" s="3">
        <f>'SGR Undiscounted (1.5)'!I78/((1+$B$1)^($A103-$A$3))</f>
        <v>0</v>
      </c>
      <c r="J103" s="14"/>
      <c r="K103" s="3">
        <f>'SGR Undiscounted (1.5)'!K78/((1+$B$1)^($A103-$A$3))</f>
        <v>0</v>
      </c>
      <c r="L103" s="3">
        <f>'SGR Undiscounted (1.5)'!L78/((1+$B$1)^($A103-$A$3))</f>
        <v>0</v>
      </c>
      <c r="M103" s="3">
        <f>'SGR Undiscounted (1.5)'!M78/((1+$B$1)^($A103-$A$3))</f>
        <v>0</v>
      </c>
      <c r="N103" s="3">
        <f>'SGR Undiscounted (1.5)'!N78/((1+$B$1)^($A103-$A$3))</f>
        <v>0</v>
      </c>
      <c r="O103" s="3">
        <f>'SGR Undiscounted (1.5)'!O78/((1+$B$1)^($A103-$A$3))</f>
        <v>0</v>
      </c>
      <c r="P103" s="3">
        <f>'SGR Undiscounted (1.5)'!P78/((1+$B$1)^($A103-$A$3))</f>
        <v>0</v>
      </c>
      <c r="Q103" s="3">
        <f>'SGR Undiscounted (1.5)'!Q78/((1+$B$1)^($A103-$A$3))</f>
        <v>0</v>
      </c>
      <c r="R103" s="3">
        <f>'SGR Undiscounted (1.5)'!R78/((1+$B$1)^($A103-$A$3))</f>
        <v>0</v>
      </c>
      <c r="S103" s="14"/>
      <c r="T103" s="3">
        <f>'SGR Undiscounted (1.5)'!T78/((1+$B$1)^($A103-$A$3))</f>
        <v>0</v>
      </c>
      <c r="U103" s="3">
        <f>'SGR Undiscounted (1.5)'!U78/((1+$B$1)^($A103-$A$3))</f>
        <v>0</v>
      </c>
      <c r="V103" s="3">
        <f>'SGR Undiscounted (1.5)'!V78/((1+$B$1)^($A103-$A$3))</f>
        <v>0</v>
      </c>
      <c r="W103" s="3">
        <f>'SGR Undiscounted (1.5)'!W78/((1+$B$1)^($A103-$A$3))</f>
        <v>0</v>
      </c>
      <c r="X103" s="3">
        <f>'SGR Undiscounted (1.5)'!X78/((1+$B$1)^($A103-$A$3))</f>
        <v>0</v>
      </c>
      <c r="Y103" s="3">
        <f>'SGR Undiscounted (1.5)'!Y78/((1+$B$1)^($A103-$A$3))</f>
        <v>0</v>
      </c>
      <c r="Z103" s="3">
        <f>'SGR Undiscounted (1.5)'!Z78/((1+$B$1)^($A103-$A$3))</f>
        <v>0</v>
      </c>
      <c r="AA103" s="3">
        <f>'SGR Undiscounted (1.5)'!AA78/((1+$B$1)^($A103-$A$3))</f>
        <v>0</v>
      </c>
      <c r="AB103" s="14"/>
      <c r="AD103" s="35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1"/>
      <c r="J105" s="31"/>
      <c r="K105" s="31"/>
      <c r="L105" s="31"/>
      <c r="V105" s="31"/>
      <c r="W105" s="31"/>
      <c r="X105" s="31"/>
      <c r="Y105" s="31"/>
      <c r="AE105" s="40"/>
      <c r="AF105" s="40"/>
      <c r="AG105" s="40"/>
      <c r="AH105" s="40"/>
      <c r="AW105" s="18"/>
      <c r="BR105" s="18"/>
    </row>
    <row r="106" spans="1:71" x14ac:dyDescent="0.25">
      <c r="I106" s="31"/>
      <c r="J106" s="31"/>
      <c r="K106" s="31"/>
      <c r="L106" s="31"/>
      <c r="V106" s="31"/>
      <c r="W106" s="31"/>
      <c r="X106" s="31"/>
      <c r="Y106" s="31"/>
      <c r="AE106" s="40"/>
      <c r="AF106" s="40"/>
      <c r="AG106" s="40"/>
      <c r="AH106" s="40"/>
    </row>
    <row r="107" spans="1:71" x14ac:dyDescent="0.25">
      <c r="A107" s="6" t="s">
        <v>70</v>
      </c>
      <c r="I107" s="31"/>
      <c r="J107" s="31"/>
      <c r="K107" s="31"/>
      <c r="L107" s="31"/>
      <c r="V107" s="31"/>
      <c r="W107" s="31"/>
      <c r="X107" s="31"/>
      <c r="Y107" s="31"/>
      <c r="AE107" s="40"/>
      <c r="AF107" s="40"/>
      <c r="AG107" s="40"/>
      <c r="AH107" s="40"/>
    </row>
    <row r="108" spans="1:71" x14ac:dyDescent="0.25">
      <c r="A108" s="6"/>
      <c r="B108" s="5" t="s">
        <v>11</v>
      </c>
      <c r="C108" s="5"/>
      <c r="D108" s="5"/>
      <c r="E108" s="5"/>
      <c r="F108" s="5"/>
      <c r="G108" s="5"/>
      <c r="H108" s="5"/>
      <c r="I108" s="5"/>
      <c r="J108" s="31"/>
      <c r="K108" s="5" t="s">
        <v>12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40"/>
      <c r="AF108" s="40"/>
      <c r="AG108" s="40"/>
      <c r="AH108" s="40"/>
    </row>
    <row r="109" spans="1:71" ht="30" x14ac:dyDescent="0.25">
      <c r="A109" s="31" t="s">
        <v>0</v>
      </c>
      <c r="B109" s="31" t="s">
        <v>4</v>
      </c>
      <c r="C109" s="31" t="s">
        <v>5</v>
      </c>
      <c r="D109" s="31" t="s">
        <v>6</v>
      </c>
      <c r="E109" s="31" t="s">
        <v>7</v>
      </c>
      <c r="F109" s="31" t="s">
        <v>8</v>
      </c>
      <c r="G109" s="31" t="s">
        <v>9</v>
      </c>
      <c r="H109" s="31" t="s">
        <v>10</v>
      </c>
      <c r="I109" s="31" t="s">
        <v>14</v>
      </c>
      <c r="J109" s="31"/>
      <c r="K109" s="31" t="s">
        <v>4</v>
      </c>
      <c r="L109" s="31" t="s">
        <v>5</v>
      </c>
      <c r="M109" s="31" t="s">
        <v>6</v>
      </c>
      <c r="N109" s="31" t="s">
        <v>7</v>
      </c>
      <c r="O109" s="31" t="s">
        <v>8</v>
      </c>
      <c r="P109" s="31" t="s">
        <v>9</v>
      </c>
      <c r="Q109" s="31" t="s">
        <v>10</v>
      </c>
      <c r="R109" s="31" t="s">
        <v>14</v>
      </c>
      <c r="T109" s="31" t="s">
        <v>4</v>
      </c>
      <c r="U109" s="31" t="s">
        <v>5</v>
      </c>
      <c r="V109" s="31" t="s">
        <v>6</v>
      </c>
      <c r="W109" s="31" t="s">
        <v>7</v>
      </c>
      <c r="X109" s="31" t="s">
        <v>8</v>
      </c>
      <c r="Y109" s="31" t="s">
        <v>9</v>
      </c>
      <c r="Z109" s="31" t="s">
        <v>10</v>
      </c>
      <c r="AA109" s="31" t="s">
        <v>14</v>
      </c>
      <c r="AC109" s="6"/>
      <c r="AD109" s="6"/>
      <c r="AE109" s="6"/>
      <c r="AF109" s="40"/>
      <c r="AG109" s="6"/>
      <c r="AH109" s="6"/>
      <c r="AI109" s="6"/>
    </row>
    <row r="110" spans="1:71" s="16" customFormat="1" x14ac:dyDescent="0.25">
      <c r="A110" s="31">
        <v>2020</v>
      </c>
      <c r="B110" s="3">
        <f>'SGR Undiscounted (1.5)'!B85/((1+$B$1)^($A110-$A$3))</f>
        <v>0</v>
      </c>
      <c r="C110" s="3">
        <f>'SGR Undiscounted (1.5)'!C85/((1+$B$1)^($A110-$A$3))</f>
        <v>0</v>
      </c>
      <c r="D110" s="3">
        <f>'SGR Undiscounted (1.5)'!D85/((1+$B$1)^($A110-$A$3))</f>
        <v>0</v>
      </c>
      <c r="E110" s="3">
        <f>'SGR Undiscounted (1.5)'!E85/((1+$B$1)^($A110-$A$3))</f>
        <v>0</v>
      </c>
      <c r="F110" s="3">
        <f>'SGR Undiscounted (1.5)'!F85/((1+$B$1)^($A110-$A$3))</f>
        <v>0</v>
      </c>
      <c r="G110" s="3">
        <f>'SGR Undiscounted (1.5)'!G85/((1+$B$1)^($A110-$A$3))</f>
        <v>0</v>
      </c>
      <c r="H110" s="3">
        <f>'SGR Undiscounted (1.5)'!H85/((1+$B$1)^($A110-$A$3))</f>
        <v>0</v>
      </c>
      <c r="I110" s="3">
        <f>'SGR Undiscounted (1.5)'!I85/((1+$B$1)^($A110-$A$3))</f>
        <v>0</v>
      </c>
      <c r="J110" s="14"/>
      <c r="K110" s="3">
        <f>'SGR Undiscounted (1.5)'!K85/((1+$B$1)^($A110-$A$3))</f>
        <v>0</v>
      </c>
      <c r="L110" s="3">
        <f>'SGR Undiscounted (1.5)'!L85/((1+$B$1)^($A110-$A$3))</f>
        <v>0</v>
      </c>
      <c r="M110" s="3">
        <f>'SGR Undiscounted (1.5)'!M85/((1+$B$1)^($A110-$A$3))</f>
        <v>0</v>
      </c>
      <c r="N110" s="3">
        <f>'SGR Undiscounted (1.5)'!N85/((1+$B$1)^($A110-$A$3))</f>
        <v>0</v>
      </c>
      <c r="O110" s="3">
        <f>'SGR Undiscounted (1.5)'!O85/((1+$B$1)^($A110-$A$3))</f>
        <v>0</v>
      </c>
      <c r="P110" s="3">
        <f>'SGR Undiscounted (1.5)'!P85/((1+$B$1)^($A110-$A$3))</f>
        <v>0</v>
      </c>
      <c r="Q110" s="3">
        <f>'SGR Undiscounted (1.5)'!Q85/((1+$B$1)^($A110-$A$3))</f>
        <v>0</v>
      </c>
      <c r="R110" s="3">
        <f>'SGR Undiscounted (1.5)'!R85/((1+$B$1)^($A110-$A$3))</f>
        <v>0</v>
      </c>
      <c r="S110" s="14"/>
      <c r="T110" s="3">
        <f>'SGR Undiscounted (1.5)'!T85/((1+$B$1)^($A110-$A$3))</f>
        <v>0</v>
      </c>
      <c r="U110" s="3">
        <f>'SGR Undiscounted (1.5)'!U85/((1+$B$1)^($A110-$A$3))</f>
        <v>0</v>
      </c>
      <c r="V110" s="3">
        <f>'SGR Undiscounted (1.5)'!V85/((1+$B$1)^($A110-$A$3))</f>
        <v>0</v>
      </c>
      <c r="W110" s="3">
        <f>'SGR Undiscounted (1.5)'!W85/((1+$B$1)^($A110-$A$3))</f>
        <v>0</v>
      </c>
      <c r="X110" s="3">
        <f>'SGR Undiscounted (1.5)'!X85/((1+$B$1)^($A110-$A$3))</f>
        <v>0</v>
      </c>
      <c r="Y110" s="3">
        <f>'SGR Undiscounted (1.5)'!Y85/((1+$B$1)^($A110-$A$3))</f>
        <v>0</v>
      </c>
      <c r="Z110" s="3">
        <f>'SGR Undiscounted (1.5)'!Z85/((1+$B$1)^($A110-$A$3))</f>
        <v>0</v>
      </c>
      <c r="AA110" s="3">
        <f>'SGR Undiscounted (1.5)'!AA85/((1+$B$1)^($A110-$A$3))</f>
        <v>0</v>
      </c>
      <c r="AB110" s="14"/>
    </row>
    <row r="111" spans="1:71" s="16" customFormat="1" x14ac:dyDescent="0.25">
      <c r="A111" s="31">
        <v>2021</v>
      </c>
      <c r="B111" s="3">
        <f>'SGR Undiscounted (1.5)'!B86/((1+$B$1)^($A111-$A$3))</f>
        <v>0</v>
      </c>
      <c r="C111" s="3">
        <f>'SGR Undiscounted (1.5)'!C86/((1+$B$1)^($A111-$A$3))</f>
        <v>0</v>
      </c>
      <c r="D111" s="3">
        <f>'SGR Undiscounted (1.5)'!D86/((1+$B$1)^($A111-$A$3))</f>
        <v>0</v>
      </c>
      <c r="E111" s="3">
        <f>'SGR Undiscounted (1.5)'!E86/((1+$B$1)^($A111-$A$3))</f>
        <v>0</v>
      </c>
      <c r="F111" s="3">
        <f>'SGR Undiscounted (1.5)'!F86/((1+$B$1)^($A111-$A$3))</f>
        <v>0</v>
      </c>
      <c r="G111" s="3">
        <f>'SGR Undiscounted (1.5)'!G86/((1+$B$1)^($A111-$A$3))</f>
        <v>0</v>
      </c>
      <c r="H111" s="3">
        <f>'SGR Undiscounted (1.5)'!H86/((1+$B$1)^($A111-$A$3))</f>
        <v>0</v>
      </c>
      <c r="I111" s="3">
        <f>'SGR Undiscounted (1.5)'!I86/((1+$B$1)^($A111-$A$3))</f>
        <v>0</v>
      </c>
      <c r="J111" s="14"/>
      <c r="K111" s="3">
        <f>'SGR Undiscounted (1.5)'!K86/((1+$B$1)^($A111-$A$3))</f>
        <v>0</v>
      </c>
      <c r="L111" s="3">
        <f>'SGR Undiscounted (1.5)'!L86/((1+$B$1)^($A111-$A$3))</f>
        <v>0</v>
      </c>
      <c r="M111" s="3">
        <f>'SGR Undiscounted (1.5)'!M86/((1+$B$1)^($A111-$A$3))</f>
        <v>0</v>
      </c>
      <c r="N111" s="3">
        <f>'SGR Undiscounted (1.5)'!N86/((1+$B$1)^($A111-$A$3))</f>
        <v>0</v>
      </c>
      <c r="O111" s="3">
        <f>'SGR Undiscounted (1.5)'!O86/((1+$B$1)^($A111-$A$3))</f>
        <v>0</v>
      </c>
      <c r="P111" s="3">
        <f>'SGR Undiscounted (1.5)'!P86/((1+$B$1)^($A111-$A$3))</f>
        <v>0</v>
      </c>
      <c r="Q111" s="3">
        <f>'SGR Undiscounted (1.5)'!Q86/((1+$B$1)^($A111-$A$3))</f>
        <v>0</v>
      </c>
      <c r="R111" s="3">
        <f>'SGR Undiscounted (1.5)'!R86/((1+$B$1)^($A111-$A$3))</f>
        <v>0</v>
      </c>
      <c r="S111" s="14"/>
      <c r="T111" s="3">
        <f>'SGR Undiscounted (1.5)'!T86/((1+$B$1)^($A111-$A$3))</f>
        <v>0</v>
      </c>
      <c r="U111" s="3">
        <f>'SGR Undiscounted (1.5)'!U86/((1+$B$1)^($A111-$A$3))</f>
        <v>0</v>
      </c>
      <c r="V111" s="3">
        <f>'SGR Undiscounted (1.5)'!V86/((1+$B$1)^($A111-$A$3))</f>
        <v>0</v>
      </c>
      <c r="W111" s="3">
        <f>'SGR Undiscounted (1.5)'!W86/((1+$B$1)^($A111-$A$3))</f>
        <v>0</v>
      </c>
      <c r="X111" s="3">
        <f>'SGR Undiscounted (1.5)'!X86/((1+$B$1)^($A111-$A$3))</f>
        <v>0</v>
      </c>
      <c r="Y111" s="3">
        <f>'SGR Undiscounted (1.5)'!Y86/((1+$B$1)^($A111-$A$3))</f>
        <v>0</v>
      </c>
      <c r="Z111" s="3">
        <f>'SGR Undiscounted (1.5)'!Z86/((1+$B$1)^($A111-$A$3))</f>
        <v>0</v>
      </c>
      <c r="AA111" s="3">
        <f>'SGR Undiscounted (1.5)'!AA86/((1+$B$1)^($A111-$A$3))</f>
        <v>0</v>
      </c>
      <c r="AB111" s="14"/>
    </row>
    <row r="112" spans="1:71" s="16" customFormat="1" x14ac:dyDescent="0.25">
      <c r="A112" s="31">
        <v>2022</v>
      </c>
      <c r="B112" s="3">
        <f>'SGR Undiscounted (1.5)'!B87/((1+$B$1)^($A112-$A$3))</f>
        <v>0</v>
      </c>
      <c r="C112" s="3">
        <f>'SGR Undiscounted (1.5)'!C87/((1+$B$1)^($A112-$A$3))</f>
        <v>0</v>
      </c>
      <c r="D112" s="3">
        <f>'SGR Undiscounted (1.5)'!D87/((1+$B$1)^($A112-$A$3))</f>
        <v>0</v>
      </c>
      <c r="E112" s="3">
        <f>'SGR Undiscounted (1.5)'!E87/((1+$B$1)^($A112-$A$3))</f>
        <v>0</v>
      </c>
      <c r="F112" s="3">
        <f>'SGR Undiscounted (1.5)'!F87/((1+$B$1)^($A112-$A$3))</f>
        <v>0</v>
      </c>
      <c r="G112" s="3">
        <f>'SGR Undiscounted (1.5)'!G87/((1+$B$1)^($A112-$A$3))</f>
        <v>0</v>
      </c>
      <c r="H112" s="3">
        <f>'SGR Undiscounted (1.5)'!H87/((1+$B$1)^($A112-$A$3))</f>
        <v>0</v>
      </c>
      <c r="I112" s="3">
        <f>'SGR Undiscounted (1.5)'!I87/((1+$B$1)^($A112-$A$3))</f>
        <v>0</v>
      </c>
      <c r="J112" s="14"/>
      <c r="K112" s="3">
        <f>'SGR Undiscounted (1.5)'!K87/((1+$B$1)^($A112-$A$3))</f>
        <v>0</v>
      </c>
      <c r="L112" s="3">
        <f>'SGR Undiscounted (1.5)'!L87/((1+$B$1)^($A112-$A$3))</f>
        <v>0</v>
      </c>
      <c r="M112" s="3">
        <f>'SGR Undiscounted (1.5)'!M87/((1+$B$1)^($A112-$A$3))</f>
        <v>0</v>
      </c>
      <c r="N112" s="3">
        <f>'SGR Undiscounted (1.5)'!N87/((1+$B$1)^($A112-$A$3))</f>
        <v>0</v>
      </c>
      <c r="O112" s="3">
        <f>'SGR Undiscounted (1.5)'!O87/((1+$B$1)^($A112-$A$3))</f>
        <v>0</v>
      </c>
      <c r="P112" s="3">
        <f>'SGR Undiscounted (1.5)'!P87/((1+$B$1)^($A112-$A$3))</f>
        <v>0</v>
      </c>
      <c r="Q112" s="3">
        <f>'SGR Undiscounted (1.5)'!Q87/((1+$B$1)^($A112-$A$3))</f>
        <v>0</v>
      </c>
      <c r="R112" s="3">
        <f>'SGR Undiscounted (1.5)'!R87/((1+$B$1)^($A112-$A$3))</f>
        <v>0</v>
      </c>
      <c r="S112" s="14"/>
      <c r="T112" s="3">
        <f>'SGR Undiscounted (1.5)'!T87/((1+$B$1)^($A112-$A$3))</f>
        <v>0</v>
      </c>
      <c r="U112" s="3">
        <f>'SGR Undiscounted (1.5)'!U87/((1+$B$1)^($A112-$A$3))</f>
        <v>0</v>
      </c>
      <c r="V112" s="3">
        <f>'SGR Undiscounted (1.5)'!V87/((1+$B$1)^($A112-$A$3))</f>
        <v>0</v>
      </c>
      <c r="W112" s="3">
        <f>'SGR Undiscounted (1.5)'!W87/((1+$B$1)^($A112-$A$3))</f>
        <v>0</v>
      </c>
      <c r="X112" s="3">
        <f>'SGR Undiscounted (1.5)'!X87/((1+$B$1)^($A112-$A$3))</f>
        <v>0</v>
      </c>
      <c r="Y112" s="3">
        <f>'SGR Undiscounted (1.5)'!Y87/((1+$B$1)^($A112-$A$3))</f>
        <v>0</v>
      </c>
      <c r="Z112" s="3">
        <f>'SGR Undiscounted (1.5)'!Z87/((1+$B$1)^($A112-$A$3))</f>
        <v>0</v>
      </c>
      <c r="AA112" s="3">
        <f>'SGR Undiscounted (1.5)'!AA87/((1+$B$1)^($A112-$A$3))</f>
        <v>0</v>
      </c>
      <c r="AB112" s="14"/>
    </row>
    <row r="113" spans="1:28" s="16" customFormat="1" x14ac:dyDescent="0.25">
      <c r="A113" s="31">
        <v>2023</v>
      </c>
      <c r="B113" s="3">
        <f>'SGR Undiscounted (1.5)'!B88/((1+$B$1)^($A113-$A$3))</f>
        <v>0</v>
      </c>
      <c r="C113" s="3">
        <f>'SGR Undiscounted (1.5)'!C88/((1+$B$1)^($A113-$A$3))</f>
        <v>0</v>
      </c>
      <c r="D113" s="3">
        <f>'SGR Undiscounted (1.5)'!D88/((1+$B$1)^($A113-$A$3))</f>
        <v>0</v>
      </c>
      <c r="E113" s="3">
        <f>'SGR Undiscounted (1.5)'!E88/((1+$B$1)^($A113-$A$3))</f>
        <v>0</v>
      </c>
      <c r="F113" s="3">
        <f>'SGR Undiscounted (1.5)'!F88/((1+$B$1)^($A113-$A$3))</f>
        <v>0</v>
      </c>
      <c r="G113" s="3">
        <f>'SGR Undiscounted (1.5)'!G88/((1+$B$1)^($A113-$A$3))</f>
        <v>0</v>
      </c>
      <c r="H113" s="3">
        <f>'SGR Undiscounted (1.5)'!H88/((1+$B$1)^($A113-$A$3))</f>
        <v>0</v>
      </c>
      <c r="I113" s="3">
        <f>'SGR Undiscounted (1.5)'!I88/((1+$B$1)^($A113-$A$3))</f>
        <v>0</v>
      </c>
      <c r="J113" s="14"/>
      <c r="K113" s="3">
        <f>'SGR Undiscounted (1.5)'!K88/((1+$B$1)^($A113-$A$3))</f>
        <v>0</v>
      </c>
      <c r="L113" s="3">
        <f>'SGR Undiscounted (1.5)'!L88/((1+$B$1)^($A113-$A$3))</f>
        <v>0</v>
      </c>
      <c r="M113" s="3">
        <f>'SGR Undiscounted (1.5)'!M88/((1+$B$1)^($A113-$A$3))</f>
        <v>0</v>
      </c>
      <c r="N113" s="3">
        <f>'SGR Undiscounted (1.5)'!N88/((1+$B$1)^($A113-$A$3))</f>
        <v>0</v>
      </c>
      <c r="O113" s="3">
        <f>'SGR Undiscounted (1.5)'!O88/((1+$B$1)^($A113-$A$3))</f>
        <v>0</v>
      </c>
      <c r="P113" s="3">
        <f>'SGR Undiscounted (1.5)'!P88/((1+$B$1)^($A113-$A$3))</f>
        <v>0</v>
      </c>
      <c r="Q113" s="3">
        <f>'SGR Undiscounted (1.5)'!Q88/((1+$B$1)^($A113-$A$3))</f>
        <v>0</v>
      </c>
      <c r="R113" s="3">
        <f>'SGR Undiscounted (1.5)'!R88/((1+$B$1)^($A113-$A$3))</f>
        <v>0</v>
      </c>
      <c r="S113" s="14"/>
      <c r="T113" s="3">
        <f>'SGR Undiscounted (1.5)'!T88/((1+$B$1)^($A113-$A$3))</f>
        <v>0</v>
      </c>
      <c r="U113" s="3">
        <f>'SGR Undiscounted (1.5)'!U88/((1+$B$1)^($A113-$A$3))</f>
        <v>0</v>
      </c>
      <c r="V113" s="3">
        <f>'SGR Undiscounted (1.5)'!V88/((1+$B$1)^($A113-$A$3))</f>
        <v>0</v>
      </c>
      <c r="W113" s="3">
        <f>'SGR Undiscounted (1.5)'!W88/((1+$B$1)^($A113-$A$3))</f>
        <v>0</v>
      </c>
      <c r="X113" s="3">
        <f>'SGR Undiscounted (1.5)'!X88/((1+$B$1)^($A113-$A$3))</f>
        <v>0</v>
      </c>
      <c r="Y113" s="3">
        <f>'SGR Undiscounted (1.5)'!Y88/((1+$B$1)^($A113-$A$3))</f>
        <v>0</v>
      </c>
      <c r="Z113" s="3">
        <f>'SGR Undiscounted (1.5)'!Z88/((1+$B$1)^($A113-$A$3))</f>
        <v>0</v>
      </c>
      <c r="AA113" s="3">
        <f>'SGR Undiscounted (1.5)'!AA88/((1+$B$1)^($A113-$A$3))</f>
        <v>0</v>
      </c>
      <c r="AB113" s="14"/>
    </row>
    <row r="114" spans="1:28" s="16" customFormat="1" x14ac:dyDescent="0.25">
      <c r="A114" s="31">
        <v>2024</v>
      </c>
      <c r="B114" s="3">
        <f>'SGR Undiscounted (1.5)'!B89/((1+$B$1)^($A114-$A$3))</f>
        <v>0</v>
      </c>
      <c r="C114" s="3">
        <f>'SGR Undiscounted (1.5)'!C89/((1+$B$1)^($A114-$A$3))</f>
        <v>0</v>
      </c>
      <c r="D114" s="3">
        <f>'SGR Undiscounted (1.5)'!D89/((1+$B$1)^($A114-$A$3))</f>
        <v>0</v>
      </c>
      <c r="E114" s="3">
        <f>'SGR Undiscounted (1.5)'!E89/((1+$B$1)^($A114-$A$3))</f>
        <v>0</v>
      </c>
      <c r="F114" s="3">
        <f>'SGR Undiscounted (1.5)'!F89/((1+$B$1)^($A114-$A$3))</f>
        <v>0</v>
      </c>
      <c r="G114" s="3">
        <f>'SGR Undiscounted (1.5)'!G89/((1+$B$1)^($A114-$A$3))</f>
        <v>0</v>
      </c>
      <c r="H114" s="3">
        <f>'SGR Undiscounted (1.5)'!H89/((1+$B$1)^($A114-$A$3))</f>
        <v>0</v>
      </c>
      <c r="I114" s="3">
        <f>'SGR Undiscounted (1.5)'!I89/((1+$B$1)^($A114-$A$3))</f>
        <v>0</v>
      </c>
      <c r="J114" s="14"/>
      <c r="K114" s="3">
        <f>'SGR Undiscounted (1.5)'!K89/((1+$B$1)^($A114-$A$3))</f>
        <v>0</v>
      </c>
      <c r="L114" s="3">
        <f>'SGR Undiscounted (1.5)'!L89/((1+$B$1)^($A114-$A$3))</f>
        <v>0</v>
      </c>
      <c r="M114" s="3">
        <f>'SGR Undiscounted (1.5)'!M89/((1+$B$1)^($A114-$A$3))</f>
        <v>0</v>
      </c>
      <c r="N114" s="3">
        <f>'SGR Undiscounted (1.5)'!N89/((1+$B$1)^($A114-$A$3))</f>
        <v>0</v>
      </c>
      <c r="O114" s="3">
        <f>'SGR Undiscounted (1.5)'!O89/((1+$B$1)^($A114-$A$3))</f>
        <v>0</v>
      </c>
      <c r="P114" s="3">
        <f>'SGR Undiscounted (1.5)'!P89/((1+$B$1)^($A114-$A$3))</f>
        <v>0</v>
      </c>
      <c r="Q114" s="3">
        <f>'SGR Undiscounted (1.5)'!Q89/((1+$B$1)^($A114-$A$3))</f>
        <v>0</v>
      </c>
      <c r="R114" s="3">
        <f>'SGR Undiscounted (1.5)'!R89/((1+$B$1)^($A114-$A$3))</f>
        <v>0</v>
      </c>
      <c r="S114" s="14"/>
      <c r="T114" s="3">
        <f>'SGR Undiscounted (1.5)'!T89/((1+$B$1)^($A114-$A$3))</f>
        <v>0</v>
      </c>
      <c r="U114" s="3">
        <f>'SGR Undiscounted (1.5)'!U89/((1+$B$1)^($A114-$A$3))</f>
        <v>0</v>
      </c>
      <c r="V114" s="3">
        <f>'SGR Undiscounted (1.5)'!V89/((1+$B$1)^($A114-$A$3))</f>
        <v>0</v>
      </c>
      <c r="W114" s="3">
        <f>'SGR Undiscounted (1.5)'!W89/((1+$B$1)^($A114-$A$3))</f>
        <v>0</v>
      </c>
      <c r="X114" s="3">
        <f>'SGR Undiscounted (1.5)'!X89/((1+$B$1)^($A114-$A$3))</f>
        <v>0</v>
      </c>
      <c r="Y114" s="3">
        <f>'SGR Undiscounted (1.5)'!Y89/((1+$B$1)^($A114-$A$3))</f>
        <v>0</v>
      </c>
      <c r="Z114" s="3">
        <f>'SGR Undiscounted (1.5)'!Z89/((1+$B$1)^($A114-$A$3))</f>
        <v>0</v>
      </c>
      <c r="AA114" s="3">
        <f>'SGR Undiscounted (1.5)'!AA89/((1+$B$1)^($A114-$A$3))</f>
        <v>0</v>
      </c>
      <c r="AB114" s="14"/>
    </row>
    <row r="115" spans="1:28" s="16" customFormat="1" x14ac:dyDescent="0.25">
      <c r="A115" s="31">
        <v>2025</v>
      </c>
      <c r="B115" s="3">
        <f>'SGR Undiscounted (1.5)'!B90/((1+$B$1)^($A115-$A$3))</f>
        <v>0</v>
      </c>
      <c r="C115" s="3">
        <f>'SGR Undiscounted (1.5)'!C90/((1+$B$1)^($A115-$A$3))</f>
        <v>0</v>
      </c>
      <c r="D115" s="3">
        <f>'SGR Undiscounted (1.5)'!D90/((1+$B$1)^($A115-$A$3))</f>
        <v>0</v>
      </c>
      <c r="E115" s="3">
        <f>'SGR Undiscounted (1.5)'!E90/((1+$B$1)^($A115-$A$3))</f>
        <v>0</v>
      </c>
      <c r="F115" s="3">
        <f>'SGR Undiscounted (1.5)'!F90/((1+$B$1)^($A115-$A$3))</f>
        <v>0</v>
      </c>
      <c r="G115" s="3">
        <f>'SGR Undiscounted (1.5)'!G90/((1+$B$1)^($A115-$A$3))</f>
        <v>0</v>
      </c>
      <c r="H115" s="3">
        <f>'SGR Undiscounted (1.5)'!H90/((1+$B$1)^($A115-$A$3))</f>
        <v>0</v>
      </c>
      <c r="I115" s="3">
        <f>'SGR Undiscounted (1.5)'!I90/((1+$B$1)^($A115-$A$3))</f>
        <v>0</v>
      </c>
      <c r="J115" s="14"/>
      <c r="K115" s="3">
        <f>'SGR Undiscounted (1.5)'!K90/((1+$B$1)^($A115-$A$3))</f>
        <v>0</v>
      </c>
      <c r="L115" s="3">
        <f>'SGR Undiscounted (1.5)'!L90/((1+$B$1)^($A115-$A$3))</f>
        <v>0</v>
      </c>
      <c r="M115" s="3">
        <f>'SGR Undiscounted (1.5)'!M90/((1+$B$1)^($A115-$A$3))</f>
        <v>0</v>
      </c>
      <c r="N115" s="3">
        <f>'SGR Undiscounted (1.5)'!N90/((1+$B$1)^($A115-$A$3))</f>
        <v>0</v>
      </c>
      <c r="O115" s="3">
        <f>'SGR Undiscounted (1.5)'!O90/((1+$B$1)^($A115-$A$3))</f>
        <v>0</v>
      </c>
      <c r="P115" s="3">
        <f>'SGR Undiscounted (1.5)'!P90/((1+$B$1)^($A115-$A$3))</f>
        <v>0</v>
      </c>
      <c r="Q115" s="3">
        <f>'SGR Undiscounted (1.5)'!Q90/((1+$B$1)^($A115-$A$3))</f>
        <v>0</v>
      </c>
      <c r="R115" s="3">
        <f>'SGR Undiscounted (1.5)'!R90/((1+$B$1)^($A115-$A$3))</f>
        <v>0</v>
      </c>
      <c r="S115" s="14"/>
      <c r="T115" s="3">
        <f>'SGR Undiscounted (1.5)'!T90/((1+$B$1)^($A115-$A$3))</f>
        <v>0</v>
      </c>
      <c r="U115" s="3">
        <f>'SGR Undiscounted (1.5)'!U90/((1+$B$1)^($A115-$A$3))</f>
        <v>0</v>
      </c>
      <c r="V115" s="3">
        <f>'SGR Undiscounted (1.5)'!V90/((1+$B$1)^($A115-$A$3))</f>
        <v>0</v>
      </c>
      <c r="W115" s="3">
        <f>'SGR Undiscounted (1.5)'!W90/((1+$B$1)^($A115-$A$3))</f>
        <v>0</v>
      </c>
      <c r="X115" s="3">
        <f>'SGR Undiscounted (1.5)'!X90/((1+$B$1)^($A115-$A$3))</f>
        <v>0</v>
      </c>
      <c r="Y115" s="3">
        <f>'SGR Undiscounted (1.5)'!Y90/((1+$B$1)^($A115-$A$3))</f>
        <v>0</v>
      </c>
      <c r="Z115" s="3">
        <f>'SGR Undiscounted (1.5)'!Z90/((1+$B$1)^($A115-$A$3))</f>
        <v>0</v>
      </c>
      <c r="AA115" s="3">
        <f>'SGR Undiscounted (1.5)'!AA90/((1+$B$1)^($A115-$A$3))</f>
        <v>0</v>
      </c>
      <c r="AB115" s="14"/>
    </row>
    <row r="116" spans="1:28" s="16" customFormat="1" x14ac:dyDescent="0.25">
      <c r="A116" s="31">
        <v>2026</v>
      </c>
      <c r="B116" s="3">
        <f>'SGR Undiscounted (1.5)'!B91/((1+$B$1)^($A116-$A$3))</f>
        <v>0</v>
      </c>
      <c r="C116" s="3">
        <f>'SGR Undiscounted (1.5)'!C91/((1+$B$1)^($A116-$A$3))</f>
        <v>0</v>
      </c>
      <c r="D116" s="3">
        <f>'SGR Undiscounted (1.5)'!D91/((1+$B$1)^($A116-$A$3))</f>
        <v>0</v>
      </c>
      <c r="E116" s="3">
        <f>'SGR Undiscounted (1.5)'!E91/((1+$B$1)^($A116-$A$3))</f>
        <v>0</v>
      </c>
      <c r="F116" s="3">
        <f>'SGR Undiscounted (1.5)'!F91/((1+$B$1)^($A116-$A$3))</f>
        <v>0</v>
      </c>
      <c r="G116" s="3">
        <f>'SGR Undiscounted (1.5)'!G91/((1+$B$1)^($A116-$A$3))</f>
        <v>0</v>
      </c>
      <c r="H116" s="3">
        <f>'SGR Undiscounted (1.5)'!H91/((1+$B$1)^($A116-$A$3))</f>
        <v>0</v>
      </c>
      <c r="I116" s="3">
        <f>'SGR Undiscounted (1.5)'!I91/((1+$B$1)^($A116-$A$3))</f>
        <v>0</v>
      </c>
      <c r="J116" s="14"/>
      <c r="K116" s="3">
        <f>'SGR Undiscounted (1.5)'!K91/((1+$B$1)^($A116-$A$3))</f>
        <v>0</v>
      </c>
      <c r="L116" s="3">
        <f>'SGR Undiscounted (1.5)'!L91/((1+$B$1)^($A116-$A$3))</f>
        <v>0</v>
      </c>
      <c r="M116" s="3">
        <f>'SGR Undiscounted (1.5)'!M91/((1+$B$1)^($A116-$A$3))</f>
        <v>0</v>
      </c>
      <c r="N116" s="3">
        <f>'SGR Undiscounted (1.5)'!N91/((1+$B$1)^($A116-$A$3))</f>
        <v>0</v>
      </c>
      <c r="O116" s="3">
        <f>'SGR Undiscounted (1.5)'!O91/((1+$B$1)^($A116-$A$3))</f>
        <v>0</v>
      </c>
      <c r="P116" s="3">
        <f>'SGR Undiscounted (1.5)'!P91/((1+$B$1)^($A116-$A$3))</f>
        <v>0</v>
      </c>
      <c r="Q116" s="3">
        <f>'SGR Undiscounted (1.5)'!Q91/((1+$B$1)^($A116-$A$3))</f>
        <v>0</v>
      </c>
      <c r="R116" s="3">
        <f>'SGR Undiscounted (1.5)'!R91/((1+$B$1)^($A116-$A$3))</f>
        <v>0</v>
      </c>
      <c r="S116" s="14"/>
      <c r="T116" s="3">
        <f>'SGR Undiscounted (1.5)'!T91/((1+$B$1)^($A116-$A$3))</f>
        <v>0</v>
      </c>
      <c r="U116" s="3">
        <f>'SGR Undiscounted (1.5)'!U91/((1+$B$1)^($A116-$A$3))</f>
        <v>0</v>
      </c>
      <c r="V116" s="3">
        <f>'SGR Undiscounted (1.5)'!V91/((1+$B$1)^($A116-$A$3))</f>
        <v>0</v>
      </c>
      <c r="W116" s="3">
        <f>'SGR Undiscounted (1.5)'!W91/((1+$B$1)^($A116-$A$3))</f>
        <v>0</v>
      </c>
      <c r="X116" s="3">
        <f>'SGR Undiscounted (1.5)'!X91/((1+$B$1)^($A116-$A$3))</f>
        <v>0</v>
      </c>
      <c r="Y116" s="3">
        <f>'SGR Undiscounted (1.5)'!Y91/((1+$B$1)^($A116-$A$3))</f>
        <v>0</v>
      </c>
      <c r="Z116" s="3">
        <f>'SGR Undiscounted (1.5)'!Z91/((1+$B$1)^($A116-$A$3))</f>
        <v>0</v>
      </c>
      <c r="AA116" s="3">
        <f>'SGR Undiscounted (1.5)'!AA91/((1+$B$1)^($A116-$A$3))</f>
        <v>0</v>
      </c>
      <c r="AB116" s="14"/>
    </row>
    <row r="117" spans="1:28" s="16" customFormat="1" x14ac:dyDescent="0.25">
      <c r="A117" s="31">
        <v>2027</v>
      </c>
      <c r="B117" s="3">
        <f>'SGR Undiscounted (1.5)'!B92/((1+$B$1)^($A117-$A$3))</f>
        <v>0</v>
      </c>
      <c r="C117" s="3">
        <f>'SGR Undiscounted (1.5)'!C92/((1+$B$1)^($A117-$A$3))</f>
        <v>0</v>
      </c>
      <c r="D117" s="3">
        <f>'SGR Undiscounted (1.5)'!D92/((1+$B$1)^($A117-$A$3))</f>
        <v>0</v>
      </c>
      <c r="E117" s="3">
        <f>'SGR Undiscounted (1.5)'!E92/((1+$B$1)^($A117-$A$3))</f>
        <v>0</v>
      </c>
      <c r="F117" s="3">
        <f>'SGR Undiscounted (1.5)'!F92/((1+$B$1)^($A117-$A$3))</f>
        <v>0</v>
      </c>
      <c r="G117" s="3">
        <f>'SGR Undiscounted (1.5)'!G92/((1+$B$1)^($A117-$A$3))</f>
        <v>0</v>
      </c>
      <c r="H117" s="3">
        <f>'SGR Undiscounted (1.5)'!H92/((1+$B$1)^($A117-$A$3))</f>
        <v>0</v>
      </c>
      <c r="I117" s="3">
        <f>'SGR Undiscounted (1.5)'!I92/((1+$B$1)^($A117-$A$3))</f>
        <v>0</v>
      </c>
      <c r="J117" s="14"/>
      <c r="K117" s="3">
        <f>'SGR Undiscounted (1.5)'!K92/((1+$B$1)^($A117-$A$3))</f>
        <v>0</v>
      </c>
      <c r="L117" s="3">
        <f>'SGR Undiscounted (1.5)'!L92/((1+$B$1)^($A117-$A$3))</f>
        <v>0</v>
      </c>
      <c r="M117" s="3">
        <f>'SGR Undiscounted (1.5)'!M92/((1+$B$1)^($A117-$A$3))</f>
        <v>0</v>
      </c>
      <c r="N117" s="3">
        <f>'SGR Undiscounted (1.5)'!N92/((1+$B$1)^($A117-$A$3))</f>
        <v>0</v>
      </c>
      <c r="O117" s="3">
        <f>'SGR Undiscounted (1.5)'!O92/((1+$B$1)^($A117-$A$3))</f>
        <v>0</v>
      </c>
      <c r="P117" s="3">
        <f>'SGR Undiscounted (1.5)'!P92/((1+$B$1)^($A117-$A$3))</f>
        <v>0</v>
      </c>
      <c r="Q117" s="3">
        <f>'SGR Undiscounted (1.5)'!Q92/((1+$B$1)^($A117-$A$3))</f>
        <v>0</v>
      </c>
      <c r="R117" s="3">
        <f>'SGR Undiscounted (1.5)'!R92/((1+$B$1)^($A117-$A$3))</f>
        <v>0</v>
      </c>
      <c r="S117" s="14"/>
      <c r="T117" s="3">
        <f>'SGR Undiscounted (1.5)'!T92/((1+$B$1)^($A117-$A$3))</f>
        <v>0</v>
      </c>
      <c r="U117" s="3">
        <f>'SGR Undiscounted (1.5)'!U92/((1+$B$1)^($A117-$A$3))</f>
        <v>0</v>
      </c>
      <c r="V117" s="3">
        <f>'SGR Undiscounted (1.5)'!V92/((1+$B$1)^($A117-$A$3))</f>
        <v>0</v>
      </c>
      <c r="W117" s="3">
        <f>'SGR Undiscounted (1.5)'!W92/((1+$B$1)^($A117-$A$3))</f>
        <v>0</v>
      </c>
      <c r="X117" s="3">
        <f>'SGR Undiscounted (1.5)'!X92/((1+$B$1)^($A117-$A$3))</f>
        <v>0</v>
      </c>
      <c r="Y117" s="3">
        <f>'SGR Undiscounted (1.5)'!Y92/((1+$B$1)^($A117-$A$3))</f>
        <v>0</v>
      </c>
      <c r="Z117" s="3">
        <f>'SGR Undiscounted (1.5)'!Z92/((1+$B$1)^($A117-$A$3))</f>
        <v>0</v>
      </c>
      <c r="AA117" s="3">
        <f>'SGR Undiscounted (1.5)'!AA92/((1+$B$1)^($A117-$A$3))</f>
        <v>0</v>
      </c>
      <c r="AB117" s="14"/>
    </row>
    <row r="118" spans="1:28" s="16" customFormat="1" x14ac:dyDescent="0.25">
      <c r="A118" s="31">
        <v>2028</v>
      </c>
      <c r="B118" s="3">
        <f>'SGR Undiscounted (1.5)'!B93/((1+$B$1)^($A118-$A$3))</f>
        <v>0</v>
      </c>
      <c r="C118" s="3">
        <f>'SGR Undiscounted (1.5)'!C93/((1+$B$1)^($A118-$A$3))</f>
        <v>0</v>
      </c>
      <c r="D118" s="3">
        <f>'SGR Undiscounted (1.5)'!D93/((1+$B$1)^($A118-$A$3))</f>
        <v>0</v>
      </c>
      <c r="E118" s="3">
        <f>'SGR Undiscounted (1.5)'!E93/((1+$B$1)^($A118-$A$3))</f>
        <v>0</v>
      </c>
      <c r="F118" s="3">
        <f>'SGR Undiscounted (1.5)'!F93/((1+$B$1)^($A118-$A$3))</f>
        <v>0</v>
      </c>
      <c r="G118" s="3">
        <f>'SGR Undiscounted (1.5)'!G93/((1+$B$1)^($A118-$A$3))</f>
        <v>0</v>
      </c>
      <c r="H118" s="3">
        <f>'SGR Undiscounted (1.5)'!H93/((1+$B$1)^($A118-$A$3))</f>
        <v>0</v>
      </c>
      <c r="I118" s="3">
        <f>'SGR Undiscounted (1.5)'!I93/((1+$B$1)^($A118-$A$3))</f>
        <v>0</v>
      </c>
      <c r="J118" s="14"/>
      <c r="K118" s="3">
        <f>'SGR Undiscounted (1.5)'!K93/((1+$B$1)^($A118-$A$3))</f>
        <v>0</v>
      </c>
      <c r="L118" s="3">
        <f>'SGR Undiscounted (1.5)'!L93/((1+$B$1)^($A118-$A$3))</f>
        <v>0</v>
      </c>
      <c r="M118" s="3">
        <f>'SGR Undiscounted (1.5)'!M93/((1+$B$1)^($A118-$A$3))</f>
        <v>0</v>
      </c>
      <c r="N118" s="3">
        <f>'SGR Undiscounted (1.5)'!N93/((1+$B$1)^($A118-$A$3))</f>
        <v>0</v>
      </c>
      <c r="O118" s="3">
        <f>'SGR Undiscounted (1.5)'!O93/((1+$B$1)^($A118-$A$3))</f>
        <v>0</v>
      </c>
      <c r="P118" s="3">
        <f>'SGR Undiscounted (1.5)'!P93/((1+$B$1)^($A118-$A$3))</f>
        <v>0</v>
      </c>
      <c r="Q118" s="3">
        <f>'SGR Undiscounted (1.5)'!Q93/((1+$B$1)^($A118-$A$3))</f>
        <v>0</v>
      </c>
      <c r="R118" s="3">
        <f>'SGR Undiscounted (1.5)'!R93/((1+$B$1)^($A118-$A$3))</f>
        <v>0</v>
      </c>
      <c r="S118" s="14"/>
      <c r="T118" s="3">
        <f>'SGR Undiscounted (1.5)'!T93/((1+$B$1)^($A118-$A$3))</f>
        <v>0</v>
      </c>
      <c r="U118" s="3">
        <f>'SGR Undiscounted (1.5)'!U93/((1+$B$1)^($A118-$A$3))</f>
        <v>0</v>
      </c>
      <c r="V118" s="3">
        <f>'SGR Undiscounted (1.5)'!V93/((1+$B$1)^($A118-$A$3))</f>
        <v>0</v>
      </c>
      <c r="W118" s="3">
        <f>'SGR Undiscounted (1.5)'!W93/((1+$B$1)^($A118-$A$3))</f>
        <v>0</v>
      </c>
      <c r="X118" s="3">
        <f>'SGR Undiscounted (1.5)'!X93/((1+$B$1)^($A118-$A$3))</f>
        <v>0</v>
      </c>
      <c r="Y118" s="3">
        <f>'SGR Undiscounted (1.5)'!Y93/((1+$B$1)^($A118-$A$3))</f>
        <v>0</v>
      </c>
      <c r="Z118" s="3">
        <f>'SGR Undiscounted (1.5)'!Z93/((1+$B$1)^($A118-$A$3))</f>
        <v>0</v>
      </c>
      <c r="AA118" s="3">
        <f>'SGR Undiscounted (1.5)'!AA93/((1+$B$1)^($A118-$A$3))</f>
        <v>0</v>
      </c>
      <c r="AB118" s="14"/>
    </row>
    <row r="119" spans="1:28" s="16" customFormat="1" x14ac:dyDescent="0.25">
      <c r="A119" s="31">
        <v>2029</v>
      </c>
      <c r="B119" s="3">
        <f>'SGR Undiscounted (1.5)'!B94/((1+$B$1)^($A119-$A$3))</f>
        <v>0</v>
      </c>
      <c r="C119" s="3">
        <f>'SGR Undiscounted (1.5)'!C94/((1+$B$1)^($A119-$A$3))</f>
        <v>0</v>
      </c>
      <c r="D119" s="3">
        <f>'SGR Undiscounted (1.5)'!D94/((1+$B$1)^($A119-$A$3))</f>
        <v>0</v>
      </c>
      <c r="E119" s="3">
        <f>'SGR Undiscounted (1.5)'!E94/((1+$B$1)^($A119-$A$3))</f>
        <v>0</v>
      </c>
      <c r="F119" s="3">
        <f>'SGR Undiscounted (1.5)'!F94/((1+$B$1)^($A119-$A$3))</f>
        <v>0</v>
      </c>
      <c r="G119" s="3">
        <f>'SGR Undiscounted (1.5)'!G94/((1+$B$1)^($A119-$A$3))</f>
        <v>0</v>
      </c>
      <c r="H119" s="3">
        <f>'SGR Undiscounted (1.5)'!H94/((1+$B$1)^($A119-$A$3))</f>
        <v>0</v>
      </c>
      <c r="I119" s="3">
        <f>'SGR Undiscounted (1.5)'!I94/((1+$B$1)^($A119-$A$3))</f>
        <v>0</v>
      </c>
      <c r="J119" s="14"/>
      <c r="K119" s="3">
        <f>'SGR Undiscounted (1.5)'!K94/((1+$B$1)^($A119-$A$3))</f>
        <v>0</v>
      </c>
      <c r="L119" s="3">
        <f>'SGR Undiscounted (1.5)'!L94/((1+$B$1)^($A119-$A$3))</f>
        <v>0</v>
      </c>
      <c r="M119" s="3">
        <f>'SGR Undiscounted (1.5)'!M94/((1+$B$1)^($A119-$A$3))</f>
        <v>0</v>
      </c>
      <c r="N119" s="3">
        <f>'SGR Undiscounted (1.5)'!N94/((1+$B$1)^($A119-$A$3))</f>
        <v>0</v>
      </c>
      <c r="O119" s="3">
        <f>'SGR Undiscounted (1.5)'!O94/((1+$B$1)^($A119-$A$3))</f>
        <v>0</v>
      </c>
      <c r="P119" s="3">
        <f>'SGR Undiscounted (1.5)'!P94/((1+$B$1)^($A119-$A$3))</f>
        <v>0</v>
      </c>
      <c r="Q119" s="3">
        <f>'SGR Undiscounted (1.5)'!Q94/((1+$B$1)^($A119-$A$3))</f>
        <v>0</v>
      </c>
      <c r="R119" s="3">
        <f>'SGR Undiscounted (1.5)'!R94/((1+$B$1)^($A119-$A$3))</f>
        <v>0</v>
      </c>
      <c r="S119" s="14"/>
      <c r="T119" s="3">
        <f>'SGR Undiscounted (1.5)'!T94/((1+$B$1)^($A119-$A$3))</f>
        <v>0</v>
      </c>
      <c r="U119" s="3">
        <f>'SGR Undiscounted (1.5)'!U94/((1+$B$1)^($A119-$A$3))</f>
        <v>0</v>
      </c>
      <c r="V119" s="3">
        <f>'SGR Undiscounted (1.5)'!V94/((1+$B$1)^($A119-$A$3))</f>
        <v>0</v>
      </c>
      <c r="W119" s="3">
        <f>'SGR Undiscounted (1.5)'!W94/((1+$B$1)^($A119-$A$3))</f>
        <v>0</v>
      </c>
      <c r="X119" s="3">
        <f>'SGR Undiscounted (1.5)'!X94/((1+$B$1)^($A119-$A$3))</f>
        <v>0</v>
      </c>
      <c r="Y119" s="3">
        <f>'SGR Undiscounted (1.5)'!Y94/((1+$B$1)^($A119-$A$3))</f>
        <v>0</v>
      </c>
      <c r="Z119" s="3">
        <f>'SGR Undiscounted (1.5)'!Z94/((1+$B$1)^($A119-$A$3))</f>
        <v>0</v>
      </c>
      <c r="AA119" s="3">
        <f>'SGR Undiscounted (1.5)'!AA94/((1+$B$1)^($A119-$A$3))</f>
        <v>0</v>
      </c>
      <c r="AB119" s="14"/>
    </row>
    <row r="120" spans="1:28" s="16" customFormat="1" x14ac:dyDescent="0.25">
      <c r="A120" s="31">
        <v>2030</v>
      </c>
      <c r="B120" s="3">
        <f>'SGR Undiscounted (1.5)'!B95/((1+$B$1)^($A120-$A$3))</f>
        <v>0</v>
      </c>
      <c r="C120" s="3">
        <f>'SGR Undiscounted (1.5)'!C95/((1+$B$1)^($A120-$A$3))</f>
        <v>0</v>
      </c>
      <c r="D120" s="3">
        <f>'SGR Undiscounted (1.5)'!D95/((1+$B$1)^($A120-$A$3))</f>
        <v>0</v>
      </c>
      <c r="E120" s="3">
        <f>'SGR Undiscounted (1.5)'!E95/((1+$B$1)^($A120-$A$3))</f>
        <v>0</v>
      </c>
      <c r="F120" s="3">
        <f>'SGR Undiscounted (1.5)'!F95/((1+$B$1)^($A120-$A$3))</f>
        <v>0</v>
      </c>
      <c r="G120" s="3">
        <f>'SGR Undiscounted (1.5)'!G95/((1+$B$1)^($A120-$A$3))</f>
        <v>0</v>
      </c>
      <c r="H120" s="3">
        <f>'SGR Undiscounted (1.5)'!H95/((1+$B$1)^($A120-$A$3))</f>
        <v>0</v>
      </c>
      <c r="I120" s="3">
        <f>'SGR Undiscounted (1.5)'!I95/((1+$B$1)^($A120-$A$3))</f>
        <v>0</v>
      </c>
      <c r="J120" s="14"/>
      <c r="K120" s="3">
        <f>'SGR Undiscounted (1.5)'!K95/((1+$B$1)^($A120-$A$3))</f>
        <v>0</v>
      </c>
      <c r="L120" s="3">
        <f>'SGR Undiscounted (1.5)'!L95/((1+$B$1)^($A120-$A$3))</f>
        <v>0</v>
      </c>
      <c r="M120" s="3">
        <f>'SGR Undiscounted (1.5)'!M95/((1+$B$1)^($A120-$A$3))</f>
        <v>0</v>
      </c>
      <c r="N120" s="3">
        <f>'SGR Undiscounted (1.5)'!N95/((1+$B$1)^($A120-$A$3))</f>
        <v>0</v>
      </c>
      <c r="O120" s="3">
        <f>'SGR Undiscounted (1.5)'!O95/((1+$B$1)^($A120-$A$3))</f>
        <v>0</v>
      </c>
      <c r="P120" s="3">
        <f>'SGR Undiscounted (1.5)'!P95/((1+$B$1)^($A120-$A$3))</f>
        <v>0</v>
      </c>
      <c r="Q120" s="3">
        <f>'SGR Undiscounted (1.5)'!Q95/((1+$B$1)^($A120-$A$3))</f>
        <v>0</v>
      </c>
      <c r="R120" s="3">
        <f>'SGR Undiscounted (1.5)'!R95/((1+$B$1)^($A120-$A$3))</f>
        <v>0</v>
      </c>
      <c r="S120" s="14"/>
      <c r="T120" s="3">
        <f>'SGR Undiscounted (1.5)'!T95/((1+$B$1)^($A120-$A$3))</f>
        <v>0</v>
      </c>
      <c r="U120" s="3">
        <f>'SGR Undiscounted (1.5)'!U95/((1+$B$1)^($A120-$A$3))</f>
        <v>0</v>
      </c>
      <c r="V120" s="3">
        <f>'SGR Undiscounted (1.5)'!V95/((1+$B$1)^($A120-$A$3))</f>
        <v>0</v>
      </c>
      <c r="W120" s="3">
        <f>'SGR Undiscounted (1.5)'!W95/((1+$B$1)^($A120-$A$3))</f>
        <v>0</v>
      </c>
      <c r="X120" s="3">
        <f>'SGR Undiscounted (1.5)'!X95/((1+$B$1)^($A120-$A$3))</f>
        <v>0</v>
      </c>
      <c r="Y120" s="3">
        <f>'SGR Undiscounted (1.5)'!Y95/((1+$B$1)^($A120-$A$3))</f>
        <v>0</v>
      </c>
      <c r="Z120" s="3">
        <f>'SGR Undiscounted (1.5)'!Z95/((1+$B$1)^($A120-$A$3))</f>
        <v>0</v>
      </c>
      <c r="AA120" s="3">
        <f>'SGR Undiscounted (1.5)'!AA95/((1+$B$1)^($A120-$A$3))</f>
        <v>0</v>
      </c>
      <c r="AB120" s="14"/>
    </row>
    <row r="121" spans="1:28" s="16" customFormat="1" x14ac:dyDescent="0.25">
      <c r="A121" s="31">
        <v>2031</v>
      </c>
      <c r="B121" s="3">
        <f>'SGR Undiscounted (1.5)'!B96/((1+$B$1)^($A121-$A$3))</f>
        <v>0</v>
      </c>
      <c r="C121" s="3">
        <f>'SGR Undiscounted (1.5)'!C96/((1+$B$1)^($A121-$A$3))</f>
        <v>0</v>
      </c>
      <c r="D121" s="3">
        <f>'SGR Undiscounted (1.5)'!D96/((1+$B$1)^($A121-$A$3))</f>
        <v>0</v>
      </c>
      <c r="E121" s="3">
        <f>'SGR Undiscounted (1.5)'!E96/((1+$B$1)^($A121-$A$3))</f>
        <v>0</v>
      </c>
      <c r="F121" s="3">
        <f>'SGR Undiscounted (1.5)'!F96/((1+$B$1)^($A121-$A$3))</f>
        <v>0</v>
      </c>
      <c r="G121" s="3">
        <f>'SGR Undiscounted (1.5)'!G96/((1+$B$1)^($A121-$A$3))</f>
        <v>0</v>
      </c>
      <c r="H121" s="3">
        <f>'SGR Undiscounted (1.5)'!H96/((1+$B$1)^($A121-$A$3))</f>
        <v>0</v>
      </c>
      <c r="I121" s="3">
        <f>'SGR Undiscounted (1.5)'!I96/((1+$B$1)^($A121-$A$3))</f>
        <v>0</v>
      </c>
      <c r="J121" s="14"/>
      <c r="K121" s="3">
        <f>'SGR Undiscounted (1.5)'!K96/((1+$B$1)^($A121-$A$3))</f>
        <v>0</v>
      </c>
      <c r="L121" s="3">
        <f>'SGR Undiscounted (1.5)'!L96/((1+$B$1)^($A121-$A$3))</f>
        <v>0</v>
      </c>
      <c r="M121" s="3">
        <f>'SGR Undiscounted (1.5)'!M96/((1+$B$1)^($A121-$A$3))</f>
        <v>0</v>
      </c>
      <c r="N121" s="3">
        <f>'SGR Undiscounted (1.5)'!N96/((1+$B$1)^($A121-$A$3))</f>
        <v>0</v>
      </c>
      <c r="O121" s="3">
        <f>'SGR Undiscounted (1.5)'!O96/((1+$B$1)^($A121-$A$3))</f>
        <v>0</v>
      </c>
      <c r="P121" s="3">
        <f>'SGR Undiscounted (1.5)'!P96/((1+$B$1)^($A121-$A$3))</f>
        <v>0</v>
      </c>
      <c r="Q121" s="3">
        <f>'SGR Undiscounted (1.5)'!Q96/((1+$B$1)^($A121-$A$3))</f>
        <v>0</v>
      </c>
      <c r="R121" s="3">
        <f>'SGR Undiscounted (1.5)'!R96/((1+$B$1)^($A121-$A$3))</f>
        <v>0</v>
      </c>
      <c r="S121" s="14"/>
      <c r="T121" s="3">
        <f>'SGR Undiscounted (1.5)'!T96/((1+$B$1)^($A121-$A$3))</f>
        <v>0</v>
      </c>
      <c r="U121" s="3">
        <f>'SGR Undiscounted (1.5)'!U96/((1+$B$1)^($A121-$A$3))</f>
        <v>0</v>
      </c>
      <c r="V121" s="3">
        <f>'SGR Undiscounted (1.5)'!V96/((1+$B$1)^($A121-$A$3))</f>
        <v>0</v>
      </c>
      <c r="W121" s="3">
        <f>'SGR Undiscounted (1.5)'!W96/((1+$B$1)^($A121-$A$3))</f>
        <v>0</v>
      </c>
      <c r="X121" s="3">
        <f>'SGR Undiscounted (1.5)'!X96/((1+$B$1)^($A121-$A$3))</f>
        <v>0</v>
      </c>
      <c r="Y121" s="3">
        <f>'SGR Undiscounted (1.5)'!Y96/((1+$B$1)^($A121-$A$3))</f>
        <v>0</v>
      </c>
      <c r="Z121" s="3">
        <f>'SGR Undiscounted (1.5)'!Z96/((1+$B$1)^($A121-$A$3))</f>
        <v>0</v>
      </c>
      <c r="AA121" s="3">
        <f>'SGR Undiscounted (1.5)'!AA96/((1+$B$1)^($A121-$A$3))</f>
        <v>0</v>
      </c>
      <c r="AB121" s="14"/>
    </row>
    <row r="122" spans="1:28" s="16" customFormat="1" x14ac:dyDescent="0.25">
      <c r="A122" s="31">
        <v>2032</v>
      </c>
      <c r="B122" s="3">
        <f>'SGR Undiscounted (1.5)'!B97/((1+$B$1)^($A122-$A$3))</f>
        <v>0</v>
      </c>
      <c r="C122" s="3">
        <f>'SGR Undiscounted (1.5)'!C97/((1+$B$1)^($A122-$A$3))</f>
        <v>0</v>
      </c>
      <c r="D122" s="3">
        <f>'SGR Undiscounted (1.5)'!D97/((1+$B$1)^($A122-$A$3))</f>
        <v>0</v>
      </c>
      <c r="E122" s="3">
        <f>'SGR Undiscounted (1.5)'!E97/((1+$B$1)^($A122-$A$3))</f>
        <v>0</v>
      </c>
      <c r="F122" s="3">
        <f>'SGR Undiscounted (1.5)'!F97/((1+$B$1)^($A122-$A$3))</f>
        <v>0</v>
      </c>
      <c r="G122" s="3">
        <f>'SGR Undiscounted (1.5)'!G97/((1+$B$1)^($A122-$A$3))</f>
        <v>0</v>
      </c>
      <c r="H122" s="3">
        <f>'SGR Undiscounted (1.5)'!H97/((1+$B$1)^($A122-$A$3))</f>
        <v>0</v>
      </c>
      <c r="I122" s="3">
        <f>'SGR Undiscounted (1.5)'!I97/((1+$B$1)^($A122-$A$3))</f>
        <v>0</v>
      </c>
      <c r="J122" s="14"/>
      <c r="K122" s="3">
        <f>'SGR Undiscounted (1.5)'!K97/((1+$B$1)^($A122-$A$3))</f>
        <v>0</v>
      </c>
      <c r="L122" s="3">
        <f>'SGR Undiscounted (1.5)'!L97/((1+$B$1)^($A122-$A$3))</f>
        <v>0</v>
      </c>
      <c r="M122" s="3">
        <f>'SGR Undiscounted (1.5)'!M97/((1+$B$1)^($A122-$A$3))</f>
        <v>0</v>
      </c>
      <c r="N122" s="3">
        <f>'SGR Undiscounted (1.5)'!N97/((1+$B$1)^($A122-$A$3))</f>
        <v>0</v>
      </c>
      <c r="O122" s="3">
        <f>'SGR Undiscounted (1.5)'!O97/((1+$B$1)^($A122-$A$3))</f>
        <v>0</v>
      </c>
      <c r="P122" s="3">
        <f>'SGR Undiscounted (1.5)'!P97/((1+$B$1)^($A122-$A$3))</f>
        <v>0</v>
      </c>
      <c r="Q122" s="3">
        <f>'SGR Undiscounted (1.5)'!Q97/((1+$B$1)^($A122-$A$3))</f>
        <v>0</v>
      </c>
      <c r="R122" s="3">
        <f>'SGR Undiscounted (1.5)'!R97/((1+$B$1)^($A122-$A$3))</f>
        <v>0</v>
      </c>
      <c r="S122" s="14"/>
      <c r="T122" s="3">
        <f>'SGR Undiscounted (1.5)'!T97/((1+$B$1)^($A122-$A$3))</f>
        <v>0</v>
      </c>
      <c r="U122" s="3">
        <f>'SGR Undiscounted (1.5)'!U97/((1+$B$1)^($A122-$A$3))</f>
        <v>0</v>
      </c>
      <c r="V122" s="3">
        <f>'SGR Undiscounted (1.5)'!V97/((1+$B$1)^($A122-$A$3))</f>
        <v>0</v>
      </c>
      <c r="W122" s="3">
        <f>'SGR Undiscounted (1.5)'!W97/((1+$B$1)^($A122-$A$3))</f>
        <v>0</v>
      </c>
      <c r="X122" s="3">
        <f>'SGR Undiscounted (1.5)'!X97/((1+$B$1)^($A122-$A$3))</f>
        <v>0</v>
      </c>
      <c r="Y122" s="3">
        <f>'SGR Undiscounted (1.5)'!Y97/((1+$B$1)^($A122-$A$3))</f>
        <v>0</v>
      </c>
      <c r="Z122" s="3">
        <f>'SGR Undiscounted (1.5)'!Z97/((1+$B$1)^($A122-$A$3))</f>
        <v>0</v>
      </c>
      <c r="AA122" s="3">
        <f>'SGR Undiscounted (1.5)'!AA97/((1+$B$1)^($A122-$A$3))</f>
        <v>0</v>
      </c>
      <c r="AB122" s="14"/>
    </row>
    <row r="123" spans="1:28" s="16" customFormat="1" x14ac:dyDescent="0.25">
      <c r="A123" s="31">
        <v>2033</v>
      </c>
      <c r="B123" s="3">
        <f>'SGR Undiscounted (1.5)'!B98/((1+$B$1)^($A123-$A$3))</f>
        <v>0</v>
      </c>
      <c r="C123" s="3">
        <f>'SGR Undiscounted (1.5)'!C98/((1+$B$1)^($A123-$A$3))</f>
        <v>0</v>
      </c>
      <c r="D123" s="3">
        <f>'SGR Undiscounted (1.5)'!D98/((1+$B$1)^($A123-$A$3))</f>
        <v>0</v>
      </c>
      <c r="E123" s="3">
        <f>'SGR Undiscounted (1.5)'!E98/((1+$B$1)^($A123-$A$3))</f>
        <v>0</v>
      </c>
      <c r="F123" s="3">
        <f>'SGR Undiscounted (1.5)'!F98/((1+$B$1)^($A123-$A$3))</f>
        <v>0</v>
      </c>
      <c r="G123" s="3">
        <f>'SGR Undiscounted (1.5)'!G98/((1+$B$1)^($A123-$A$3))</f>
        <v>0</v>
      </c>
      <c r="H123" s="3">
        <f>'SGR Undiscounted (1.5)'!H98/((1+$B$1)^($A123-$A$3))</f>
        <v>0</v>
      </c>
      <c r="I123" s="3">
        <f>'SGR Undiscounted (1.5)'!I98/((1+$B$1)^($A123-$A$3))</f>
        <v>0</v>
      </c>
      <c r="J123" s="14"/>
      <c r="K123" s="3">
        <f>'SGR Undiscounted (1.5)'!K98/((1+$B$1)^($A123-$A$3))</f>
        <v>0</v>
      </c>
      <c r="L123" s="3">
        <f>'SGR Undiscounted (1.5)'!L98/((1+$B$1)^($A123-$A$3))</f>
        <v>0</v>
      </c>
      <c r="M123" s="3">
        <f>'SGR Undiscounted (1.5)'!M98/((1+$B$1)^($A123-$A$3))</f>
        <v>0</v>
      </c>
      <c r="N123" s="3">
        <f>'SGR Undiscounted (1.5)'!N98/((1+$B$1)^($A123-$A$3))</f>
        <v>0</v>
      </c>
      <c r="O123" s="3">
        <f>'SGR Undiscounted (1.5)'!O98/((1+$B$1)^($A123-$A$3))</f>
        <v>0</v>
      </c>
      <c r="P123" s="3">
        <f>'SGR Undiscounted (1.5)'!P98/((1+$B$1)^($A123-$A$3))</f>
        <v>0</v>
      </c>
      <c r="Q123" s="3">
        <f>'SGR Undiscounted (1.5)'!Q98/((1+$B$1)^($A123-$A$3))</f>
        <v>0</v>
      </c>
      <c r="R123" s="3">
        <f>'SGR Undiscounted (1.5)'!R98/((1+$B$1)^($A123-$A$3))</f>
        <v>0</v>
      </c>
      <c r="S123" s="14"/>
      <c r="T123" s="3">
        <f>'SGR Undiscounted (1.5)'!T98/((1+$B$1)^($A123-$A$3))</f>
        <v>0</v>
      </c>
      <c r="U123" s="3">
        <f>'SGR Undiscounted (1.5)'!U98/((1+$B$1)^($A123-$A$3))</f>
        <v>0</v>
      </c>
      <c r="V123" s="3">
        <f>'SGR Undiscounted (1.5)'!V98/((1+$B$1)^($A123-$A$3))</f>
        <v>0</v>
      </c>
      <c r="W123" s="3">
        <f>'SGR Undiscounted (1.5)'!W98/((1+$B$1)^($A123-$A$3))</f>
        <v>0</v>
      </c>
      <c r="X123" s="3">
        <f>'SGR Undiscounted (1.5)'!X98/((1+$B$1)^($A123-$A$3))</f>
        <v>0</v>
      </c>
      <c r="Y123" s="3">
        <f>'SGR Undiscounted (1.5)'!Y98/((1+$B$1)^($A123-$A$3))</f>
        <v>0</v>
      </c>
      <c r="Z123" s="3">
        <f>'SGR Undiscounted (1.5)'!Z98/((1+$B$1)^($A123-$A$3))</f>
        <v>0</v>
      </c>
      <c r="AA123" s="3">
        <f>'SGR Undiscounted (1.5)'!AA98/((1+$B$1)^($A123-$A$3))</f>
        <v>0</v>
      </c>
      <c r="AB123" s="14"/>
    </row>
    <row r="124" spans="1:28" s="16" customFormat="1" x14ac:dyDescent="0.25">
      <c r="A124" s="31">
        <v>2034</v>
      </c>
      <c r="B124" s="3">
        <f>'SGR Undiscounted (1.5)'!B99/((1+$B$1)^($A124-$A$3))</f>
        <v>0</v>
      </c>
      <c r="C124" s="3">
        <f>'SGR Undiscounted (1.5)'!C99/((1+$B$1)^($A124-$A$3))</f>
        <v>0</v>
      </c>
      <c r="D124" s="3">
        <f>'SGR Undiscounted (1.5)'!D99/((1+$B$1)^($A124-$A$3))</f>
        <v>0</v>
      </c>
      <c r="E124" s="3">
        <f>'SGR Undiscounted (1.5)'!E99/((1+$B$1)^($A124-$A$3))</f>
        <v>0</v>
      </c>
      <c r="F124" s="3">
        <f>'SGR Undiscounted (1.5)'!F99/((1+$B$1)^($A124-$A$3))</f>
        <v>0</v>
      </c>
      <c r="G124" s="3">
        <f>'SGR Undiscounted (1.5)'!G99/((1+$B$1)^($A124-$A$3))</f>
        <v>0</v>
      </c>
      <c r="H124" s="3">
        <f>'SGR Undiscounted (1.5)'!H99/((1+$B$1)^($A124-$A$3))</f>
        <v>0</v>
      </c>
      <c r="I124" s="3">
        <f>'SGR Undiscounted (1.5)'!I99/((1+$B$1)^($A124-$A$3))</f>
        <v>0</v>
      </c>
      <c r="J124" s="14"/>
      <c r="K124" s="3">
        <f>'SGR Undiscounted (1.5)'!K99/((1+$B$1)^($A124-$A$3))</f>
        <v>0</v>
      </c>
      <c r="L124" s="3">
        <f>'SGR Undiscounted (1.5)'!L99/((1+$B$1)^($A124-$A$3))</f>
        <v>0</v>
      </c>
      <c r="M124" s="3">
        <f>'SGR Undiscounted (1.5)'!M99/((1+$B$1)^($A124-$A$3))</f>
        <v>0</v>
      </c>
      <c r="N124" s="3">
        <f>'SGR Undiscounted (1.5)'!N99/((1+$B$1)^($A124-$A$3))</f>
        <v>0</v>
      </c>
      <c r="O124" s="3">
        <f>'SGR Undiscounted (1.5)'!O99/((1+$B$1)^($A124-$A$3))</f>
        <v>0</v>
      </c>
      <c r="P124" s="3">
        <f>'SGR Undiscounted (1.5)'!P99/((1+$B$1)^($A124-$A$3))</f>
        <v>0</v>
      </c>
      <c r="Q124" s="3">
        <f>'SGR Undiscounted (1.5)'!Q99/((1+$B$1)^($A124-$A$3))</f>
        <v>0</v>
      </c>
      <c r="R124" s="3">
        <f>'SGR Undiscounted (1.5)'!R99/((1+$B$1)^($A124-$A$3))</f>
        <v>0</v>
      </c>
      <c r="S124" s="14"/>
      <c r="T124" s="3">
        <f>'SGR Undiscounted (1.5)'!T99/((1+$B$1)^($A124-$A$3))</f>
        <v>0</v>
      </c>
      <c r="U124" s="3">
        <f>'SGR Undiscounted (1.5)'!U99/((1+$B$1)^($A124-$A$3))</f>
        <v>0</v>
      </c>
      <c r="V124" s="3">
        <f>'SGR Undiscounted (1.5)'!V99/((1+$B$1)^($A124-$A$3))</f>
        <v>0</v>
      </c>
      <c r="W124" s="3">
        <f>'SGR Undiscounted (1.5)'!W99/((1+$B$1)^($A124-$A$3))</f>
        <v>0</v>
      </c>
      <c r="X124" s="3">
        <f>'SGR Undiscounted (1.5)'!X99/((1+$B$1)^($A124-$A$3))</f>
        <v>0</v>
      </c>
      <c r="Y124" s="3">
        <f>'SGR Undiscounted (1.5)'!Y99/((1+$B$1)^($A124-$A$3))</f>
        <v>0</v>
      </c>
      <c r="Z124" s="3">
        <f>'SGR Undiscounted (1.5)'!Z99/((1+$B$1)^($A124-$A$3))</f>
        <v>0</v>
      </c>
      <c r="AA124" s="3">
        <f>'SGR Undiscounted (1.5)'!AA99/((1+$B$1)^($A124-$A$3))</f>
        <v>0</v>
      </c>
      <c r="AB124" s="14"/>
    </row>
    <row r="125" spans="1:28" s="16" customFormat="1" x14ac:dyDescent="0.25">
      <c r="A125" s="31">
        <v>2035</v>
      </c>
      <c r="B125" s="3">
        <f>'SGR Undiscounted (1.5)'!B100/((1+$B$1)^($A125-$A$3))</f>
        <v>0</v>
      </c>
      <c r="C125" s="3">
        <f>'SGR Undiscounted (1.5)'!C100/((1+$B$1)^($A125-$A$3))</f>
        <v>0</v>
      </c>
      <c r="D125" s="3">
        <f>'SGR Undiscounted (1.5)'!D100/((1+$B$1)^($A125-$A$3))</f>
        <v>0</v>
      </c>
      <c r="E125" s="3">
        <f>'SGR Undiscounted (1.5)'!E100/((1+$B$1)^($A125-$A$3))</f>
        <v>0</v>
      </c>
      <c r="F125" s="3">
        <f>'SGR Undiscounted (1.5)'!F100/((1+$B$1)^($A125-$A$3))</f>
        <v>0</v>
      </c>
      <c r="G125" s="3">
        <f>'SGR Undiscounted (1.5)'!G100/((1+$B$1)^($A125-$A$3))</f>
        <v>0</v>
      </c>
      <c r="H125" s="3">
        <f>'SGR Undiscounted (1.5)'!H100/((1+$B$1)^($A125-$A$3))</f>
        <v>0</v>
      </c>
      <c r="I125" s="3">
        <f>'SGR Undiscounted (1.5)'!I100/((1+$B$1)^($A125-$A$3))</f>
        <v>0</v>
      </c>
      <c r="J125" s="14"/>
      <c r="K125" s="3">
        <f>'SGR Undiscounted (1.5)'!K100/((1+$B$1)^($A125-$A$3))</f>
        <v>0</v>
      </c>
      <c r="L125" s="3">
        <f>'SGR Undiscounted (1.5)'!L100/((1+$B$1)^($A125-$A$3))</f>
        <v>0</v>
      </c>
      <c r="M125" s="3">
        <f>'SGR Undiscounted (1.5)'!M100/((1+$B$1)^($A125-$A$3))</f>
        <v>0</v>
      </c>
      <c r="N125" s="3">
        <f>'SGR Undiscounted (1.5)'!N100/((1+$B$1)^($A125-$A$3))</f>
        <v>0</v>
      </c>
      <c r="O125" s="3">
        <f>'SGR Undiscounted (1.5)'!O100/((1+$B$1)^($A125-$A$3))</f>
        <v>0</v>
      </c>
      <c r="P125" s="3">
        <f>'SGR Undiscounted (1.5)'!P100/((1+$B$1)^($A125-$A$3))</f>
        <v>0</v>
      </c>
      <c r="Q125" s="3">
        <f>'SGR Undiscounted (1.5)'!Q100/((1+$B$1)^($A125-$A$3))</f>
        <v>0</v>
      </c>
      <c r="R125" s="3">
        <f>'SGR Undiscounted (1.5)'!R100/((1+$B$1)^($A125-$A$3))</f>
        <v>0</v>
      </c>
      <c r="S125" s="14"/>
      <c r="T125" s="3">
        <f>'SGR Undiscounted (1.5)'!T100/((1+$B$1)^($A125-$A$3))</f>
        <v>0</v>
      </c>
      <c r="U125" s="3">
        <f>'SGR Undiscounted (1.5)'!U100/((1+$B$1)^($A125-$A$3))</f>
        <v>0</v>
      </c>
      <c r="V125" s="3">
        <f>'SGR Undiscounted (1.5)'!V100/((1+$B$1)^($A125-$A$3))</f>
        <v>0</v>
      </c>
      <c r="W125" s="3">
        <f>'SGR Undiscounted (1.5)'!W100/((1+$B$1)^($A125-$A$3))</f>
        <v>0</v>
      </c>
      <c r="X125" s="3">
        <f>'SGR Undiscounted (1.5)'!X100/((1+$B$1)^($A125-$A$3))</f>
        <v>0</v>
      </c>
      <c r="Y125" s="3">
        <f>'SGR Undiscounted (1.5)'!Y100/((1+$B$1)^($A125-$A$3))</f>
        <v>0</v>
      </c>
      <c r="Z125" s="3">
        <f>'SGR Undiscounted (1.5)'!Z100/((1+$B$1)^($A125-$A$3))</f>
        <v>0</v>
      </c>
      <c r="AA125" s="3">
        <f>'SGR Undiscounted (1.5)'!AA100/((1+$B$1)^($A125-$A$3))</f>
        <v>0</v>
      </c>
      <c r="AB125" s="14"/>
    </row>
    <row r="126" spans="1:28" s="16" customFormat="1" x14ac:dyDescent="0.25">
      <c r="A126" s="31">
        <v>2036</v>
      </c>
      <c r="B126" s="3">
        <f>'SGR Undiscounted (1.5)'!B101/((1+$B$1)^($A126-$A$3))</f>
        <v>0</v>
      </c>
      <c r="C126" s="3">
        <f>'SGR Undiscounted (1.5)'!C101/((1+$B$1)^($A126-$A$3))</f>
        <v>0</v>
      </c>
      <c r="D126" s="3">
        <f>'SGR Undiscounted (1.5)'!D101/((1+$B$1)^($A126-$A$3))</f>
        <v>0</v>
      </c>
      <c r="E126" s="3">
        <f>'SGR Undiscounted (1.5)'!E101/((1+$B$1)^($A126-$A$3))</f>
        <v>0</v>
      </c>
      <c r="F126" s="3">
        <f>'SGR Undiscounted (1.5)'!F101/((1+$B$1)^($A126-$A$3))</f>
        <v>0</v>
      </c>
      <c r="G126" s="3">
        <f>'SGR Undiscounted (1.5)'!G101/((1+$B$1)^($A126-$A$3))</f>
        <v>0</v>
      </c>
      <c r="H126" s="3">
        <f>'SGR Undiscounted (1.5)'!H101/((1+$B$1)^($A126-$A$3))</f>
        <v>0</v>
      </c>
      <c r="I126" s="3">
        <f>'SGR Undiscounted (1.5)'!I101/((1+$B$1)^($A126-$A$3))</f>
        <v>0</v>
      </c>
      <c r="J126" s="14"/>
      <c r="K126" s="3">
        <f>'SGR Undiscounted (1.5)'!K101/((1+$B$1)^($A126-$A$3))</f>
        <v>0</v>
      </c>
      <c r="L126" s="3">
        <f>'SGR Undiscounted (1.5)'!L101/((1+$B$1)^($A126-$A$3))</f>
        <v>0</v>
      </c>
      <c r="M126" s="3">
        <f>'SGR Undiscounted (1.5)'!M101/((1+$B$1)^($A126-$A$3))</f>
        <v>0</v>
      </c>
      <c r="N126" s="3">
        <f>'SGR Undiscounted (1.5)'!N101/((1+$B$1)^($A126-$A$3))</f>
        <v>0</v>
      </c>
      <c r="O126" s="3">
        <f>'SGR Undiscounted (1.5)'!O101/((1+$B$1)^($A126-$A$3))</f>
        <v>0</v>
      </c>
      <c r="P126" s="3">
        <f>'SGR Undiscounted (1.5)'!P101/((1+$B$1)^($A126-$A$3))</f>
        <v>0</v>
      </c>
      <c r="Q126" s="3">
        <f>'SGR Undiscounted (1.5)'!Q101/((1+$B$1)^($A126-$A$3))</f>
        <v>0</v>
      </c>
      <c r="R126" s="3">
        <f>'SGR Undiscounted (1.5)'!R101/((1+$B$1)^($A126-$A$3))</f>
        <v>0</v>
      </c>
      <c r="S126" s="14"/>
      <c r="T126" s="3">
        <f>'SGR Undiscounted (1.5)'!T101/((1+$B$1)^($A126-$A$3))</f>
        <v>0</v>
      </c>
      <c r="U126" s="3">
        <f>'SGR Undiscounted (1.5)'!U101/((1+$B$1)^($A126-$A$3))</f>
        <v>0</v>
      </c>
      <c r="V126" s="3">
        <f>'SGR Undiscounted (1.5)'!V101/((1+$B$1)^($A126-$A$3))</f>
        <v>0</v>
      </c>
      <c r="W126" s="3">
        <f>'SGR Undiscounted (1.5)'!W101/((1+$B$1)^($A126-$A$3))</f>
        <v>0</v>
      </c>
      <c r="X126" s="3">
        <f>'SGR Undiscounted (1.5)'!X101/((1+$B$1)^($A126-$A$3))</f>
        <v>0</v>
      </c>
      <c r="Y126" s="3">
        <f>'SGR Undiscounted (1.5)'!Y101/((1+$B$1)^($A126-$A$3))</f>
        <v>0</v>
      </c>
      <c r="Z126" s="3">
        <f>'SGR Undiscounted (1.5)'!Z101/((1+$B$1)^($A126-$A$3))</f>
        <v>0</v>
      </c>
      <c r="AA126" s="3">
        <f>'SGR Undiscounted (1.5)'!AA101/((1+$B$1)^($A126-$A$3))</f>
        <v>0</v>
      </c>
      <c r="AB126" s="14"/>
    </row>
    <row r="127" spans="1:28" s="16" customFormat="1" x14ac:dyDescent="0.25">
      <c r="A127" s="31">
        <v>2037</v>
      </c>
      <c r="B127" s="3">
        <f>'SGR Undiscounted (1.5)'!B102/((1+$B$1)^($A127-$A$3))</f>
        <v>0</v>
      </c>
      <c r="C127" s="3">
        <f>'SGR Undiscounted (1.5)'!C102/((1+$B$1)^($A127-$A$3))</f>
        <v>0</v>
      </c>
      <c r="D127" s="3">
        <f>'SGR Undiscounted (1.5)'!D102/((1+$B$1)^($A127-$A$3))</f>
        <v>0</v>
      </c>
      <c r="E127" s="3">
        <f>'SGR Undiscounted (1.5)'!E102/((1+$B$1)^($A127-$A$3))</f>
        <v>0</v>
      </c>
      <c r="F127" s="3">
        <f>'SGR Undiscounted (1.5)'!F102/((1+$B$1)^($A127-$A$3))</f>
        <v>0</v>
      </c>
      <c r="G127" s="3">
        <f>'SGR Undiscounted (1.5)'!G102/((1+$B$1)^($A127-$A$3))</f>
        <v>0</v>
      </c>
      <c r="H127" s="3">
        <f>'SGR Undiscounted (1.5)'!H102/((1+$B$1)^($A127-$A$3))</f>
        <v>0</v>
      </c>
      <c r="I127" s="3">
        <f>'SGR Undiscounted (1.5)'!I102/((1+$B$1)^($A127-$A$3))</f>
        <v>0</v>
      </c>
      <c r="J127" s="14"/>
      <c r="K127" s="3">
        <f>'SGR Undiscounted (1.5)'!K102/((1+$B$1)^($A127-$A$3))</f>
        <v>0</v>
      </c>
      <c r="L127" s="3">
        <f>'SGR Undiscounted (1.5)'!L102/((1+$B$1)^($A127-$A$3))</f>
        <v>0</v>
      </c>
      <c r="M127" s="3">
        <f>'SGR Undiscounted (1.5)'!M102/((1+$B$1)^($A127-$A$3))</f>
        <v>0</v>
      </c>
      <c r="N127" s="3">
        <f>'SGR Undiscounted (1.5)'!N102/((1+$B$1)^($A127-$A$3))</f>
        <v>0</v>
      </c>
      <c r="O127" s="3">
        <f>'SGR Undiscounted (1.5)'!O102/((1+$B$1)^($A127-$A$3))</f>
        <v>0</v>
      </c>
      <c r="P127" s="3">
        <f>'SGR Undiscounted (1.5)'!P102/((1+$B$1)^($A127-$A$3))</f>
        <v>0</v>
      </c>
      <c r="Q127" s="3">
        <f>'SGR Undiscounted (1.5)'!Q102/((1+$B$1)^($A127-$A$3))</f>
        <v>0</v>
      </c>
      <c r="R127" s="3">
        <f>'SGR Undiscounted (1.5)'!R102/((1+$B$1)^($A127-$A$3))</f>
        <v>0</v>
      </c>
      <c r="S127" s="14"/>
      <c r="T127" s="3">
        <f>'SGR Undiscounted (1.5)'!T102/((1+$B$1)^($A127-$A$3))</f>
        <v>0</v>
      </c>
      <c r="U127" s="3">
        <f>'SGR Undiscounted (1.5)'!U102/((1+$B$1)^($A127-$A$3))</f>
        <v>0</v>
      </c>
      <c r="V127" s="3">
        <f>'SGR Undiscounted (1.5)'!V102/((1+$B$1)^($A127-$A$3))</f>
        <v>0</v>
      </c>
      <c r="W127" s="3">
        <f>'SGR Undiscounted (1.5)'!W102/((1+$B$1)^($A127-$A$3))</f>
        <v>0</v>
      </c>
      <c r="X127" s="3">
        <f>'SGR Undiscounted (1.5)'!X102/((1+$B$1)^($A127-$A$3))</f>
        <v>0</v>
      </c>
      <c r="Y127" s="3">
        <f>'SGR Undiscounted (1.5)'!Y102/((1+$B$1)^($A127-$A$3))</f>
        <v>0</v>
      </c>
      <c r="Z127" s="3">
        <f>'SGR Undiscounted (1.5)'!Z102/((1+$B$1)^($A127-$A$3))</f>
        <v>0</v>
      </c>
      <c r="AA127" s="3">
        <f>'SGR Undiscounted (1.5)'!AA102/((1+$B$1)^($A127-$A$3))</f>
        <v>0</v>
      </c>
      <c r="AB127" s="14"/>
    </row>
    <row r="128" spans="1:28" s="16" customFormat="1" x14ac:dyDescent="0.25">
      <c r="A128" s="31">
        <v>2038</v>
      </c>
      <c r="B128" s="3">
        <f>'SGR Undiscounted (1.5)'!B103/((1+$B$1)^($A128-$A$3))</f>
        <v>0</v>
      </c>
      <c r="C128" s="3">
        <f>'SGR Undiscounted (1.5)'!C103/((1+$B$1)^($A128-$A$3))</f>
        <v>0</v>
      </c>
      <c r="D128" s="3">
        <f>'SGR Undiscounted (1.5)'!D103/((1+$B$1)^($A128-$A$3))</f>
        <v>0</v>
      </c>
      <c r="E128" s="3">
        <f>'SGR Undiscounted (1.5)'!E103/((1+$B$1)^($A128-$A$3))</f>
        <v>0</v>
      </c>
      <c r="F128" s="3">
        <f>'SGR Undiscounted (1.5)'!F103/((1+$B$1)^($A128-$A$3))</f>
        <v>0</v>
      </c>
      <c r="G128" s="3">
        <f>'SGR Undiscounted (1.5)'!G103/((1+$B$1)^($A128-$A$3))</f>
        <v>0</v>
      </c>
      <c r="H128" s="3">
        <f>'SGR Undiscounted (1.5)'!H103/((1+$B$1)^($A128-$A$3))</f>
        <v>0</v>
      </c>
      <c r="I128" s="3">
        <f>'SGR Undiscounted (1.5)'!I103/((1+$B$1)^($A128-$A$3))</f>
        <v>0</v>
      </c>
      <c r="J128" s="14"/>
      <c r="K128" s="3">
        <f>'SGR Undiscounted (1.5)'!K103/((1+$B$1)^($A128-$A$3))</f>
        <v>0</v>
      </c>
      <c r="L128" s="3">
        <f>'SGR Undiscounted (1.5)'!L103/((1+$B$1)^($A128-$A$3))</f>
        <v>0</v>
      </c>
      <c r="M128" s="3">
        <f>'SGR Undiscounted (1.5)'!M103/((1+$B$1)^($A128-$A$3))</f>
        <v>0</v>
      </c>
      <c r="N128" s="3">
        <f>'SGR Undiscounted (1.5)'!N103/((1+$B$1)^($A128-$A$3))</f>
        <v>0</v>
      </c>
      <c r="O128" s="3">
        <f>'SGR Undiscounted (1.5)'!O103/((1+$B$1)^($A128-$A$3))</f>
        <v>0</v>
      </c>
      <c r="P128" s="3">
        <f>'SGR Undiscounted (1.5)'!P103/((1+$B$1)^($A128-$A$3))</f>
        <v>0</v>
      </c>
      <c r="Q128" s="3">
        <f>'SGR Undiscounted (1.5)'!Q103/((1+$B$1)^($A128-$A$3))</f>
        <v>0</v>
      </c>
      <c r="R128" s="3">
        <f>'SGR Undiscounted (1.5)'!R103/((1+$B$1)^($A128-$A$3))</f>
        <v>0</v>
      </c>
      <c r="S128" s="14"/>
      <c r="T128" s="3">
        <f>'SGR Undiscounted (1.5)'!T103/((1+$B$1)^($A128-$A$3))</f>
        <v>0</v>
      </c>
      <c r="U128" s="3">
        <f>'SGR Undiscounted (1.5)'!U103/((1+$B$1)^($A128-$A$3))</f>
        <v>0</v>
      </c>
      <c r="V128" s="3">
        <f>'SGR Undiscounted (1.5)'!V103/((1+$B$1)^($A128-$A$3))</f>
        <v>0</v>
      </c>
      <c r="W128" s="3">
        <f>'SGR Undiscounted (1.5)'!W103/((1+$B$1)^($A128-$A$3))</f>
        <v>0</v>
      </c>
      <c r="X128" s="3">
        <f>'SGR Undiscounted (1.5)'!X103/((1+$B$1)^($A128-$A$3))</f>
        <v>0</v>
      </c>
      <c r="Y128" s="3">
        <f>'SGR Undiscounted (1.5)'!Y103/((1+$B$1)^($A128-$A$3))</f>
        <v>0</v>
      </c>
      <c r="Z128" s="3">
        <f>'SGR Undiscounted (1.5)'!Z103/((1+$B$1)^($A128-$A$3))</f>
        <v>0</v>
      </c>
      <c r="AA128" s="3">
        <f>'SGR Undiscounted (1.5)'!AA103/((1+$B$1)^($A128-$A$3))</f>
        <v>0</v>
      </c>
      <c r="AB128" s="14"/>
    </row>
    <row r="129" spans="1:35" s="16" customFormat="1" x14ac:dyDescent="0.25">
      <c r="A129" s="31">
        <v>2039</v>
      </c>
      <c r="B129" s="3">
        <f>'SGR Undiscounted (1.5)'!B104/((1+$B$1)^($A129-$A$3))</f>
        <v>0</v>
      </c>
      <c r="C129" s="3">
        <f>'SGR Undiscounted (1.5)'!C104/((1+$B$1)^($A129-$A$3))</f>
        <v>0</v>
      </c>
      <c r="D129" s="3">
        <f>'SGR Undiscounted (1.5)'!D104/((1+$B$1)^($A129-$A$3))</f>
        <v>0</v>
      </c>
      <c r="E129" s="3">
        <f>'SGR Undiscounted (1.5)'!E104/((1+$B$1)^($A129-$A$3))</f>
        <v>0</v>
      </c>
      <c r="F129" s="3">
        <f>'SGR Undiscounted (1.5)'!F104/((1+$B$1)^($A129-$A$3))</f>
        <v>0</v>
      </c>
      <c r="G129" s="3">
        <f>'SGR Undiscounted (1.5)'!G104/((1+$B$1)^($A129-$A$3))</f>
        <v>0</v>
      </c>
      <c r="H129" s="3">
        <f>'SGR Undiscounted (1.5)'!H104/((1+$B$1)^($A129-$A$3))</f>
        <v>0</v>
      </c>
      <c r="I129" s="3">
        <f>'SGR Undiscounted (1.5)'!I104/((1+$B$1)^($A129-$A$3))</f>
        <v>0</v>
      </c>
      <c r="J129" s="14"/>
      <c r="K129" s="3">
        <f>'SGR Undiscounted (1.5)'!K104/((1+$B$1)^($A129-$A$3))</f>
        <v>0</v>
      </c>
      <c r="L129" s="3">
        <f>'SGR Undiscounted (1.5)'!L104/((1+$B$1)^($A129-$A$3))</f>
        <v>0</v>
      </c>
      <c r="M129" s="3">
        <f>'SGR Undiscounted (1.5)'!M104/((1+$B$1)^($A129-$A$3))</f>
        <v>0</v>
      </c>
      <c r="N129" s="3">
        <f>'SGR Undiscounted (1.5)'!N104/((1+$B$1)^($A129-$A$3))</f>
        <v>0</v>
      </c>
      <c r="O129" s="3">
        <f>'SGR Undiscounted (1.5)'!O104/((1+$B$1)^($A129-$A$3))</f>
        <v>0</v>
      </c>
      <c r="P129" s="3">
        <f>'SGR Undiscounted (1.5)'!P104/((1+$B$1)^($A129-$A$3))</f>
        <v>0</v>
      </c>
      <c r="Q129" s="3">
        <f>'SGR Undiscounted (1.5)'!Q104/((1+$B$1)^($A129-$A$3))</f>
        <v>0</v>
      </c>
      <c r="R129" s="3">
        <f>'SGR Undiscounted (1.5)'!R104/((1+$B$1)^($A129-$A$3))</f>
        <v>0</v>
      </c>
      <c r="S129" s="14"/>
      <c r="T129" s="3">
        <f>'SGR Undiscounted (1.5)'!T104/((1+$B$1)^($A129-$A$3))</f>
        <v>0</v>
      </c>
      <c r="U129" s="3">
        <f>'SGR Undiscounted (1.5)'!U104/((1+$B$1)^($A129-$A$3))</f>
        <v>0</v>
      </c>
      <c r="V129" s="3">
        <f>'SGR Undiscounted (1.5)'!V104/((1+$B$1)^($A129-$A$3))</f>
        <v>0</v>
      </c>
      <c r="W129" s="3">
        <f>'SGR Undiscounted (1.5)'!W104/((1+$B$1)^($A129-$A$3))</f>
        <v>0</v>
      </c>
      <c r="X129" s="3">
        <f>'SGR Undiscounted (1.5)'!X104/((1+$B$1)^($A129-$A$3))</f>
        <v>0</v>
      </c>
      <c r="Y129" s="3">
        <f>'SGR Undiscounted (1.5)'!Y104/((1+$B$1)^($A129-$A$3))</f>
        <v>0</v>
      </c>
      <c r="Z129" s="3">
        <f>'SGR Undiscounted (1.5)'!Z104/((1+$B$1)^($A129-$A$3))</f>
        <v>0</v>
      </c>
      <c r="AA129" s="3">
        <f>'SGR Undiscounted (1.5)'!AA104/((1+$B$1)^($A129-$A$3))</f>
        <v>0</v>
      </c>
      <c r="AB129" s="14"/>
    </row>
    <row r="130" spans="1:35" s="16" customFormat="1" x14ac:dyDescent="0.25">
      <c r="A130" s="31">
        <v>2040</v>
      </c>
      <c r="B130" s="3">
        <f>'SGR Undiscounted (1.5)'!B105/((1+$B$1)^($A130-$A$3))</f>
        <v>0</v>
      </c>
      <c r="C130" s="3">
        <f>'SGR Undiscounted (1.5)'!C105/((1+$B$1)^($A130-$A$3))</f>
        <v>0</v>
      </c>
      <c r="D130" s="3">
        <f>'SGR Undiscounted (1.5)'!D105/((1+$B$1)^($A130-$A$3))</f>
        <v>0</v>
      </c>
      <c r="E130" s="3">
        <f>'SGR Undiscounted (1.5)'!E105/((1+$B$1)^($A130-$A$3))</f>
        <v>0</v>
      </c>
      <c r="F130" s="3">
        <f>'SGR Undiscounted (1.5)'!F105/((1+$B$1)^($A130-$A$3))</f>
        <v>0</v>
      </c>
      <c r="G130" s="3">
        <f>'SGR Undiscounted (1.5)'!G105/((1+$B$1)^($A130-$A$3))</f>
        <v>0</v>
      </c>
      <c r="H130" s="3">
        <f>'SGR Undiscounted (1.5)'!H105/((1+$B$1)^($A130-$A$3))</f>
        <v>0</v>
      </c>
      <c r="I130" s="3">
        <f>'SGR Undiscounted (1.5)'!I105/((1+$B$1)^($A130-$A$3))</f>
        <v>0</v>
      </c>
      <c r="J130" s="14"/>
      <c r="K130" s="3">
        <f>'SGR Undiscounted (1.5)'!K105/((1+$B$1)^($A130-$A$3))</f>
        <v>0</v>
      </c>
      <c r="L130" s="3">
        <f>'SGR Undiscounted (1.5)'!L105/((1+$B$1)^($A130-$A$3))</f>
        <v>0</v>
      </c>
      <c r="M130" s="3">
        <f>'SGR Undiscounted (1.5)'!M105/((1+$B$1)^($A130-$A$3))</f>
        <v>0</v>
      </c>
      <c r="N130" s="3">
        <f>'SGR Undiscounted (1.5)'!N105/((1+$B$1)^($A130-$A$3))</f>
        <v>0</v>
      </c>
      <c r="O130" s="3">
        <f>'SGR Undiscounted (1.5)'!O105/((1+$B$1)^($A130-$A$3))</f>
        <v>0</v>
      </c>
      <c r="P130" s="3">
        <f>'SGR Undiscounted (1.5)'!P105/((1+$B$1)^($A130-$A$3))</f>
        <v>0</v>
      </c>
      <c r="Q130" s="3">
        <f>'SGR Undiscounted (1.5)'!Q105/((1+$B$1)^($A130-$A$3))</f>
        <v>0</v>
      </c>
      <c r="R130" s="3">
        <f>'SGR Undiscounted (1.5)'!R105/((1+$B$1)^($A130-$A$3))</f>
        <v>0</v>
      </c>
      <c r="S130" s="14"/>
      <c r="T130" s="3">
        <f>'SGR Undiscounted (1.5)'!T105/((1+$B$1)^($A130-$A$3))</f>
        <v>0</v>
      </c>
      <c r="U130" s="3">
        <f>'SGR Undiscounted (1.5)'!U105/((1+$B$1)^($A130-$A$3))</f>
        <v>0</v>
      </c>
      <c r="V130" s="3">
        <f>'SGR Undiscounted (1.5)'!V105/((1+$B$1)^($A130-$A$3))</f>
        <v>0</v>
      </c>
      <c r="W130" s="3">
        <f>'SGR Undiscounted (1.5)'!W105/((1+$B$1)^($A130-$A$3))</f>
        <v>0</v>
      </c>
      <c r="X130" s="3">
        <f>'SGR Undiscounted (1.5)'!X105/((1+$B$1)^($A130-$A$3))</f>
        <v>0</v>
      </c>
      <c r="Y130" s="3">
        <f>'SGR Undiscounted (1.5)'!Y105/((1+$B$1)^($A130-$A$3))</f>
        <v>0</v>
      </c>
      <c r="Z130" s="3">
        <f>'SGR Undiscounted (1.5)'!Z105/((1+$B$1)^($A130-$A$3))</f>
        <v>0</v>
      </c>
      <c r="AA130" s="3">
        <f>'SGR Undiscounted (1.5)'!AA105/((1+$B$1)^($A130-$A$3))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1"/>
      <c r="J134" s="31"/>
      <c r="K134" s="31"/>
      <c r="L134" s="31"/>
      <c r="V134" s="31"/>
      <c r="W134" s="31"/>
      <c r="X134" s="31"/>
      <c r="Y134" s="31"/>
      <c r="AE134" s="40"/>
      <c r="AF134" s="40"/>
      <c r="AG134" s="40"/>
      <c r="AH134" s="40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1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40"/>
      <c r="AF135" s="40"/>
      <c r="AG135" s="40"/>
      <c r="AH135" s="40"/>
    </row>
    <row r="136" spans="1:35" x14ac:dyDescent="0.25">
      <c r="I136" s="31"/>
      <c r="J136" s="31"/>
      <c r="K136" s="31"/>
      <c r="L136" s="31"/>
      <c r="V136" s="31"/>
      <c r="W136" s="31"/>
      <c r="X136" s="31"/>
      <c r="Y136" s="31"/>
      <c r="AC136" s="6"/>
      <c r="AD136" s="6"/>
      <c r="AE136" s="6"/>
      <c r="AF136" s="40"/>
      <c r="AG136" s="6"/>
      <c r="AH136" s="6"/>
      <c r="AI136" s="6"/>
    </row>
    <row r="137" spans="1:35" s="16" customFormat="1" x14ac:dyDescent="0.25">
      <c r="A137" s="31"/>
    </row>
    <row r="138" spans="1:35" s="16" customFormat="1" x14ac:dyDescent="0.25">
      <c r="A138" s="31"/>
    </row>
    <row r="139" spans="1:35" s="16" customFormat="1" x14ac:dyDescent="0.25">
      <c r="A139" s="31"/>
    </row>
    <row r="140" spans="1:35" s="16" customFormat="1" x14ac:dyDescent="0.25">
      <c r="A140" s="31"/>
    </row>
    <row r="141" spans="1:35" s="16" customFormat="1" x14ac:dyDescent="0.25">
      <c r="A141" s="31"/>
    </row>
    <row r="142" spans="1:35" s="16" customFormat="1" x14ac:dyDescent="0.25">
      <c r="A142" s="31"/>
    </row>
    <row r="143" spans="1:35" s="16" customFormat="1" x14ac:dyDescent="0.25">
      <c r="A143" s="31"/>
    </row>
    <row r="144" spans="1:35" s="16" customFormat="1" x14ac:dyDescent="0.25">
      <c r="A144" s="31"/>
    </row>
    <row r="145" spans="1:34" s="16" customFormat="1" x14ac:dyDescent="0.25">
      <c r="A145" s="31"/>
    </row>
    <row r="146" spans="1:34" s="16" customFormat="1" x14ac:dyDescent="0.25">
      <c r="A146" s="31"/>
    </row>
    <row r="147" spans="1:34" s="16" customFormat="1" x14ac:dyDescent="0.25">
      <c r="A147" s="31"/>
    </row>
    <row r="148" spans="1:34" s="16" customFormat="1" x14ac:dyDescent="0.25">
      <c r="A148" s="31"/>
    </row>
    <row r="149" spans="1:34" s="16" customFormat="1" x14ac:dyDescent="0.25">
      <c r="A149" s="31"/>
    </row>
    <row r="150" spans="1:34" s="16" customFormat="1" x14ac:dyDescent="0.25">
      <c r="A150" s="31"/>
    </row>
    <row r="151" spans="1:34" s="16" customFormat="1" x14ac:dyDescent="0.25">
      <c r="A151" s="31"/>
    </row>
    <row r="152" spans="1:34" s="16" customFormat="1" x14ac:dyDescent="0.25">
      <c r="A152" s="31"/>
    </row>
    <row r="153" spans="1:34" s="16" customFormat="1" x14ac:dyDescent="0.25">
      <c r="A153" s="31"/>
    </row>
    <row r="154" spans="1:34" s="16" customFormat="1" x14ac:dyDescent="0.25">
      <c r="A154" s="31"/>
    </row>
    <row r="155" spans="1:34" s="16" customFormat="1" x14ac:dyDescent="0.25">
      <c r="A155" s="31"/>
    </row>
    <row r="156" spans="1:34" s="16" customFormat="1" x14ac:dyDescent="0.25">
      <c r="A156" s="31"/>
    </row>
    <row r="157" spans="1:34" s="16" customFormat="1" x14ac:dyDescent="0.25">
      <c r="A157" s="31"/>
    </row>
    <row r="158" spans="1:34" s="16" customFormat="1" x14ac:dyDescent="0.25"/>
    <row r="159" spans="1:34" x14ac:dyDescent="0.25">
      <c r="I159" s="31"/>
      <c r="J159" s="31"/>
      <c r="K159" s="31"/>
      <c r="L159" s="31"/>
      <c r="V159" s="31"/>
      <c r="W159" s="31"/>
      <c r="X159" s="31"/>
      <c r="Y159" s="31"/>
      <c r="AE159" s="40"/>
      <c r="AF159" s="40"/>
      <c r="AG159" s="40"/>
      <c r="AH159" s="40"/>
    </row>
    <row r="160" spans="1:34" x14ac:dyDescent="0.25">
      <c r="I160" s="31"/>
      <c r="J160" s="31"/>
      <c r="K160" s="31"/>
      <c r="L160" s="31"/>
      <c r="V160" s="31"/>
      <c r="W160" s="31"/>
      <c r="X160" s="31"/>
      <c r="Y160" s="31"/>
      <c r="AE160" s="40"/>
      <c r="AF160" s="40"/>
      <c r="AG160" s="40"/>
      <c r="AH160" s="40"/>
    </row>
    <row r="161" spans="1:35" x14ac:dyDescent="0.25">
      <c r="A161" s="6"/>
      <c r="I161" s="31"/>
      <c r="J161" s="31"/>
      <c r="K161" s="31"/>
      <c r="L161" s="31"/>
      <c r="V161" s="31"/>
      <c r="W161" s="31"/>
      <c r="X161" s="31"/>
      <c r="Y161" s="31"/>
      <c r="AE161" s="40"/>
      <c r="AF161" s="40"/>
      <c r="AG161" s="40"/>
      <c r="AH161" s="40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1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40"/>
      <c r="AF162" s="40"/>
      <c r="AG162" s="40"/>
      <c r="AH162" s="40"/>
    </row>
    <row r="163" spans="1:35" x14ac:dyDescent="0.25">
      <c r="I163" s="31"/>
      <c r="J163" s="31"/>
      <c r="K163" s="31"/>
      <c r="L163" s="31"/>
      <c r="V163" s="31"/>
      <c r="W163" s="31"/>
      <c r="X163" s="31"/>
      <c r="Y163" s="31"/>
      <c r="AC163" s="6"/>
      <c r="AD163" s="6"/>
      <c r="AE163" s="6"/>
      <c r="AF163" s="40"/>
      <c r="AG163" s="6"/>
      <c r="AH163" s="6"/>
      <c r="AI163" s="6"/>
    </row>
    <row r="164" spans="1:35" s="16" customFormat="1" x14ac:dyDescent="0.25">
      <c r="A164" s="31"/>
    </row>
    <row r="165" spans="1:35" s="16" customFormat="1" x14ac:dyDescent="0.25">
      <c r="A165" s="31"/>
    </row>
    <row r="166" spans="1:35" s="16" customFormat="1" x14ac:dyDescent="0.25">
      <c r="A166" s="31"/>
    </row>
    <row r="167" spans="1:35" s="16" customFormat="1" x14ac:dyDescent="0.25">
      <c r="A167" s="31"/>
    </row>
    <row r="168" spans="1:35" s="16" customFormat="1" x14ac:dyDescent="0.25">
      <c r="A168" s="31"/>
    </row>
    <row r="169" spans="1:35" s="16" customFormat="1" x14ac:dyDescent="0.25">
      <c r="A169" s="31"/>
    </row>
    <row r="170" spans="1:35" s="16" customFormat="1" x14ac:dyDescent="0.25">
      <c r="A170" s="31"/>
    </row>
    <row r="171" spans="1:35" s="16" customFormat="1" x14ac:dyDescent="0.25">
      <c r="A171" s="31"/>
    </row>
    <row r="172" spans="1:35" s="16" customFormat="1" x14ac:dyDescent="0.25">
      <c r="A172" s="31"/>
    </row>
    <row r="173" spans="1:35" s="16" customFormat="1" x14ac:dyDescent="0.25">
      <c r="A173" s="31"/>
    </row>
    <row r="174" spans="1:35" s="16" customFormat="1" x14ac:dyDescent="0.25">
      <c r="A174" s="31"/>
    </row>
    <row r="175" spans="1:35" s="16" customFormat="1" x14ac:dyDescent="0.25">
      <c r="A175" s="31"/>
    </row>
    <row r="176" spans="1:35" s="16" customFormat="1" x14ac:dyDescent="0.25">
      <c r="A176" s="31"/>
    </row>
    <row r="177" spans="1:35" s="16" customFormat="1" x14ac:dyDescent="0.25">
      <c r="A177" s="31"/>
    </row>
    <row r="178" spans="1:35" s="16" customFormat="1" x14ac:dyDescent="0.25">
      <c r="A178" s="31"/>
    </row>
    <row r="179" spans="1:35" s="16" customFormat="1" x14ac:dyDescent="0.25">
      <c r="A179" s="31"/>
    </row>
    <row r="180" spans="1:35" s="16" customFormat="1" x14ac:dyDescent="0.25">
      <c r="A180" s="31"/>
    </row>
    <row r="181" spans="1:35" s="16" customFormat="1" x14ac:dyDescent="0.25">
      <c r="A181" s="31"/>
    </row>
    <row r="182" spans="1:35" s="16" customFormat="1" x14ac:dyDescent="0.25">
      <c r="A182" s="31"/>
    </row>
    <row r="183" spans="1:35" s="16" customFormat="1" x14ac:dyDescent="0.25">
      <c r="A183" s="31"/>
    </row>
    <row r="184" spans="1:35" s="16" customFormat="1" x14ac:dyDescent="0.25">
      <c r="A184" s="31"/>
    </row>
    <row r="185" spans="1:35" s="16" customFormat="1" x14ac:dyDescent="0.25"/>
    <row r="186" spans="1:35" x14ac:dyDescent="0.25">
      <c r="I186" s="31"/>
      <c r="J186" s="31"/>
      <c r="K186" s="31"/>
      <c r="L186" s="31"/>
      <c r="V186" s="31"/>
      <c r="W186" s="31"/>
      <c r="X186" s="31"/>
      <c r="Y186" s="31"/>
      <c r="AE186" s="40"/>
      <c r="AF186" s="40"/>
      <c r="AG186" s="40"/>
      <c r="AH186" s="40"/>
    </row>
    <row r="187" spans="1:35" x14ac:dyDescent="0.25">
      <c r="I187" s="31"/>
      <c r="J187" s="31"/>
      <c r="K187" s="31"/>
      <c r="L187" s="31"/>
      <c r="V187" s="31"/>
      <c r="W187" s="31"/>
      <c r="X187" s="31"/>
      <c r="Y187" s="31"/>
      <c r="AE187" s="40"/>
      <c r="AF187" s="40"/>
      <c r="AG187" s="40"/>
      <c r="AH187" s="40"/>
    </row>
    <row r="188" spans="1:35" x14ac:dyDescent="0.25">
      <c r="A188" s="6"/>
      <c r="I188" s="31"/>
      <c r="J188" s="31"/>
      <c r="K188" s="31"/>
      <c r="L188" s="31"/>
      <c r="V188" s="31"/>
      <c r="W188" s="31"/>
      <c r="X188" s="31"/>
      <c r="Y188" s="31"/>
      <c r="AE188" s="40"/>
      <c r="AF188" s="40"/>
      <c r="AG188" s="40"/>
      <c r="AH188" s="40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1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40"/>
      <c r="AF189" s="40"/>
      <c r="AG189" s="40"/>
      <c r="AH189" s="40"/>
    </row>
    <row r="190" spans="1:35" x14ac:dyDescent="0.25">
      <c r="I190" s="31"/>
      <c r="J190" s="31"/>
      <c r="K190" s="31"/>
      <c r="L190" s="31"/>
      <c r="V190" s="31"/>
      <c r="W190" s="31"/>
      <c r="X190" s="31"/>
      <c r="Y190" s="31"/>
      <c r="AC190" s="6"/>
      <c r="AD190" s="6"/>
      <c r="AE190" s="6"/>
      <c r="AF190" s="40"/>
      <c r="AG190" s="6"/>
      <c r="AH190" s="6"/>
      <c r="AI190" s="6"/>
    </row>
    <row r="191" spans="1:35" s="16" customFormat="1" x14ac:dyDescent="0.25">
      <c r="A191" s="31"/>
    </row>
    <row r="192" spans="1:35" s="16" customFormat="1" x14ac:dyDescent="0.25">
      <c r="A192" s="31"/>
    </row>
    <row r="193" spans="1:1" s="16" customFormat="1" x14ac:dyDescent="0.25">
      <c r="A193" s="31"/>
    </row>
    <row r="194" spans="1:1" s="16" customFormat="1" x14ac:dyDescent="0.25">
      <c r="A194" s="31"/>
    </row>
    <row r="195" spans="1:1" s="16" customFormat="1" x14ac:dyDescent="0.25">
      <c r="A195" s="31"/>
    </row>
    <row r="196" spans="1:1" s="16" customFormat="1" x14ac:dyDescent="0.25">
      <c r="A196" s="31"/>
    </row>
    <row r="197" spans="1:1" s="16" customFormat="1" x14ac:dyDescent="0.25">
      <c r="A197" s="31"/>
    </row>
    <row r="198" spans="1:1" s="16" customFormat="1" x14ac:dyDescent="0.25">
      <c r="A198" s="31"/>
    </row>
    <row r="199" spans="1:1" s="16" customFormat="1" x14ac:dyDescent="0.25">
      <c r="A199" s="31"/>
    </row>
    <row r="200" spans="1:1" s="16" customFormat="1" x14ac:dyDescent="0.25">
      <c r="A200" s="31"/>
    </row>
    <row r="201" spans="1:1" s="16" customFormat="1" x14ac:dyDescent="0.25">
      <c r="A201" s="31"/>
    </row>
    <row r="202" spans="1:1" s="16" customFormat="1" x14ac:dyDescent="0.25">
      <c r="A202" s="31"/>
    </row>
    <row r="203" spans="1:1" s="16" customFormat="1" x14ac:dyDescent="0.25">
      <c r="A203" s="31"/>
    </row>
    <row r="204" spans="1:1" s="16" customFormat="1" x14ac:dyDescent="0.25">
      <c r="A204" s="31"/>
    </row>
    <row r="205" spans="1:1" s="16" customFormat="1" x14ac:dyDescent="0.25">
      <c r="A205" s="31"/>
    </row>
    <row r="206" spans="1:1" s="16" customFormat="1" x14ac:dyDescent="0.25">
      <c r="A206" s="31"/>
    </row>
    <row r="207" spans="1:1" s="16" customFormat="1" x14ac:dyDescent="0.25">
      <c r="A207" s="31"/>
    </row>
    <row r="208" spans="1:1" s="16" customFormat="1" x14ac:dyDescent="0.25">
      <c r="A208" s="31"/>
    </row>
    <row r="209" spans="1:35" s="16" customFormat="1" x14ac:dyDescent="0.25">
      <c r="A209" s="31"/>
    </row>
    <row r="210" spans="1:35" s="16" customFormat="1" x14ac:dyDescent="0.25">
      <c r="A210" s="31"/>
    </row>
    <row r="211" spans="1:35" s="16" customFormat="1" x14ac:dyDescent="0.25">
      <c r="A211" s="31"/>
    </row>
    <row r="212" spans="1:35" s="16" customFormat="1" x14ac:dyDescent="0.25"/>
    <row r="213" spans="1:35" x14ac:dyDescent="0.25">
      <c r="I213" s="31"/>
      <c r="J213" s="31"/>
      <c r="K213" s="31"/>
      <c r="L213" s="31"/>
      <c r="V213" s="31"/>
      <c r="W213" s="31"/>
      <c r="X213" s="31"/>
      <c r="Y213" s="31"/>
      <c r="AE213" s="40"/>
      <c r="AF213" s="40"/>
      <c r="AG213" s="40"/>
      <c r="AH213" s="40"/>
    </row>
    <row r="214" spans="1:35" x14ac:dyDescent="0.25">
      <c r="I214" s="31"/>
      <c r="J214" s="31"/>
      <c r="K214" s="31"/>
      <c r="L214" s="31"/>
      <c r="V214" s="31"/>
      <c r="W214" s="31"/>
      <c r="X214" s="31"/>
      <c r="Y214" s="31"/>
      <c r="AE214" s="40"/>
      <c r="AF214" s="40"/>
      <c r="AG214" s="40"/>
      <c r="AH214" s="40"/>
    </row>
    <row r="215" spans="1:35" x14ac:dyDescent="0.25">
      <c r="A215" s="6"/>
      <c r="I215" s="31"/>
      <c r="J215" s="31"/>
      <c r="K215" s="31"/>
      <c r="L215" s="31"/>
      <c r="V215" s="31"/>
      <c r="W215" s="31"/>
      <c r="X215" s="31"/>
      <c r="Y215" s="31"/>
      <c r="AE215" s="40"/>
      <c r="AF215" s="40"/>
      <c r="AG215" s="40"/>
      <c r="AH215" s="40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1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40"/>
      <c r="AF216" s="40"/>
      <c r="AG216" s="40"/>
      <c r="AH216" s="40"/>
    </row>
    <row r="217" spans="1:35" x14ac:dyDescent="0.25">
      <c r="I217" s="31"/>
      <c r="J217" s="31"/>
      <c r="K217" s="31"/>
      <c r="L217" s="31"/>
      <c r="V217" s="31"/>
      <c r="W217" s="31"/>
      <c r="X217" s="31"/>
      <c r="Y217" s="31"/>
      <c r="AC217" s="6"/>
      <c r="AD217" s="6"/>
      <c r="AE217" s="6"/>
      <c r="AF217" s="40"/>
      <c r="AG217" s="6"/>
      <c r="AH217" s="6"/>
      <c r="AI217" s="6"/>
    </row>
    <row r="218" spans="1:35" s="16" customFormat="1" x14ac:dyDescent="0.25">
      <c r="A218" s="31"/>
    </row>
    <row r="219" spans="1:35" s="16" customFormat="1" x14ac:dyDescent="0.25">
      <c r="A219" s="31"/>
    </row>
    <row r="220" spans="1:35" s="16" customFormat="1" x14ac:dyDescent="0.25">
      <c r="A220" s="31"/>
    </row>
    <row r="221" spans="1:35" s="16" customFormat="1" x14ac:dyDescent="0.25">
      <c r="A221" s="31"/>
    </row>
    <row r="222" spans="1:35" s="16" customFormat="1" x14ac:dyDescent="0.25">
      <c r="A222" s="31"/>
    </row>
    <row r="223" spans="1:35" s="16" customFormat="1" x14ac:dyDescent="0.25">
      <c r="A223" s="31"/>
    </row>
    <row r="224" spans="1:35" s="16" customFormat="1" x14ac:dyDescent="0.25">
      <c r="A224" s="31"/>
    </row>
    <row r="225" spans="1:1" s="16" customFormat="1" x14ac:dyDescent="0.25">
      <c r="A225" s="31"/>
    </row>
    <row r="226" spans="1:1" s="16" customFormat="1" x14ac:dyDescent="0.25">
      <c r="A226" s="31"/>
    </row>
    <row r="227" spans="1:1" s="16" customFormat="1" x14ac:dyDescent="0.25">
      <c r="A227" s="31"/>
    </row>
    <row r="228" spans="1:1" s="16" customFormat="1" x14ac:dyDescent="0.25">
      <c r="A228" s="31"/>
    </row>
    <row r="229" spans="1:1" s="16" customFormat="1" x14ac:dyDescent="0.25">
      <c r="A229" s="31"/>
    </row>
    <row r="230" spans="1:1" s="16" customFormat="1" x14ac:dyDescent="0.25">
      <c r="A230" s="31"/>
    </row>
    <row r="231" spans="1:1" s="16" customFormat="1" x14ac:dyDescent="0.25">
      <c r="A231" s="31"/>
    </row>
    <row r="232" spans="1:1" s="16" customFormat="1" x14ac:dyDescent="0.25">
      <c r="A232" s="31"/>
    </row>
    <row r="233" spans="1:1" s="16" customFormat="1" x14ac:dyDescent="0.25">
      <c r="A233" s="31"/>
    </row>
    <row r="234" spans="1:1" s="16" customFormat="1" x14ac:dyDescent="0.25">
      <c r="A234" s="31"/>
    </row>
    <row r="235" spans="1:1" s="16" customFormat="1" x14ac:dyDescent="0.25">
      <c r="A235" s="31"/>
    </row>
    <row r="236" spans="1:1" s="16" customFormat="1" x14ac:dyDescent="0.25">
      <c r="A236" s="31"/>
    </row>
    <row r="237" spans="1:1" s="16" customFormat="1" x14ac:dyDescent="0.25">
      <c r="A237" s="31"/>
    </row>
    <row r="238" spans="1:1" s="16" customFormat="1" x14ac:dyDescent="0.25">
      <c r="A238" s="31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x14ac:dyDescent="0.25">
      <c r="A242" s="6"/>
      <c r="I242" s="31"/>
      <c r="J242" s="31"/>
      <c r="K242" s="31"/>
      <c r="L242" s="31"/>
      <c r="V242" s="31"/>
      <c r="W242" s="31"/>
      <c r="X242" s="31"/>
      <c r="Y242" s="31"/>
      <c r="AE242" s="40"/>
      <c r="AF242" s="40"/>
      <c r="AG242" s="40"/>
      <c r="AH242" s="40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1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40"/>
      <c r="AF243" s="40"/>
      <c r="AG243" s="40"/>
      <c r="AH243" s="40"/>
    </row>
    <row r="244" spans="1:35" x14ac:dyDescent="0.25">
      <c r="I244" s="31"/>
      <c r="J244" s="31"/>
      <c r="K244" s="31"/>
      <c r="L244" s="31"/>
      <c r="V244" s="31"/>
      <c r="W244" s="31"/>
      <c r="X244" s="31"/>
      <c r="Y244" s="31"/>
      <c r="AC244" s="6"/>
      <c r="AD244" s="6"/>
      <c r="AE244" s="6"/>
      <c r="AF244" s="40"/>
      <c r="AG244" s="6"/>
      <c r="AH244" s="6"/>
      <c r="AI244" s="6"/>
    </row>
    <row r="245" spans="1:35" x14ac:dyDescent="0.25">
      <c r="A245" s="9"/>
      <c r="I245" s="31"/>
      <c r="J245" s="31"/>
      <c r="K245" s="31"/>
      <c r="L245" s="31"/>
      <c r="V245" s="31"/>
      <c r="W245" s="31"/>
      <c r="X245" s="31"/>
      <c r="Y245" s="31"/>
      <c r="AE245" s="40"/>
      <c r="AF245" s="40"/>
      <c r="AG245" s="40"/>
      <c r="AH245" s="40"/>
    </row>
    <row r="246" spans="1:35" x14ac:dyDescent="0.25">
      <c r="A246" s="9"/>
      <c r="I246" s="31"/>
      <c r="J246" s="31"/>
      <c r="K246" s="31"/>
      <c r="L246" s="31"/>
      <c r="V246" s="31"/>
      <c r="W246" s="31"/>
      <c r="X246" s="31"/>
      <c r="Y246" s="31"/>
      <c r="AE246" s="40"/>
      <c r="AF246" s="40"/>
      <c r="AG246" s="40"/>
      <c r="AH246" s="40"/>
    </row>
    <row r="247" spans="1:35" x14ac:dyDescent="0.25">
      <c r="B247" s="16"/>
      <c r="C247" s="16"/>
      <c r="D247" s="16"/>
      <c r="E247" s="16"/>
      <c r="F247" s="16"/>
      <c r="G247" s="16"/>
      <c r="H247" s="16"/>
      <c r="I247" s="16"/>
      <c r="J247" s="31"/>
      <c r="K247" s="16"/>
      <c r="L247" s="16"/>
      <c r="M247" s="16"/>
      <c r="N247" s="16"/>
      <c r="O247" s="16"/>
      <c r="P247" s="16"/>
      <c r="Q247" s="16"/>
      <c r="R247" s="16"/>
      <c r="T247" s="16"/>
      <c r="U247" s="16"/>
      <c r="V247" s="16"/>
      <c r="W247" s="16"/>
      <c r="X247" s="16"/>
      <c r="Y247" s="16"/>
      <c r="Z247" s="16"/>
      <c r="AA247" s="16"/>
      <c r="AE247" s="40"/>
      <c r="AF247" s="40"/>
      <c r="AG247" s="40"/>
      <c r="AH247" s="40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J248" s="31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  <c r="AE248" s="40"/>
      <c r="AF248" s="40"/>
      <c r="AG248" s="40"/>
      <c r="AH248" s="40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J249" s="31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  <c r="AE249" s="40"/>
      <c r="AF249" s="40"/>
      <c r="AG249" s="40"/>
      <c r="AH249" s="40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J250" s="31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  <c r="AE250" s="40"/>
      <c r="AF250" s="40"/>
      <c r="AG250" s="40"/>
      <c r="AH250" s="40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J251" s="31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  <c r="AE251" s="40"/>
      <c r="AF251" s="40"/>
      <c r="AG251" s="40"/>
      <c r="AH251" s="40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J252" s="31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  <c r="AE252" s="40"/>
      <c r="AF252" s="40"/>
      <c r="AG252" s="40"/>
      <c r="AH252" s="40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J253" s="31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  <c r="AE253" s="40"/>
      <c r="AF253" s="40"/>
      <c r="AG253" s="40"/>
      <c r="AH253" s="40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J254" s="31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  <c r="AE254" s="40"/>
      <c r="AF254" s="40"/>
      <c r="AG254" s="40"/>
      <c r="AH254" s="40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J255" s="31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  <c r="AE255" s="40"/>
      <c r="AF255" s="40"/>
      <c r="AG255" s="40"/>
      <c r="AH255" s="40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J256" s="31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  <c r="AE256" s="40"/>
      <c r="AF256" s="40"/>
      <c r="AG256" s="40"/>
      <c r="AH256" s="40"/>
    </row>
    <row r="257" spans="1:34" x14ac:dyDescent="0.25">
      <c r="B257" s="16"/>
      <c r="C257" s="16"/>
      <c r="D257" s="16"/>
      <c r="E257" s="16"/>
      <c r="F257" s="16"/>
      <c r="G257" s="16"/>
      <c r="H257" s="16"/>
      <c r="I257" s="16"/>
      <c r="J257" s="31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  <c r="AE257" s="40"/>
      <c r="AF257" s="40"/>
      <c r="AG257" s="40"/>
      <c r="AH257" s="40"/>
    </row>
    <row r="258" spans="1:34" x14ac:dyDescent="0.25">
      <c r="B258" s="16"/>
      <c r="C258" s="16"/>
      <c r="D258" s="16"/>
      <c r="E258" s="16"/>
      <c r="F258" s="16"/>
      <c r="G258" s="16"/>
      <c r="H258" s="16"/>
      <c r="I258" s="16"/>
      <c r="J258" s="31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  <c r="AE258" s="40"/>
      <c r="AF258" s="40"/>
      <c r="AG258" s="40"/>
      <c r="AH258" s="40"/>
    </row>
    <row r="259" spans="1:34" x14ac:dyDescent="0.25">
      <c r="B259" s="16"/>
      <c r="C259" s="16"/>
      <c r="D259" s="16"/>
      <c r="E259" s="16"/>
      <c r="F259" s="16"/>
      <c r="G259" s="16"/>
      <c r="H259" s="16"/>
      <c r="I259" s="16"/>
      <c r="J259" s="31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  <c r="AE259" s="40"/>
      <c r="AF259" s="40"/>
      <c r="AG259" s="40"/>
      <c r="AH259" s="40"/>
    </row>
    <row r="260" spans="1:34" x14ac:dyDescent="0.25">
      <c r="B260" s="16"/>
      <c r="C260" s="16"/>
      <c r="D260" s="16"/>
      <c r="E260" s="16"/>
      <c r="F260" s="16"/>
      <c r="G260" s="16"/>
      <c r="H260" s="16"/>
      <c r="I260" s="16"/>
      <c r="J260" s="31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  <c r="AE260" s="40"/>
      <c r="AF260" s="40"/>
      <c r="AG260" s="40"/>
      <c r="AH260" s="40"/>
    </row>
    <row r="261" spans="1:34" x14ac:dyDescent="0.25">
      <c r="B261" s="16"/>
      <c r="C261" s="16"/>
      <c r="D261" s="16"/>
      <c r="E261" s="16"/>
      <c r="F261" s="16"/>
      <c r="G261" s="16"/>
      <c r="H261" s="16"/>
      <c r="I261" s="16"/>
      <c r="J261" s="31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  <c r="AE261" s="40"/>
      <c r="AF261" s="40"/>
      <c r="AG261" s="40"/>
      <c r="AH261" s="40"/>
    </row>
    <row r="262" spans="1:34" x14ac:dyDescent="0.25">
      <c r="B262" s="16"/>
      <c r="C262" s="16"/>
      <c r="D262" s="16"/>
      <c r="E262" s="16"/>
      <c r="F262" s="16"/>
      <c r="G262" s="16"/>
      <c r="H262" s="16"/>
      <c r="I262" s="16"/>
      <c r="J262" s="31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  <c r="AE262" s="40"/>
      <c r="AF262" s="40"/>
      <c r="AG262" s="40"/>
      <c r="AH262" s="40"/>
    </row>
    <row r="263" spans="1:34" x14ac:dyDescent="0.25">
      <c r="B263" s="16"/>
      <c r="C263" s="16"/>
      <c r="D263" s="16"/>
      <c r="E263" s="16"/>
      <c r="F263" s="16"/>
      <c r="G263" s="16"/>
      <c r="H263" s="16"/>
      <c r="I263" s="16"/>
      <c r="J263" s="31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  <c r="AE263" s="40"/>
      <c r="AF263" s="40"/>
      <c r="AG263" s="40"/>
      <c r="AH263" s="40"/>
    </row>
    <row r="264" spans="1:34" x14ac:dyDescent="0.25">
      <c r="B264" s="16"/>
      <c r="C264" s="16"/>
      <c r="D264" s="16"/>
      <c r="E264" s="16"/>
      <c r="F264" s="16"/>
      <c r="G264" s="16"/>
      <c r="H264" s="16"/>
      <c r="I264" s="16"/>
      <c r="J264" s="31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  <c r="AE264" s="40"/>
      <c r="AF264" s="40"/>
      <c r="AG264" s="40"/>
      <c r="AH264" s="40"/>
    </row>
    <row r="265" spans="1:34" x14ac:dyDescent="0.25">
      <c r="B265" s="16"/>
      <c r="C265" s="16"/>
      <c r="D265" s="16"/>
      <c r="E265" s="16"/>
      <c r="F265" s="16"/>
      <c r="G265" s="16"/>
      <c r="H265" s="16"/>
      <c r="I265" s="16"/>
      <c r="J265" s="31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  <c r="AE265" s="40"/>
      <c r="AF265" s="40"/>
      <c r="AG265" s="40"/>
      <c r="AH265" s="40"/>
    </row>
    <row r="266" spans="1:34" x14ac:dyDescent="0.25">
      <c r="B266" s="16"/>
      <c r="C266" s="16"/>
      <c r="D266" s="16"/>
      <c r="E266" s="16"/>
      <c r="F266" s="16"/>
      <c r="G266" s="16"/>
      <c r="H266" s="16"/>
      <c r="I266" s="16"/>
      <c r="J266" s="31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  <c r="AE266" s="40"/>
      <c r="AF266" s="40"/>
      <c r="AG266" s="40"/>
      <c r="AH266" s="40"/>
    </row>
    <row r="267" spans="1:34" x14ac:dyDescent="0.25">
      <c r="B267" s="16"/>
      <c r="C267" s="16"/>
      <c r="D267" s="16"/>
      <c r="E267" s="16"/>
      <c r="F267" s="16"/>
      <c r="G267" s="16"/>
      <c r="H267" s="16"/>
      <c r="I267" s="16"/>
      <c r="J267" s="31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  <c r="AE267" s="40"/>
      <c r="AF267" s="40"/>
      <c r="AG267" s="40"/>
      <c r="AH267" s="40"/>
    </row>
    <row r="268" spans="1:34" s="16" customFormat="1" x14ac:dyDescent="0.25"/>
    <row r="269" spans="1:34" x14ac:dyDescent="0.25">
      <c r="I269" s="31"/>
      <c r="J269" s="31"/>
      <c r="K269" s="31"/>
      <c r="L269" s="31"/>
      <c r="V269" s="31"/>
      <c r="W269" s="31"/>
      <c r="X269" s="31"/>
      <c r="Y269" s="31"/>
      <c r="AE269" s="40"/>
      <c r="AF269" s="40"/>
      <c r="AG269" s="40"/>
      <c r="AH269" s="40"/>
    </row>
    <row r="270" spans="1:34" x14ac:dyDescent="0.25">
      <c r="I270" s="31"/>
      <c r="J270" s="31"/>
      <c r="K270" s="31"/>
      <c r="L270" s="31"/>
      <c r="V270" s="31"/>
      <c r="W270" s="31"/>
      <c r="X270" s="31"/>
      <c r="Y270" s="31"/>
      <c r="AE270" s="40"/>
      <c r="AF270" s="40"/>
      <c r="AG270" s="40"/>
      <c r="AH270" s="40"/>
    </row>
    <row r="271" spans="1:34" x14ac:dyDescent="0.25">
      <c r="A271" s="6"/>
      <c r="I271" s="31"/>
      <c r="J271" s="31"/>
      <c r="K271" s="31"/>
      <c r="L271" s="31"/>
      <c r="V271" s="31"/>
      <c r="W271" s="31"/>
      <c r="X271" s="31"/>
      <c r="Y271" s="31"/>
      <c r="AE271" s="40"/>
      <c r="AF271" s="40"/>
      <c r="AG271" s="40"/>
      <c r="AH271" s="40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1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I273" s="31"/>
      <c r="J273" s="31"/>
      <c r="K273" s="31"/>
      <c r="L273" s="31"/>
      <c r="V273" s="31"/>
      <c r="W273" s="31"/>
      <c r="X273" s="31"/>
      <c r="Y273" s="31"/>
      <c r="AC273" s="6"/>
      <c r="AD273" s="6"/>
      <c r="AE273" s="6"/>
      <c r="AF273" s="40"/>
      <c r="AG273" s="6"/>
      <c r="AH273" s="6"/>
      <c r="AI273" s="6"/>
    </row>
    <row r="274" spans="1:35" x14ac:dyDescent="0.25">
      <c r="A274" s="9"/>
      <c r="I274" s="31"/>
      <c r="J274" s="31"/>
      <c r="K274" s="31"/>
      <c r="L274" s="31"/>
      <c r="V274" s="31"/>
      <c r="W274" s="31"/>
      <c r="X274" s="31"/>
      <c r="Y274" s="31"/>
      <c r="AE274" s="40"/>
      <c r="AF274" s="40"/>
      <c r="AG274" s="40"/>
      <c r="AH274" s="40"/>
    </row>
    <row r="275" spans="1:35" x14ac:dyDescent="0.25">
      <c r="A275" s="9"/>
      <c r="I275" s="31"/>
      <c r="J275" s="31"/>
      <c r="K275" s="31"/>
      <c r="L275" s="31"/>
      <c r="V275" s="31"/>
      <c r="W275" s="31"/>
      <c r="X275" s="31"/>
      <c r="Y275" s="31"/>
      <c r="AE275" s="40"/>
      <c r="AF275" s="40"/>
      <c r="AG275" s="40"/>
      <c r="AH275" s="40"/>
    </row>
    <row r="276" spans="1:35" x14ac:dyDescent="0.25">
      <c r="B276" s="16"/>
      <c r="C276" s="16"/>
      <c r="D276" s="16"/>
      <c r="E276" s="16"/>
      <c r="F276" s="16"/>
      <c r="G276" s="16"/>
      <c r="H276" s="16"/>
      <c r="I276" s="16"/>
      <c r="J276" s="31"/>
      <c r="K276" s="16"/>
      <c r="L276" s="16"/>
      <c r="M276" s="16"/>
      <c r="N276" s="16"/>
      <c r="O276" s="16"/>
      <c r="P276" s="16"/>
      <c r="Q276" s="16"/>
      <c r="R276" s="16"/>
      <c r="T276" s="16"/>
      <c r="U276" s="16"/>
      <c r="V276" s="16"/>
      <c r="W276" s="16"/>
      <c r="X276" s="16"/>
      <c r="Y276" s="16"/>
      <c r="Z276" s="16"/>
      <c r="AA276" s="16"/>
      <c r="AE276" s="40"/>
      <c r="AF276" s="40"/>
      <c r="AG276" s="40"/>
      <c r="AH276" s="40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J277" s="31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  <c r="AE277" s="40"/>
      <c r="AF277" s="40"/>
      <c r="AG277" s="40"/>
      <c r="AH277" s="40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J278" s="31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  <c r="AE278" s="40"/>
      <c r="AF278" s="40"/>
      <c r="AG278" s="40"/>
      <c r="AH278" s="40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J279" s="31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  <c r="AE279" s="40"/>
      <c r="AF279" s="40"/>
      <c r="AG279" s="40"/>
      <c r="AH279" s="40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J280" s="31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  <c r="AE280" s="40"/>
      <c r="AF280" s="40"/>
      <c r="AG280" s="40"/>
      <c r="AH280" s="40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J281" s="31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  <c r="AE281" s="40"/>
      <c r="AF281" s="40"/>
      <c r="AG281" s="40"/>
      <c r="AH281" s="40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J282" s="31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  <c r="AE282" s="40"/>
      <c r="AF282" s="40"/>
      <c r="AG282" s="40"/>
      <c r="AH282" s="40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J283" s="31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  <c r="AE283" s="40"/>
      <c r="AF283" s="40"/>
      <c r="AG283" s="40"/>
      <c r="AH283" s="40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J284" s="31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  <c r="AE284" s="40"/>
      <c r="AF284" s="40"/>
      <c r="AG284" s="40"/>
      <c r="AH284" s="40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J285" s="31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  <c r="AE285" s="40"/>
      <c r="AF285" s="40"/>
      <c r="AG285" s="40"/>
      <c r="AH285" s="40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J286" s="31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  <c r="AE286" s="40"/>
      <c r="AF286" s="40"/>
      <c r="AG286" s="40"/>
      <c r="AH286" s="40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J287" s="31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  <c r="AE287" s="40"/>
      <c r="AF287" s="40"/>
      <c r="AG287" s="40"/>
      <c r="AH287" s="40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J288" s="31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  <c r="AE288" s="40"/>
      <c r="AF288" s="40"/>
      <c r="AG288" s="40"/>
      <c r="AH288" s="40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J289" s="31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  <c r="AE289" s="40"/>
      <c r="AF289" s="40"/>
      <c r="AG289" s="40"/>
      <c r="AH289" s="40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J290" s="31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  <c r="AE290" s="40"/>
      <c r="AF290" s="40"/>
      <c r="AG290" s="40"/>
      <c r="AH290" s="40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J291" s="31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  <c r="AE291" s="40"/>
      <c r="AF291" s="40"/>
      <c r="AG291" s="40"/>
      <c r="AH291" s="40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J292" s="31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  <c r="AE292" s="40"/>
      <c r="AF292" s="40"/>
      <c r="AG292" s="40"/>
      <c r="AH292" s="40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J293" s="31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  <c r="AE293" s="40"/>
      <c r="AF293" s="40"/>
      <c r="AG293" s="40"/>
      <c r="AH293" s="40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J294" s="31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  <c r="AE294" s="40"/>
      <c r="AF294" s="40"/>
      <c r="AG294" s="40"/>
      <c r="AH294" s="40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J295" s="31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  <c r="AE295" s="40"/>
      <c r="AF295" s="40"/>
      <c r="AG295" s="40"/>
      <c r="AH295" s="40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J296" s="31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  <c r="AE296" s="40"/>
      <c r="AF296" s="40"/>
      <c r="AG296" s="40"/>
      <c r="AH296" s="40"/>
    </row>
    <row r="297" spans="1:35" s="16" customFormat="1" x14ac:dyDescent="0.25"/>
    <row r="298" spans="1:35" x14ac:dyDescent="0.25">
      <c r="I298" s="31"/>
      <c r="J298" s="31"/>
      <c r="K298" s="31"/>
      <c r="L298" s="31"/>
      <c r="V298" s="31"/>
      <c r="W298" s="31"/>
      <c r="X298" s="31"/>
      <c r="Y298" s="31"/>
      <c r="AE298" s="40"/>
      <c r="AF298" s="40"/>
      <c r="AG298" s="40"/>
      <c r="AH298" s="40"/>
    </row>
    <row r="299" spans="1:35" x14ac:dyDescent="0.25">
      <c r="I299" s="31"/>
      <c r="J299" s="31"/>
      <c r="K299" s="31"/>
      <c r="L299" s="31"/>
      <c r="V299" s="31"/>
      <c r="W299" s="31"/>
      <c r="X299" s="31"/>
      <c r="Y299" s="31"/>
      <c r="AE299" s="40"/>
      <c r="AF299" s="40"/>
      <c r="AG299" s="40"/>
      <c r="AH299" s="40"/>
    </row>
    <row r="300" spans="1:35" x14ac:dyDescent="0.25">
      <c r="A300" s="6"/>
      <c r="I300" s="31"/>
      <c r="J300" s="31"/>
      <c r="K300" s="31"/>
      <c r="L300" s="31"/>
      <c r="V300" s="31"/>
      <c r="W300" s="31"/>
      <c r="X300" s="31"/>
      <c r="Y300" s="31"/>
      <c r="AE300" s="40"/>
      <c r="AF300" s="40"/>
      <c r="AG300" s="40"/>
      <c r="AH300" s="40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1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40"/>
      <c r="AF301" s="40"/>
      <c r="AG301" s="40"/>
      <c r="AH301" s="40"/>
    </row>
    <row r="302" spans="1:35" x14ac:dyDescent="0.25">
      <c r="I302" s="31"/>
      <c r="J302" s="31"/>
      <c r="K302" s="31"/>
      <c r="L302" s="31"/>
      <c r="V302" s="31"/>
      <c r="W302" s="31"/>
      <c r="X302" s="31"/>
      <c r="Y302" s="31"/>
      <c r="AC302" s="6"/>
      <c r="AD302" s="6"/>
      <c r="AE302" s="6"/>
      <c r="AF302" s="40"/>
      <c r="AG302" s="6"/>
      <c r="AH302" s="6"/>
      <c r="AI302" s="6"/>
    </row>
    <row r="303" spans="1:35" x14ac:dyDescent="0.25">
      <c r="A303" s="9"/>
      <c r="I303" s="31"/>
      <c r="J303" s="31"/>
      <c r="K303" s="31"/>
      <c r="L303" s="31"/>
      <c r="V303" s="31"/>
      <c r="W303" s="31"/>
      <c r="X303" s="31"/>
      <c r="Y303" s="31"/>
      <c r="AE303" s="40"/>
      <c r="AF303" s="40"/>
      <c r="AG303" s="40"/>
      <c r="AH303" s="40"/>
    </row>
    <row r="304" spans="1:35" x14ac:dyDescent="0.25">
      <c r="A304" s="9"/>
      <c r="I304" s="31"/>
      <c r="J304" s="31"/>
      <c r="K304" s="31"/>
      <c r="L304" s="31"/>
      <c r="V304" s="31"/>
      <c r="W304" s="31"/>
      <c r="X304" s="31"/>
      <c r="Y304" s="31"/>
      <c r="AE304" s="40"/>
      <c r="AF304" s="40"/>
      <c r="AG304" s="40"/>
      <c r="AH304" s="40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1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40"/>
      <c r="AF305" s="40"/>
      <c r="AG305" s="40"/>
      <c r="AH305" s="40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1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40"/>
      <c r="AF306" s="40"/>
      <c r="AG306" s="40"/>
      <c r="AH306" s="40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1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40"/>
      <c r="AF307" s="40"/>
      <c r="AG307" s="40"/>
      <c r="AH307" s="40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1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40"/>
      <c r="AF308" s="40"/>
      <c r="AG308" s="40"/>
      <c r="AH308" s="40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1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40"/>
      <c r="AF309" s="40"/>
      <c r="AG309" s="40"/>
      <c r="AH309" s="40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1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40"/>
      <c r="AF310" s="40"/>
      <c r="AG310" s="40"/>
      <c r="AH310" s="40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1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40"/>
      <c r="AF311" s="40"/>
      <c r="AG311" s="40"/>
      <c r="AH311" s="40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1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40"/>
      <c r="AF312" s="40"/>
      <c r="AG312" s="40"/>
      <c r="AH312" s="40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1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40"/>
      <c r="AF313" s="40"/>
      <c r="AG313" s="40"/>
      <c r="AH313" s="40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1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40"/>
      <c r="AF314" s="40"/>
      <c r="AG314" s="40"/>
      <c r="AH314" s="40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1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40"/>
      <c r="AF315" s="40"/>
      <c r="AG315" s="40"/>
      <c r="AH315" s="40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1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40"/>
      <c r="AF316" s="40"/>
      <c r="AG316" s="40"/>
      <c r="AH316" s="40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1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40"/>
      <c r="AF317" s="40"/>
      <c r="AG317" s="40"/>
      <c r="AH317" s="40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1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40"/>
      <c r="AF318" s="40"/>
      <c r="AG318" s="40"/>
      <c r="AH318" s="40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1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40"/>
      <c r="AF319" s="40"/>
      <c r="AG319" s="40"/>
      <c r="AH319" s="40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1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40"/>
      <c r="AF320" s="40"/>
      <c r="AG320" s="40"/>
      <c r="AH320" s="40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1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40"/>
      <c r="AF321" s="40"/>
      <c r="AG321" s="40"/>
      <c r="AH321" s="40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1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40"/>
      <c r="AF322" s="40"/>
      <c r="AG322" s="40"/>
      <c r="AH322" s="40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1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40"/>
      <c r="AF323" s="40"/>
      <c r="AG323" s="40"/>
      <c r="AH323" s="40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1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40"/>
      <c r="AF324" s="40"/>
      <c r="AG324" s="40"/>
      <c r="AH324" s="40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1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40"/>
      <c r="AF325" s="40"/>
      <c r="AG325" s="40"/>
      <c r="AH325" s="40"/>
    </row>
    <row r="326" spans="1:35" s="16" customFormat="1" x14ac:dyDescent="0.25"/>
    <row r="327" spans="1:35" x14ac:dyDescent="0.25">
      <c r="I327" s="31"/>
      <c r="J327" s="31"/>
      <c r="K327" s="31"/>
      <c r="L327" s="31"/>
      <c r="V327" s="31"/>
      <c r="W327" s="31"/>
      <c r="X327" s="31"/>
      <c r="Y327" s="31"/>
      <c r="AE327" s="40"/>
      <c r="AF327" s="40"/>
      <c r="AG327" s="40"/>
      <c r="AH327" s="40"/>
    </row>
    <row r="328" spans="1:35" x14ac:dyDescent="0.25">
      <c r="I328" s="31"/>
      <c r="J328" s="31"/>
      <c r="K328" s="31"/>
      <c r="L328" s="31"/>
      <c r="V328" s="31"/>
      <c r="W328" s="31"/>
      <c r="X328" s="31"/>
      <c r="Y328" s="31"/>
      <c r="AE328" s="40"/>
      <c r="AF328" s="40"/>
      <c r="AG328" s="40"/>
      <c r="AH328" s="40"/>
    </row>
    <row r="329" spans="1:35" x14ac:dyDescent="0.25">
      <c r="A329" s="6"/>
      <c r="I329" s="31"/>
      <c r="J329" s="31"/>
      <c r="K329" s="31"/>
      <c r="L329" s="31"/>
      <c r="V329" s="31"/>
      <c r="W329" s="31"/>
      <c r="X329" s="31"/>
      <c r="Y329" s="31"/>
      <c r="AE329" s="40"/>
      <c r="AF329" s="40"/>
      <c r="AG329" s="40"/>
      <c r="AH329" s="40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1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40"/>
      <c r="AF330" s="40"/>
      <c r="AG330" s="40"/>
      <c r="AH330" s="40"/>
    </row>
    <row r="331" spans="1:35" x14ac:dyDescent="0.25">
      <c r="I331" s="31"/>
      <c r="J331" s="31"/>
      <c r="K331" s="31"/>
      <c r="L331" s="31"/>
      <c r="V331" s="31"/>
      <c r="W331" s="31"/>
      <c r="X331" s="31"/>
      <c r="Y331" s="31"/>
      <c r="AC331" s="6"/>
      <c r="AD331" s="6"/>
      <c r="AE331" s="6"/>
      <c r="AF331" s="40"/>
      <c r="AG331" s="6"/>
      <c r="AH331" s="6"/>
      <c r="AI331" s="6"/>
    </row>
    <row r="332" spans="1:35" x14ac:dyDescent="0.25">
      <c r="A332" s="9"/>
      <c r="I332" s="31"/>
      <c r="J332" s="31"/>
      <c r="K332" s="31"/>
      <c r="L332" s="31"/>
      <c r="V332" s="31"/>
      <c r="W332" s="31"/>
      <c r="X332" s="31"/>
      <c r="Y332" s="31"/>
      <c r="AE332" s="40"/>
      <c r="AF332" s="40"/>
      <c r="AG332" s="40"/>
      <c r="AH332" s="40"/>
    </row>
    <row r="333" spans="1:35" x14ac:dyDescent="0.25">
      <c r="A333" s="9"/>
      <c r="I333" s="31"/>
      <c r="J333" s="31"/>
      <c r="K333" s="31"/>
      <c r="L333" s="31"/>
      <c r="V333" s="31"/>
      <c r="W333" s="31"/>
      <c r="X333" s="31"/>
      <c r="Y333" s="31"/>
      <c r="AE333" s="40"/>
      <c r="AF333" s="40"/>
      <c r="AG333" s="40"/>
      <c r="AH333" s="40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1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40"/>
      <c r="AF334" s="40"/>
      <c r="AG334" s="40"/>
      <c r="AH334" s="40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1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40"/>
      <c r="AF335" s="40"/>
      <c r="AG335" s="40"/>
      <c r="AH335" s="40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1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40"/>
      <c r="AF336" s="40"/>
      <c r="AG336" s="40"/>
      <c r="AH336" s="40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1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40"/>
      <c r="AF337" s="40"/>
      <c r="AG337" s="40"/>
      <c r="AH337" s="40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1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40"/>
      <c r="AF338" s="40"/>
      <c r="AG338" s="40"/>
      <c r="AH338" s="40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1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40"/>
      <c r="AF339" s="40"/>
      <c r="AG339" s="40"/>
      <c r="AH339" s="40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1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40"/>
      <c r="AF340" s="40"/>
      <c r="AG340" s="40"/>
      <c r="AH340" s="40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1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40"/>
      <c r="AF341" s="40"/>
      <c r="AG341" s="40"/>
      <c r="AH341" s="40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1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40"/>
      <c r="AF342" s="40"/>
      <c r="AG342" s="40"/>
      <c r="AH342" s="40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1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40"/>
      <c r="AF343" s="40"/>
      <c r="AG343" s="40"/>
      <c r="AH343" s="40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1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40"/>
      <c r="AF344" s="40"/>
      <c r="AG344" s="40"/>
      <c r="AH344" s="40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1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40"/>
      <c r="AF345" s="40"/>
      <c r="AG345" s="40"/>
      <c r="AH345" s="40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1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40"/>
      <c r="AF346" s="40"/>
      <c r="AG346" s="40"/>
      <c r="AH346" s="40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1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40"/>
      <c r="AF347" s="40"/>
      <c r="AG347" s="40"/>
      <c r="AH347" s="40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1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40"/>
      <c r="AF348" s="40"/>
      <c r="AG348" s="40"/>
      <c r="AH348" s="40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1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40"/>
      <c r="AF349" s="40"/>
      <c r="AG349" s="40"/>
      <c r="AH349" s="40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1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40"/>
      <c r="AF350" s="40"/>
      <c r="AG350" s="40"/>
      <c r="AH350" s="40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1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40"/>
      <c r="AF351" s="40"/>
      <c r="AG351" s="40"/>
      <c r="AH351" s="40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1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40"/>
      <c r="AF352" s="40"/>
      <c r="AG352" s="40"/>
      <c r="AH352" s="40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1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40"/>
      <c r="AF353" s="40"/>
      <c r="AG353" s="40"/>
      <c r="AH353" s="40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1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40"/>
      <c r="AF354" s="40"/>
      <c r="AG354" s="40"/>
      <c r="AH354" s="40"/>
    </row>
    <row r="355" spans="1:35" s="16" customFormat="1" x14ac:dyDescent="0.25"/>
    <row r="356" spans="1:35" x14ac:dyDescent="0.25">
      <c r="I356" s="31"/>
      <c r="J356" s="31"/>
      <c r="K356" s="31"/>
      <c r="L356" s="31"/>
      <c r="V356" s="31"/>
      <c r="W356" s="31"/>
      <c r="X356" s="31"/>
      <c r="Y356" s="31"/>
      <c r="AE356" s="40"/>
      <c r="AF356" s="40"/>
      <c r="AG356" s="40"/>
      <c r="AH356" s="40"/>
    </row>
    <row r="357" spans="1:35" x14ac:dyDescent="0.25">
      <c r="I357" s="31"/>
      <c r="J357" s="31"/>
      <c r="K357" s="31"/>
      <c r="L357" s="31"/>
      <c r="V357" s="31"/>
      <c r="W357" s="31"/>
      <c r="X357" s="31"/>
      <c r="Y357" s="31"/>
      <c r="AE357" s="40"/>
      <c r="AF357" s="40"/>
      <c r="AG357" s="40"/>
      <c r="AH357" s="40"/>
    </row>
    <row r="358" spans="1:35" x14ac:dyDescent="0.25">
      <c r="A358" s="6"/>
      <c r="I358" s="31"/>
      <c r="J358" s="31"/>
      <c r="K358" s="31"/>
      <c r="L358" s="31"/>
      <c r="V358" s="31"/>
      <c r="W358" s="31"/>
      <c r="X358" s="31"/>
      <c r="Y358" s="31"/>
      <c r="AE358" s="40"/>
      <c r="AF358" s="40"/>
      <c r="AG358" s="40"/>
      <c r="AH358" s="40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1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40"/>
      <c r="AF359" s="40"/>
      <c r="AG359" s="40"/>
      <c r="AH359" s="40"/>
    </row>
    <row r="360" spans="1:35" x14ac:dyDescent="0.25">
      <c r="I360" s="31"/>
      <c r="J360" s="31"/>
      <c r="K360" s="31"/>
      <c r="L360" s="31"/>
      <c r="V360" s="31"/>
      <c r="W360" s="31"/>
      <c r="X360" s="31"/>
      <c r="Y360" s="31"/>
      <c r="AC360" s="6"/>
      <c r="AD360" s="6"/>
      <c r="AE360" s="6"/>
      <c r="AF360" s="40"/>
      <c r="AG360" s="6"/>
      <c r="AH360" s="6"/>
      <c r="AI360" s="6"/>
    </row>
    <row r="361" spans="1:35" x14ac:dyDescent="0.25">
      <c r="A361" s="9"/>
      <c r="I361" s="31"/>
      <c r="J361" s="31"/>
      <c r="K361" s="31"/>
      <c r="L361" s="31"/>
      <c r="V361" s="31"/>
      <c r="W361" s="31"/>
      <c r="X361" s="31"/>
      <c r="Y361" s="31"/>
      <c r="AE361" s="40"/>
      <c r="AF361" s="40"/>
      <c r="AG361" s="40"/>
      <c r="AH361" s="40"/>
    </row>
    <row r="362" spans="1:35" x14ac:dyDescent="0.25">
      <c r="A362" s="9"/>
      <c r="I362" s="31"/>
      <c r="J362" s="31"/>
      <c r="K362" s="31"/>
      <c r="L362" s="31"/>
      <c r="V362" s="31"/>
      <c r="W362" s="31"/>
      <c r="X362" s="31"/>
      <c r="Y362" s="31"/>
      <c r="AE362" s="40"/>
      <c r="AF362" s="40"/>
      <c r="AG362" s="40"/>
      <c r="AH362" s="40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1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40"/>
      <c r="AF363" s="40"/>
      <c r="AG363" s="40"/>
      <c r="AH363" s="40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1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40"/>
      <c r="AF364" s="40"/>
      <c r="AG364" s="40"/>
      <c r="AH364" s="40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1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40"/>
      <c r="AF365" s="40"/>
      <c r="AG365" s="40"/>
      <c r="AH365" s="40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1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40"/>
      <c r="AF366" s="40"/>
      <c r="AG366" s="40"/>
      <c r="AH366" s="40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1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40"/>
      <c r="AF367" s="40"/>
      <c r="AG367" s="40"/>
      <c r="AH367" s="40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1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40"/>
      <c r="AF368" s="40"/>
      <c r="AG368" s="40"/>
      <c r="AH368" s="40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1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40"/>
      <c r="AF369" s="40"/>
      <c r="AG369" s="40"/>
      <c r="AH369" s="40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1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40"/>
      <c r="AF370" s="40"/>
      <c r="AG370" s="40"/>
      <c r="AH370" s="40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1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40"/>
      <c r="AF371" s="40"/>
      <c r="AG371" s="40"/>
      <c r="AH371" s="40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1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40"/>
      <c r="AF372" s="40"/>
      <c r="AG372" s="40"/>
      <c r="AH372" s="40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1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40"/>
      <c r="AF373" s="40"/>
      <c r="AG373" s="40"/>
      <c r="AH373" s="40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1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40"/>
      <c r="AF374" s="40"/>
      <c r="AG374" s="40"/>
      <c r="AH374" s="40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1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40"/>
      <c r="AF375" s="40"/>
      <c r="AG375" s="40"/>
      <c r="AH375" s="40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1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40"/>
      <c r="AF376" s="40"/>
      <c r="AG376" s="40"/>
      <c r="AH376" s="40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1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40"/>
      <c r="AF377" s="40"/>
      <c r="AG377" s="40"/>
      <c r="AH377" s="40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1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40"/>
      <c r="AF378" s="40"/>
      <c r="AG378" s="40"/>
      <c r="AH378" s="40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1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40"/>
      <c r="AF379" s="40"/>
      <c r="AG379" s="40"/>
      <c r="AH379" s="40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1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40"/>
      <c r="AF380" s="40"/>
      <c r="AG380" s="40"/>
      <c r="AH380" s="40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1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40"/>
      <c r="AF381" s="40"/>
      <c r="AG381" s="40"/>
      <c r="AH381" s="40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1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40"/>
      <c r="AF382" s="40"/>
      <c r="AG382" s="40"/>
      <c r="AH382" s="40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1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40"/>
      <c r="AF383" s="40"/>
      <c r="AG383" s="40"/>
      <c r="AH383" s="40"/>
    </row>
    <row r="384" spans="2:34" s="16" customFormat="1" x14ac:dyDescent="0.25"/>
    <row r="385" spans="1:35" x14ac:dyDescent="0.25">
      <c r="I385" s="31"/>
      <c r="J385" s="31"/>
      <c r="K385" s="31"/>
      <c r="L385" s="31"/>
      <c r="V385" s="31"/>
      <c r="W385" s="31"/>
      <c r="X385" s="31"/>
      <c r="Y385" s="31"/>
      <c r="AE385" s="40"/>
      <c r="AF385" s="40"/>
      <c r="AG385" s="40"/>
      <c r="AH385" s="40"/>
    </row>
    <row r="386" spans="1:35" x14ac:dyDescent="0.25">
      <c r="I386" s="31"/>
      <c r="J386" s="31"/>
      <c r="K386" s="31"/>
      <c r="L386" s="31"/>
      <c r="V386" s="31"/>
      <c r="W386" s="31"/>
      <c r="X386" s="31"/>
      <c r="Y386" s="31"/>
      <c r="AE386" s="40"/>
      <c r="AF386" s="40"/>
      <c r="AG386" s="40"/>
      <c r="AH386" s="40"/>
    </row>
    <row r="387" spans="1:35" x14ac:dyDescent="0.25">
      <c r="A387" s="6"/>
      <c r="I387" s="31"/>
      <c r="J387" s="31"/>
      <c r="K387" s="31"/>
      <c r="L387" s="31"/>
      <c r="V387" s="31"/>
      <c r="W387" s="31"/>
      <c r="X387" s="31"/>
      <c r="Y387" s="31"/>
      <c r="AE387" s="40"/>
      <c r="AF387" s="40"/>
      <c r="AG387" s="40"/>
      <c r="AH387" s="40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1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40"/>
      <c r="AF388" s="40"/>
      <c r="AG388" s="40"/>
      <c r="AH388" s="40"/>
    </row>
    <row r="389" spans="1:35" x14ac:dyDescent="0.25">
      <c r="I389" s="31"/>
      <c r="J389" s="31"/>
      <c r="K389" s="31"/>
      <c r="L389" s="31"/>
      <c r="V389" s="31"/>
      <c r="W389" s="31"/>
      <c r="X389" s="31"/>
      <c r="Y389" s="31"/>
      <c r="AC389" s="6"/>
      <c r="AD389" s="6"/>
      <c r="AE389" s="6"/>
      <c r="AF389" s="40"/>
      <c r="AG389" s="6"/>
      <c r="AH389" s="6"/>
      <c r="AI389" s="6"/>
    </row>
    <row r="390" spans="1:35" s="18" customFormat="1" x14ac:dyDescent="0.25">
      <c r="A390" s="9"/>
    </row>
    <row r="391" spans="1:35" s="18" customFormat="1" x14ac:dyDescent="0.25">
      <c r="A391" s="9"/>
    </row>
    <row r="392" spans="1:35" s="16" customFormat="1" x14ac:dyDescent="0.25">
      <c r="A392" s="31"/>
    </row>
    <row r="393" spans="1:35" s="16" customFormat="1" x14ac:dyDescent="0.25">
      <c r="A393" s="31"/>
    </row>
    <row r="394" spans="1:35" s="16" customFormat="1" x14ac:dyDescent="0.25">
      <c r="A394" s="31"/>
    </row>
    <row r="395" spans="1:35" s="16" customFormat="1" x14ac:dyDescent="0.25">
      <c r="A395" s="31"/>
    </row>
    <row r="396" spans="1:35" s="16" customFormat="1" x14ac:dyDescent="0.25">
      <c r="A396" s="31"/>
    </row>
    <row r="397" spans="1:35" s="16" customFormat="1" x14ac:dyDescent="0.25">
      <c r="A397" s="31"/>
    </row>
    <row r="398" spans="1:35" s="16" customFormat="1" x14ac:dyDescent="0.25">
      <c r="A398" s="31"/>
    </row>
    <row r="399" spans="1:35" s="16" customFormat="1" x14ac:dyDescent="0.25">
      <c r="A399" s="31"/>
    </row>
    <row r="400" spans="1:35" s="16" customFormat="1" x14ac:dyDescent="0.25">
      <c r="A400" s="31"/>
    </row>
    <row r="401" spans="1:34" s="16" customFormat="1" x14ac:dyDescent="0.25">
      <c r="A401" s="31"/>
    </row>
    <row r="402" spans="1:34" s="16" customFormat="1" x14ac:dyDescent="0.25">
      <c r="A402" s="31"/>
    </row>
    <row r="403" spans="1:34" s="16" customFormat="1" x14ac:dyDescent="0.25">
      <c r="A403" s="31"/>
    </row>
    <row r="404" spans="1:34" s="16" customFormat="1" x14ac:dyDescent="0.25">
      <c r="A404" s="31"/>
    </row>
    <row r="405" spans="1:34" s="16" customFormat="1" x14ac:dyDescent="0.25">
      <c r="A405" s="31"/>
    </row>
    <row r="406" spans="1:34" s="16" customFormat="1" x14ac:dyDescent="0.25">
      <c r="A406" s="31"/>
    </row>
    <row r="407" spans="1:34" s="16" customFormat="1" x14ac:dyDescent="0.25">
      <c r="A407" s="31"/>
    </row>
    <row r="408" spans="1:34" s="16" customFormat="1" x14ac:dyDescent="0.25">
      <c r="A408" s="31"/>
    </row>
    <row r="409" spans="1:34" s="16" customFormat="1" x14ac:dyDescent="0.25">
      <c r="A409" s="31"/>
    </row>
    <row r="410" spans="1:34" s="16" customFormat="1" x14ac:dyDescent="0.25">
      <c r="A410" s="31"/>
    </row>
    <row r="411" spans="1:34" s="16" customFormat="1" x14ac:dyDescent="0.25">
      <c r="A411" s="31"/>
    </row>
    <row r="412" spans="1:34" s="16" customFormat="1" x14ac:dyDescent="0.25">
      <c r="A412" s="31"/>
    </row>
    <row r="413" spans="1:34" s="16" customFormat="1" x14ac:dyDescent="0.25"/>
    <row r="414" spans="1:34" s="16" customFormat="1" x14ac:dyDescent="0.25"/>
    <row r="415" spans="1:34" x14ac:dyDescent="0.25">
      <c r="I415" s="31"/>
      <c r="J415" s="31"/>
      <c r="K415" s="31"/>
      <c r="L415" s="31"/>
      <c r="V415" s="31"/>
      <c r="W415" s="31"/>
      <c r="X415" s="31"/>
      <c r="Y415" s="31"/>
      <c r="AE415" s="40"/>
      <c r="AF415" s="40"/>
      <c r="AG415" s="40"/>
      <c r="AH415" s="40"/>
    </row>
    <row r="416" spans="1:34" x14ac:dyDescent="0.25">
      <c r="A416" s="6"/>
      <c r="I416" s="31"/>
      <c r="J416" s="31"/>
      <c r="K416" s="31"/>
      <c r="L416" s="31"/>
      <c r="V416" s="31"/>
      <c r="W416" s="31"/>
      <c r="X416" s="31"/>
      <c r="Y416" s="31"/>
      <c r="AE416" s="40"/>
      <c r="AF416" s="40"/>
      <c r="AG416" s="40"/>
      <c r="AH416" s="40"/>
    </row>
    <row r="417" spans="1:35" x14ac:dyDescent="0.25">
      <c r="B417" s="5"/>
      <c r="C417" s="5"/>
      <c r="D417" s="5"/>
      <c r="E417" s="5"/>
      <c r="F417" s="5"/>
      <c r="G417" s="5"/>
      <c r="H417" s="5"/>
      <c r="I417" s="5"/>
      <c r="J417" s="31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40"/>
      <c r="AF417" s="40"/>
      <c r="AG417" s="40"/>
      <c r="AH417" s="40"/>
    </row>
    <row r="418" spans="1:35" x14ac:dyDescent="0.25">
      <c r="I418" s="31"/>
      <c r="J418" s="31"/>
      <c r="K418" s="31"/>
      <c r="L418" s="31"/>
      <c r="V418" s="31"/>
      <c r="W418" s="31"/>
      <c r="X418" s="31"/>
      <c r="Y418" s="31"/>
      <c r="AC418" s="6"/>
      <c r="AD418" s="6"/>
      <c r="AE418" s="6"/>
      <c r="AF418" s="40"/>
      <c r="AG418" s="6"/>
      <c r="AH418" s="6"/>
      <c r="AI418" s="6"/>
    </row>
    <row r="419" spans="1:35" s="18" customFormat="1" x14ac:dyDescent="0.25">
      <c r="A419" s="9"/>
    </row>
    <row r="420" spans="1:35" s="18" customFormat="1" x14ac:dyDescent="0.25">
      <c r="A420" s="9"/>
    </row>
    <row r="421" spans="1:35" s="16" customFormat="1" x14ac:dyDescent="0.25">
      <c r="A421" s="31"/>
      <c r="B421" s="23"/>
      <c r="C421" s="23"/>
      <c r="D421" s="23"/>
      <c r="E421" s="23"/>
      <c r="F421" s="23"/>
      <c r="G421" s="23"/>
      <c r="H421" s="23"/>
      <c r="I421" s="23"/>
      <c r="K421" s="23"/>
      <c r="L421" s="23"/>
      <c r="M421" s="23"/>
      <c r="N421" s="23"/>
      <c r="O421" s="23"/>
      <c r="P421" s="23"/>
      <c r="Q421" s="23"/>
      <c r="R421" s="23"/>
      <c r="T421" s="23"/>
      <c r="U421" s="23"/>
      <c r="V421" s="23"/>
      <c r="W421" s="23"/>
      <c r="X421" s="23"/>
      <c r="Y421" s="23"/>
      <c r="Z421" s="23"/>
      <c r="AA421" s="23"/>
    </row>
    <row r="422" spans="1:35" s="16" customFormat="1" x14ac:dyDescent="0.25">
      <c r="A422" s="31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1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1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1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1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1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1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1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1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1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1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51" s="16" customFormat="1" x14ac:dyDescent="0.25">
      <c r="A433" s="31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51" s="16" customFormat="1" x14ac:dyDescent="0.25">
      <c r="A434" s="31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51" s="16" customFormat="1" x14ac:dyDescent="0.25">
      <c r="A435" s="31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51" s="16" customFormat="1" x14ac:dyDescent="0.25">
      <c r="A436" s="31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51" s="16" customFormat="1" x14ac:dyDescent="0.25">
      <c r="A437" s="31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51" s="16" customFormat="1" x14ac:dyDescent="0.25">
      <c r="A438" s="31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51" s="16" customFormat="1" x14ac:dyDescent="0.25">
      <c r="A439" s="31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51" s="16" customFormat="1" x14ac:dyDescent="0.25">
      <c r="A440" s="31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51" s="16" customFormat="1" x14ac:dyDescent="0.25">
      <c r="A441" s="31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</row>
    <row r="442" spans="1:51" s="16" customFormat="1" x14ac:dyDescent="0.25">
      <c r="I442" s="18"/>
      <c r="J442" s="18"/>
      <c r="K442" s="18"/>
      <c r="L442" s="18"/>
      <c r="V442" s="18"/>
      <c r="W442" s="18"/>
      <c r="X442" s="18"/>
      <c r="Y442" s="18"/>
      <c r="AE442" s="18"/>
      <c r="AF442" s="18"/>
      <c r="AG442" s="18"/>
      <c r="AH442" s="18"/>
    </row>
    <row r="443" spans="1:51" s="18" customFormat="1" x14ac:dyDescent="0.25"/>
    <row r="444" spans="1:51" x14ac:dyDescent="0.25">
      <c r="B444" s="5"/>
      <c r="C444" s="5"/>
      <c r="D444" s="5"/>
      <c r="E444" s="5"/>
      <c r="F444" s="5"/>
      <c r="G444" s="5"/>
      <c r="H444" s="5"/>
      <c r="I444" s="10"/>
      <c r="J444" s="10"/>
      <c r="K444" s="10"/>
      <c r="L444" s="10"/>
      <c r="M444" s="5"/>
      <c r="O444" s="5"/>
      <c r="P444" s="5"/>
      <c r="Q444" s="5"/>
      <c r="R444" s="5"/>
      <c r="S444" s="5"/>
      <c r="T444" s="5"/>
      <c r="U444" s="5"/>
      <c r="V444" s="10"/>
      <c r="W444" s="10"/>
      <c r="X444" s="10"/>
      <c r="Y444" s="10"/>
      <c r="Z444" s="5"/>
      <c r="AA444" s="5"/>
      <c r="AB444" s="5"/>
      <c r="AC444" s="5"/>
      <c r="AD444" s="5"/>
      <c r="AE444" s="10"/>
      <c r="AF444" s="10"/>
      <c r="AG444" s="10"/>
      <c r="AH444" s="10"/>
      <c r="AI444" s="5"/>
    </row>
    <row r="445" spans="1:51" x14ac:dyDescent="0.25">
      <c r="B445" s="5"/>
      <c r="C445" s="5"/>
      <c r="D445" s="5"/>
      <c r="E445" s="5"/>
      <c r="F445" s="5"/>
      <c r="G445" s="5"/>
      <c r="H445" s="5"/>
      <c r="I445" s="10"/>
      <c r="J445" s="10"/>
      <c r="K445" s="10"/>
      <c r="L445" s="10"/>
      <c r="M445" s="5"/>
      <c r="O445" s="5"/>
      <c r="P445" s="5"/>
      <c r="Q445" s="5"/>
      <c r="R445" s="5"/>
      <c r="S445" s="5"/>
      <c r="T445" s="5"/>
      <c r="U445" s="5"/>
      <c r="V445" s="10"/>
      <c r="W445" s="10"/>
      <c r="X445" s="10"/>
      <c r="Y445" s="10"/>
      <c r="Z445" s="5"/>
      <c r="AA445" s="5"/>
      <c r="AB445" s="5"/>
      <c r="AC445" s="5"/>
      <c r="AD445" s="5"/>
      <c r="AE445" s="10"/>
      <c r="AF445" s="10"/>
      <c r="AG445" s="10"/>
      <c r="AH445" s="10"/>
      <c r="AI445" s="5"/>
    </row>
    <row r="446" spans="1:51" x14ac:dyDescent="0.25">
      <c r="A446" s="6"/>
    </row>
    <row r="447" spans="1:51" ht="45" customHeight="1" x14ac:dyDescent="0.25">
      <c r="AK447" s="6"/>
      <c r="AL447" s="6"/>
      <c r="AM447" s="6"/>
      <c r="AO447" s="6"/>
      <c r="AP447" s="6"/>
      <c r="AQ447" s="6"/>
      <c r="AS447" s="6"/>
      <c r="AT447" s="6"/>
      <c r="AU447" s="6"/>
      <c r="AW447" s="6"/>
      <c r="AX447" s="6"/>
      <c r="AY447" s="6"/>
    </row>
    <row r="448" spans="1:51" x14ac:dyDescent="0.25">
      <c r="AK448" s="81"/>
      <c r="AL448" s="81"/>
      <c r="AM448" s="81"/>
      <c r="AO448" s="6"/>
      <c r="AP448" s="6"/>
      <c r="AQ448" s="6"/>
      <c r="AS448" s="6"/>
      <c r="AT448" s="6"/>
      <c r="AU448" s="6"/>
    </row>
    <row r="449" spans="2:51" x14ac:dyDescent="0.25">
      <c r="AK449" s="6"/>
      <c r="AL449" s="6"/>
      <c r="AM449" s="6"/>
      <c r="AO449" s="6"/>
      <c r="AP449" s="6"/>
      <c r="AQ449" s="6"/>
      <c r="AS449" s="6"/>
      <c r="AT449" s="6"/>
      <c r="AU449" s="6"/>
      <c r="AW449" s="6"/>
      <c r="AX449" s="6"/>
      <c r="AY449" s="6"/>
    </row>
    <row r="450" spans="2:51" s="9" customFormat="1" x14ac:dyDescent="0.25">
      <c r="AK450" s="14"/>
      <c r="AL450" s="14"/>
      <c r="AM450" s="14"/>
      <c r="AN450" s="14"/>
      <c r="AO450" s="14"/>
      <c r="AP450" s="14"/>
      <c r="AQ450" s="14"/>
    </row>
    <row r="451" spans="2:51" s="9" customFormat="1" x14ac:dyDescent="0.25">
      <c r="AK451" s="14"/>
      <c r="AL451" s="14"/>
      <c r="AM451" s="14"/>
      <c r="AN451" s="14"/>
      <c r="AO451" s="14"/>
      <c r="AP451" s="14"/>
      <c r="AQ451" s="14"/>
      <c r="AS451" s="10"/>
    </row>
    <row r="452" spans="2:5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K452" s="12"/>
      <c r="AL452" s="12"/>
      <c r="AM452" s="12"/>
      <c r="AN452" s="13"/>
      <c r="AO452" s="12"/>
      <c r="AP452" s="12"/>
      <c r="AQ452" s="12"/>
      <c r="AS452" s="12"/>
      <c r="AT452" s="12"/>
      <c r="AU452" s="12"/>
    </row>
    <row r="453" spans="2:5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K453" s="12"/>
      <c r="AL453" s="12"/>
      <c r="AM453" s="12"/>
      <c r="AN453" s="13"/>
      <c r="AO453" s="12"/>
      <c r="AP453" s="12"/>
      <c r="AQ453" s="12"/>
    </row>
    <row r="454" spans="2:5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K454" s="12"/>
      <c r="AL454" s="12"/>
      <c r="AM454" s="12"/>
      <c r="AN454" s="13"/>
      <c r="AO454" s="12"/>
      <c r="AP454" s="12"/>
      <c r="AQ454" s="12"/>
    </row>
    <row r="455" spans="2:5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K455" s="12"/>
      <c r="AL455" s="12"/>
      <c r="AM455" s="12"/>
      <c r="AN455" s="13"/>
      <c r="AO455" s="12"/>
      <c r="AP455" s="12"/>
      <c r="AQ455" s="12"/>
    </row>
    <row r="456" spans="2:5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K456" s="12"/>
      <c r="AL456" s="12"/>
      <c r="AM456" s="12"/>
      <c r="AN456" s="13"/>
      <c r="AO456" s="12"/>
      <c r="AP456" s="12"/>
      <c r="AQ456" s="12"/>
    </row>
    <row r="457" spans="2:5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K457" s="12"/>
      <c r="AL457" s="12"/>
      <c r="AM457" s="12"/>
      <c r="AN457" s="13"/>
      <c r="AO457" s="12"/>
      <c r="AP457" s="12"/>
      <c r="AQ457" s="12"/>
    </row>
    <row r="458" spans="2:5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K458" s="12"/>
      <c r="AL458" s="12"/>
      <c r="AM458" s="12"/>
      <c r="AN458" s="13"/>
      <c r="AO458" s="12"/>
      <c r="AP458" s="12"/>
      <c r="AQ458" s="12"/>
    </row>
    <row r="459" spans="2:5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K459" s="12"/>
      <c r="AL459" s="12"/>
      <c r="AM459" s="12"/>
      <c r="AN459" s="13"/>
      <c r="AO459" s="12"/>
      <c r="AP459" s="12"/>
      <c r="AQ459" s="12"/>
    </row>
    <row r="460" spans="2:5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K460" s="12"/>
      <c r="AL460" s="12"/>
      <c r="AM460" s="12"/>
      <c r="AN460" s="13"/>
      <c r="AO460" s="12"/>
      <c r="AP460" s="12"/>
      <c r="AQ460" s="12"/>
    </row>
    <row r="461" spans="2:5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K461" s="12"/>
      <c r="AL461" s="12"/>
      <c r="AM461" s="12"/>
      <c r="AN461" s="13"/>
      <c r="AO461" s="12"/>
      <c r="AP461" s="12"/>
      <c r="AQ461" s="12"/>
    </row>
    <row r="462" spans="2:5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K462" s="12"/>
      <c r="AL462" s="12"/>
      <c r="AM462" s="12"/>
      <c r="AN462" s="13"/>
      <c r="AO462" s="12"/>
      <c r="AP462" s="12"/>
      <c r="AQ462" s="12"/>
    </row>
    <row r="463" spans="2:5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K463" s="12"/>
      <c r="AL463" s="12"/>
      <c r="AM463" s="12"/>
      <c r="AN463" s="13"/>
      <c r="AO463" s="12"/>
      <c r="AP463" s="12"/>
      <c r="AQ463" s="12"/>
    </row>
    <row r="464" spans="2:5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K464" s="12"/>
      <c r="AL464" s="12"/>
      <c r="AM464" s="12"/>
      <c r="AN464" s="13"/>
      <c r="AO464" s="12"/>
      <c r="AP464" s="12"/>
      <c r="AQ464" s="12"/>
    </row>
    <row r="465" spans="2:43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K465" s="12"/>
      <c r="AL465" s="12"/>
      <c r="AM465" s="12"/>
      <c r="AN465" s="13"/>
      <c r="AO465" s="12"/>
      <c r="AP465" s="12"/>
      <c r="AQ465" s="12"/>
    </row>
    <row r="466" spans="2:43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K466" s="12"/>
      <c r="AL466" s="12"/>
      <c r="AM466" s="12"/>
      <c r="AN466" s="13"/>
      <c r="AO466" s="12"/>
      <c r="AP466" s="12"/>
      <c r="AQ466" s="12"/>
    </row>
    <row r="467" spans="2:43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K467" s="12"/>
      <c r="AL467" s="12"/>
      <c r="AM467" s="12"/>
      <c r="AN467" s="13"/>
      <c r="AO467" s="12"/>
      <c r="AP467" s="12"/>
      <c r="AQ467" s="12"/>
    </row>
    <row r="468" spans="2:43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K468" s="12"/>
      <c r="AL468" s="12"/>
      <c r="AM468" s="12"/>
      <c r="AN468" s="13"/>
      <c r="AO468" s="12"/>
      <c r="AP468" s="12"/>
      <c r="AQ468" s="12"/>
    </row>
    <row r="469" spans="2:43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K469" s="12"/>
      <c r="AL469" s="12"/>
      <c r="AM469" s="12"/>
      <c r="AN469" s="13"/>
      <c r="AO469" s="12"/>
      <c r="AP469" s="12"/>
      <c r="AQ469" s="12"/>
    </row>
    <row r="470" spans="2:43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K470" s="12"/>
      <c r="AL470" s="12"/>
      <c r="AM470" s="12"/>
      <c r="AN470" s="13"/>
      <c r="AO470" s="12"/>
      <c r="AP470" s="12"/>
      <c r="AQ470" s="12"/>
    </row>
    <row r="471" spans="2:43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K471" s="12"/>
      <c r="AL471" s="12"/>
      <c r="AM471" s="12"/>
      <c r="AN471" s="13"/>
      <c r="AO471" s="12"/>
      <c r="AP471" s="12"/>
      <c r="AQ471" s="12"/>
    </row>
    <row r="472" spans="2:43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K472" s="12"/>
      <c r="AL472" s="12"/>
      <c r="AM472" s="12"/>
      <c r="AN472" s="13"/>
      <c r="AO472" s="12"/>
      <c r="AP472" s="12"/>
      <c r="AQ472" s="12"/>
    </row>
  </sheetData>
  <pageMargins left="0.7" right="0.7" top="0.75" bottom="0.75" header="0.3" footer="0.3"/>
  <pageSetup orientation="portrait" horizontalDpi="4294967293" verticalDpi="429496729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668E1-7679-4AA5-9CEF-A805385C91C6}">
  <sheetPr codeName="Sheet114"/>
  <dimension ref="A1:BS472"/>
  <sheetViews>
    <sheetView zoomScale="80" zoomScaleNormal="80" workbookViewId="0"/>
  </sheetViews>
  <sheetFormatPr defaultColWidth="9.140625" defaultRowHeight="15" x14ac:dyDescent="0.25"/>
  <cols>
    <col min="1" max="1" width="26.7109375" style="34" customWidth="1"/>
    <col min="2" max="2" width="25" style="34" customWidth="1"/>
    <col min="3" max="5" width="22.42578125" style="34" customWidth="1"/>
    <col min="6" max="8" width="23.7109375" style="34" customWidth="1"/>
    <col min="9" max="12" width="23.7109375" style="9" customWidth="1"/>
    <col min="13" max="13" width="23.85546875" style="34" bestFit="1" customWidth="1"/>
    <col min="14" max="14" width="22.28515625" style="34" bestFit="1" customWidth="1"/>
    <col min="15" max="15" width="22.140625" style="34" customWidth="1"/>
    <col min="16" max="16" width="21.5703125" style="34" customWidth="1"/>
    <col min="17" max="18" width="21" style="34" customWidth="1"/>
    <col min="19" max="19" width="22.140625" style="34" customWidth="1"/>
    <col min="20" max="21" width="21" style="34" customWidth="1"/>
    <col min="22" max="25" width="22.140625" style="9" customWidth="1"/>
    <col min="26" max="26" width="22.28515625" style="34" bestFit="1" customWidth="1"/>
    <col min="27" max="27" width="21" style="34" customWidth="1"/>
    <col min="28" max="29" width="22.140625" style="34" customWidth="1"/>
    <col min="30" max="30" width="21" style="40" customWidth="1"/>
    <col min="31" max="34" width="22.140625" style="9" customWidth="1"/>
    <col min="35" max="36" width="22.28515625" style="40" bestFit="1" customWidth="1"/>
    <col min="37" max="37" width="12" style="40" customWidth="1"/>
    <col min="38" max="38" width="5.42578125" style="40" bestFit="1" customWidth="1"/>
    <col min="39" max="42" width="18.42578125" style="40" bestFit="1" customWidth="1"/>
    <col min="43" max="50" width="19.42578125" style="40" bestFit="1" customWidth="1"/>
    <col min="51" max="52" width="21" style="40" bestFit="1" customWidth="1"/>
    <col min="53" max="53" width="20" style="40" bestFit="1" customWidth="1"/>
    <col min="54" max="54" width="21" style="40" bestFit="1" customWidth="1"/>
    <col min="55" max="55" width="20.42578125" style="40" bestFit="1" customWidth="1"/>
    <col min="56" max="56" width="21" style="40" bestFit="1" customWidth="1"/>
    <col min="57" max="57" width="9.140625" style="40"/>
    <col min="58" max="58" width="19.42578125" style="40" bestFit="1" customWidth="1"/>
    <col min="59" max="60" width="18.42578125" style="40" bestFit="1" customWidth="1"/>
    <col min="61" max="64" width="19.42578125" style="40" bestFit="1" customWidth="1"/>
    <col min="65" max="65" width="21" style="40" bestFit="1" customWidth="1"/>
    <col min="66" max="69" width="19.42578125" style="40" bestFit="1" customWidth="1"/>
    <col min="70" max="71" width="21" style="40" bestFit="1" customWidth="1"/>
    <col min="72" max="73" width="21" style="34" bestFit="1" customWidth="1"/>
    <col min="74" max="74" width="22.140625" style="34" bestFit="1" customWidth="1"/>
    <col min="75" max="75" width="21" style="34" bestFit="1" customWidth="1"/>
    <col min="76" max="76" width="20.42578125" style="34" bestFit="1" customWidth="1"/>
    <col min="77" max="78" width="22.140625" style="34" bestFit="1" customWidth="1"/>
    <col min="79" max="79" width="21" style="34" bestFit="1" customWidth="1"/>
    <col min="80" max="16384" width="9.140625" style="34"/>
  </cols>
  <sheetData>
    <row r="1" spans="1:35" x14ac:dyDescent="0.25">
      <c r="A1" s="6" t="s">
        <v>31</v>
      </c>
      <c r="B1" s="34">
        <v>0.03</v>
      </c>
      <c r="I1" s="34"/>
      <c r="J1" s="34"/>
      <c r="K1" s="34"/>
      <c r="L1" s="34"/>
      <c r="V1" s="34"/>
      <c r="W1" s="34"/>
      <c r="X1" s="34"/>
      <c r="Y1" s="34"/>
      <c r="AE1" s="40"/>
      <c r="AF1" s="40"/>
      <c r="AG1" s="40"/>
      <c r="AH1" s="40"/>
    </row>
    <row r="2" spans="1:35" x14ac:dyDescent="0.25">
      <c r="A2" s="34" t="s">
        <v>0</v>
      </c>
      <c r="I2" s="34"/>
      <c r="J2" s="34"/>
      <c r="K2" s="34"/>
      <c r="L2" s="34"/>
      <c r="V2" s="34"/>
      <c r="W2" s="34"/>
      <c r="X2" s="34"/>
      <c r="Y2" s="34"/>
      <c r="AC2" s="6"/>
      <c r="AD2" s="6"/>
      <c r="AE2" s="6"/>
      <c r="AF2" s="40"/>
      <c r="AG2" s="6"/>
      <c r="AH2" s="6"/>
      <c r="AI2" s="6"/>
    </row>
    <row r="3" spans="1:35" s="16" customFormat="1" x14ac:dyDescent="0.25">
      <c r="A3" s="34">
        <v>2020</v>
      </c>
      <c r="B3" s="3"/>
      <c r="C3" s="3"/>
      <c r="D3" s="3"/>
      <c r="E3" s="3"/>
      <c r="F3" s="3"/>
      <c r="G3" s="3"/>
      <c r="H3" s="3"/>
      <c r="I3" s="3"/>
      <c r="J3" s="14"/>
      <c r="K3" s="3"/>
      <c r="L3" s="3"/>
      <c r="M3" s="3"/>
      <c r="N3" s="3"/>
      <c r="O3" s="3"/>
      <c r="P3" s="3"/>
      <c r="Q3" s="3"/>
      <c r="R3" s="3"/>
      <c r="S3" s="14"/>
      <c r="T3" s="3"/>
      <c r="U3" s="3"/>
      <c r="V3" s="3"/>
      <c r="W3" s="3"/>
      <c r="X3" s="3"/>
      <c r="Y3" s="3"/>
      <c r="Z3" s="3"/>
      <c r="AA3" s="3"/>
      <c r="AB3" s="14"/>
    </row>
    <row r="4" spans="1:35" s="16" customFormat="1" x14ac:dyDescent="0.25">
      <c r="A4" s="34">
        <v>2021</v>
      </c>
      <c r="B4" s="3"/>
      <c r="C4" s="3"/>
      <c r="D4" s="3"/>
      <c r="E4" s="3"/>
      <c r="F4" s="3"/>
      <c r="G4" s="3"/>
      <c r="H4" s="3"/>
      <c r="I4" s="3"/>
      <c r="J4" s="14"/>
      <c r="K4" s="3"/>
      <c r="L4" s="3"/>
      <c r="M4" s="3"/>
      <c r="N4" s="3"/>
      <c r="O4" s="3"/>
      <c r="P4" s="3"/>
      <c r="Q4" s="3"/>
      <c r="R4" s="3"/>
      <c r="S4" s="14"/>
      <c r="T4" s="3"/>
      <c r="U4" s="3"/>
      <c r="V4" s="3"/>
      <c r="W4" s="3"/>
      <c r="X4" s="3"/>
      <c r="Y4" s="3"/>
      <c r="Z4" s="3"/>
      <c r="AA4" s="3"/>
      <c r="AB4" s="14"/>
    </row>
    <row r="5" spans="1:35" s="16" customFormat="1" x14ac:dyDescent="0.25">
      <c r="A5" s="34">
        <v>2022</v>
      </c>
      <c r="B5" s="3"/>
      <c r="C5" s="3"/>
      <c r="D5" s="3"/>
      <c r="E5" s="3"/>
      <c r="F5" s="3"/>
      <c r="G5" s="3"/>
      <c r="H5" s="3"/>
      <c r="I5" s="3"/>
      <c r="J5" s="14"/>
      <c r="K5" s="3"/>
      <c r="L5" s="3"/>
      <c r="M5" s="3"/>
      <c r="N5" s="3"/>
      <c r="O5" s="3"/>
      <c r="P5" s="3"/>
      <c r="Q5" s="3"/>
      <c r="R5" s="3"/>
      <c r="S5" s="14"/>
      <c r="T5" s="3"/>
      <c r="U5" s="3"/>
      <c r="V5" s="3"/>
      <c r="W5" s="3"/>
      <c r="X5" s="3"/>
      <c r="Y5" s="3"/>
      <c r="Z5" s="3"/>
      <c r="AA5" s="3"/>
      <c r="AB5" s="14"/>
    </row>
    <row r="6" spans="1:35" s="16" customFormat="1" x14ac:dyDescent="0.25">
      <c r="A6" s="34">
        <v>2023</v>
      </c>
      <c r="B6" s="3"/>
      <c r="C6" s="3"/>
      <c r="D6" s="3"/>
      <c r="E6" s="3"/>
      <c r="F6" s="3"/>
      <c r="G6" s="3"/>
      <c r="H6" s="3"/>
      <c r="I6" s="3"/>
      <c r="J6" s="14"/>
      <c r="K6" s="3"/>
      <c r="L6" s="3"/>
      <c r="M6" s="3"/>
      <c r="N6" s="3"/>
      <c r="O6" s="3"/>
      <c r="P6" s="3"/>
      <c r="Q6" s="3"/>
      <c r="R6" s="3"/>
      <c r="S6" s="14"/>
      <c r="T6" s="3"/>
      <c r="U6" s="3"/>
      <c r="V6" s="3"/>
      <c r="W6" s="3"/>
      <c r="X6" s="3"/>
      <c r="Y6" s="3"/>
      <c r="Z6" s="3"/>
      <c r="AA6" s="3"/>
      <c r="AB6" s="14"/>
    </row>
    <row r="7" spans="1:35" s="16" customFormat="1" x14ac:dyDescent="0.25">
      <c r="A7" s="34">
        <v>2024</v>
      </c>
      <c r="B7" s="3"/>
      <c r="C7" s="3"/>
      <c r="D7" s="3"/>
      <c r="E7" s="3"/>
      <c r="F7" s="3"/>
      <c r="G7" s="3"/>
      <c r="H7" s="3"/>
      <c r="I7" s="3"/>
      <c r="J7" s="14"/>
      <c r="K7" s="3"/>
      <c r="L7" s="3"/>
      <c r="M7" s="3"/>
      <c r="N7" s="3"/>
      <c r="O7" s="3"/>
      <c r="P7" s="3"/>
      <c r="Q7" s="3"/>
      <c r="R7" s="3"/>
      <c r="S7" s="14"/>
      <c r="T7" s="3"/>
      <c r="U7" s="3"/>
      <c r="V7" s="3"/>
      <c r="W7" s="3"/>
      <c r="X7" s="3"/>
      <c r="Y7" s="3"/>
      <c r="Z7" s="3"/>
      <c r="AA7" s="3"/>
      <c r="AB7" s="14"/>
    </row>
    <row r="8" spans="1:35" s="16" customFormat="1" x14ac:dyDescent="0.25">
      <c r="A8" s="34">
        <v>2025</v>
      </c>
      <c r="B8" s="3"/>
      <c r="C8" s="3"/>
      <c r="D8" s="3"/>
      <c r="E8" s="3"/>
      <c r="F8" s="3"/>
      <c r="G8" s="3"/>
      <c r="H8" s="3"/>
      <c r="I8" s="3"/>
      <c r="J8" s="14"/>
      <c r="K8" s="3"/>
      <c r="L8" s="3"/>
      <c r="M8" s="3"/>
      <c r="N8" s="3"/>
      <c r="O8" s="3"/>
      <c r="P8" s="3"/>
      <c r="Q8" s="3"/>
      <c r="R8" s="3"/>
      <c r="S8" s="14"/>
      <c r="T8" s="3"/>
      <c r="U8" s="3"/>
      <c r="V8" s="3"/>
      <c r="W8" s="3"/>
      <c r="X8" s="3"/>
      <c r="Y8" s="3"/>
      <c r="Z8" s="3"/>
      <c r="AA8" s="3"/>
      <c r="AB8" s="14"/>
    </row>
    <row r="9" spans="1:35" s="16" customFormat="1" x14ac:dyDescent="0.25">
      <c r="A9" s="34">
        <v>2026</v>
      </c>
      <c r="B9" s="3"/>
      <c r="C9" s="3"/>
      <c r="D9" s="3"/>
      <c r="E9" s="3"/>
      <c r="F9" s="3"/>
      <c r="G9" s="3"/>
      <c r="H9" s="3"/>
      <c r="I9" s="3"/>
      <c r="J9" s="14"/>
      <c r="K9" s="3"/>
      <c r="L9" s="3"/>
      <c r="M9" s="3"/>
      <c r="N9" s="3"/>
      <c r="O9" s="3"/>
      <c r="P9" s="3"/>
      <c r="Q9" s="3"/>
      <c r="R9" s="3"/>
      <c r="S9" s="14"/>
      <c r="T9" s="3"/>
      <c r="U9" s="3"/>
      <c r="V9" s="3"/>
      <c r="W9" s="3"/>
      <c r="X9" s="3"/>
      <c r="Y9" s="3"/>
      <c r="Z9" s="3"/>
      <c r="AA9" s="3"/>
      <c r="AB9" s="14"/>
    </row>
    <row r="10" spans="1:35" s="16" customFormat="1" x14ac:dyDescent="0.25">
      <c r="A10" s="34">
        <v>2027</v>
      </c>
      <c r="B10" s="3"/>
      <c r="C10" s="3"/>
      <c r="D10" s="3"/>
      <c r="E10" s="3"/>
      <c r="F10" s="3"/>
      <c r="G10" s="3"/>
      <c r="H10" s="3"/>
      <c r="I10" s="3"/>
      <c r="J10" s="14"/>
      <c r="K10" s="3"/>
      <c r="L10" s="3"/>
      <c r="M10" s="3"/>
      <c r="N10" s="3"/>
      <c r="O10" s="3"/>
      <c r="P10" s="3"/>
      <c r="Q10" s="3"/>
      <c r="R10" s="3"/>
      <c r="S10" s="14"/>
      <c r="T10" s="3"/>
      <c r="U10" s="3"/>
      <c r="V10" s="3"/>
      <c r="W10" s="3"/>
      <c r="X10" s="3"/>
      <c r="Y10" s="3"/>
      <c r="Z10" s="3"/>
      <c r="AA10" s="3"/>
      <c r="AB10" s="14"/>
    </row>
    <row r="11" spans="1:35" s="16" customFormat="1" x14ac:dyDescent="0.25">
      <c r="A11" s="34">
        <v>2028</v>
      </c>
      <c r="B11" s="3"/>
      <c r="C11" s="3"/>
      <c r="D11" s="3"/>
      <c r="E11" s="3"/>
      <c r="F11" s="3"/>
      <c r="G11" s="3"/>
      <c r="H11" s="3"/>
      <c r="I11" s="3"/>
      <c r="J11" s="14"/>
      <c r="K11" s="3"/>
      <c r="L11" s="3"/>
      <c r="M11" s="3"/>
      <c r="N11" s="3"/>
      <c r="O11" s="3"/>
      <c r="P11" s="3"/>
      <c r="Q11" s="3"/>
      <c r="R11" s="3"/>
      <c r="S11" s="14"/>
      <c r="T11" s="3"/>
      <c r="U11" s="3"/>
      <c r="V11" s="3"/>
      <c r="W11" s="3"/>
      <c r="X11" s="3"/>
      <c r="Y11" s="3"/>
      <c r="Z11" s="3"/>
      <c r="AA11" s="3"/>
      <c r="AB11" s="14"/>
    </row>
    <row r="12" spans="1:35" s="16" customFormat="1" x14ac:dyDescent="0.25">
      <c r="A12" s="34">
        <v>2029</v>
      </c>
      <c r="B12" s="3"/>
      <c r="C12" s="3"/>
      <c r="D12" s="3"/>
      <c r="E12" s="3"/>
      <c r="F12" s="3"/>
      <c r="G12" s="3"/>
      <c r="H12" s="3"/>
      <c r="I12" s="3"/>
      <c r="J12" s="14"/>
      <c r="K12" s="3"/>
      <c r="L12" s="3"/>
      <c r="M12" s="3"/>
      <c r="N12" s="3"/>
      <c r="O12" s="3"/>
      <c r="P12" s="3"/>
      <c r="Q12" s="3"/>
      <c r="R12" s="3"/>
      <c r="S12" s="14"/>
      <c r="T12" s="3"/>
      <c r="U12" s="3"/>
      <c r="V12" s="3"/>
      <c r="W12" s="3"/>
      <c r="X12" s="3"/>
      <c r="Y12" s="3"/>
      <c r="Z12" s="3"/>
      <c r="AA12" s="3"/>
      <c r="AB12" s="14"/>
    </row>
    <row r="13" spans="1:35" s="16" customFormat="1" x14ac:dyDescent="0.25">
      <c r="A13" s="34">
        <v>2030</v>
      </c>
      <c r="B13" s="3"/>
      <c r="C13" s="3"/>
      <c r="D13" s="3"/>
      <c r="E13" s="3"/>
      <c r="F13" s="3"/>
      <c r="G13" s="3"/>
      <c r="H13" s="3"/>
      <c r="I13" s="3"/>
      <c r="J13" s="14"/>
      <c r="K13" s="3"/>
      <c r="L13" s="3"/>
      <c r="M13" s="3"/>
      <c r="N13" s="3"/>
      <c r="O13" s="3"/>
      <c r="P13" s="3"/>
      <c r="Q13" s="3"/>
      <c r="R13" s="3"/>
      <c r="S13" s="14"/>
      <c r="T13" s="3"/>
      <c r="U13" s="3"/>
      <c r="V13" s="3"/>
      <c r="W13" s="3"/>
      <c r="X13" s="3"/>
      <c r="Y13" s="3"/>
      <c r="Z13" s="3"/>
      <c r="AA13" s="3"/>
      <c r="AB13" s="14"/>
    </row>
    <row r="14" spans="1:35" s="16" customFormat="1" x14ac:dyDescent="0.25">
      <c r="A14" s="34">
        <v>2031</v>
      </c>
      <c r="B14" s="3"/>
      <c r="C14" s="3"/>
      <c r="D14" s="3"/>
      <c r="E14" s="3"/>
      <c r="F14" s="3"/>
      <c r="G14" s="3"/>
      <c r="H14" s="3"/>
      <c r="I14" s="3"/>
      <c r="J14" s="14"/>
      <c r="K14" s="3"/>
      <c r="L14" s="3"/>
      <c r="M14" s="3"/>
      <c r="N14" s="3"/>
      <c r="O14" s="3"/>
      <c r="P14" s="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  <c r="AB14" s="14"/>
    </row>
    <row r="15" spans="1:35" s="16" customFormat="1" x14ac:dyDescent="0.25">
      <c r="A15" s="34">
        <v>2032</v>
      </c>
      <c r="B15" s="3"/>
      <c r="C15" s="3"/>
      <c r="D15" s="3"/>
      <c r="E15" s="3"/>
      <c r="F15" s="3"/>
      <c r="G15" s="3"/>
      <c r="H15" s="3"/>
      <c r="I15" s="3"/>
      <c r="J15" s="14"/>
      <c r="K15" s="3"/>
      <c r="L15" s="3"/>
      <c r="M15" s="3"/>
      <c r="N15" s="3"/>
      <c r="O15" s="3"/>
      <c r="P15" s="3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  <c r="AB15" s="14"/>
    </row>
    <row r="16" spans="1:35" s="16" customFormat="1" x14ac:dyDescent="0.25">
      <c r="A16" s="34">
        <v>2033</v>
      </c>
      <c r="B16" s="3"/>
      <c r="C16" s="3"/>
      <c r="D16" s="3"/>
      <c r="E16" s="3"/>
      <c r="F16" s="3"/>
      <c r="G16" s="3"/>
      <c r="H16" s="3"/>
      <c r="I16" s="3"/>
      <c r="J16" s="14"/>
      <c r="K16" s="3"/>
      <c r="L16" s="3"/>
      <c r="M16" s="3"/>
      <c r="N16" s="3"/>
      <c r="O16" s="3"/>
      <c r="P16" s="3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  <c r="AB16" s="14"/>
    </row>
    <row r="17" spans="1:35" s="16" customFormat="1" x14ac:dyDescent="0.25">
      <c r="A17" s="34">
        <v>2034</v>
      </c>
      <c r="B17" s="3"/>
      <c r="C17" s="3"/>
      <c r="D17" s="3"/>
      <c r="E17" s="3"/>
      <c r="F17" s="3"/>
      <c r="G17" s="3"/>
      <c r="H17" s="3"/>
      <c r="I17" s="3"/>
      <c r="J17" s="14"/>
      <c r="K17" s="3"/>
      <c r="L17" s="3"/>
      <c r="M17" s="3"/>
      <c r="N17" s="3"/>
      <c r="O17" s="3"/>
      <c r="P17" s="3"/>
      <c r="Q17" s="3"/>
      <c r="R17" s="3"/>
      <c r="S17" s="14"/>
      <c r="T17" s="3"/>
      <c r="U17" s="3"/>
      <c r="V17" s="3"/>
      <c r="W17" s="3"/>
      <c r="X17" s="3"/>
      <c r="Y17" s="3"/>
      <c r="Z17" s="3"/>
      <c r="AA17" s="3"/>
      <c r="AB17" s="14"/>
    </row>
    <row r="18" spans="1:35" s="16" customFormat="1" x14ac:dyDescent="0.25">
      <c r="A18" s="34">
        <v>2035</v>
      </c>
      <c r="B18" s="3"/>
      <c r="C18" s="3"/>
      <c r="D18" s="3"/>
      <c r="E18" s="3"/>
      <c r="F18" s="3"/>
      <c r="G18" s="3"/>
      <c r="H18" s="3"/>
      <c r="I18" s="3"/>
      <c r="J18" s="14"/>
      <c r="K18" s="3"/>
      <c r="L18" s="3"/>
      <c r="M18" s="3"/>
      <c r="N18" s="3"/>
      <c r="O18" s="3"/>
      <c r="P18" s="3"/>
      <c r="Q18" s="3"/>
      <c r="R18" s="3"/>
      <c r="S18" s="14"/>
      <c r="T18" s="3"/>
      <c r="U18" s="3"/>
      <c r="V18" s="3"/>
      <c r="W18" s="3"/>
      <c r="X18" s="3"/>
      <c r="Y18" s="3"/>
      <c r="Z18" s="3"/>
      <c r="AA18" s="3"/>
      <c r="AB18" s="14"/>
    </row>
    <row r="19" spans="1:35" s="16" customFormat="1" x14ac:dyDescent="0.25">
      <c r="A19" s="34">
        <v>2036</v>
      </c>
      <c r="B19" s="3"/>
      <c r="C19" s="3"/>
      <c r="D19" s="3"/>
      <c r="E19" s="3"/>
      <c r="F19" s="3"/>
      <c r="G19" s="3"/>
      <c r="H19" s="3"/>
      <c r="I19" s="3"/>
      <c r="J19" s="14"/>
      <c r="K19" s="3"/>
      <c r="L19" s="3"/>
      <c r="M19" s="3"/>
      <c r="N19" s="3"/>
      <c r="O19" s="3"/>
      <c r="P19" s="3"/>
      <c r="Q19" s="3"/>
      <c r="R19" s="3"/>
      <c r="S19" s="14"/>
      <c r="T19" s="3"/>
      <c r="U19" s="3"/>
      <c r="V19" s="3"/>
      <c r="W19" s="3"/>
      <c r="X19" s="3"/>
      <c r="Y19" s="3"/>
      <c r="Z19" s="3"/>
      <c r="AA19" s="3"/>
      <c r="AB19" s="14"/>
    </row>
    <row r="20" spans="1:35" s="16" customFormat="1" x14ac:dyDescent="0.25">
      <c r="A20" s="34">
        <v>2037</v>
      </c>
      <c r="B20" s="3"/>
      <c r="C20" s="3"/>
      <c r="D20" s="3"/>
      <c r="E20" s="3"/>
      <c r="F20" s="3"/>
      <c r="G20" s="3"/>
      <c r="H20" s="3"/>
      <c r="I20" s="3"/>
      <c r="J20" s="14"/>
      <c r="K20" s="3"/>
      <c r="L20" s="3"/>
      <c r="M20" s="3"/>
      <c r="N20" s="3"/>
      <c r="O20" s="3"/>
      <c r="P20" s="3"/>
      <c r="Q20" s="3"/>
      <c r="R20" s="3"/>
      <c r="S20" s="14"/>
      <c r="T20" s="3"/>
      <c r="U20" s="3"/>
      <c r="V20" s="3"/>
      <c r="W20" s="3"/>
      <c r="X20" s="3"/>
      <c r="Y20" s="3"/>
      <c r="Z20" s="3"/>
      <c r="AA20" s="3"/>
      <c r="AB20" s="14"/>
    </row>
    <row r="21" spans="1:35" s="16" customFormat="1" x14ac:dyDescent="0.25">
      <c r="A21" s="34">
        <v>2038</v>
      </c>
      <c r="B21" s="3"/>
      <c r="C21" s="3"/>
      <c r="D21" s="3"/>
      <c r="E21" s="3"/>
      <c r="F21" s="3"/>
      <c r="G21" s="3"/>
      <c r="H21" s="3"/>
      <c r="I21" s="3"/>
      <c r="J21" s="14"/>
      <c r="K21" s="3"/>
      <c r="L21" s="3"/>
      <c r="M21" s="3"/>
      <c r="N21" s="3"/>
      <c r="O21" s="3"/>
      <c r="P21" s="3"/>
      <c r="Q21" s="3"/>
      <c r="R21" s="3"/>
      <c r="S21" s="14"/>
      <c r="T21" s="3"/>
      <c r="U21" s="3"/>
      <c r="V21" s="3"/>
      <c r="W21" s="3"/>
      <c r="X21" s="3"/>
      <c r="Y21" s="3"/>
      <c r="Z21" s="3"/>
      <c r="AA21" s="3"/>
      <c r="AB21" s="14"/>
    </row>
    <row r="22" spans="1:35" s="16" customFormat="1" x14ac:dyDescent="0.25">
      <c r="A22" s="34">
        <v>2039</v>
      </c>
      <c r="B22" s="3"/>
      <c r="C22" s="3"/>
      <c r="D22" s="3"/>
      <c r="E22" s="3"/>
      <c r="F22" s="3"/>
      <c r="G22" s="3"/>
      <c r="H22" s="3"/>
      <c r="I22" s="3"/>
      <c r="J22" s="14"/>
      <c r="K22" s="3"/>
      <c r="L22" s="3"/>
      <c r="M22" s="3"/>
      <c r="N22" s="3"/>
      <c r="O22" s="3"/>
      <c r="P22" s="3"/>
      <c r="Q22" s="3"/>
      <c r="R22" s="3"/>
      <c r="S22" s="14"/>
      <c r="T22" s="3"/>
      <c r="U22" s="3"/>
      <c r="V22" s="3"/>
      <c r="W22" s="3"/>
      <c r="X22" s="3"/>
      <c r="Y22" s="3"/>
      <c r="Z22" s="3"/>
      <c r="AA22" s="3"/>
      <c r="AB22" s="14"/>
    </row>
    <row r="23" spans="1:35" s="16" customFormat="1" x14ac:dyDescent="0.25">
      <c r="A23" s="34">
        <v>2040</v>
      </c>
      <c r="B23" s="3"/>
      <c r="C23" s="3"/>
      <c r="D23" s="3"/>
      <c r="E23" s="3"/>
      <c r="F23" s="3"/>
      <c r="G23" s="3"/>
      <c r="H23" s="3"/>
      <c r="I23" s="3"/>
      <c r="J23" s="14"/>
      <c r="K23" s="3"/>
      <c r="L23" s="3"/>
      <c r="M23" s="3"/>
      <c r="N23" s="3"/>
      <c r="O23" s="3"/>
      <c r="P23" s="3"/>
      <c r="Q23" s="3"/>
      <c r="R23" s="3"/>
      <c r="S23" s="14"/>
      <c r="T23" s="3"/>
      <c r="U23" s="3"/>
      <c r="V23" s="3"/>
      <c r="W23" s="3"/>
      <c r="X23" s="3"/>
      <c r="Y23" s="3"/>
      <c r="Z23" s="3"/>
      <c r="AA23" s="3"/>
      <c r="AB23" s="14"/>
    </row>
    <row r="24" spans="1:35" x14ac:dyDescent="0.25">
      <c r="I24" s="34"/>
      <c r="J24" s="34"/>
      <c r="K24" s="34"/>
      <c r="L24" s="34"/>
      <c r="V24" s="34"/>
      <c r="W24" s="34"/>
      <c r="X24" s="34"/>
      <c r="Y24" s="34"/>
      <c r="AE24" s="40"/>
      <c r="AF24" s="40"/>
      <c r="AG24" s="40"/>
      <c r="AH24" s="40"/>
    </row>
    <row r="25" spans="1:35" x14ac:dyDescent="0.25">
      <c r="A25" s="6" t="s">
        <v>30</v>
      </c>
      <c r="I25" s="34"/>
      <c r="J25" s="34"/>
      <c r="K25" s="34"/>
      <c r="L25" s="34"/>
      <c r="V25" s="34"/>
      <c r="W25" s="34"/>
      <c r="X25" s="34"/>
      <c r="Y25" s="34"/>
      <c r="AE25" s="40"/>
      <c r="AF25" s="40"/>
      <c r="AG25" s="40"/>
      <c r="AH25" s="40"/>
    </row>
    <row r="26" spans="1:35" ht="45" x14ac:dyDescent="0.25">
      <c r="A26" s="6" t="s">
        <v>67</v>
      </c>
      <c r="I26" s="34"/>
      <c r="J26" s="34"/>
      <c r="K26" s="34"/>
      <c r="L26" s="34"/>
      <c r="V26" s="34"/>
      <c r="W26" s="34"/>
      <c r="X26" s="34"/>
      <c r="Y26" s="34"/>
      <c r="AE26" s="40"/>
      <c r="AF26" s="40"/>
      <c r="AG26" s="40"/>
      <c r="AH26" s="40"/>
    </row>
    <row r="27" spans="1:35" x14ac:dyDescent="0.25">
      <c r="A27" s="6"/>
      <c r="B27" s="5" t="s">
        <v>11</v>
      </c>
      <c r="C27" s="5"/>
      <c r="D27" s="5"/>
      <c r="E27" s="5"/>
      <c r="F27" s="5"/>
      <c r="G27" s="5"/>
      <c r="H27" s="5"/>
      <c r="I27" s="5"/>
      <c r="J27" s="34"/>
      <c r="K27" s="5" t="s">
        <v>12</v>
      </c>
      <c r="L27" s="5"/>
      <c r="M27" s="5"/>
      <c r="N27" s="5"/>
      <c r="O27" s="5"/>
      <c r="P27" s="5"/>
      <c r="Q27" s="5"/>
      <c r="R27" s="5"/>
      <c r="T27" s="5" t="s">
        <v>13</v>
      </c>
      <c r="U27" s="5"/>
      <c r="V27" s="5"/>
      <c r="W27" s="5"/>
      <c r="X27" s="5"/>
      <c r="Y27" s="5"/>
      <c r="Z27" s="5"/>
      <c r="AA27" s="5"/>
      <c r="AE27" s="40"/>
      <c r="AF27" s="40"/>
      <c r="AG27" s="40"/>
      <c r="AH27" s="40"/>
    </row>
    <row r="28" spans="1:35" ht="30" x14ac:dyDescent="0.25">
      <c r="A28" s="34" t="s">
        <v>0</v>
      </c>
      <c r="B28" s="34" t="s">
        <v>4</v>
      </c>
      <c r="C28" s="34" t="s">
        <v>5</v>
      </c>
      <c r="D28" s="34" t="s">
        <v>6</v>
      </c>
      <c r="E28" s="34" t="s">
        <v>7</v>
      </c>
      <c r="F28" s="34" t="s">
        <v>8</v>
      </c>
      <c r="G28" s="34" t="s">
        <v>9</v>
      </c>
      <c r="H28" s="34" t="s">
        <v>10</v>
      </c>
      <c r="I28" s="34" t="s">
        <v>14</v>
      </c>
      <c r="J28" s="34"/>
      <c r="K28" s="34" t="s">
        <v>4</v>
      </c>
      <c r="L28" s="34" t="s">
        <v>5</v>
      </c>
      <c r="M28" s="34" t="s">
        <v>6</v>
      </c>
      <c r="N28" s="34" t="s">
        <v>7</v>
      </c>
      <c r="O28" s="34" t="s">
        <v>8</v>
      </c>
      <c r="P28" s="34" t="s">
        <v>9</v>
      </c>
      <c r="Q28" s="34" t="s">
        <v>10</v>
      </c>
      <c r="R28" s="34" t="s">
        <v>14</v>
      </c>
      <c r="T28" s="34" t="s">
        <v>4</v>
      </c>
      <c r="U28" s="34" t="s">
        <v>5</v>
      </c>
      <c r="V28" s="34" t="s">
        <v>6</v>
      </c>
      <c r="W28" s="34" t="s">
        <v>7</v>
      </c>
      <c r="X28" s="34" t="s">
        <v>8</v>
      </c>
      <c r="Y28" s="34" t="s">
        <v>9</v>
      </c>
      <c r="Z28" s="34" t="s">
        <v>10</v>
      </c>
      <c r="AA28" s="34" t="s">
        <v>14</v>
      </c>
      <c r="AC28" s="6"/>
      <c r="AD28" s="6"/>
      <c r="AE28" s="6"/>
      <c r="AF28" s="40"/>
      <c r="AG28" s="6"/>
      <c r="AH28" s="6"/>
      <c r="AI28" s="6"/>
    </row>
    <row r="29" spans="1:35" s="16" customFormat="1" x14ac:dyDescent="0.25">
      <c r="A29" s="34">
        <v>2020</v>
      </c>
      <c r="B29" s="3">
        <f>'SGR Undiscounted (1.5)'!B4/((1+$B$1)^($A29-$A$3))</f>
        <v>0</v>
      </c>
      <c r="C29" s="3">
        <f>'SGR Undiscounted (1.5)'!C4/((1+$B$1)^($A29-$A$3))</f>
        <v>0</v>
      </c>
      <c r="D29" s="3">
        <f>'SGR Undiscounted (1.5)'!D4/((1+$B$1)^($A29-$A$3))</f>
        <v>0</v>
      </c>
      <c r="E29" s="3">
        <f>'SGR Undiscounted (1.5)'!E4/((1+$B$1)^($A29-$A$3))</f>
        <v>0</v>
      </c>
      <c r="F29" s="3">
        <f>'SGR Undiscounted (1.5)'!F4/((1+$B$1)^($A29-$A$3))</f>
        <v>0</v>
      </c>
      <c r="G29" s="3">
        <f>'SGR Undiscounted (1.5)'!G4/((1+$B$1)^($A29-$A$3))</f>
        <v>0</v>
      </c>
      <c r="H29" s="3">
        <f>'SGR Undiscounted (1.5)'!H4/((1+$B$1)^($A29-$A$3))</f>
        <v>0</v>
      </c>
      <c r="I29" s="3">
        <f>'SGR Undiscounted (1.5)'!I4/((1+$B$1)^($A29-$A$3))</f>
        <v>0</v>
      </c>
      <c r="J29" s="14"/>
      <c r="K29" s="3">
        <f>'SGR Undiscounted (1.5)'!K4/((1+$B$1)^($A29-$A$3))</f>
        <v>0</v>
      </c>
      <c r="L29" s="3">
        <f>'SGR Undiscounted (1.5)'!L4/((1+$B$1)^($A29-$A$3))</f>
        <v>0</v>
      </c>
      <c r="M29" s="3">
        <f>'SGR Undiscounted (1.5)'!M4/((1+$B$1)^($A29-$A$3))</f>
        <v>0</v>
      </c>
      <c r="N29" s="3">
        <f>'SGR Undiscounted (1.5)'!N4/((1+$B$1)^($A29-$A$3))</f>
        <v>0</v>
      </c>
      <c r="O29" s="3">
        <f>'SGR Undiscounted (1.5)'!O4/((1+$B$1)^($A29-$A$3))</f>
        <v>0</v>
      </c>
      <c r="P29" s="3">
        <f>'SGR Undiscounted (1.5)'!P4/((1+$B$1)^($A29-$A$3))</f>
        <v>0</v>
      </c>
      <c r="Q29" s="3">
        <f>'SGR Undiscounted (1.5)'!Q4/((1+$B$1)^($A29-$A$3))</f>
        <v>0</v>
      </c>
      <c r="R29" s="3">
        <f>'SGR Undiscounted (1.5)'!R4/((1+$B$1)^($A29-$A$3))</f>
        <v>0</v>
      </c>
      <c r="S29" s="14"/>
      <c r="T29" s="3">
        <f>'SGR Undiscounted (1.5)'!T4/((1+$B$1)^($A29-$A$3))</f>
        <v>0</v>
      </c>
      <c r="U29" s="3">
        <f>'SGR Undiscounted (1.5)'!U4/((1+$B$1)^($A29-$A$3))</f>
        <v>0</v>
      </c>
      <c r="V29" s="3">
        <f>'SGR Undiscounted (1.5)'!V4/((1+$B$1)^($A29-$A$3))</f>
        <v>0</v>
      </c>
      <c r="W29" s="3">
        <f>'SGR Undiscounted (1.5)'!W4/((1+$B$1)^($A29-$A$3))</f>
        <v>0</v>
      </c>
      <c r="X29" s="3">
        <f>'SGR Undiscounted (1.5)'!X4/((1+$B$1)^($A29-$A$3))</f>
        <v>0</v>
      </c>
      <c r="Y29" s="3">
        <f>'SGR Undiscounted (1.5)'!Y4/((1+$B$1)^($A29-$A$3))</f>
        <v>0</v>
      </c>
      <c r="Z29" s="3">
        <f>'SGR Undiscounted (1.5)'!Z4/((1+$B$1)^($A29-$A$3))</f>
        <v>0</v>
      </c>
      <c r="AA29" s="3">
        <f>'SGR Undiscounted (1.5)'!AA4/((1+$B$1)^($A29-$A$3))</f>
        <v>0</v>
      </c>
      <c r="AB29" s="14"/>
    </row>
    <row r="30" spans="1:35" s="16" customFormat="1" x14ac:dyDescent="0.25">
      <c r="A30" s="34">
        <v>2021</v>
      </c>
      <c r="B30" s="3">
        <f>'SGR Undiscounted (1.5)'!B5/((1+$B$1)^($A30-$A$3))</f>
        <v>0</v>
      </c>
      <c r="C30" s="3">
        <f>'SGR Undiscounted (1.5)'!C5/((1+$B$1)^($A30-$A$3))</f>
        <v>0</v>
      </c>
      <c r="D30" s="3">
        <f>'SGR Undiscounted (1.5)'!D5/((1+$B$1)^($A30-$A$3))</f>
        <v>0</v>
      </c>
      <c r="E30" s="3">
        <f>'SGR Undiscounted (1.5)'!E5/((1+$B$1)^($A30-$A$3))</f>
        <v>0</v>
      </c>
      <c r="F30" s="3">
        <f>'SGR Undiscounted (1.5)'!F5/((1+$B$1)^($A30-$A$3))</f>
        <v>0</v>
      </c>
      <c r="G30" s="3">
        <f>'SGR Undiscounted (1.5)'!G5/((1+$B$1)^($A30-$A$3))</f>
        <v>0</v>
      </c>
      <c r="H30" s="3">
        <f>'SGR Undiscounted (1.5)'!H5/((1+$B$1)^($A30-$A$3))</f>
        <v>0</v>
      </c>
      <c r="I30" s="3">
        <f>'SGR Undiscounted (1.5)'!I5/((1+$B$1)^($A30-$A$3))</f>
        <v>0</v>
      </c>
      <c r="J30" s="14"/>
      <c r="K30" s="3">
        <f>'SGR Undiscounted (1.5)'!K5/((1+$B$1)^($A30-$A$3))</f>
        <v>0</v>
      </c>
      <c r="L30" s="3">
        <f>'SGR Undiscounted (1.5)'!L5/((1+$B$1)^($A30-$A$3))</f>
        <v>0</v>
      </c>
      <c r="M30" s="3">
        <f>'SGR Undiscounted (1.5)'!M5/((1+$B$1)^($A30-$A$3))</f>
        <v>0</v>
      </c>
      <c r="N30" s="3">
        <f>'SGR Undiscounted (1.5)'!N5/((1+$B$1)^($A30-$A$3))</f>
        <v>0</v>
      </c>
      <c r="O30" s="3">
        <f>'SGR Undiscounted (1.5)'!O5/((1+$B$1)^($A30-$A$3))</f>
        <v>0</v>
      </c>
      <c r="P30" s="3">
        <f>'SGR Undiscounted (1.5)'!P5/((1+$B$1)^($A30-$A$3))</f>
        <v>0</v>
      </c>
      <c r="Q30" s="3">
        <f>'SGR Undiscounted (1.5)'!Q5/((1+$B$1)^($A30-$A$3))</f>
        <v>0</v>
      </c>
      <c r="R30" s="3">
        <f>'SGR Undiscounted (1.5)'!R5/((1+$B$1)^($A30-$A$3))</f>
        <v>0</v>
      </c>
      <c r="S30" s="14"/>
      <c r="T30" s="3">
        <f>'SGR Undiscounted (1.5)'!T5/((1+$B$1)^($A30-$A$3))</f>
        <v>0</v>
      </c>
      <c r="U30" s="3">
        <f>'SGR Undiscounted (1.5)'!U5/((1+$B$1)^($A30-$A$3))</f>
        <v>0</v>
      </c>
      <c r="V30" s="3">
        <f>'SGR Undiscounted (1.5)'!V5/((1+$B$1)^($A30-$A$3))</f>
        <v>0</v>
      </c>
      <c r="W30" s="3">
        <f>'SGR Undiscounted (1.5)'!W5/((1+$B$1)^($A30-$A$3))</f>
        <v>0</v>
      </c>
      <c r="X30" s="3">
        <f>'SGR Undiscounted (1.5)'!X5/((1+$B$1)^($A30-$A$3))</f>
        <v>0</v>
      </c>
      <c r="Y30" s="3">
        <f>'SGR Undiscounted (1.5)'!Y5/((1+$B$1)^($A30-$A$3))</f>
        <v>0</v>
      </c>
      <c r="Z30" s="3">
        <f>'SGR Undiscounted (1.5)'!Z5/((1+$B$1)^($A30-$A$3))</f>
        <v>0</v>
      </c>
      <c r="AA30" s="3">
        <f>'SGR Undiscounted (1.5)'!AA5/((1+$B$1)^($A30-$A$3))</f>
        <v>0</v>
      </c>
      <c r="AB30" s="14"/>
    </row>
    <row r="31" spans="1:35" s="16" customFormat="1" x14ac:dyDescent="0.25">
      <c r="A31" s="34">
        <v>2022</v>
      </c>
      <c r="B31" s="3">
        <f>'SGR Undiscounted (1.5)'!B6/((1+$B$1)^($A31-$A$3))</f>
        <v>0</v>
      </c>
      <c r="C31" s="3">
        <f>'SGR Undiscounted (1.5)'!C6/((1+$B$1)^($A31-$A$3))</f>
        <v>0</v>
      </c>
      <c r="D31" s="3">
        <f>'SGR Undiscounted (1.5)'!D6/((1+$B$1)^($A31-$A$3))</f>
        <v>0</v>
      </c>
      <c r="E31" s="3">
        <f>'SGR Undiscounted (1.5)'!E6/((1+$B$1)^($A31-$A$3))</f>
        <v>0</v>
      </c>
      <c r="F31" s="3">
        <f>'SGR Undiscounted (1.5)'!F6/((1+$B$1)^($A31-$A$3))</f>
        <v>0</v>
      </c>
      <c r="G31" s="3">
        <f>'SGR Undiscounted (1.5)'!G6/((1+$B$1)^($A31-$A$3))</f>
        <v>0</v>
      </c>
      <c r="H31" s="3">
        <f>'SGR Undiscounted (1.5)'!H6/((1+$B$1)^($A31-$A$3))</f>
        <v>0</v>
      </c>
      <c r="I31" s="3">
        <f>'SGR Undiscounted (1.5)'!I6/((1+$B$1)^($A31-$A$3))</f>
        <v>0</v>
      </c>
      <c r="J31" s="14"/>
      <c r="K31" s="3">
        <f>'SGR Undiscounted (1.5)'!K6/((1+$B$1)^($A31-$A$3))</f>
        <v>0</v>
      </c>
      <c r="L31" s="3">
        <f>'SGR Undiscounted (1.5)'!L6/((1+$B$1)^($A31-$A$3))</f>
        <v>0</v>
      </c>
      <c r="M31" s="3">
        <f>'SGR Undiscounted (1.5)'!M6/((1+$B$1)^($A31-$A$3))</f>
        <v>0</v>
      </c>
      <c r="N31" s="3">
        <f>'SGR Undiscounted (1.5)'!N6/((1+$B$1)^($A31-$A$3))</f>
        <v>0</v>
      </c>
      <c r="O31" s="3">
        <f>'SGR Undiscounted (1.5)'!O6/((1+$B$1)^($A31-$A$3))</f>
        <v>0</v>
      </c>
      <c r="P31" s="3">
        <f>'SGR Undiscounted (1.5)'!P6/((1+$B$1)^($A31-$A$3))</f>
        <v>0</v>
      </c>
      <c r="Q31" s="3">
        <f>'SGR Undiscounted (1.5)'!Q6/((1+$B$1)^($A31-$A$3))</f>
        <v>0</v>
      </c>
      <c r="R31" s="3">
        <f>'SGR Undiscounted (1.5)'!R6/((1+$B$1)^($A31-$A$3))</f>
        <v>0</v>
      </c>
      <c r="S31" s="14"/>
      <c r="T31" s="3">
        <f>'SGR Undiscounted (1.5)'!T6/((1+$B$1)^($A31-$A$3))</f>
        <v>0</v>
      </c>
      <c r="U31" s="3">
        <f>'SGR Undiscounted (1.5)'!U6/((1+$B$1)^($A31-$A$3))</f>
        <v>0</v>
      </c>
      <c r="V31" s="3">
        <f>'SGR Undiscounted (1.5)'!V6/((1+$B$1)^($A31-$A$3))</f>
        <v>0</v>
      </c>
      <c r="W31" s="3">
        <f>'SGR Undiscounted (1.5)'!W6/((1+$B$1)^($A31-$A$3))</f>
        <v>0</v>
      </c>
      <c r="X31" s="3">
        <f>'SGR Undiscounted (1.5)'!X6/((1+$B$1)^($A31-$A$3))</f>
        <v>0</v>
      </c>
      <c r="Y31" s="3">
        <f>'SGR Undiscounted (1.5)'!Y6/((1+$B$1)^($A31-$A$3))</f>
        <v>0</v>
      </c>
      <c r="Z31" s="3">
        <f>'SGR Undiscounted (1.5)'!Z6/((1+$B$1)^($A31-$A$3))</f>
        <v>0</v>
      </c>
      <c r="AA31" s="3">
        <f>'SGR Undiscounted (1.5)'!AA6/((1+$B$1)^($A31-$A$3))</f>
        <v>0</v>
      </c>
      <c r="AB31" s="14"/>
    </row>
    <row r="32" spans="1:35" s="16" customFormat="1" x14ac:dyDescent="0.25">
      <c r="A32" s="34">
        <v>2023</v>
      </c>
      <c r="B32" s="3">
        <f>'SGR Undiscounted (1.5)'!B7/((1+$B$1)^($A32-$A$3))</f>
        <v>0</v>
      </c>
      <c r="C32" s="3">
        <f>'SGR Undiscounted (1.5)'!C7/((1+$B$1)^($A32-$A$3))</f>
        <v>0</v>
      </c>
      <c r="D32" s="3">
        <f>'SGR Undiscounted (1.5)'!D7/((1+$B$1)^($A32-$A$3))</f>
        <v>0</v>
      </c>
      <c r="E32" s="3">
        <f>'SGR Undiscounted (1.5)'!E7/((1+$B$1)^($A32-$A$3))</f>
        <v>0</v>
      </c>
      <c r="F32" s="3">
        <f>'SGR Undiscounted (1.5)'!F7/((1+$B$1)^($A32-$A$3))</f>
        <v>0</v>
      </c>
      <c r="G32" s="3">
        <f>'SGR Undiscounted (1.5)'!G7/((1+$B$1)^($A32-$A$3))</f>
        <v>0</v>
      </c>
      <c r="H32" s="3">
        <f>'SGR Undiscounted (1.5)'!H7/((1+$B$1)^($A32-$A$3))</f>
        <v>0</v>
      </c>
      <c r="I32" s="3">
        <f>'SGR Undiscounted (1.5)'!I7/((1+$B$1)^($A32-$A$3))</f>
        <v>0</v>
      </c>
      <c r="J32" s="14"/>
      <c r="K32" s="3">
        <f>'SGR Undiscounted (1.5)'!K7/((1+$B$1)^($A32-$A$3))</f>
        <v>0</v>
      </c>
      <c r="L32" s="3">
        <f>'SGR Undiscounted (1.5)'!L7/((1+$B$1)^($A32-$A$3))</f>
        <v>0</v>
      </c>
      <c r="M32" s="3">
        <f>'SGR Undiscounted (1.5)'!M7/((1+$B$1)^($A32-$A$3))</f>
        <v>0</v>
      </c>
      <c r="N32" s="3">
        <f>'SGR Undiscounted (1.5)'!N7/((1+$B$1)^($A32-$A$3))</f>
        <v>0</v>
      </c>
      <c r="O32" s="3">
        <f>'SGR Undiscounted (1.5)'!O7/((1+$B$1)^($A32-$A$3))</f>
        <v>0</v>
      </c>
      <c r="P32" s="3">
        <f>'SGR Undiscounted (1.5)'!P7/((1+$B$1)^($A32-$A$3))</f>
        <v>0</v>
      </c>
      <c r="Q32" s="3">
        <f>'SGR Undiscounted (1.5)'!Q7/((1+$B$1)^($A32-$A$3))</f>
        <v>0</v>
      </c>
      <c r="R32" s="3">
        <f>'SGR Undiscounted (1.5)'!R7/((1+$B$1)^($A32-$A$3))</f>
        <v>0</v>
      </c>
      <c r="S32" s="14"/>
      <c r="T32" s="3">
        <f>'SGR Undiscounted (1.5)'!T7/((1+$B$1)^($A32-$A$3))</f>
        <v>0</v>
      </c>
      <c r="U32" s="3">
        <f>'SGR Undiscounted (1.5)'!U7/((1+$B$1)^($A32-$A$3))</f>
        <v>0</v>
      </c>
      <c r="V32" s="3">
        <f>'SGR Undiscounted (1.5)'!V7/((1+$B$1)^($A32-$A$3))</f>
        <v>0</v>
      </c>
      <c r="W32" s="3">
        <f>'SGR Undiscounted (1.5)'!W7/((1+$B$1)^($A32-$A$3))</f>
        <v>0</v>
      </c>
      <c r="X32" s="3">
        <f>'SGR Undiscounted (1.5)'!X7/((1+$B$1)^($A32-$A$3))</f>
        <v>0</v>
      </c>
      <c r="Y32" s="3">
        <f>'SGR Undiscounted (1.5)'!Y7/((1+$B$1)^($A32-$A$3))</f>
        <v>0</v>
      </c>
      <c r="Z32" s="3">
        <f>'SGR Undiscounted (1.5)'!Z7/((1+$B$1)^($A32-$A$3))</f>
        <v>0</v>
      </c>
      <c r="AA32" s="3">
        <f>'SGR Undiscounted (1.5)'!AA7/((1+$B$1)^($A32-$A$3))</f>
        <v>0</v>
      </c>
      <c r="AB32" s="14"/>
    </row>
    <row r="33" spans="1:28" s="16" customFormat="1" x14ac:dyDescent="0.25">
      <c r="A33" s="34">
        <v>2024</v>
      </c>
      <c r="B33" s="3">
        <f>'SGR Undiscounted (1.5)'!B8/((1+$B$1)^($A33-$A$3))</f>
        <v>0</v>
      </c>
      <c r="C33" s="3">
        <f>'SGR Undiscounted (1.5)'!C8/((1+$B$1)^($A33-$A$3))</f>
        <v>0</v>
      </c>
      <c r="D33" s="3">
        <f>'SGR Undiscounted (1.5)'!D8/((1+$B$1)^($A33-$A$3))</f>
        <v>0</v>
      </c>
      <c r="E33" s="3">
        <f>'SGR Undiscounted (1.5)'!E8/((1+$B$1)^($A33-$A$3))</f>
        <v>0</v>
      </c>
      <c r="F33" s="3">
        <f>'SGR Undiscounted (1.5)'!F8/((1+$B$1)^($A33-$A$3))</f>
        <v>0</v>
      </c>
      <c r="G33" s="3">
        <f>'SGR Undiscounted (1.5)'!G8/((1+$B$1)^($A33-$A$3))</f>
        <v>0</v>
      </c>
      <c r="H33" s="3">
        <f>'SGR Undiscounted (1.5)'!H8/((1+$B$1)^($A33-$A$3))</f>
        <v>0</v>
      </c>
      <c r="I33" s="3">
        <f>'SGR Undiscounted (1.5)'!I8/((1+$B$1)^($A33-$A$3))</f>
        <v>0</v>
      </c>
      <c r="J33" s="14"/>
      <c r="K33" s="3">
        <f>'SGR Undiscounted (1.5)'!K8/((1+$B$1)^($A33-$A$3))</f>
        <v>0</v>
      </c>
      <c r="L33" s="3">
        <f>'SGR Undiscounted (1.5)'!L8/((1+$B$1)^($A33-$A$3))</f>
        <v>0</v>
      </c>
      <c r="M33" s="3">
        <f>'SGR Undiscounted (1.5)'!M8/((1+$B$1)^($A33-$A$3))</f>
        <v>0</v>
      </c>
      <c r="N33" s="3">
        <f>'SGR Undiscounted (1.5)'!N8/((1+$B$1)^($A33-$A$3))</f>
        <v>0</v>
      </c>
      <c r="O33" s="3">
        <f>'SGR Undiscounted (1.5)'!O8/((1+$B$1)^($A33-$A$3))</f>
        <v>0</v>
      </c>
      <c r="P33" s="3">
        <f>'SGR Undiscounted (1.5)'!P8/((1+$B$1)^($A33-$A$3))</f>
        <v>0</v>
      </c>
      <c r="Q33" s="3">
        <f>'SGR Undiscounted (1.5)'!Q8/((1+$B$1)^($A33-$A$3))</f>
        <v>0</v>
      </c>
      <c r="R33" s="3">
        <f>'SGR Undiscounted (1.5)'!R8/((1+$B$1)^($A33-$A$3))</f>
        <v>0</v>
      </c>
      <c r="S33" s="14"/>
      <c r="T33" s="3">
        <f>'SGR Undiscounted (1.5)'!T8/((1+$B$1)^($A33-$A$3))</f>
        <v>0</v>
      </c>
      <c r="U33" s="3">
        <f>'SGR Undiscounted (1.5)'!U8/((1+$B$1)^($A33-$A$3))</f>
        <v>0</v>
      </c>
      <c r="V33" s="3">
        <f>'SGR Undiscounted (1.5)'!V8/((1+$B$1)^($A33-$A$3))</f>
        <v>0</v>
      </c>
      <c r="W33" s="3">
        <f>'SGR Undiscounted (1.5)'!W8/((1+$B$1)^($A33-$A$3))</f>
        <v>0</v>
      </c>
      <c r="X33" s="3">
        <f>'SGR Undiscounted (1.5)'!X8/((1+$B$1)^($A33-$A$3))</f>
        <v>0</v>
      </c>
      <c r="Y33" s="3">
        <f>'SGR Undiscounted (1.5)'!Y8/((1+$B$1)^($A33-$A$3))</f>
        <v>0</v>
      </c>
      <c r="Z33" s="3">
        <f>'SGR Undiscounted (1.5)'!Z8/((1+$B$1)^($A33-$A$3))</f>
        <v>0</v>
      </c>
      <c r="AA33" s="3">
        <f>'SGR Undiscounted (1.5)'!AA8/((1+$B$1)^($A33-$A$3))</f>
        <v>0</v>
      </c>
      <c r="AB33" s="14"/>
    </row>
    <row r="34" spans="1:28" s="16" customFormat="1" x14ac:dyDescent="0.25">
      <c r="A34" s="34">
        <v>2025</v>
      </c>
      <c r="B34" s="3">
        <f>'SGR Undiscounted (1.5)'!B9/((1+$B$1)^($A34-$A$3))</f>
        <v>0</v>
      </c>
      <c r="C34" s="3">
        <f>'SGR Undiscounted (1.5)'!C9/((1+$B$1)^($A34-$A$3))</f>
        <v>0</v>
      </c>
      <c r="D34" s="3">
        <f>'SGR Undiscounted (1.5)'!D9/((1+$B$1)^($A34-$A$3))</f>
        <v>0</v>
      </c>
      <c r="E34" s="3">
        <f>'SGR Undiscounted (1.5)'!E9/((1+$B$1)^($A34-$A$3))</f>
        <v>0</v>
      </c>
      <c r="F34" s="3">
        <f>'SGR Undiscounted (1.5)'!F9/((1+$B$1)^($A34-$A$3))</f>
        <v>0</v>
      </c>
      <c r="G34" s="3">
        <f>'SGR Undiscounted (1.5)'!G9/((1+$B$1)^($A34-$A$3))</f>
        <v>0</v>
      </c>
      <c r="H34" s="3">
        <f>'SGR Undiscounted (1.5)'!H9/((1+$B$1)^($A34-$A$3))</f>
        <v>0</v>
      </c>
      <c r="I34" s="3">
        <f>'SGR Undiscounted (1.5)'!I9/((1+$B$1)^($A34-$A$3))</f>
        <v>0</v>
      </c>
      <c r="J34" s="14"/>
      <c r="K34" s="3">
        <f>'SGR Undiscounted (1.5)'!K9/((1+$B$1)^($A34-$A$3))</f>
        <v>0</v>
      </c>
      <c r="L34" s="3">
        <f>'SGR Undiscounted (1.5)'!L9/((1+$B$1)^($A34-$A$3))</f>
        <v>0</v>
      </c>
      <c r="M34" s="3">
        <f>'SGR Undiscounted (1.5)'!M9/((1+$B$1)^($A34-$A$3))</f>
        <v>0</v>
      </c>
      <c r="N34" s="3">
        <f>'SGR Undiscounted (1.5)'!N9/((1+$B$1)^($A34-$A$3))</f>
        <v>0</v>
      </c>
      <c r="O34" s="3">
        <f>'SGR Undiscounted (1.5)'!O9/((1+$B$1)^($A34-$A$3))</f>
        <v>0</v>
      </c>
      <c r="P34" s="3">
        <f>'SGR Undiscounted (1.5)'!P9/((1+$B$1)^($A34-$A$3))</f>
        <v>0</v>
      </c>
      <c r="Q34" s="3">
        <f>'SGR Undiscounted (1.5)'!Q9/((1+$B$1)^($A34-$A$3))</f>
        <v>0</v>
      </c>
      <c r="R34" s="3">
        <f>'SGR Undiscounted (1.5)'!R9/((1+$B$1)^($A34-$A$3))</f>
        <v>0</v>
      </c>
      <c r="S34" s="14"/>
      <c r="T34" s="3">
        <f>'SGR Undiscounted (1.5)'!T9/((1+$B$1)^($A34-$A$3))</f>
        <v>0</v>
      </c>
      <c r="U34" s="3">
        <f>'SGR Undiscounted (1.5)'!U9/((1+$B$1)^($A34-$A$3))</f>
        <v>0</v>
      </c>
      <c r="V34" s="3">
        <f>'SGR Undiscounted (1.5)'!V9/((1+$B$1)^($A34-$A$3))</f>
        <v>0</v>
      </c>
      <c r="W34" s="3">
        <f>'SGR Undiscounted (1.5)'!W9/((1+$B$1)^($A34-$A$3))</f>
        <v>0</v>
      </c>
      <c r="X34" s="3">
        <f>'SGR Undiscounted (1.5)'!X9/((1+$B$1)^($A34-$A$3))</f>
        <v>0</v>
      </c>
      <c r="Y34" s="3">
        <f>'SGR Undiscounted (1.5)'!Y9/((1+$B$1)^($A34-$A$3))</f>
        <v>0</v>
      </c>
      <c r="Z34" s="3">
        <f>'SGR Undiscounted (1.5)'!Z9/((1+$B$1)^($A34-$A$3))</f>
        <v>0</v>
      </c>
      <c r="AA34" s="3">
        <f>'SGR Undiscounted (1.5)'!AA9/((1+$B$1)^($A34-$A$3))</f>
        <v>0</v>
      </c>
      <c r="AB34" s="14"/>
    </row>
    <row r="35" spans="1:28" s="16" customFormat="1" x14ac:dyDescent="0.25">
      <c r="A35" s="34">
        <v>2026</v>
      </c>
      <c r="B35" s="3">
        <f>'SGR Undiscounted (1.5)'!B10/((1+$B$1)^($A35-$A$3))</f>
        <v>0</v>
      </c>
      <c r="C35" s="3">
        <f>'SGR Undiscounted (1.5)'!C10/((1+$B$1)^($A35-$A$3))</f>
        <v>0</v>
      </c>
      <c r="D35" s="3">
        <f>'SGR Undiscounted (1.5)'!D10/((1+$B$1)^($A35-$A$3))</f>
        <v>0</v>
      </c>
      <c r="E35" s="3">
        <f>'SGR Undiscounted (1.5)'!E10/((1+$B$1)^($A35-$A$3))</f>
        <v>0</v>
      </c>
      <c r="F35" s="3">
        <f>'SGR Undiscounted (1.5)'!F10/((1+$B$1)^($A35-$A$3))</f>
        <v>0</v>
      </c>
      <c r="G35" s="3">
        <f>'SGR Undiscounted (1.5)'!G10/((1+$B$1)^($A35-$A$3))</f>
        <v>0</v>
      </c>
      <c r="H35" s="3">
        <f>'SGR Undiscounted (1.5)'!H10/((1+$B$1)^($A35-$A$3))</f>
        <v>0</v>
      </c>
      <c r="I35" s="3">
        <f>'SGR Undiscounted (1.5)'!I10/((1+$B$1)^($A35-$A$3))</f>
        <v>0</v>
      </c>
      <c r="J35" s="14"/>
      <c r="K35" s="3">
        <f>'SGR Undiscounted (1.5)'!K10/((1+$B$1)^($A35-$A$3))</f>
        <v>0</v>
      </c>
      <c r="L35" s="3">
        <f>'SGR Undiscounted (1.5)'!L10/((1+$B$1)^($A35-$A$3))</f>
        <v>0</v>
      </c>
      <c r="M35" s="3">
        <f>'SGR Undiscounted (1.5)'!M10/((1+$B$1)^($A35-$A$3))</f>
        <v>0</v>
      </c>
      <c r="N35" s="3">
        <f>'SGR Undiscounted (1.5)'!N10/((1+$B$1)^($A35-$A$3))</f>
        <v>0</v>
      </c>
      <c r="O35" s="3">
        <f>'SGR Undiscounted (1.5)'!O10/((1+$B$1)^($A35-$A$3))</f>
        <v>0</v>
      </c>
      <c r="P35" s="3">
        <f>'SGR Undiscounted (1.5)'!P10/((1+$B$1)^($A35-$A$3))</f>
        <v>0</v>
      </c>
      <c r="Q35" s="3">
        <f>'SGR Undiscounted (1.5)'!Q10/((1+$B$1)^($A35-$A$3))</f>
        <v>0</v>
      </c>
      <c r="R35" s="3">
        <f>'SGR Undiscounted (1.5)'!R10/((1+$B$1)^($A35-$A$3))</f>
        <v>0</v>
      </c>
      <c r="S35" s="14"/>
      <c r="T35" s="3">
        <f>'SGR Undiscounted (1.5)'!T10/((1+$B$1)^($A35-$A$3))</f>
        <v>0</v>
      </c>
      <c r="U35" s="3">
        <f>'SGR Undiscounted (1.5)'!U10/((1+$B$1)^($A35-$A$3))</f>
        <v>0</v>
      </c>
      <c r="V35" s="3">
        <f>'SGR Undiscounted (1.5)'!V10/((1+$B$1)^($A35-$A$3))</f>
        <v>0</v>
      </c>
      <c r="W35" s="3">
        <f>'SGR Undiscounted (1.5)'!W10/((1+$B$1)^($A35-$A$3))</f>
        <v>0</v>
      </c>
      <c r="X35" s="3">
        <f>'SGR Undiscounted (1.5)'!X10/((1+$B$1)^($A35-$A$3))</f>
        <v>0</v>
      </c>
      <c r="Y35" s="3">
        <f>'SGR Undiscounted (1.5)'!Y10/((1+$B$1)^($A35-$A$3))</f>
        <v>0</v>
      </c>
      <c r="Z35" s="3">
        <f>'SGR Undiscounted (1.5)'!Z10/((1+$B$1)^($A35-$A$3))</f>
        <v>0</v>
      </c>
      <c r="AA35" s="3">
        <f>'SGR Undiscounted (1.5)'!AA10/((1+$B$1)^($A35-$A$3))</f>
        <v>0</v>
      </c>
      <c r="AB35" s="14"/>
    </row>
    <row r="36" spans="1:28" s="16" customFormat="1" x14ac:dyDescent="0.25">
      <c r="A36" s="34">
        <v>2027</v>
      </c>
      <c r="B36" s="3">
        <f>'SGR Undiscounted (1.5)'!B11/((1+$B$1)^($A36-$A$3))</f>
        <v>0</v>
      </c>
      <c r="C36" s="3">
        <f>'SGR Undiscounted (1.5)'!C11/((1+$B$1)^($A36-$A$3))</f>
        <v>0</v>
      </c>
      <c r="D36" s="3">
        <f>'SGR Undiscounted (1.5)'!D11/((1+$B$1)^($A36-$A$3))</f>
        <v>0</v>
      </c>
      <c r="E36" s="3">
        <f>'SGR Undiscounted (1.5)'!E11/((1+$B$1)^($A36-$A$3))</f>
        <v>0</v>
      </c>
      <c r="F36" s="3">
        <f>'SGR Undiscounted (1.5)'!F11/((1+$B$1)^($A36-$A$3))</f>
        <v>0</v>
      </c>
      <c r="G36" s="3">
        <f>'SGR Undiscounted (1.5)'!G11/((1+$B$1)^($A36-$A$3))</f>
        <v>0</v>
      </c>
      <c r="H36" s="3">
        <f>'SGR Undiscounted (1.5)'!H11/((1+$B$1)^($A36-$A$3))</f>
        <v>0</v>
      </c>
      <c r="I36" s="3">
        <f>'SGR Undiscounted (1.5)'!I11/((1+$B$1)^($A36-$A$3))</f>
        <v>0</v>
      </c>
      <c r="J36" s="14"/>
      <c r="K36" s="3">
        <f>'SGR Undiscounted (1.5)'!K11/((1+$B$1)^($A36-$A$3))</f>
        <v>0</v>
      </c>
      <c r="L36" s="3">
        <f>'SGR Undiscounted (1.5)'!L11/((1+$B$1)^($A36-$A$3))</f>
        <v>0</v>
      </c>
      <c r="M36" s="3">
        <f>'SGR Undiscounted (1.5)'!M11/((1+$B$1)^($A36-$A$3))</f>
        <v>0</v>
      </c>
      <c r="N36" s="3">
        <f>'SGR Undiscounted (1.5)'!N11/((1+$B$1)^($A36-$A$3))</f>
        <v>0</v>
      </c>
      <c r="O36" s="3">
        <f>'SGR Undiscounted (1.5)'!O11/((1+$B$1)^($A36-$A$3))</f>
        <v>0</v>
      </c>
      <c r="P36" s="3">
        <f>'SGR Undiscounted (1.5)'!P11/((1+$B$1)^($A36-$A$3))</f>
        <v>0</v>
      </c>
      <c r="Q36" s="3">
        <f>'SGR Undiscounted (1.5)'!Q11/((1+$B$1)^($A36-$A$3))</f>
        <v>0</v>
      </c>
      <c r="R36" s="3">
        <f>'SGR Undiscounted (1.5)'!R11/((1+$B$1)^($A36-$A$3))</f>
        <v>0</v>
      </c>
      <c r="S36" s="14"/>
      <c r="T36" s="3">
        <f>'SGR Undiscounted (1.5)'!T11/((1+$B$1)^($A36-$A$3))</f>
        <v>0</v>
      </c>
      <c r="U36" s="3">
        <f>'SGR Undiscounted (1.5)'!U11/((1+$B$1)^($A36-$A$3))</f>
        <v>0</v>
      </c>
      <c r="V36" s="3">
        <f>'SGR Undiscounted (1.5)'!V11/((1+$B$1)^($A36-$A$3))</f>
        <v>0</v>
      </c>
      <c r="W36" s="3">
        <f>'SGR Undiscounted (1.5)'!W11/((1+$B$1)^($A36-$A$3))</f>
        <v>0</v>
      </c>
      <c r="X36" s="3">
        <f>'SGR Undiscounted (1.5)'!X11/((1+$B$1)^($A36-$A$3))</f>
        <v>0</v>
      </c>
      <c r="Y36" s="3">
        <f>'SGR Undiscounted (1.5)'!Y11/((1+$B$1)^($A36-$A$3))</f>
        <v>0</v>
      </c>
      <c r="Z36" s="3">
        <f>'SGR Undiscounted (1.5)'!Z11/((1+$B$1)^($A36-$A$3))</f>
        <v>0</v>
      </c>
      <c r="AA36" s="3">
        <f>'SGR Undiscounted (1.5)'!AA11/((1+$B$1)^($A36-$A$3))</f>
        <v>0</v>
      </c>
      <c r="AB36" s="14"/>
    </row>
    <row r="37" spans="1:28" s="16" customFormat="1" x14ac:dyDescent="0.25">
      <c r="A37" s="34">
        <v>2028</v>
      </c>
      <c r="B37" s="3">
        <f>'SGR Undiscounted (1.5)'!B12/((1+$B$1)^($A37-$A$3))</f>
        <v>0</v>
      </c>
      <c r="C37" s="3">
        <f>'SGR Undiscounted (1.5)'!C12/((1+$B$1)^($A37-$A$3))</f>
        <v>0</v>
      </c>
      <c r="D37" s="3">
        <f>'SGR Undiscounted (1.5)'!D12/((1+$B$1)^($A37-$A$3))</f>
        <v>0</v>
      </c>
      <c r="E37" s="3">
        <f>'SGR Undiscounted (1.5)'!E12/((1+$B$1)^($A37-$A$3))</f>
        <v>0</v>
      </c>
      <c r="F37" s="3">
        <f>'SGR Undiscounted (1.5)'!F12/((1+$B$1)^($A37-$A$3))</f>
        <v>0</v>
      </c>
      <c r="G37" s="3">
        <f>'SGR Undiscounted (1.5)'!G12/((1+$B$1)^($A37-$A$3))</f>
        <v>0</v>
      </c>
      <c r="H37" s="3">
        <f>'SGR Undiscounted (1.5)'!H12/((1+$B$1)^($A37-$A$3))</f>
        <v>0</v>
      </c>
      <c r="I37" s="3">
        <f>'SGR Undiscounted (1.5)'!I12/((1+$B$1)^($A37-$A$3))</f>
        <v>0</v>
      </c>
      <c r="J37" s="14"/>
      <c r="K37" s="3">
        <f>'SGR Undiscounted (1.5)'!K12/((1+$B$1)^($A37-$A$3))</f>
        <v>0</v>
      </c>
      <c r="L37" s="3">
        <f>'SGR Undiscounted (1.5)'!L12/((1+$B$1)^($A37-$A$3))</f>
        <v>0</v>
      </c>
      <c r="M37" s="3">
        <f>'SGR Undiscounted (1.5)'!M12/((1+$B$1)^($A37-$A$3))</f>
        <v>0</v>
      </c>
      <c r="N37" s="3">
        <f>'SGR Undiscounted (1.5)'!N12/((1+$B$1)^($A37-$A$3))</f>
        <v>0</v>
      </c>
      <c r="O37" s="3">
        <f>'SGR Undiscounted (1.5)'!O12/((1+$B$1)^($A37-$A$3))</f>
        <v>0</v>
      </c>
      <c r="P37" s="3">
        <f>'SGR Undiscounted (1.5)'!P12/((1+$B$1)^($A37-$A$3))</f>
        <v>0</v>
      </c>
      <c r="Q37" s="3">
        <f>'SGR Undiscounted (1.5)'!Q12/((1+$B$1)^($A37-$A$3))</f>
        <v>0</v>
      </c>
      <c r="R37" s="3">
        <f>'SGR Undiscounted (1.5)'!R12/((1+$B$1)^($A37-$A$3))</f>
        <v>0</v>
      </c>
      <c r="S37" s="14"/>
      <c r="T37" s="3">
        <f>'SGR Undiscounted (1.5)'!T12/((1+$B$1)^($A37-$A$3))</f>
        <v>0</v>
      </c>
      <c r="U37" s="3">
        <f>'SGR Undiscounted (1.5)'!U12/((1+$B$1)^($A37-$A$3))</f>
        <v>0</v>
      </c>
      <c r="V37" s="3">
        <f>'SGR Undiscounted (1.5)'!V12/((1+$B$1)^($A37-$A$3))</f>
        <v>0</v>
      </c>
      <c r="W37" s="3">
        <f>'SGR Undiscounted (1.5)'!W12/((1+$B$1)^($A37-$A$3))</f>
        <v>0</v>
      </c>
      <c r="X37" s="3">
        <f>'SGR Undiscounted (1.5)'!X12/((1+$B$1)^($A37-$A$3))</f>
        <v>0</v>
      </c>
      <c r="Y37" s="3">
        <f>'SGR Undiscounted (1.5)'!Y12/((1+$B$1)^($A37-$A$3))</f>
        <v>0</v>
      </c>
      <c r="Z37" s="3">
        <f>'SGR Undiscounted (1.5)'!Z12/((1+$B$1)^($A37-$A$3))</f>
        <v>0</v>
      </c>
      <c r="AA37" s="3">
        <f>'SGR Undiscounted (1.5)'!AA12/((1+$B$1)^($A37-$A$3))</f>
        <v>0</v>
      </c>
      <c r="AB37" s="14"/>
    </row>
    <row r="38" spans="1:28" s="16" customFormat="1" x14ac:dyDescent="0.25">
      <c r="A38" s="34">
        <v>2029</v>
      </c>
      <c r="B38" s="3">
        <f>'SGR Undiscounted (1.5)'!B13/((1+$B$1)^($A38-$A$3))</f>
        <v>0</v>
      </c>
      <c r="C38" s="3">
        <f>'SGR Undiscounted (1.5)'!C13/((1+$B$1)^($A38-$A$3))</f>
        <v>0</v>
      </c>
      <c r="D38" s="3">
        <f>'SGR Undiscounted (1.5)'!D13/((1+$B$1)^($A38-$A$3))</f>
        <v>0</v>
      </c>
      <c r="E38" s="3">
        <f>'SGR Undiscounted (1.5)'!E13/((1+$B$1)^($A38-$A$3))</f>
        <v>0</v>
      </c>
      <c r="F38" s="3">
        <f>'SGR Undiscounted (1.5)'!F13/((1+$B$1)^($A38-$A$3))</f>
        <v>0</v>
      </c>
      <c r="G38" s="3">
        <f>'SGR Undiscounted (1.5)'!G13/((1+$B$1)^($A38-$A$3))</f>
        <v>0</v>
      </c>
      <c r="H38" s="3">
        <f>'SGR Undiscounted (1.5)'!H13/((1+$B$1)^($A38-$A$3))</f>
        <v>0</v>
      </c>
      <c r="I38" s="3">
        <f>'SGR Undiscounted (1.5)'!I13/((1+$B$1)^($A38-$A$3))</f>
        <v>0</v>
      </c>
      <c r="J38" s="14"/>
      <c r="K38" s="3">
        <f>'SGR Undiscounted (1.5)'!K13/((1+$B$1)^($A38-$A$3))</f>
        <v>0</v>
      </c>
      <c r="L38" s="3">
        <f>'SGR Undiscounted (1.5)'!L13/((1+$B$1)^($A38-$A$3))</f>
        <v>0</v>
      </c>
      <c r="M38" s="3">
        <f>'SGR Undiscounted (1.5)'!M13/((1+$B$1)^($A38-$A$3))</f>
        <v>0</v>
      </c>
      <c r="N38" s="3">
        <f>'SGR Undiscounted (1.5)'!N13/((1+$B$1)^($A38-$A$3))</f>
        <v>0</v>
      </c>
      <c r="O38" s="3">
        <f>'SGR Undiscounted (1.5)'!O13/((1+$B$1)^($A38-$A$3))</f>
        <v>0</v>
      </c>
      <c r="P38" s="3">
        <f>'SGR Undiscounted (1.5)'!P13/((1+$B$1)^($A38-$A$3))</f>
        <v>0</v>
      </c>
      <c r="Q38" s="3">
        <f>'SGR Undiscounted (1.5)'!Q13/((1+$B$1)^($A38-$A$3))</f>
        <v>0</v>
      </c>
      <c r="R38" s="3">
        <f>'SGR Undiscounted (1.5)'!R13/((1+$B$1)^($A38-$A$3))</f>
        <v>0</v>
      </c>
      <c r="S38" s="14"/>
      <c r="T38" s="3">
        <f>'SGR Undiscounted (1.5)'!T13/((1+$B$1)^($A38-$A$3))</f>
        <v>0</v>
      </c>
      <c r="U38" s="3">
        <f>'SGR Undiscounted (1.5)'!U13/((1+$B$1)^($A38-$A$3))</f>
        <v>0</v>
      </c>
      <c r="V38" s="3">
        <f>'SGR Undiscounted (1.5)'!V13/((1+$B$1)^($A38-$A$3))</f>
        <v>0</v>
      </c>
      <c r="W38" s="3">
        <f>'SGR Undiscounted (1.5)'!W13/((1+$B$1)^($A38-$A$3))</f>
        <v>0</v>
      </c>
      <c r="X38" s="3">
        <f>'SGR Undiscounted (1.5)'!X13/((1+$B$1)^($A38-$A$3))</f>
        <v>0</v>
      </c>
      <c r="Y38" s="3">
        <f>'SGR Undiscounted (1.5)'!Y13/((1+$B$1)^($A38-$A$3))</f>
        <v>0</v>
      </c>
      <c r="Z38" s="3">
        <f>'SGR Undiscounted (1.5)'!Z13/((1+$B$1)^($A38-$A$3))</f>
        <v>0</v>
      </c>
      <c r="AA38" s="3">
        <f>'SGR Undiscounted (1.5)'!AA13/((1+$B$1)^($A38-$A$3))</f>
        <v>0</v>
      </c>
      <c r="AB38" s="14"/>
    </row>
    <row r="39" spans="1:28" s="16" customFormat="1" x14ac:dyDescent="0.25">
      <c r="A39" s="34">
        <v>2030</v>
      </c>
      <c r="B39" s="3">
        <f>'SGR Undiscounted (1.5)'!B14/((1+$B$1)^($A39-$A$3))</f>
        <v>0</v>
      </c>
      <c r="C39" s="3">
        <f>'SGR Undiscounted (1.5)'!C14/((1+$B$1)^($A39-$A$3))</f>
        <v>0</v>
      </c>
      <c r="D39" s="3">
        <f>'SGR Undiscounted (1.5)'!D14/((1+$B$1)^($A39-$A$3))</f>
        <v>0</v>
      </c>
      <c r="E39" s="3">
        <f>'SGR Undiscounted (1.5)'!E14/((1+$B$1)^($A39-$A$3))</f>
        <v>0</v>
      </c>
      <c r="F39" s="3">
        <f>'SGR Undiscounted (1.5)'!F14/((1+$B$1)^($A39-$A$3))</f>
        <v>0</v>
      </c>
      <c r="G39" s="3">
        <f>'SGR Undiscounted (1.5)'!G14/((1+$B$1)^($A39-$A$3))</f>
        <v>0</v>
      </c>
      <c r="H39" s="3">
        <f>'SGR Undiscounted (1.5)'!H14/((1+$B$1)^($A39-$A$3))</f>
        <v>0</v>
      </c>
      <c r="I39" s="3">
        <f>'SGR Undiscounted (1.5)'!I14/((1+$B$1)^($A39-$A$3))</f>
        <v>0</v>
      </c>
      <c r="J39" s="14"/>
      <c r="K39" s="3">
        <f>'SGR Undiscounted (1.5)'!K14/((1+$B$1)^($A39-$A$3))</f>
        <v>0</v>
      </c>
      <c r="L39" s="3">
        <f>'SGR Undiscounted (1.5)'!L14/((1+$B$1)^($A39-$A$3))</f>
        <v>0</v>
      </c>
      <c r="M39" s="3">
        <f>'SGR Undiscounted (1.5)'!M14/((1+$B$1)^($A39-$A$3))</f>
        <v>0</v>
      </c>
      <c r="N39" s="3">
        <f>'SGR Undiscounted (1.5)'!N14/((1+$B$1)^($A39-$A$3))</f>
        <v>0</v>
      </c>
      <c r="O39" s="3">
        <f>'SGR Undiscounted (1.5)'!O14/((1+$B$1)^($A39-$A$3))</f>
        <v>0</v>
      </c>
      <c r="P39" s="3">
        <f>'SGR Undiscounted (1.5)'!P14/((1+$B$1)^($A39-$A$3))</f>
        <v>0</v>
      </c>
      <c r="Q39" s="3">
        <f>'SGR Undiscounted (1.5)'!Q14/((1+$B$1)^($A39-$A$3))</f>
        <v>0</v>
      </c>
      <c r="R39" s="3">
        <f>'SGR Undiscounted (1.5)'!R14/((1+$B$1)^($A39-$A$3))</f>
        <v>0</v>
      </c>
      <c r="S39" s="14"/>
      <c r="T39" s="3">
        <f>'SGR Undiscounted (1.5)'!T14/((1+$B$1)^($A39-$A$3))</f>
        <v>0</v>
      </c>
      <c r="U39" s="3">
        <f>'SGR Undiscounted (1.5)'!U14/((1+$B$1)^($A39-$A$3))</f>
        <v>0</v>
      </c>
      <c r="V39" s="3">
        <f>'SGR Undiscounted (1.5)'!V14/((1+$B$1)^($A39-$A$3))</f>
        <v>0</v>
      </c>
      <c r="W39" s="3">
        <f>'SGR Undiscounted (1.5)'!W14/((1+$B$1)^($A39-$A$3))</f>
        <v>0</v>
      </c>
      <c r="X39" s="3">
        <f>'SGR Undiscounted (1.5)'!X14/((1+$B$1)^($A39-$A$3))</f>
        <v>0</v>
      </c>
      <c r="Y39" s="3">
        <f>'SGR Undiscounted (1.5)'!Y14/((1+$B$1)^($A39-$A$3))</f>
        <v>0</v>
      </c>
      <c r="Z39" s="3">
        <f>'SGR Undiscounted (1.5)'!Z14/((1+$B$1)^($A39-$A$3))</f>
        <v>0</v>
      </c>
      <c r="AA39" s="3">
        <f>'SGR Undiscounted (1.5)'!AA14/((1+$B$1)^($A39-$A$3))</f>
        <v>0</v>
      </c>
      <c r="AB39" s="14"/>
    </row>
    <row r="40" spans="1:28" s="16" customFormat="1" x14ac:dyDescent="0.25">
      <c r="A40" s="34">
        <v>2031</v>
      </c>
      <c r="B40" s="3">
        <f>'SGR Undiscounted (1.5)'!B15/((1+$B$1)^($A40-$A$3))</f>
        <v>0</v>
      </c>
      <c r="C40" s="3">
        <f>'SGR Undiscounted (1.5)'!C15/((1+$B$1)^($A40-$A$3))</f>
        <v>0</v>
      </c>
      <c r="D40" s="3">
        <f>'SGR Undiscounted (1.5)'!D15/((1+$B$1)^($A40-$A$3))</f>
        <v>0</v>
      </c>
      <c r="E40" s="3">
        <f>'SGR Undiscounted (1.5)'!E15/((1+$B$1)^($A40-$A$3))</f>
        <v>0</v>
      </c>
      <c r="F40" s="3">
        <f>'SGR Undiscounted (1.5)'!F15/((1+$B$1)^($A40-$A$3))</f>
        <v>0</v>
      </c>
      <c r="G40" s="3">
        <f>'SGR Undiscounted (1.5)'!G15/((1+$B$1)^($A40-$A$3))</f>
        <v>0</v>
      </c>
      <c r="H40" s="3">
        <f>'SGR Undiscounted (1.5)'!H15/((1+$B$1)^($A40-$A$3))</f>
        <v>0</v>
      </c>
      <c r="I40" s="3">
        <f>'SGR Undiscounted (1.5)'!I15/((1+$B$1)^($A40-$A$3))</f>
        <v>0</v>
      </c>
      <c r="J40" s="14"/>
      <c r="K40" s="3">
        <f>'SGR Undiscounted (1.5)'!K15/((1+$B$1)^($A40-$A$3))</f>
        <v>0</v>
      </c>
      <c r="L40" s="3">
        <f>'SGR Undiscounted (1.5)'!L15/((1+$B$1)^($A40-$A$3))</f>
        <v>0</v>
      </c>
      <c r="M40" s="3">
        <f>'SGR Undiscounted (1.5)'!M15/((1+$B$1)^($A40-$A$3))</f>
        <v>0</v>
      </c>
      <c r="N40" s="3">
        <f>'SGR Undiscounted (1.5)'!N15/((1+$B$1)^($A40-$A$3))</f>
        <v>0</v>
      </c>
      <c r="O40" s="3">
        <f>'SGR Undiscounted (1.5)'!O15/((1+$B$1)^($A40-$A$3))</f>
        <v>0</v>
      </c>
      <c r="P40" s="3">
        <f>'SGR Undiscounted (1.5)'!P15/((1+$B$1)^($A40-$A$3))</f>
        <v>0</v>
      </c>
      <c r="Q40" s="3">
        <f>'SGR Undiscounted (1.5)'!Q15/((1+$B$1)^($A40-$A$3))</f>
        <v>0</v>
      </c>
      <c r="R40" s="3">
        <f>'SGR Undiscounted (1.5)'!R15/((1+$B$1)^($A40-$A$3))</f>
        <v>0</v>
      </c>
      <c r="S40" s="14"/>
      <c r="T40" s="3">
        <f>'SGR Undiscounted (1.5)'!T15/((1+$B$1)^($A40-$A$3))</f>
        <v>0</v>
      </c>
      <c r="U40" s="3">
        <f>'SGR Undiscounted (1.5)'!U15/((1+$B$1)^($A40-$A$3))</f>
        <v>0</v>
      </c>
      <c r="V40" s="3">
        <f>'SGR Undiscounted (1.5)'!V15/((1+$B$1)^($A40-$A$3))</f>
        <v>0</v>
      </c>
      <c r="W40" s="3">
        <f>'SGR Undiscounted (1.5)'!W15/((1+$B$1)^($A40-$A$3))</f>
        <v>0</v>
      </c>
      <c r="X40" s="3">
        <f>'SGR Undiscounted (1.5)'!X15/((1+$B$1)^($A40-$A$3))</f>
        <v>0</v>
      </c>
      <c r="Y40" s="3">
        <f>'SGR Undiscounted (1.5)'!Y15/((1+$B$1)^($A40-$A$3))</f>
        <v>0</v>
      </c>
      <c r="Z40" s="3">
        <f>'SGR Undiscounted (1.5)'!Z15/((1+$B$1)^($A40-$A$3))</f>
        <v>0</v>
      </c>
      <c r="AA40" s="3">
        <f>'SGR Undiscounted (1.5)'!AA15/((1+$B$1)^($A40-$A$3))</f>
        <v>0</v>
      </c>
      <c r="AB40" s="14"/>
    </row>
    <row r="41" spans="1:28" s="16" customFormat="1" x14ac:dyDescent="0.25">
      <c r="A41" s="34">
        <v>2032</v>
      </c>
      <c r="B41" s="3">
        <f>'SGR Undiscounted (1.5)'!B16/((1+$B$1)^($A41-$A$3))</f>
        <v>0</v>
      </c>
      <c r="C41" s="3">
        <f>'SGR Undiscounted (1.5)'!C16/((1+$B$1)^($A41-$A$3))</f>
        <v>0</v>
      </c>
      <c r="D41" s="3">
        <f>'SGR Undiscounted (1.5)'!D16/((1+$B$1)^($A41-$A$3))</f>
        <v>0</v>
      </c>
      <c r="E41" s="3">
        <f>'SGR Undiscounted (1.5)'!E16/((1+$B$1)^($A41-$A$3))</f>
        <v>0</v>
      </c>
      <c r="F41" s="3">
        <f>'SGR Undiscounted (1.5)'!F16/((1+$B$1)^($A41-$A$3))</f>
        <v>0</v>
      </c>
      <c r="G41" s="3">
        <f>'SGR Undiscounted (1.5)'!G16/((1+$B$1)^($A41-$A$3))</f>
        <v>0</v>
      </c>
      <c r="H41" s="3">
        <f>'SGR Undiscounted (1.5)'!H16/((1+$B$1)^($A41-$A$3))</f>
        <v>0</v>
      </c>
      <c r="I41" s="3">
        <f>'SGR Undiscounted (1.5)'!I16/((1+$B$1)^($A41-$A$3))</f>
        <v>0</v>
      </c>
      <c r="J41" s="14"/>
      <c r="K41" s="3">
        <f>'SGR Undiscounted (1.5)'!K16/((1+$B$1)^($A41-$A$3))</f>
        <v>0</v>
      </c>
      <c r="L41" s="3">
        <f>'SGR Undiscounted (1.5)'!L16/((1+$B$1)^($A41-$A$3))</f>
        <v>0</v>
      </c>
      <c r="M41" s="3">
        <f>'SGR Undiscounted (1.5)'!M16/((1+$B$1)^($A41-$A$3))</f>
        <v>0</v>
      </c>
      <c r="N41" s="3">
        <f>'SGR Undiscounted (1.5)'!N16/((1+$B$1)^($A41-$A$3))</f>
        <v>0</v>
      </c>
      <c r="O41" s="3">
        <f>'SGR Undiscounted (1.5)'!O16/((1+$B$1)^($A41-$A$3))</f>
        <v>0</v>
      </c>
      <c r="P41" s="3">
        <f>'SGR Undiscounted (1.5)'!P16/((1+$B$1)^($A41-$A$3))</f>
        <v>0</v>
      </c>
      <c r="Q41" s="3">
        <f>'SGR Undiscounted (1.5)'!Q16/((1+$B$1)^($A41-$A$3))</f>
        <v>0</v>
      </c>
      <c r="R41" s="3">
        <f>'SGR Undiscounted (1.5)'!R16/((1+$B$1)^($A41-$A$3))</f>
        <v>0</v>
      </c>
      <c r="S41" s="14"/>
      <c r="T41" s="3">
        <f>'SGR Undiscounted (1.5)'!T16/((1+$B$1)^($A41-$A$3))</f>
        <v>0</v>
      </c>
      <c r="U41" s="3">
        <f>'SGR Undiscounted (1.5)'!U16/((1+$B$1)^($A41-$A$3))</f>
        <v>0</v>
      </c>
      <c r="V41" s="3">
        <f>'SGR Undiscounted (1.5)'!V16/((1+$B$1)^($A41-$A$3))</f>
        <v>0</v>
      </c>
      <c r="W41" s="3">
        <f>'SGR Undiscounted (1.5)'!W16/((1+$B$1)^($A41-$A$3))</f>
        <v>0</v>
      </c>
      <c r="X41" s="3">
        <f>'SGR Undiscounted (1.5)'!X16/((1+$B$1)^($A41-$A$3))</f>
        <v>0</v>
      </c>
      <c r="Y41" s="3">
        <f>'SGR Undiscounted (1.5)'!Y16/((1+$B$1)^($A41-$A$3))</f>
        <v>0</v>
      </c>
      <c r="Z41" s="3">
        <f>'SGR Undiscounted (1.5)'!Z16/((1+$B$1)^($A41-$A$3))</f>
        <v>0</v>
      </c>
      <c r="AA41" s="3">
        <f>'SGR Undiscounted (1.5)'!AA16/((1+$B$1)^($A41-$A$3))</f>
        <v>0</v>
      </c>
      <c r="AB41" s="14"/>
    </row>
    <row r="42" spans="1:28" s="16" customFormat="1" x14ac:dyDescent="0.25">
      <c r="A42" s="34">
        <v>2033</v>
      </c>
      <c r="B42" s="3">
        <f>'SGR Undiscounted (1.5)'!B17/((1+$B$1)^($A42-$A$3))</f>
        <v>0</v>
      </c>
      <c r="C42" s="3">
        <f>'SGR Undiscounted (1.5)'!C17/((1+$B$1)^($A42-$A$3))</f>
        <v>0</v>
      </c>
      <c r="D42" s="3">
        <f>'SGR Undiscounted (1.5)'!D17/((1+$B$1)^($A42-$A$3))</f>
        <v>0</v>
      </c>
      <c r="E42" s="3">
        <f>'SGR Undiscounted (1.5)'!E17/((1+$B$1)^($A42-$A$3))</f>
        <v>0</v>
      </c>
      <c r="F42" s="3">
        <f>'SGR Undiscounted (1.5)'!F17/((1+$B$1)^($A42-$A$3))</f>
        <v>0</v>
      </c>
      <c r="G42" s="3">
        <f>'SGR Undiscounted (1.5)'!G17/((1+$B$1)^($A42-$A$3))</f>
        <v>0</v>
      </c>
      <c r="H42" s="3">
        <f>'SGR Undiscounted (1.5)'!H17/((1+$B$1)^($A42-$A$3))</f>
        <v>0</v>
      </c>
      <c r="I42" s="3">
        <f>'SGR Undiscounted (1.5)'!I17/((1+$B$1)^($A42-$A$3))</f>
        <v>0</v>
      </c>
      <c r="J42" s="14"/>
      <c r="K42" s="3">
        <f>'SGR Undiscounted (1.5)'!K17/((1+$B$1)^($A42-$A$3))</f>
        <v>0</v>
      </c>
      <c r="L42" s="3">
        <f>'SGR Undiscounted (1.5)'!L17/((1+$B$1)^($A42-$A$3))</f>
        <v>0</v>
      </c>
      <c r="M42" s="3">
        <f>'SGR Undiscounted (1.5)'!M17/((1+$B$1)^($A42-$A$3))</f>
        <v>0</v>
      </c>
      <c r="N42" s="3">
        <f>'SGR Undiscounted (1.5)'!N17/((1+$B$1)^($A42-$A$3))</f>
        <v>0</v>
      </c>
      <c r="O42" s="3">
        <f>'SGR Undiscounted (1.5)'!O17/((1+$B$1)^($A42-$A$3))</f>
        <v>0</v>
      </c>
      <c r="P42" s="3">
        <f>'SGR Undiscounted (1.5)'!P17/((1+$B$1)^($A42-$A$3))</f>
        <v>0</v>
      </c>
      <c r="Q42" s="3">
        <f>'SGR Undiscounted (1.5)'!Q17/((1+$B$1)^($A42-$A$3))</f>
        <v>0</v>
      </c>
      <c r="R42" s="3">
        <f>'SGR Undiscounted (1.5)'!R17/((1+$B$1)^($A42-$A$3))</f>
        <v>0</v>
      </c>
      <c r="S42" s="14"/>
      <c r="T42" s="3">
        <f>'SGR Undiscounted (1.5)'!T17/((1+$B$1)^($A42-$A$3))</f>
        <v>0</v>
      </c>
      <c r="U42" s="3">
        <f>'SGR Undiscounted (1.5)'!U17/((1+$B$1)^($A42-$A$3))</f>
        <v>0</v>
      </c>
      <c r="V42" s="3">
        <f>'SGR Undiscounted (1.5)'!V17/((1+$B$1)^($A42-$A$3))</f>
        <v>0</v>
      </c>
      <c r="W42" s="3">
        <f>'SGR Undiscounted (1.5)'!W17/((1+$B$1)^($A42-$A$3))</f>
        <v>0</v>
      </c>
      <c r="X42" s="3">
        <f>'SGR Undiscounted (1.5)'!X17/((1+$B$1)^($A42-$A$3))</f>
        <v>0</v>
      </c>
      <c r="Y42" s="3">
        <f>'SGR Undiscounted (1.5)'!Y17/((1+$B$1)^($A42-$A$3))</f>
        <v>0</v>
      </c>
      <c r="Z42" s="3">
        <f>'SGR Undiscounted (1.5)'!Z17/((1+$B$1)^($A42-$A$3))</f>
        <v>0</v>
      </c>
      <c r="AA42" s="3">
        <f>'SGR Undiscounted (1.5)'!AA17/((1+$B$1)^($A42-$A$3))</f>
        <v>0</v>
      </c>
      <c r="AB42" s="14"/>
    </row>
    <row r="43" spans="1:28" s="16" customFormat="1" x14ac:dyDescent="0.25">
      <c r="A43" s="34">
        <v>2034</v>
      </c>
      <c r="B43" s="3">
        <f>'SGR Undiscounted (1.5)'!B18/((1+$B$1)^($A43-$A$3))</f>
        <v>0</v>
      </c>
      <c r="C43" s="3">
        <f>'SGR Undiscounted (1.5)'!C18/((1+$B$1)^($A43-$A$3))</f>
        <v>0</v>
      </c>
      <c r="D43" s="3">
        <f>'SGR Undiscounted (1.5)'!D18/((1+$B$1)^($A43-$A$3))</f>
        <v>0</v>
      </c>
      <c r="E43" s="3">
        <f>'SGR Undiscounted (1.5)'!E18/((1+$B$1)^($A43-$A$3))</f>
        <v>0</v>
      </c>
      <c r="F43" s="3">
        <f>'SGR Undiscounted (1.5)'!F18/((1+$B$1)^($A43-$A$3))</f>
        <v>0</v>
      </c>
      <c r="G43" s="3">
        <f>'SGR Undiscounted (1.5)'!G18/((1+$B$1)^($A43-$A$3))</f>
        <v>0</v>
      </c>
      <c r="H43" s="3">
        <f>'SGR Undiscounted (1.5)'!H18/((1+$B$1)^($A43-$A$3))</f>
        <v>0</v>
      </c>
      <c r="I43" s="3">
        <f>'SGR Undiscounted (1.5)'!I18/((1+$B$1)^($A43-$A$3))</f>
        <v>0</v>
      </c>
      <c r="J43" s="14"/>
      <c r="K43" s="3">
        <f>'SGR Undiscounted (1.5)'!K18/((1+$B$1)^($A43-$A$3))</f>
        <v>0</v>
      </c>
      <c r="L43" s="3">
        <f>'SGR Undiscounted (1.5)'!L18/((1+$B$1)^($A43-$A$3))</f>
        <v>0</v>
      </c>
      <c r="M43" s="3">
        <f>'SGR Undiscounted (1.5)'!M18/((1+$B$1)^($A43-$A$3))</f>
        <v>0</v>
      </c>
      <c r="N43" s="3">
        <f>'SGR Undiscounted (1.5)'!N18/((1+$B$1)^($A43-$A$3))</f>
        <v>0</v>
      </c>
      <c r="O43" s="3">
        <f>'SGR Undiscounted (1.5)'!O18/((1+$B$1)^($A43-$A$3))</f>
        <v>0</v>
      </c>
      <c r="P43" s="3">
        <f>'SGR Undiscounted (1.5)'!P18/((1+$B$1)^($A43-$A$3))</f>
        <v>0</v>
      </c>
      <c r="Q43" s="3">
        <f>'SGR Undiscounted (1.5)'!Q18/((1+$B$1)^($A43-$A$3))</f>
        <v>0</v>
      </c>
      <c r="R43" s="3">
        <f>'SGR Undiscounted (1.5)'!R18/((1+$B$1)^($A43-$A$3))</f>
        <v>0</v>
      </c>
      <c r="S43" s="14"/>
      <c r="T43" s="3">
        <f>'SGR Undiscounted (1.5)'!T18/((1+$B$1)^($A43-$A$3))</f>
        <v>0</v>
      </c>
      <c r="U43" s="3">
        <f>'SGR Undiscounted (1.5)'!U18/((1+$B$1)^($A43-$A$3))</f>
        <v>0</v>
      </c>
      <c r="V43" s="3">
        <f>'SGR Undiscounted (1.5)'!V18/((1+$B$1)^($A43-$A$3))</f>
        <v>0</v>
      </c>
      <c r="W43" s="3">
        <f>'SGR Undiscounted (1.5)'!W18/((1+$B$1)^($A43-$A$3))</f>
        <v>0</v>
      </c>
      <c r="X43" s="3">
        <f>'SGR Undiscounted (1.5)'!X18/((1+$B$1)^($A43-$A$3))</f>
        <v>0</v>
      </c>
      <c r="Y43" s="3">
        <f>'SGR Undiscounted (1.5)'!Y18/((1+$B$1)^($A43-$A$3))</f>
        <v>0</v>
      </c>
      <c r="Z43" s="3">
        <f>'SGR Undiscounted (1.5)'!Z18/((1+$B$1)^($A43-$A$3))</f>
        <v>0</v>
      </c>
      <c r="AA43" s="3">
        <f>'SGR Undiscounted (1.5)'!AA18/((1+$B$1)^($A43-$A$3))</f>
        <v>0</v>
      </c>
      <c r="AB43" s="14"/>
    </row>
    <row r="44" spans="1:28" s="16" customFormat="1" x14ac:dyDescent="0.25">
      <c r="A44" s="34">
        <v>2035</v>
      </c>
      <c r="B44" s="3">
        <f>'SGR Undiscounted (1.5)'!B19/((1+$B$1)^($A44-$A$3))</f>
        <v>0</v>
      </c>
      <c r="C44" s="3">
        <f>'SGR Undiscounted (1.5)'!C19/((1+$B$1)^($A44-$A$3))</f>
        <v>0</v>
      </c>
      <c r="D44" s="3">
        <f>'SGR Undiscounted (1.5)'!D19/((1+$B$1)^($A44-$A$3))</f>
        <v>0</v>
      </c>
      <c r="E44" s="3">
        <f>'SGR Undiscounted (1.5)'!E19/((1+$B$1)^($A44-$A$3))</f>
        <v>0</v>
      </c>
      <c r="F44" s="3">
        <f>'SGR Undiscounted (1.5)'!F19/((1+$B$1)^($A44-$A$3))</f>
        <v>0</v>
      </c>
      <c r="G44" s="3">
        <f>'SGR Undiscounted (1.5)'!G19/((1+$B$1)^($A44-$A$3))</f>
        <v>0</v>
      </c>
      <c r="H44" s="3">
        <f>'SGR Undiscounted (1.5)'!H19/((1+$B$1)^($A44-$A$3))</f>
        <v>0</v>
      </c>
      <c r="I44" s="3">
        <f>'SGR Undiscounted (1.5)'!I19/((1+$B$1)^($A44-$A$3))</f>
        <v>0</v>
      </c>
      <c r="J44" s="14"/>
      <c r="K44" s="3">
        <f>'SGR Undiscounted (1.5)'!K19/((1+$B$1)^($A44-$A$3))</f>
        <v>0</v>
      </c>
      <c r="L44" s="3">
        <f>'SGR Undiscounted (1.5)'!L19/((1+$B$1)^($A44-$A$3))</f>
        <v>0</v>
      </c>
      <c r="M44" s="3">
        <f>'SGR Undiscounted (1.5)'!M19/((1+$B$1)^($A44-$A$3))</f>
        <v>0</v>
      </c>
      <c r="N44" s="3">
        <f>'SGR Undiscounted (1.5)'!N19/((1+$B$1)^($A44-$A$3))</f>
        <v>0</v>
      </c>
      <c r="O44" s="3">
        <f>'SGR Undiscounted (1.5)'!O19/((1+$B$1)^($A44-$A$3))</f>
        <v>0</v>
      </c>
      <c r="P44" s="3">
        <f>'SGR Undiscounted (1.5)'!P19/((1+$B$1)^($A44-$A$3))</f>
        <v>0</v>
      </c>
      <c r="Q44" s="3">
        <f>'SGR Undiscounted (1.5)'!Q19/((1+$B$1)^($A44-$A$3))</f>
        <v>0</v>
      </c>
      <c r="R44" s="3">
        <f>'SGR Undiscounted (1.5)'!R19/((1+$B$1)^($A44-$A$3))</f>
        <v>0</v>
      </c>
      <c r="S44" s="14"/>
      <c r="T44" s="3">
        <f>'SGR Undiscounted (1.5)'!T19/((1+$B$1)^($A44-$A$3))</f>
        <v>0</v>
      </c>
      <c r="U44" s="3">
        <f>'SGR Undiscounted (1.5)'!U19/((1+$B$1)^($A44-$A$3))</f>
        <v>0</v>
      </c>
      <c r="V44" s="3">
        <f>'SGR Undiscounted (1.5)'!V19/((1+$B$1)^($A44-$A$3))</f>
        <v>0</v>
      </c>
      <c r="W44" s="3">
        <f>'SGR Undiscounted (1.5)'!W19/((1+$B$1)^($A44-$A$3))</f>
        <v>0</v>
      </c>
      <c r="X44" s="3">
        <f>'SGR Undiscounted (1.5)'!X19/((1+$B$1)^($A44-$A$3))</f>
        <v>0</v>
      </c>
      <c r="Y44" s="3">
        <f>'SGR Undiscounted (1.5)'!Y19/((1+$B$1)^($A44-$A$3))</f>
        <v>0</v>
      </c>
      <c r="Z44" s="3">
        <f>'SGR Undiscounted (1.5)'!Z19/((1+$B$1)^($A44-$A$3))</f>
        <v>0</v>
      </c>
      <c r="AA44" s="3">
        <f>'SGR Undiscounted (1.5)'!AA19/((1+$B$1)^($A44-$A$3))</f>
        <v>0</v>
      </c>
      <c r="AB44" s="14"/>
    </row>
    <row r="45" spans="1:28" s="16" customFormat="1" x14ac:dyDescent="0.25">
      <c r="A45" s="34">
        <v>2036</v>
      </c>
      <c r="B45" s="3">
        <f>'SGR Undiscounted (1.5)'!B20/((1+$B$1)^($A45-$A$3))</f>
        <v>0</v>
      </c>
      <c r="C45" s="3">
        <f>'SGR Undiscounted (1.5)'!C20/((1+$B$1)^($A45-$A$3))</f>
        <v>0</v>
      </c>
      <c r="D45" s="3">
        <f>'SGR Undiscounted (1.5)'!D20/((1+$B$1)^($A45-$A$3))</f>
        <v>0</v>
      </c>
      <c r="E45" s="3">
        <f>'SGR Undiscounted (1.5)'!E20/((1+$B$1)^($A45-$A$3))</f>
        <v>0</v>
      </c>
      <c r="F45" s="3">
        <f>'SGR Undiscounted (1.5)'!F20/((1+$B$1)^($A45-$A$3))</f>
        <v>0</v>
      </c>
      <c r="G45" s="3">
        <f>'SGR Undiscounted (1.5)'!G20/((1+$B$1)^($A45-$A$3))</f>
        <v>0</v>
      </c>
      <c r="H45" s="3">
        <f>'SGR Undiscounted (1.5)'!H20/((1+$B$1)^($A45-$A$3))</f>
        <v>0</v>
      </c>
      <c r="I45" s="3">
        <f>'SGR Undiscounted (1.5)'!I20/((1+$B$1)^($A45-$A$3))</f>
        <v>0</v>
      </c>
      <c r="J45" s="14"/>
      <c r="K45" s="3">
        <f>'SGR Undiscounted (1.5)'!K20/((1+$B$1)^($A45-$A$3))</f>
        <v>0</v>
      </c>
      <c r="L45" s="3">
        <f>'SGR Undiscounted (1.5)'!L20/((1+$B$1)^($A45-$A$3))</f>
        <v>0</v>
      </c>
      <c r="M45" s="3">
        <f>'SGR Undiscounted (1.5)'!M20/((1+$B$1)^($A45-$A$3))</f>
        <v>0</v>
      </c>
      <c r="N45" s="3">
        <f>'SGR Undiscounted (1.5)'!N20/((1+$B$1)^($A45-$A$3))</f>
        <v>0</v>
      </c>
      <c r="O45" s="3">
        <f>'SGR Undiscounted (1.5)'!O20/((1+$B$1)^($A45-$A$3))</f>
        <v>0</v>
      </c>
      <c r="P45" s="3">
        <f>'SGR Undiscounted (1.5)'!P20/((1+$B$1)^($A45-$A$3))</f>
        <v>0</v>
      </c>
      <c r="Q45" s="3">
        <f>'SGR Undiscounted (1.5)'!Q20/((1+$B$1)^($A45-$A$3))</f>
        <v>0</v>
      </c>
      <c r="R45" s="3">
        <f>'SGR Undiscounted (1.5)'!R20/((1+$B$1)^($A45-$A$3))</f>
        <v>0</v>
      </c>
      <c r="S45" s="14"/>
      <c r="T45" s="3">
        <f>'SGR Undiscounted (1.5)'!T20/((1+$B$1)^($A45-$A$3))</f>
        <v>0</v>
      </c>
      <c r="U45" s="3">
        <f>'SGR Undiscounted (1.5)'!U20/((1+$B$1)^($A45-$A$3))</f>
        <v>0</v>
      </c>
      <c r="V45" s="3">
        <f>'SGR Undiscounted (1.5)'!V20/((1+$B$1)^($A45-$A$3))</f>
        <v>0</v>
      </c>
      <c r="W45" s="3">
        <f>'SGR Undiscounted (1.5)'!W20/((1+$B$1)^($A45-$A$3))</f>
        <v>0</v>
      </c>
      <c r="X45" s="3">
        <f>'SGR Undiscounted (1.5)'!X20/((1+$B$1)^($A45-$A$3))</f>
        <v>0</v>
      </c>
      <c r="Y45" s="3">
        <f>'SGR Undiscounted (1.5)'!Y20/((1+$B$1)^($A45-$A$3))</f>
        <v>0</v>
      </c>
      <c r="Z45" s="3">
        <f>'SGR Undiscounted (1.5)'!Z20/((1+$B$1)^($A45-$A$3))</f>
        <v>0</v>
      </c>
      <c r="AA45" s="3">
        <f>'SGR Undiscounted (1.5)'!AA20/((1+$B$1)^($A45-$A$3))</f>
        <v>0</v>
      </c>
      <c r="AB45" s="14"/>
    </row>
    <row r="46" spans="1:28" s="16" customFormat="1" x14ac:dyDescent="0.25">
      <c r="A46" s="34">
        <v>2037</v>
      </c>
      <c r="B46" s="3">
        <f>'SGR Undiscounted (1.5)'!B21/((1+$B$1)^($A46-$A$3))</f>
        <v>0</v>
      </c>
      <c r="C46" s="3">
        <f>'SGR Undiscounted (1.5)'!C21/((1+$B$1)^($A46-$A$3))</f>
        <v>0</v>
      </c>
      <c r="D46" s="3">
        <f>'SGR Undiscounted (1.5)'!D21/((1+$B$1)^($A46-$A$3))</f>
        <v>0</v>
      </c>
      <c r="E46" s="3">
        <f>'SGR Undiscounted (1.5)'!E21/((1+$B$1)^($A46-$A$3))</f>
        <v>0</v>
      </c>
      <c r="F46" s="3">
        <f>'SGR Undiscounted (1.5)'!F21/((1+$B$1)^($A46-$A$3))</f>
        <v>0</v>
      </c>
      <c r="G46" s="3">
        <f>'SGR Undiscounted (1.5)'!G21/((1+$B$1)^($A46-$A$3))</f>
        <v>0</v>
      </c>
      <c r="H46" s="3">
        <f>'SGR Undiscounted (1.5)'!H21/((1+$B$1)^($A46-$A$3))</f>
        <v>0</v>
      </c>
      <c r="I46" s="3">
        <f>'SGR Undiscounted (1.5)'!I21/((1+$B$1)^($A46-$A$3))</f>
        <v>0</v>
      </c>
      <c r="J46" s="14"/>
      <c r="K46" s="3">
        <f>'SGR Undiscounted (1.5)'!K21/((1+$B$1)^($A46-$A$3))</f>
        <v>0</v>
      </c>
      <c r="L46" s="3">
        <f>'SGR Undiscounted (1.5)'!L21/((1+$B$1)^($A46-$A$3))</f>
        <v>0</v>
      </c>
      <c r="M46" s="3">
        <f>'SGR Undiscounted (1.5)'!M21/((1+$B$1)^($A46-$A$3))</f>
        <v>0</v>
      </c>
      <c r="N46" s="3">
        <f>'SGR Undiscounted (1.5)'!N21/((1+$B$1)^($A46-$A$3))</f>
        <v>0</v>
      </c>
      <c r="O46" s="3">
        <f>'SGR Undiscounted (1.5)'!O21/((1+$B$1)^($A46-$A$3))</f>
        <v>0</v>
      </c>
      <c r="P46" s="3">
        <f>'SGR Undiscounted (1.5)'!P21/((1+$B$1)^($A46-$A$3))</f>
        <v>0</v>
      </c>
      <c r="Q46" s="3">
        <f>'SGR Undiscounted (1.5)'!Q21/((1+$B$1)^($A46-$A$3))</f>
        <v>0</v>
      </c>
      <c r="R46" s="3">
        <f>'SGR Undiscounted (1.5)'!R21/((1+$B$1)^($A46-$A$3))</f>
        <v>0</v>
      </c>
      <c r="S46" s="14"/>
      <c r="T46" s="3">
        <f>'SGR Undiscounted (1.5)'!T21/((1+$B$1)^($A46-$A$3))</f>
        <v>0</v>
      </c>
      <c r="U46" s="3">
        <f>'SGR Undiscounted (1.5)'!U21/((1+$B$1)^($A46-$A$3))</f>
        <v>0</v>
      </c>
      <c r="V46" s="3">
        <f>'SGR Undiscounted (1.5)'!V21/((1+$B$1)^($A46-$A$3))</f>
        <v>0</v>
      </c>
      <c r="W46" s="3">
        <f>'SGR Undiscounted (1.5)'!W21/((1+$B$1)^($A46-$A$3))</f>
        <v>0</v>
      </c>
      <c r="X46" s="3">
        <f>'SGR Undiscounted (1.5)'!X21/((1+$B$1)^($A46-$A$3))</f>
        <v>0</v>
      </c>
      <c r="Y46" s="3">
        <f>'SGR Undiscounted (1.5)'!Y21/((1+$B$1)^($A46-$A$3))</f>
        <v>0</v>
      </c>
      <c r="Z46" s="3">
        <f>'SGR Undiscounted (1.5)'!Z21/((1+$B$1)^($A46-$A$3))</f>
        <v>0</v>
      </c>
      <c r="AA46" s="3">
        <f>'SGR Undiscounted (1.5)'!AA21/((1+$B$1)^($A46-$A$3))</f>
        <v>0</v>
      </c>
      <c r="AB46" s="14"/>
    </row>
    <row r="47" spans="1:28" s="16" customFormat="1" x14ac:dyDescent="0.25">
      <c r="A47" s="34">
        <v>2038</v>
      </c>
      <c r="B47" s="3">
        <f>'SGR Undiscounted (1.5)'!B22/((1+$B$1)^($A47-$A$3))</f>
        <v>0</v>
      </c>
      <c r="C47" s="3">
        <f>'SGR Undiscounted (1.5)'!C22/((1+$B$1)^($A47-$A$3))</f>
        <v>0</v>
      </c>
      <c r="D47" s="3">
        <f>'SGR Undiscounted (1.5)'!D22/((1+$B$1)^($A47-$A$3))</f>
        <v>0</v>
      </c>
      <c r="E47" s="3">
        <f>'SGR Undiscounted (1.5)'!E22/((1+$B$1)^($A47-$A$3))</f>
        <v>0</v>
      </c>
      <c r="F47" s="3">
        <f>'SGR Undiscounted (1.5)'!F22/((1+$B$1)^($A47-$A$3))</f>
        <v>0</v>
      </c>
      <c r="G47" s="3">
        <f>'SGR Undiscounted (1.5)'!G22/((1+$B$1)^($A47-$A$3))</f>
        <v>0</v>
      </c>
      <c r="H47" s="3">
        <f>'SGR Undiscounted (1.5)'!H22/((1+$B$1)^($A47-$A$3))</f>
        <v>0</v>
      </c>
      <c r="I47" s="3">
        <f>'SGR Undiscounted (1.5)'!I22/((1+$B$1)^($A47-$A$3))</f>
        <v>0</v>
      </c>
      <c r="J47" s="14"/>
      <c r="K47" s="3">
        <f>'SGR Undiscounted (1.5)'!K22/((1+$B$1)^($A47-$A$3))</f>
        <v>0</v>
      </c>
      <c r="L47" s="3">
        <f>'SGR Undiscounted (1.5)'!L22/((1+$B$1)^($A47-$A$3))</f>
        <v>0</v>
      </c>
      <c r="M47" s="3">
        <f>'SGR Undiscounted (1.5)'!M22/((1+$B$1)^($A47-$A$3))</f>
        <v>0</v>
      </c>
      <c r="N47" s="3">
        <f>'SGR Undiscounted (1.5)'!N22/((1+$B$1)^($A47-$A$3))</f>
        <v>0</v>
      </c>
      <c r="O47" s="3">
        <f>'SGR Undiscounted (1.5)'!O22/((1+$B$1)^($A47-$A$3))</f>
        <v>0</v>
      </c>
      <c r="P47" s="3">
        <f>'SGR Undiscounted (1.5)'!P22/((1+$B$1)^($A47-$A$3))</f>
        <v>0</v>
      </c>
      <c r="Q47" s="3">
        <f>'SGR Undiscounted (1.5)'!Q22/((1+$B$1)^($A47-$A$3))</f>
        <v>0</v>
      </c>
      <c r="R47" s="3">
        <f>'SGR Undiscounted (1.5)'!R22/((1+$B$1)^($A47-$A$3))</f>
        <v>0</v>
      </c>
      <c r="S47" s="14"/>
      <c r="T47" s="3">
        <f>'SGR Undiscounted (1.5)'!T22/((1+$B$1)^($A47-$A$3))</f>
        <v>0</v>
      </c>
      <c r="U47" s="3">
        <f>'SGR Undiscounted (1.5)'!U22/((1+$B$1)^($A47-$A$3))</f>
        <v>0</v>
      </c>
      <c r="V47" s="3">
        <f>'SGR Undiscounted (1.5)'!V22/((1+$B$1)^($A47-$A$3))</f>
        <v>0</v>
      </c>
      <c r="W47" s="3">
        <f>'SGR Undiscounted (1.5)'!W22/((1+$B$1)^($A47-$A$3))</f>
        <v>0</v>
      </c>
      <c r="X47" s="3">
        <f>'SGR Undiscounted (1.5)'!X22/((1+$B$1)^($A47-$A$3))</f>
        <v>0</v>
      </c>
      <c r="Y47" s="3">
        <f>'SGR Undiscounted (1.5)'!Y22/((1+$B$1)^($A47-$A$3))</f>
        <v>0</v>
      </c>
      <c r="Z47" s="3">
        <f>'SGR Undiscounted (1.5)'!Z22/((1+$B$1)^($A47-$A$3))</f>
        <v>0</v>
      </c>
      <c r="AA47" s="3">
        <f>'SGR Undiscounted (1.5)'!AA22/((1+$B$1)^($A47-$A$3))</f>
        <v>0</v>
      </c>
      <c r="AB47" s="14"/>
    </row>
    <row r="48" spans="1:28" s="16" customFormat="1" x14ac:dyDescent="0.25">
      <c r="A48" s="34">
        <v>2039</v>
      </c>
      <c r="B48" s="3">
        <f>'SGR Undiscounted (1.5)'!B23/((1+$B$1)^($A48-$A$3))</f>
        <v>0</v>
      </c>
      <c r="C48" s="3">
        <f>'SGR Undiscounted (1.5)'!C23/((1+$B$1)^($A48-$A$3))</f>
        <v>0</v>
      </c>
      <c r="D48" s="3">
        <f>'SGR Undiscounted (1.5)'!D23/((1+$B$1)^($A48-$A$3))</f>
        <v>0</v>
      </c>
      <c r="E48" s="3">
        <f>'SGR Undiscounted (1.5)'!E23/((1+$B$1)^($A48-$A$3))</f>
        <v>0</v>
      </c>
      <c r="F48" s="3">
        <f>'SGR Undiscounted (1.5)'!F23/((1+$B$1)^($A48-$A$3))</f>
        <v>0</v>
      </c>
      <c r="G48" s="3">
        <f>'SGR Undiscounted (1.5)'!G23/((1+$B$1)^($A48-$A$3))</f>
        <v>0</v>
      </c>
      <c r="H48" s="3">
        <f>'SGR Undiscounted (1.5)'!H23/((1+$B$1)^($A48-$A$3))</f>
        <v>0</v>
      </c>
      <c r="I48" s="3">
        <f>'SGR Undiscounted (1.5)'!I23/((1+$B$1)^($A48-$A$3))</f>
        <v>0</v>
      </c>
      <c r="J48" s="14"/>
      <c r="K48" s="3">
        <f>'SGR Undiscounted (1.5)'!K23/((1+$B$1)^($A48-$A$3))</f>
        <v>0</v>
      </c>
      <c r="L48" s="3">
        <f>'SGR Undiscounted (1.5)'!L23/((1+$B$1)^($A48-$A$3))</f>
        <v>0</v>
      </c>
      <c r="M48" s="3">
        <f>'SGR Undiscounted (1.5)'!M23/((1+$B$1)^($A48-$A$3))</f>
        <v>0</v>
      </c>
      <c r="N48" s="3">
        <f>'SGR Undiscounted (1.5)'!N23/((1+$B$1)^($A48-$A$3))</f>
        <v>0</v>
      </c>
      <c r="O48" s="3">
        <f>'SGR Undiscounted (1.5)'!O23/((1+$B$1)^($A48-$A$3))</f>
        <v>0</v>
      </c>
      <c r="P48" s="3">
        <f>'SGR Undiscounted (1.5)'!P23/((1+$B$1)^($A48-$A$3))</f>
        <v>0</v>
      </c>
      <c r="Q48" s="3">
        <f>'SGR Undiscounted (1.5)'!Q23/((1+$B$1)^($A48-$A$3))</f>
        <v>0</v>
      </c>
      <c r="R48" s="3">
        <f>'SGR Undiscounted (1.5)'!R23/((1+$B$1)^($A48-$A$3))</f>
        <v>0</v>
      </c>
      <c r="S48" s="14"/>
      <c r="T48" s="3">
        <f>'SGR Undiscounted (1.5)'!T23/((1+$B$1)^($A48-$A$3))</f>
        <v>0</v>
      </c>
      <c r="U48" s="3">
        <f>'SGR Undiscounted (1.5)'!U23/((1+$B$1)^($A48-$A$3))</f>
        <v>0</v>
      </c>
      <c r="V48" s="3">
        <f>'SGR Undiscounted (1.5)'!V23/((1+$B$1)^($A48-$A$3))</f>
        <v>0</v>
      </c>
      <c r="W48" s="3">
        <f>'SGR Undiscounted (1.5)'!W23/((1+$B$1)^($A48-$A$3))</f>
        <v>0</v>
      </c>
      <c r="X48" s="3">
        <f>'SGR Undiscounted (1.5)'!X23/((1+$B$1)^($A48-$A$3))</f>
        <v>0</v>
      </c>
      <c r="Y48" s="3">
        <f>'SGR Undiscounted (1.5)'!Y23/((1+$B$1)^($A48-$A$3))</f>
        <v>0</v>
      </c>
      <c r="Z48" s="3">
        <f>'SGR Undiscounted (1.5)'!Z23/((1+$B$1)^($A48-$A$3))</f>
        <v>0</v>
      </c>
      <c r="AA48" s="3">
        <f>'SGR Undiscounted (1.5)'!AA23/((1+$B$1)^($A48-$A$3))</f>
        <v>0</v>
      </c>
      <c r="AB48" s="14"/>
    </row>
    <row r="49" spans="1:35" s="16" customFormat="1" x14ac:dyDescent="0.25">
      <c r="A49" s="34">
        <v>2040</v>
      </c>
      <c r="B49" s="3">
        <f>'SGR Undiscounted (1.5)'!B24/((1+$B$1)^($A49-$A$3))</f>
        <v>0</v>
      </c>
      <c r="C49" s="3">
        <f>'SGR Undiscounted (1.5)'!C24/((1+$B$1)^($A49-$A$3))</f>
        <v>0</v>
      </c>
      <c r="D49" s="3">
        <f>'SGR Undiscounted (1.5)'!D24/((1+$B$1)^($A49-$A$3))</f>
        <v>0</v>
      </c>
      <c r="E49" s="3">
        <f>'SGR Undiscounted (1.5)'!E24/((1+$B$1)^($A49-$A$3))</f>
        <v>0</v>
      </c>
      <c r="F49" s="3">
        <f>'SGR Undiscounted (1.5)'!F24/((1+$B$1)^($A49-$A$3))</f>
        <v>0</v>
      </c>
      <c r="G49" s="3">
        <f>'SGR Undiscounted (1.5)'!G24/((1+$B$1)^($A49-$A$3))</f>
        <v>0</v>
      </c>
      <c r="H49" s="3">
        <f>'SGR Undiscounted (1.5)'!H24/((1+$B$1)^($A49-$A$3))</f>
        <v>0</v>
      </c>
      <c r="I49" s="3">
        <f>'SGR Undiscounted (1.5)'!I24/((1+$B$1)^($A49-$A$3))</f>
        <v>0</v>
      </c>
      <c r="J49" s="14"/>
      <c r="K49" s="3">
        <f>'SGR Undiscounted (1.5)'!K24/((1+$B$1)^($A49-$A$3))</f>
        <v>0</v>
      </c>
      <c r="L49" s="3">
        <f>'SGR Undiscounted (1.5)'!L24/((1+$B$1)^($A49-$A$3))</f>
        <v>0</v>
      </c>
      <c r="M49" s="3">
        <f>'SGR Undiscounted (1.5)'!M24/((1+$B$1)^($A49-$A$3))</f>
        <v>0</v>
      </c>
      <c r="N49" s="3">
        <f>'SGR Undiscounted (1.5)'!N24/((1+$B$1)^($A49-$A$3))</f>
        <v>0</v>
      </c>
      <c r="O49" s="3">
        <f>'SGR Undiscounted (1.5)'!O24/((1+$B$1)^($A49-$A$3))</f>
        <v>0</v>
      </c>
      <c r="P49" s="3">
        <f>'SGR Undiscounted (1.5)'!P24/((1+$B$1)^($A49-$A$3))</f>
        <v>0</v>
      </c>
      <c r="Q49" s="3">
        <f>'SGR Undiscounted (1.5)'!Q24/((1+$B$1)^($A49-$A$3))</f>
        <v>0</v>
      </c>
      <c r="R49" s="3">
        <f>'SGR Undiscounted (1.5)'!R24/((1+$B$1)^($A49-$A$3))</f>
        <v>0</v>
      </c>
      <c r="S49" s="14"/>
      <c r="T49" s="3">
        <f>'SGR Undiscounted (1.5)'!T24/((1+$B$1)^($A49-$A$3))</f>
        <v>0</v>
      </c>
      <c r="U49" s="3">
        <f>'SGR Undiscounted (1.5)'!U24/((1+$B$1)^($A49-$A$3))</f>
        <v>0</v>
      </c>
      <c r="V49" s="3">
        <f>'SGR Undiscounted (1.5)'!V24/((1+$B$1)^($A49-$A$3))</f>
        <v>0</v>
      </c>
      <c r="W49" s="3">
        <f>'SGR Undiscounted (1.5)'!W24/((1+$B$1)^($A49-$A$3))</f>
        <v>0</v>
      </c>
      <c r="X49" s="3">
        <f>'SGR Undiscounted (1.5)'!X24/((1+$B$1)^($A49-$A$3))</f>
        <v>0</v>
      </c>
      <c r="Y49" s="3">
        <f>'SGR Undiscounted (1.5)'!Y24/((1+$B$1)^($A49-$A$3))</f>
        <v>0</v>
      </c>
      <c r="Z49" s="3">
        <f>'SGR Undiscounted (1.5)'!Z24/((1+$B$1)^($A49-$A$3))</f>
        <v>0</v>
      </c>
      <c r="AA49" s="3">
        <f>'SGR Undiscounted (1.5)'!AA24/((1+$B$1)^($A49-$A$3))</f>
        <v>0</v>
      </c>
      <c r="AB49" s="14"/>
    </row>
    <row r="50" spans="1:35" s="16" customFormat="1" x14ac:dyDescent="0.25">
      <c r="A50" s="16" t="s">
        <v>25</v>
      </c>
      <c r="B50" s="13">
        <f>SUM(B29:B49)</f>
        <v>0</v>
      </c>
      <c r="C50" s="13">
        <f t="shared" ref="C50:H50" si="0">SUM(C29:C49)</f>
        <v>0</v>
      </c>
      <c r="D50" s="13">
        <f t="shared" si="0"/>
        <v>0</v>
      </c>
      <c r="E50" s="13">
        <f t="shared" si="0"/>
        <v>0</v>
      </c>
      <c r="F50" s="13">
        <f t="shared" si="0"/>
        <v>0</v>
      </c>
      <c r="G50" s="13">
        <f t="shared" si="0"/>
        <v>0</v>
      </c>
      <c r="H50" s="13">
        <f t="shared" si="0"/>
        <v>0</v>
      </c>
      <c r="I50" s="13">
        <f t="shared" ref="I50" si="1">SUM(I29:I49)</f>
        <v>0</v>
      </c>
      <c r="J50" s="14"/>
      <c r="K50" s="13">
        <f t="shared" ref="K50:Q50" si="2">SUM(K29:K49)</f>
        <v>0</v>
      </c>
      <c r="L50" s="13">
        <f t="shared" si="2"/>
        <v>0</v>
      </c>
      <c r="M50" s="13">
        <f t="shared" si="2"/>
        <v>0</v>
      </c>
      <c r="N50" s="13">
        <f t="shared" si="2"/>
        <v>0</v>
      </c>
      <c r="O50" s="13">
        <f t="shared" si="2"/>
        <v>0</v>
      </c>
      <c r="P50" s="13">
        <f t="shared" si="2"/>
        <v>0</v>
      </c>
      <c r="Q50" s="13">
        <f t="shared" si="2"/>
        <v>0</v>
      </c>
      <c r="R50" s="13">
        <f t="shared" ref="R50" si="3">SUM(R29:R49)</f>
        <v>0</v>
      </c>
      <c r="S50" s="14"/>
      <c r="T50" s="13">
        <f t="shared" ref="T50:Z50" si="4">SUM(T29:T49)</f>
        <v>0</v>
      </c>
      <c r="U50" s="13">
        <f t="shared" si="4"/>
        <v>0</v>
      </c>
      <c r="V50" s="13">
        <f t="shared" si="4"/>
        <v>0</v>
      </c>
      <c r="W50" s="13">
        <f t="shared" si="4"/>
        <v>0</v>
      </c>
      <c r="X50" s="13">
        <f t="shared" si="4"/>
        <v>0</v>
      </c>
      <c r="Y50" s="13">
        <f t="shared" si="4"/>
        <v>0</v>
      </c>
      <c r="Z50" s="13">
        <f t="shared" si="4"/>
        <v>0</v>
      </c>
      <c r="AA50" s="13">
        <f t="shared" ref="AA50" si="5">SUM(AA29:AA49)</f>
        <v>0</v>
      </c>
      <c r="AB50" s="14"/>
    </row>
    <row r="51" spans="1:35" x14ac:dyDescent="0.25">
      <c r="I51" s="34"/>
      <c r="J51" s="34"/>
      <c r="K51" s="34"/>
      <c r="L51" s="34"/>
      <c r="V51" s="34"/>
      <c r="W51" s="34"/>
      <c r="X51" s="34"/>
      <c r="Y51" s="34"/>
      <c r="AE51" s="40"/>
      <c r="AF51" s="40"/>
      <c r="AG51" s="40"/>
      <c r="AH51" s="40"/>
    </row>
    <row r="52" spans="1:35" x14ac:dyDescent="0.25">
      <c r="I52" s="34"/>
      <c r="J52" s="34"/>
      <c r="K52" s="34"/>
      <c r="L52" s="34"/>
      <c r="V52" s="34"/>
      <c r="W52" s="34"/>
      <c r="X52" s="34"/>
      <c r="Y52" s="34"/>
      <c r="AE52" s="40"/>
      <c r="AF52" s="40"/>
      <c r="AG52" s="40"/>
      <c r="AH52" s="40"/>
    </row>
    <row r="53" spans="1:35" ht="30" x14ac:dyDescent="0.25">
      <c r="A53" s="6" t="s">
        <v>68</v>
      </c>
      <c r="I53" s="34"/>
      <c r="J53" s="34"/>
      <c r="K53" s="34"/>
      <c r="L53" s="34"/>
      <c r="V53" s="34"/>
      <c r="W53" s="34"/>
      <c r="X53" s="34"/>
      <c r="Y53" s="34"/>
      <c r="AE53" s="40"/>
      <c r="AF53" s="40"/>
      <c r="AG53" s="40"/>
      <c r="AH53" s="40"/>
    </row>
    <row r="54" spans="1:35" x14ac:dyDescent="0.25">
      <c r="A54" s="6"/>
      <c r="B54" s="5" t="s">
        <v>11</v>
      </c>
      <c r="C54" s="5"/>
      <c r="D54" s="5"/>
      <c r="E54" s="5"/>
      <c r="F54" s="5"/>
      <c r="G54" s="5"/>
      <c r="H54" s="5"/>
      <c r="I54" s="5"/>
      <c r="J54" s="34"/>
      <c r="K54" s="5" t="s">
        <v>12</v>
      </c>
      <c r="L54" s="5"/>
      <c r="M54" s="5"/>
      <c r="N54" s="5"/>
      <c r="O54" s="5"/>
      <c r="P54" s="5"/>
      <c r="Q54" s="5"/>
      <c r="R54" s="5"/>
      <c r="T54" s="5" t="s">
        <v>13</v>
      </c>
      <c r="U54" s="5"/>
      <c r="V54" s="5"/>
      <c r="W54" s="5"/>
      <c r="X54" s="5"/>
      <c r="Y54" s="5"/>
      <c r="Z54" s="5"/>
      <c r="AA54" s="5"/>
      <c r="AE54" s="40"/>
      <c r="AF54" s="40"/>
      <c r="AG54" s="40"/>
      <c r="AH54" s="40"/>
    </row>
    <row r="55" spans="1:35" ht="30" x14ac:dyDescent="0.25">
      <c r="A55" s="34" t="s">
        <v>0</v>
      </c>
      <c r="B55" s="34" t="s">
        <v>4</v>
      </c>
      <c r="C55" s="34" t="s">
        <v>5</v>
      </c>
      <c r="D55" s="34" t="s">
        <v>6</v>
      </c>
      <c r="E55" s="34" t="s">
        <v>7</v>
      </c>
      <c r="F55" s="34" t="s">
        <v>8</v>
      </c>
      <c r="G55" s="34" t="s">
        <v>9</v>
      </c>
      <c r="H55" s="34" t="s">
        <v>10</v>
      </c>
      <c r="I55" s="34" t="s">
        <v>14</v>
      </c>
      <c r="J55" s="34"/>
      <c r="K55" s="34" t="s">
        <v>4</v>
      </c>
      <c r="L55" s="34" t="s">
        <v>5</v>
      </c>
      <c r="M55" s="34" t="s">
        <v>6</v>
      </c>
      <c r="N55" s="34" t="s">
        <v>7</v>
      </c>
      <c r="O55" s="34" t="s">
        <v>8</v>
      </c>
      <c r="P55" s="34" t="s">
        <v>9</v>
      </c>
      <c r="Q55" s="34" t="s">
        <v>10</v>
      </c>
      <c r="R55" s="34" t="s">
        <v>14</v>
      </c>
      <c r="T55" s="34" t="s">
        <v>4</v>
      </c>
      <c r="U55" s="34" t="s">
        <v>5</v>
      </c>
      <c r="V55" s="34" t="s">
        <v>6</v>
      </c>
      <c r="W55" s="34" t="s">
        <v>7</v>
      </c>
      <c r="X55" s="34" t="s">
        <v>8</v>
      </c>
      <c r="Y55" s="34" t="s">
        <v>9</v>
      </c>
      <c r="Z55" s="34" t="s">
        <v>10</v>
      </c>
      <c r="AA55" s="34" t="s">
        <v>14</v>
      </c>
      <c r="AC55" s="6"/>
      <c r="AD55" s="6"/>
      <c r="AE55" s="6"/>
      <c r="AF55" s="40"/>
      <c r="AG55" s="6"/>
      <c r="AH55" s="6"/>
      <c r="AI55" s="6"/>
    </row>
    <row r="56" spans="1:35" s="16" customFormat="1" x14ac:dyDescent="0.25">
      <c r="A56" s="34">
        <v>2020</v>
      </c>
      <c r="B56" s="3">
        <f>'SGR Undiscounted (1.5)'!B31/((1+$B$1)^($A56-$A$3))</f>
        <v>0</v>
      </c>
      <c r="C56" s="3">
        <f>'SGR Undiscounted (1.5)'!C31/((1+$B$1)^($A56-$A$3))</f>
        <v>0</v>
      </c>
      <c r="D56" s="3">
        <f>'SGR Undiscounted (1.5)'!D31/((1+$B$1)^($A56-$A$3))</f>
        <v>0</v>
      </c>
      <c r="E56" s="3">
        <f>'SGR Undiscounted (1.5)'!E31/((1+$B$1)^($A56-$A$3))</f>
        <v>0</v>
      </c>
      <c r="F56" s="3">
        <f>'SGR Undiscounted (1.5)'!F31/((1+$B$1)^($A56-$A$3))</f>
        <v>0</v>
      </c>
      <c r="G56" s="3">
        <f>'SGR Undiscounted (1.5)'!G31/((1+$B$1)^($A56-$A$3))</f>
        <v>0</v>
      </c>
      <c r="H56" s="3">
        <f>'SGR Undiscounted (1.5)'!H31/((1+$B$1)^($A56-$A$3))</f>
        <v>0</v>
      </c>
      <c r="I56" s="3">
        <f>'SGR Undiscounted (1.5)'!I31/((1+$B$1)^($A56-$A$3))</f>
        <v>0</v>
      </c>
      <c r="J56" s="14"/>
      <c r="K56" s="3">
        <f>'SGR Undiscounted (1.5)'!K31/((1+$B$1)^($A56-$A$3))</f>
        <v>0</v>
      </c>
      <c r="L56" s="3">
        <f>'SGR Undiscounted (1.5)'!L31/((1+$B$1)^($A56-$A$3))</f>
        <v>0</v>
      </c>
      <c r="M56" s="3">
        <f>'SGR Undiscounted (1.5)'!M31/((1+$B$1)^($A56-$A$3))</f>
        <v>0</v>
      </c>
      <c r="N56" s="3">
        <f>'SGR Undiscounted (1.5)'!N31/((1+$B$1)^($A56-$A$3))</f>
        <v>0</v>
      </c>
      <c r="O56" s="3">
        <f>'SGR Undiscounted (1.5)'!O31/((1+$B$1)^($A56-$A$3))</f>
        <v>0</v>
      </c>
      <c r="P56" s="3">
        <f>'SGR Undiscounted (1.5)'!P31/((1+$B$1)^($A56-$A$3))</f>
        <v>0</v>
      </c>
      <c r="Q56" s="3">
        <f>'SGR Undiscounted (1.5)'!Q31/((1+$B$1)^($A56-$A$3))</f>
        <v>0</v>
      </c>
      <c r="R56" s="3">
        <f>'SGR Undiscounted (1.5)'!R31/((1+$B$1)^($A56-$A$3))</f>
        <v>0</v>
      </c>
      <c r="S56" s="14"/>
      <c r="T56" s="3">
        <f>'SGR Undiscounted (1.5)'!T31/((1+$B$1)^($A56-$A$3))</f>
        <v>0</v>
      </c>
      <c r="U56" s="3">
        <f>'SGR Undiscounted (1.5)'!U31/((1+$B$1)^($A56-$A$3))</f>
        <v>0</v>
      </c>
      <c r="V56" s="3">
        <f>'SGR Undiscounted (1.5)'!V31/((1+$B$1)^($A56-$A$3))</f>
        <v>0</v>
      </c>
      <c r="W56" s="3">
        <f>'SGR Undiscounted (1.5)'!W31/((1+$B$1)^($A56-$A$3))</f>
        <v>0</v>
      </c>
      <c r="X56" s="3">
        <f>'SGR Undiscounted (1.5)'!X31/((1+$B$1)^($A56-$A$3))</f>
        <v>0</v>
      </c>
      <c r="Y56" s="3">
        <f>'SGR Undiscounted (1.5)'!Y31/((1+$B$1)^($A56-$A$3))</f>
        <v>0</v>
      </c>
      <c r="Z56" s="3">
        <f>'SGR Undiscounted (1.5)'!Z31/((1+$B$1)^($A56-$A$3))</f>
        <v>0</v>
      </c>
      <c r="AA56" s="3">
        <f>'SGR Undiscounted (1.5)'!AA31/((1+$B$1)^($A56-$A$3))</f>
        <v>0</v>
      </c>
      <c r="AB56" s="14"/>
    </row>
    <row r="57" spans="1:35" s="16" customFormat="1" x14ac:dyDescent="0.25">
      <c r="A57" s="34">
        <v>2021</v>
      </c>
      <c r="B57" s="3">
        <f>'SGR Undiscounted (1.5)'!B32/((1+$B$1)^($A57-$A$3))</f>
        <v>0</v>
      </c>
      <c r="C57" s="3">
        <f>'SGR Undiscounted (1.5)'!C32/((1+$B$1)^($A57-$A$3))</f>
        <v>0</v>
      </c>
      <c r="D57" s="3">
        <f>'SGR Undiscounted (1.5)'!D32/((1+$B$1)^($A57-$A$3))</f>
        <v>0</v>
      </c>
      <c r="E57" s="3">
        <f>'SGR Undiscounted (1.5)'!E32/((1+$B$1)^($A57-$A$3))</f>
        <v>0</v>
      </c>
      <c r="F57" s="3">
        <f>'SGR Undiscounted (1.5)'!F32/((1+$B$1)^($A57-$A$3))</f>
        <v>0</v>
      </c>
      <c r="G57" s="3">
        <f>'SGR Undiscounted (1.5)'!G32/((1+$B$1)^($A57-$A$3))</f>
        <v>0</v>
      </c>
      <c r="H57" s="3">
        <f>'SGR Undiscounted (1.5)'!H32/((1+$B$1)^($A57-$A$3))</f>
        <v>0</v>
      </c>
      <c r="I57" s="3">
        <f>'SGR Undiscounted (1.5)'!I32/((1+$B$1)^($A57-$A$3))</f>
        <v>0</v>
      </c>
      <c r="J57" s="14"/>
      <c r="K57" s="3">
        <f>'SGR Undiscounted (1.5)'!K32/((1+$B$1)^($A57-$A$3))</f>
        <v>0</v>
      </c>
      <c r="L57" s="3">
        <f>'SGR Undiscounted (1.5)'!L32/((1+$B$1)^($A57-$A$3))</f>
        <v>0</v>
      </c>
      <c r="M57" s="3">
        <f>'SGR Undiscounted (1.5)'!M32/((1+$B$1)^($A57-$A$3))</f>
        <v>0</v>
      </c>
      <c r="N57" s="3">
        <f>'SGR Undiscounted (1.5)'!N32/((1+$B$1)^($A57-$A$3))</f>
        <v>0</v>
      </c>
      <c r="O57" s="3">
        <f>'SGR Undiscounted (1.5)'!O32/((1+$B$1)^($A57-$A$3))</f>
        <v>0</v>
      </c>
      <c r="P57" s="3">
        <f>'SGR Undiscounted (1.5)'!P32/((1+$B$1)^($A57-$A$3))</f>
        <v>0</v>
      </c>
      <c r="Q57" s="3">
        <f>'SGR Undiscounted (1.5)'!Q32/((1+$B$1)^($A57-$A$3))</f>
        <v>0</v>
      </c>
      <c r="R57" s="3">
        <f>'SGR Undiscounted (1.5)'!R32/((1+$B$1)^($A57-$A$3))</f>
        <v>0</v>
      </c>
      <c r="S57" s="14"/>
      <c r="T57" s="3">
        <f>'SGR Undiscounted (1.5)'!T32/((1+$B$1)^($A57-$A$3))</f>
        <v>0</v>
      </c>
      <c r="U57" s="3">
        <f>'SGR Undiscounted (1.5)'!U32/((1+$B$1)^($A57-$A$3))</f>
        <v>0</v>
      </c>
      <c r="V57" s="3">
        <f>'SGR Undiscounted (1.5)'!V32/((1+$B$1)^($A57-$A$3))</f>
        <v>0</v>
      </c>
      <c r="W57" s="3">
        <f>'SGR Undiscounted (1.5)'!W32/((1+$B$1)^($A57-$A$3))</f>
        <v>0</v>
      </c>
      <c r="X57" s="3">
        <f>'SGR Undiscounted (1.5)'!X32/((1+$B$1)^($A57-$A$3))</f>
        <v>0</v>
      </c>
      <c r="Y57" s="3">
        <f>'SGR Undiscounted (1.5)'!Y32/((1+$B$1)^($A57-$A$3))</f>
        <v>0</v>
      </c>
      <c r="Z57" s="3">
        <f>'SGR Undiscounted (1.5)'!Z32/((1+$B$1)^($A57-$A$3))</f>
        <v>0</v>
      </c>
      <c r="AA57" s="3">
        <f>'SGR Undiscounted (1.5)'!AA32/((1+$B$1)^($A57-$A$3))</f>
        <v>0</v>
      </c>
      <c r="AB57" s="14"/>
    </row>
    <row r="58" spans="1:35" s="16" customFormat="1" x14ac:dyDescent="0.25">
      <c r="A58" s="34">
        <v>2022</v>
      </c>
      <c r="B58" s="3">
        <f>'SGR Undiscounted (1.5)'!B33/((1+$B$1)^($A58-$A$3))</f>
        <v>0</v>
      </c>
      <c r="C58" s="3">
        <f>'SGR Undiscounted (1.5)'!C33/((1+$B$1)^($A58-$A$3))</f>
        <v>0</v>
      </c>
      <c r="D58" s="3">
        <f>'SGR Undiscounted (1.5)'!D33/((1+$B$1)^($A58-$A$3))</f>
        <v>0</v>
      </c>
      <c r="E58" s="3">
        <f>'SGR Undiscounted (1.5)'!E33/((1+$B$1)^($A58-$A$3))</f>
        <v>0</v>
      </c>
      <c r="F58" s="3">
        <f>'SGR Undiscounted (1.5)'!F33/((1+$B$1)^($A58-$A$3))</f>
        <v>0</v>
      </c>
      <c r="G58" s="3">
        <f>'SGR Undiscounted (1.5)'!G33/((1+$B$1)^($A58-$A$3))</f>
        <v>0</v>
      </c>
      <c r="H58" s="3">
        <f>'SGR Undiscounted (1.5)'!H33/((1+$B$1)^($A58-$A$3))</f>
        <v>0</v>
      </c>
      <c r="I58" s="3">
        <f>'SGR Undiscounted (1.5)'!I33/((1+$B$1)^($A58-$A$3))</f>
        <v>0</v>
      </c>
      <c r="J58" s="14"/>
      <c r="K58" s="3">
        <f>'SGR Undiscounted (1.5)'!K33/((1+$B$1)^($A58-$A$3))</f>
        <v>0</v>
      </c>
      <c r="L58" s="3">
        <f>'SGR Undiscounted (1.5)'!L33/((1+$B$1)^($A58-$A$3))</f>
        <v>0</v>
      </c>
      <c r="M58" s="3">
        <f>'SGR Undiscounted (1.5)'!M33/((1+$B$1)^($A58-$A$3))</f>
        <v>0</v>
      </c>
      <c r="N58" s="3">
        <f>'SGR Undiscounted (1.5)'!N33/((1+$B$1)^($A58-$A$3))</f>
        <v>0</v>
      </c>
      <c r="O58" s="3">
        <f>'SGR Undiscounted (1.5)'!O33/((1+$B$1)^($A58-$A$3))</f>
        <v>0</v>
      </c>
      <c r="P58" s="3">
        <f>'SGR Undiscounted (1.5)'!P33/((1+$B$1)^($A58-$A$3))</f>
        <v>0</v>
      </c>
      <c r="Q58" s="3">
        <f>'SGR Undiscounted (1.5)'!Q33/((1+$B$1)^($A58-$A$3))</f>
        <v>0</v>
      </c>
      <c r="R58" s="3">
        <f>'SGR Undiscounted (1.5)'!R33/((1+$B$1)^($A58-$A$3))</f>
        <v>0</v>
      </c>
      <c r="S58" s="14"/>
      <c r="T58" s="3">
        <f>'SGR Undiscounted (1.5)'!T33/((1+$B$1)^($A58-$A$3))</f>
        <v>0</v>
      </c>
      <c r="U58" s="3">
        <f>'SGR Undiscounted (1.5)'!U33/((1+$B$1)^($A58-$A$3))</f>
        <v>0</v>
      </c>
      <c r="V58" s="3">
        <f>'SGR Undiscounted (1.5)'!V33/((1+$B$1)^($A58-$A$3))</f>
        <v>0</v>
      </c>
      <c r="W58" s="3">
        <f>'SGR Undiscounted (1.5)'!W33/((1+$B$1)^($A58-$A$3))</f>
        <v>0</v>
      </c>
      <c r="X58" s="3">
        <f>'SGR Undiscounted (1.5)'!X33/((1+$B$1)^($A58-$A$3))</f>
        <v>0</v>
      </c>
      <c r="Y58" s="3">
        <f>'SGR Undiscounted (1.5)'!Y33/((1+$B$1)^($A58-$A$3))</f>
        <v>0</v>
      </c>
      <c r="Z58" s="3">
        <f>'SGR Undiscounted (1.5)'!Z33/((1+$B$1)^($A58-$A$3))</f>
        <v>0</v>
      </c>
      <c r="AA58" s="3">
        <f>'SGR Undiscounted (1.5)'!AA33/((1+$B$1)^($A58-$A$3))</f>
        <v>0</v>
      </c>
      <c r="AB58" s="14"/>
    </row>
    <row r="59" spans="1:35" s="16" customFormat="1" x14ac:dyDescent="0.25">
      <c r="A59" s="34">
        <v>2023</v>
      </c>
      <c r="B59" s="3">
        <f>'SGR Undiscounted (1.5)'!B34/((1+$B$1)^($A59-$A$3))</f>
        <v>0</v>
      </c>
      <c r="C59" s="3">
        <f>'SGR Undiscounted (1.5)'!C34/((1+$B$1)^($A59-$A$3))</f>
        <v>0</v>
      </c>
      <c r="D59" s="3">
        <f>'SGR Undiscounted (1.5)'!D34/((1+$B$1)^($A59-$A$3))</f>
        <v>0</v>
      </c>
      <c r="E59" s="3">
        <f>'SGR Undiscounted (1.5)'!E34/((1+$B$1)^($A59-$A$3))</f>
        <v>0</v>
      </c>
      <c r="F59" s="3">
        <f>'SGR Undiscounted (1.5)'!F34/((1+$B$1)^($A59-$A$3))</f>
        <v>0</v>
      </c>
      <c r="G59" s="3">
        <f>'SGR Undiscounted (1.5)'!G34/((1+$B$1)^($A59-$A$3))</f>
        <v>0</v>
      </c>
      <c r="H59" s="3">
        <f>'SGR Undiscounted (1.5)'!H34/((1+$B$1)^($A59-$A$3))</f>
        <v>0</v>
      </c>
      <c r="I59" s="3">
        <f>'SGR Undiscounted (1.5)'!I34/((1+$B$1)^($A59-$A$3))</f>
        <v>0</v>
      </c>
      <c r="J59" s="14"/>
      <c r="K59" s="3">
        <f>'SGR Undiscounted (1.5)'!K34/((1+$B$1)^($A59-$A$3))</f>
        <v>0</v>
      </c>
      <c r="L59" s="3">
        <f>'SGR Undiscounted (1.5)'!L34/((1+$B$1)^($A59-$A$3))</f>
        <v>0</v>
      </c>
      <c r="M59" s="3">
        <f>'SGR Undiscounted (1.5)'!M34/((1+$B$1)^($A59-$A$3))</f>
        <v>0</v>
      </c>
      <c r="N59" s="3">
        <f>'SGR Undiscounted (1.5)'!N34/((1+$B$1)^($A59-$A$3))</f>
        <v>0</v>
      </c>
      <c r="O59" s="3">
        <f>'SGR Undiscounted (1.5)'!O34/((1+$B$1)^($A59-$A$3))</f>
        <v>0</v>
      </c>
      <c r="P59" s="3">
        <f>'SGR Undiscounted (1.5)'!P34/((1+$B$1)^($A59-$A$3))</f>
        <v>0</v>
      </c>
      <c r="Q59" s="3">
        <f>'SGR Undiscounted (1.5)'!Q34/((1+$B$1)^($A59-$A$3))</f>
        <v>0</v>
      </c>
      <c r="R59" s="3">
        <f>'SGR Undiscounted (1.5)'!R34/((1+$B$1)^($A59-$A$3))</f>
        <v>0</v>
      </c>
      <c r="S59" s="14"/>
      <c r="T59" s="3">
        <f>'SGR Undiscounted (1.5)'!T34/((1+$B$1)^($A59-$A$3))</f>
        <v>0</v>
      </c>
      <c r="U59" s="3">
        <f>'SGR Undiscounted (1.5)'!U34/((1+$B$1)^($A59-$A$3))</f>
        <v>0</v>
      </c>
      <c r="V59" s="3">
        <f>'SGR Undiscounted (1.5)'!V34/((1+$B$1)^($A59-$A$3))</f>
        <v>0</v>
      </c>
      <c r="W59" s="3">
        <f>'SGR Undiscounted (1.5)'!W34/((1+$B$1)^($A59-$A$3))</f>
        <v>0</v>
      </c>
      <c r="X59" s="3">
        <f>'SGR Undiscounted (1.5)'!X34/((1+$B$1)^($A59-$A$3))</f>
        <v>0</v>
      </c>
      <c r="Y59" s="3">
        <f>'SGR Undiscounted (1.5)'!Y34/((1+$B$1)^($A59-$A$3))</f>
        <v>0</v>
      </c>
      <c r="Z59" s="3">
        <f>'SGR Undiscounted (1.5)'!Z34/((1+$B$1)^($A59-$A$3))</f>
        <v>0</v>
      </c>
      <c r="AA59" s="3">
        <f>'SGR Undiscounted (1.5)'!AA34/((1+$B$1)^($A59-$A$3))</f>
        <v>0</v>
      </c>
      <c r="AB59" s="14"/>
    </row>
    <row r="60" spans="1:35" s="16" customFormat="1" x14ac:dyDescent="0.25">
      <c r="A60" s="34">
        <v>2024</v>
      </c>
      <c r="B60" s="3">
        <f>'SGR Undiscounted (1.5)'!B35/((1+$B$1)^($A60-$A$3))</f>
        <v>0</v>
      </c>
      <c r="C60" s="3">
        <f>'SGR Undiscounted (1.5)'!C35/((1+$B$1)^($A60-$A$3))</f>
        <v>0</v>
      </c>
      <c r="D60" s="3">
        <f>'SGR Undiscounted (1.5)'!D35/((1+$B$1)^($A60-$A$3))</f>
        <v>0</v>
      </c>
      <c r="E60" s="3">
        <f>'SGR Undiscounted (1.5)'!E35/((1+$B$1)^($A60-$A$3))</f>
        <v>0</v>
      </c>
      <c r="F60" s="3">
        <f>'SGR Undiscounted (1.5)'!F35/((1+$B$1)^($A60-$A$3))</f>
        <v>0</v>
      </c>
      <c r="G60" s="3">
        <f>'SGR Undiscounted (1.5)'!G35/((1+$B$1)^($A60-$A$3))</f>
        <v>0</v>
      </c>
      <c r="H60" s="3">
        <f>'SGR Undiscounted (1.5)'!H35/((1+$B$1)^($A60-$A$3))</f>
        <v>0</v>
      </c>
      <c r="I60" s="3">
        <f>'SGR Undiscounted (1.5)'!I35/((1+$B$1)^($A60-$A$3))</f>
        <v>0</v>
      </c>
      <c r="J60" s="14"/>
      <c r="K60" s="3">
        <f>'SGR Undiscounted (1.5)'!K35/((1+$B$1)^($A60-$A$3))</f>
        <v>0</v>
      </c>
      <c r="L60" s="3">
        <f>'SGR Undiscounted (1.5)'!L35/((1+$B$1)^($A60-$A$3))</f>
        <v>0</v>
      </c>
      <c r="M60" s="3">
        <f>'SGR Undiscounted (1.5)'!M35/((1+$B$1)^($A60-$A$3))</f>
        <v>0</v>
      </c>
      <c r="N60" s="3">
        <f>'SGR Undiscounted (1.5)'!N35/((1+$B$1)^($A60-$A$3))</f>
        <v>0</v>
      </c>
      <c r="O60" s="3">
        <f>'SGR Undiscounted (1.5)'!O35/((1+$B$1)^($A60-$A$3))</f>
        <v>0</v>
      </c>
      <c r="P60" s="3">
        <f>'SGR Undiscounted (1.5)'!P35/((1+$B$1)^($A60-$A$3))</f>
        <v>0</v>
      </c>
      <c r="Q60" s="3">
        <f>'SGR Undiscounted (1.5)'!Q35/((1+$B$1)^($A60-$A$3))</f>
        <v>0</v>
      </c>
      <c r="R60" s="3">
        <f>'SGR Undiscounted (1.5)'!R35/((1+$B$1)^($A60-$A$3))</f>
        <v>0</v>
      </c>
      <c r="S60" s="14"/>
      <c r="T60" s="3">
        <f>'SGR Undiscounted (1.5)'!T35/((1+$B$1)^($A60-$A$3))</f>
        <v>0</v>
      </c>
      <c r="U60" s="3">
        <f>'SGR Undiscounted (1.5)'!U35/((1+$B$1)^($A60-$A$3))</f>
        <v>0</v>
      </c>
      <c r="V60" s="3">
        <f>'SGR Undiscounted (1.5)'!V35/((1+$B$1)^($A60-$A$3))</f>
        <v>0</v>
      </c>
      <c r="W60" s="3">
        <f>'SGR Undiscounted (1.5)'!W35/((1+$B$1)^($A60-$A$3))</f>
        <v>0</v>
      </c>
      <c r="X60" s="3">
        <f>'SGR Undiscounted (1.5)'!X35/((1+$B$1)^($A60-$A$3))</f>
        <v>0</v>
      </c>
      <c r="Y60" s="3">
        <f>'SGR Undiscounted (1.5)'!Y35/((1+$B$1)^($A60-$A$3))</f>
        <v>0</v>
      </c>
      <c r="Z60" s="3">
        <f>'SGR Undiscounted (1.5)'!Z35/((1+$B$1)^($A60-$A$3))</f>
        <v>0</v>
      </c>
      <c r="AA60" s="3">
        <f>'SGR Undiscounted (1.5)'!AA35/((1+$B$1)^($A60-$A$3))</f>
        <v>0</v>
      </c>
      <c r="AB60" s="14"/>
    </row>
    <row r="61" spans="1:35" s="16" customFormat="1" x14ac:dyDescent="0.25">
      <c r="A61" s="34">
        <v>2025</v>
      </c>
      <c r="B61" s="3">
        <f>'SGR Undiscounted (1.5)'!B36/((1+$B$1)^($A61-$A$3))</f>
        <v>0</v>
      </c>
      <c r="C61" s="3">
        <f>'SGR Undiscounted (1.5)'!C36/((1+$B$1)^($A61-$A$3))</f>
        <v>0</v>
      </c>
      <c r="D61" s="3">
        <f>'SGR Undiscounted (1.5)'!D36/((1+$B$1)^($A61-$A$3))</f>
        <v>0</v>
      </c>
      <c r="E61" s="3">
        <f>'SGR Undiscounted (1.5)'!E36/((1+$B$1)^($A61-$A$3))</f>
        <v>0</v>
      </c>
      <c r="F61" s="3">
        <f>'SGR Undiscounted (1.5)'!F36/((1+$B$1)^($A61-$A$3))</f>
        <v>0</v>
      </c>
      <c r="G61" s="3">
        <f>'SGR Undiscounted (1.5)'!G36/((1+$B$1)^($A61-$A$3))</f>
        <v>0</v>
      </c>
      <c r="H61" s="3">
        <f>'SGR Undiscounted (1.5)'!H36/((1+$B$1)^($A61-$A$3))</f>
        <v>0</v>
      </c>
      <c r="I61" s="3">
        <f>'SGR Undiscounted (1.5)'!I36/((1+$B$1)^($A61-$A$3))</f>
        <v>0</v>
      </c>
      <c r="J61" s="14"/>
      <c r="K61" s="3">
        <f>'SGR Undiscounted (1.5)'!K36/((1+$B$1)^($A61-$A$3))</f>
        <v>0</v>
      </c>
      <c r="L61" s="3">
        <f>'SGR Undiscounted (1.5)'!L36/((1+$B$1)^($A61-$A$3))</f>
        <v>0</v>
      </c>
      <c r="M61" s="3">
        <f>'SGR Undiscounted (1.5)'!M36/((1+$B$1)^($A61-$A$3))</f>
        <v>0</v>
      </c>
      <c r="N61" s="3">
        <f>'SGR Undiscounted (1.5)'!N36/((1+$B$1)^($A61-$A$3))</f>
        <v>0</v>
      </c>
      <c r="O61" s="3">
        <f>'SGR Undiscounted (1.5)'!O36/((1+$B$1)^($A61-$A$3))</f>
        <v>0</v>
      </c>
      <c r="P61" s="3">
        <f>'SGR Undiscounted (1.5)'!P36/((1+$B$1)^($A61-$A$3))</f>
        <v>0</v>
      </c>
      <c r="Q61" s="3">
        <f>'SGR Undiscounted (1.5)'!Q36/((1+$B$1)^($A61-$A$3))</f>
        <v>0</v>
      </c>
      <c r="R61" s="3">
        <f>'SGR Undiscounted (1.5)'!R36/((1+$B$1)^($A61-$A$3))</f>
        <v>0</v>
      </c>
      <c r="S61" s="14"/>
      <c r="T61" s="3">
        <f>'SGR Undiscounted (1.5)'!T36/((1+$B$1)^($A61-$A$3))</f>
        <v>0</v>
      </c>
      <c r="U61" s="3">
        <f>'SGR Undiscounted (1.5)'!U36/((1+$B$1)^($A61-$A$3))</f>
        <v>0</v>
      </c>
      <c r="V61" s="3">
        <f>'SGR Undiscounted (1.5)'!V36/((1+$B$1)^($A61-$A$3))</f>
        <v>0</v>
      </c>
      <c r="W61" s="3">
        <f>'SGR Undiscounted (1.5)'!W36/((1+$B$1)^($A61-$A$3))</f>
        <v>0</v>
      </c>
      <c r="X61" s="3">
        <f>'SGR Undiscounted (1.5)'!X36/((1+$B$1)^($A61-$A$3))</f>
        <v>0</v>
      </c>
      <c r="Y61" s="3">
        <f>'SGR Undiscounted (1.5)'!Y36/((1+$B$1)^($A61-$A$3))</f>
        <v>0</v>
      </c>
      <c r="Z61" s="3">
        <f>'SGR Undiscounted (1.5)'!Z36/((1+$B$1)^($A61-$A$3))</f>
        <v>0</v>
      </c>
      <c r="AA61" s="3">
        <f>'SGR Undiscounted (1.5)'!AA36/((1+$B$1)^($A61-$A$3))</f>
        <v>0</v>
      </c>
      <c r="AB61" s="14"/>
    </row>
    <row r="62" spans="1:35" s="16" customFormat="1" x14ac:dyDescent="0.25">
      <c r="A62" s="34">
        <v>2026</v>
      </c>
      <c r="B62" s="3">
        <f>'SGR Undiscounted (1.5)'!B37/((1+$B$1)^($A62-$A$3))</f>
        <v>0</v>
      </c>
      <c r="C62" s="3">
        <f>'SGR Undiscounted (1.5)'!C37/((1+$B$1)^($A62-$A$3))</f>
        <v>0</v>
      </c>
      <c r="D62" s="3">
        <f>'SGR Undiscounted (1.5)'!D37/((1+$B$1)^($A62-$A$3))</f>
        <v>0</v>
      </c>
      <c r="E62" s="3">
        <f>'SGR Undiscounted (1.5)'!E37/((1+$B$1)^($A62-$A$3))</f>
        <v>0</v>
      </c>
      <c r="F62" s="3">
        <f>'SGR Undiscounted (1.5)'!F37/((1+$B$1)^($A62-$A$3))</f>
        <v>0</v>
      </c>
      <c r="G62" s="3">
        <f>'SGR Undiscounted (1.5)'!G37/((1+$B$1)^($A62-$A$3))</f>
        <v>0</v>
      </c>
      <c r="H62" s="3">
        <f>'SGR Undiscounted (1.5)'!H37/((1+$B$1)^($A62-$A$3))</f>
        <v>0</v>
      </c>
      <c r="I62" s="3">
        <f>'SGR Undiscounted (1.5)'!I37/((1+$B$1)^($A62-$A$3))</f>
        <v>0</v>
      </c>
      <c r="J62" s="14"/>
      <c r="K62" s="3">
        <f>'SGR Undiscounted (1.5)'!K37/((1+$B$1)^($A62-$A$3))</f>
        <v>0</v>
      </c>
      <c r="L62" s="3">
        <f>'SGR Undiscounted (1.5)'!L37/((1+$B$1)^($A62-$A$3))</f>
        <v>0</v>
      </c>
      <c r="M62" s="3">
        <f>'SGR Undiscounted (1.5)'!M37/((1+$B$1)^($A62-$A$3))</f>
        <v>0</v>
      </c>
      <c r="N62" s="3">
        <f>'SGR Undiscounted (1.5)'!N37/((1+$B$1)^($A62-$A$3))</f>
        <v>0</v>
      </c>
      <c r="O62" s="3">
        <f>'SGR Undiscounted (1.5)'!O37/((1+$B$1)^($A62-$A$3))</f>
        <v>0</v>
      </c>
      <c r="P62" s="3">
        <f>'SGR Undiscounted (1.5)'!P37/((1+$B$1)^($A62-$A$3))</f>
        <v>0</v>
      </c>
      <c r="Q62" s="3">
        <f>'SGR Undiscounted (1.5)'!Q37/((1+$B$1)^($A62-$A$3))</f>
        <v>0</v>
      </c>
      <c r="R62" s="3">
        <f>'SGR Undiscounted (1.5)'!R37/((1+$B$1)^($A62-$A$3))</f>
        <v>0</v>
      </c>
      <c r="S62" s="14"/>
      <c r="T62" s="3">
        <f>'SGR Undiscounted (1.5)'!T37/((1+$B$1)^($A62-$A$3))</f>
        <v>0</v>
      </c>
      <c r="U62" s="3">
        <f>'SGR Undiscounted (1.5)'!U37/((1+$B$1)^($A62-$A$3))</f>
        <v>0</v>
      </c>
      <c r="V62" s="3">
        <f>'SGR Undiscounted (1.5)'!V37/((1+$B$1)^($A62-$A$3))</f>
        <v>0</v>
      </c>
      <c r="W62" s="3">
        <f>'SGR Undiscounted (1.5)'!W37/((1+$B$1)^($A62-$A$3))</f>
        <v>0</v>
      </c>
      <c r="X62" s="3">
        <f>'SGR Undiscounted (1.5)'!X37/((1+$B$1)^($A62-$A$3))</f>
        <v>0</v>
      </c>
      <c r="Y62" s="3">
        <f>'SGR Undiscounted (1.5)'!Y37/((1+$B$1)^($A62-$A$3))</f>
        <v>0</v>
      </c>
      <c r="Z62" s="3">
        <f>'SGR Undiscounted (1.5)'!Z37/((1+$B$1)^($A62-$A$3))</f>
        <v>0</v>
      </c>
      <c r="AA62" s="3">
        <f>'SGR Undiscounted (1.5)'!AA37/((1+$B$1)^($A62-$A$3))</f>
        <v>0</v>
      </c>
      <c r="AB62" s="14"/>
    </row>
    <row r="63" spans="1:35" s="16" customFormat="1" x14ac:dyDescent="0.25">
      <c r="A63" s="34">
        <v>2027</v>
      </c>
      <c r="B63" s="3">
        <f>'SGR Undiscounted (1.5)'!B38/((1+$B$1)^($A63-$A$3))</f>
        <v>0</v>
      </c>
      <c r="C63" s="3">
        <f>'SGR Undiscounted (1.5)'!C38/((1+$B$1)^($A63-$A$3))</f>
        <v>0</v>
      </c>
      <c r="D63" s="3">
        <f>'SGR Undiscounted (1.5)'!D38/((1+$B$1)^($A63-$A$3))</f>
        <v>0</v>
      </c>
      <c r="E63" s="3">
        <f>'SGR Undiscounted (1.5)'!E38/((1+$B$1)^($A63-$A$3))</f>
        <v>0</v>
      </c>
      <c r="F63" s="3">
        <f>'SGR Undiscounted (1.5)'!F38/((1+$B$1)^($A63-$A$3))</f>
        <v>0</v>
      </c>
      <c r="G63" s="3">
        <f>'SGR Undiscounted (1.5)'!G38/((1+$B$1)^($A63-$A$3))</f>
        <v>0</v>
      </c>
      <c r="H63" s="3">
        <f>'SGR Undiscounted (1.5)'!H38/((1+$B$1)^($A63-$A$3))</f>
        <v>0</v>
      </c>
      <c r="I63" s="3">
        <f>'SGR Undiscounted (1.5)'!I38/((1+$B$1)^($A63-$A$3))</f>
        <v>0</v>
      </c>
      <c r="J63" s="14"/>
      <c r="K63" s="3">
        <f>'SGR Undiscounted (1.5)'!K38/((1+$B$1)^($A63-$A$3))</f>
        <v>0</v>
      </c>
      <c r="L63" s="3">
        <f>'SGR Undiscounted (1.5)'!L38/((1+$B$1)^($A63-$A$3))</f>
        <v>0</v>
      </c>
      <c r="M63" s="3">
        <f>'SGR Undiscounted (1.5)'!M38/((1+$B$1)^($A63-$A$3))</f>
        <v>0</v>
      </c>
      <c r="N63" s="3">
        <f>'SGR Undiscounted (1.5)'!N38/((1+$B$1)^($A63-$A$3))</f>
        <v>0</v>
      </c>
      <c r="O63" s="3">
        <f>'SGR Undiscounted (1.5)'!O38/((1+$B$1)^($A63-$A$3))</f>
        <v>0</v>
      </c>
      <c r="P63" s="3">
        <f>'SGR Undiscounted (1.5)'!P38/((1+$B$1)^($A63-$A$3))</f>
        <v>0</v>
      </c>
      <c r="Q63" s="3">
        <f>'SGR Undiscounted (1.5)'!Q38/((1+$B$1)^($A63-$A$3))</f>
        <v>0</v>
      </c>
      <c r="R63" s="3">
        <f>'SGR Undiscounted (1.5)'!R38/((1+$B$1)^($A63-$A$3))</f>
        <v>0</v>
      </c>
      <c r="S63" s="14"/>
      <c r="T63" s="3">
        <f>'SGR Undiscounted (1.5)'!T38/((1+$B$1)^($A63-$A$3))</f>
        <v>0</v>
      </c>
      <c r="U63" s="3">
        <f>'SGR Undiscounted (1.5)'!U38/((1+$B$1)^($A63-$A$3))</f>
        <v>0</v>
      </c>
      <c r="V63" s="3">
        <f>'SGR Undiscounted (1.5)'!V38/((1+$B$1)^($A63-$A$3))</f>
        <v>0</v>
      </c>
      <c r="W63" s="3">
        <f>'SGR Undiscounted (1.5)'!W38/((1+$B$1)^($A63-$A$3))</f>
        <v>0</v>
      </c>
      <c r="X63" s="3">
        <f>'SGR Undiscounted (1.5)'!X38/((1+$B$1)^($A63-$A$3))</f>
        <v>0</v>
      </c>
      <c r="Y63" s="3">
        <f>'SGR Undiscounted (1.5)'!Y38/((1+$B$1)^($A63-$A$3))</f>
        <v>0</v>
      </c>
      <c r="Z63" s="3">
        <f>'SGR Undiscounted (1.5)'!Z38/((1+$B$1)^($A63-$A$3))</f>
        <v>0</v>
      </c>
      <c r="AA63" s="3">
        <f>'SGR Undiscounted (1.5)'!AA38/((1+$B$1)^($A63-$A$3))</f>
        <v>0</v>
      </c>
      <c r="AB63" s="14"/>
    </row>
    <row r="64" spans="1:35" s="16" customFormat="1" x14ac:dyDescent="0.25">
      <c r="A64" s="34">
        <v>2028</v>
      </c>
      <c r="B64" s="3">
        <f>'SGR Undiscounted (1.5)'!B39/((1+$B$1)^($A64-$A$3))</f>
        <v>0</v>
      </c>
      <c r="C64" s="3">
        <f>'SGR Undiscounted (1.5)'!C39/((1+$B$1)^($A64-$A$3))</f>
        <v>0</v>
      </c>
      <c r="D64" s="3">
        <f>'SGR Undiscounted (1.5)'!D39/((1+$B$1)^($A64-$A$3))</f>
        <v>0</v>
      </c>
      <c r="E64" s="3">
        <f>'SGR Undiscounted (1.5)'!E39/((1+$B$1)^($A64-$A$3))</f>
        <v>0</v>
      </c>
      <c r="F64" s="3">
        <f>'SGR Undiscounted (1.5)'!F39/((1+$B$1)^($A64-$A$3))</f>
        <v>0</v>
      </c>
      <c r="G64" s="3">
        <f>'SGR Undiscounted (1.5)'!G39/((1+$B$1)^($A64-$A$3))</f>
        <v>0</v>
      </c>
      <c r="H64" s="3">
        <f>'SGR Undiscounted (1.5)'!H39/((1+$B$1)^($A64-$A$3))</f>
        <v>0</v>
      </c>
      <c r="I64" s="3">
        <f>'SGR Undiscounted (1.5)'!I39/((1+$B$1)^($A64-$A$3))</f>
        <v>0</v>
      </c>
      <c r="J64" s="14"/>
      <c r="K64" s="3">
        <f>'SGR Undiscounted (1.5)'!K39/((1+$B$1)^($A64-$A$3))</f>
        <v>0</v>
      </c>
      <c r="L64" s="3">
        <f>'SGR Undiscounted (1.5)'!L39/((1+$B$1)^($A64-$A$3))</f>
        <v>0</v>
      </c>
      <c r="M64" s="3">
        <f>'SGR Undiscounted (1.5)'!M39/((1+$B$1)^($A64-$A$3))</f>
        <v>0</v>
      </c>
      <c r="N64" s="3">
        <f>'SGR Undiscounted (1.5)'!N39/((1+$B$1)^($A64-$A$3))</f>
        <v>0</v>
      </c>
      <c r="O64" s="3">
        <f>'SGR Undiscounted (1.5)'!O39/((1+$B$1)^($A64-$A$3))</f>
        <v>0</v>
      </c>
      <c r="P64" s="3">
        <f>'SGR Undiscounted (1.5)'!P39/((1+$B$1)^($A64-$A$3))</f>
        <v>0</v>
      </c>
      <c r="Q64" s="3">
        <f>'SGR Undiscounted (1.5)'!Q39/((1+$B$1)^($A64-$A$3))</f>
        <v>0</v>
      </c>
      <c r="R64" s="3">
        <f>'SGR Undiscounted (1.5)'!R39/((1+$B$1)^($A64-$A$3))</f>
        <v>0</v>
      </c>
      <c r="S64" s="14"/>
      <c r="T64" s="3">
        <f>'SGR Undiscounted (1.5)'!T39/((1+$B$1)^($A64-$A$3))</f>
        <v>0</v>
      </c>
      <c r="U64" s="3">
        <f>'SGR Undiscounted (1.5)'!U39/((1+$B$1)^($A64-$A$3))</f>
        <v>0</v>
      </c>
      <c r="V64" s="3">
        <f>'SGR Undiscounted (1.5)'!V39/((1+$B$1)^($A64-$A$3))</f>
        <v>0</v>
      </c>
      <c r="W64" s="3">
        <f>'SGR Undiscounted (1.5)'!W39/((1+$B$1)^($A64-$A$3))</f>
        <v>0</v>
      </c>
      <c r="X64" s="3">
        <f>'SGR Undiscounted (1.5)'!X39/((1+$B$1)^($A64-$A$3))</f>
        <v>0</v>
      </c>
      <c r="Y64" s="3">
        <f>'SGR Undiscounted (1.5)'!Y39/((1+$B$1)^($A64-$A$3))</f>
        <v>0</v>
      </c>
      <c r="Z64" s="3">
        <f>'SGR Undiscounted (1.5)'!Z39/((1+$B$1)^($A64-$A$3))</f>
        <v>0</v>
      </c>
      <c r="AA64" s="3">
        <f>'SGR Undiscounted (1.5)'!AA39/((1+$B$1)^($A64-$A$3))</f>
        <v>0</v>
      </c>
      <c r="AB64" s="14"/>
    </row>
    <row r="65" spans="1:34" s="16" customFormat="1" x14ac:dyDescent="0.25">
      <c r="A65" s="34">
        <v>2029</v>
      </c>
      <c r="B65" s="3">
        <f>'SGR Undiscounted (1.5)'!B40/((1+$B$1)^($A65-$A$3))</f>
        <v>0</v>
      </c>
      <c r="C65" s="3">
        <f>'SGR Undiscounted (1.5)'!C40/((1+$B$1)^($A65-$A$3))</f>
        <v>0</v>
      </c>
      <c r="D65" s="3">
        <f>'SGR Undiscounted (1.5)'!D40/((1+$B$1)^($A65-$A$3))</f>
        <v>0</v>
      </c>
      <c r="E65" s="3">
        <f>'SGR Undiscounted (1.5)'!E40/((1+$B$1)^($A65-$A$3))</f>
        <v>0</v>
      </c>
      <c r="F65" s="3">
        <f>'SGR Undiscounted (1.5)'!F40/((1+$B$1)^($A65-$A$3))</f>
        <v>0</v>
      </c>
      <c r="G65" s="3">
        <f>'SGR Undiscounted (1.5)'!G40/((1+$B$1)^($A65-$A$3))</f>
        <v>0</v>
      </c>
      <c r="H65" s="3">
        <f>'SGR Undiscounted (1.5)'!H40/((1+$B$1)^($A65-$A$3))</f>
        <v>0</v>
      </c>
      <c r="I65" s="3">
        <f>'SGR Undiscounted (1.5)'!I40/((1+$B$1)^($A65-$A$3))</f>
        <v>0</v>
      </c>
      <c r="J65" s="14"/>
      <c r="K65" s="3">
        <f>'SGR Undiscounted (1.5)'!K40/((1+$B$1)^($A65-$A$3))</f>
        <v>0</v>
      </c>
      <c r="L65" s="3">
        <f>'SGR Undiscounted (1.5)'!L40/((1+$B$1)^($A65-$A$3))</f>
        <v>0</v>
      </c>
      <c r="M65" s="3">
        <f>'SGR Undiscounted (1.5)'!M40/((1+$B$1)^($A65-$A$3))</f>
        <v>0</v>
      </c>
      <c r="N65" s="3">
        <f>'SGR Undiscounted (1.5)'!N40/((1+$B$1)^($A65-$A$3))</f>
        <v>0</v>
      </c>
      <c r="O65" s="3">
        <f>'SGR Undiscounted (1.5)'!O40/((1+$B$1)^($A65-$A$3))</f>
        <v>0</v>
      </c>
      <c r="P65" s="3">
        <f>'SGR Undiscounted (1.5)'!P40/((1+$B$1)^($A65-$A$3))</f>
        <v>0</v>
      </c>
      <c r="Q65" s="3">
        <f>'SGR Undiscounted (1.5)'!Q40/((1+$B$1)^($A65-$A$3))</f>
        <v>0</v>
      </c>
      <c r="R65" s="3">
        <f>'SGR Undiscounted (1.5)'!R40/((1+$B$1)^($A65-$A$3))</f>
        <v>0</v>
      </c>
      <c r="S65" s="14"/>
      <c r="T65" s="3">
        <f>'SGR Undiscounted (1.5)'!T40/((1+$B$1)^($A65-$A$3))</f>
        <v>0</v>
      </c>
      <c r="U65" s="3">
        <f>'SGR Undiscounted (1.5)'!U40/((1+$B$1)^($A65-$A$3))</f>
        <v>0</v>
      </c>
      <c r="V65" s="3">
        <f>'SGR Undiscounted (1.5)'!V40/((1+$B$1)^($A65-$A$3))</f>
        <v>0</v>
      </c>
      <c r="W65" s="3">
        <f>'SGR Undiscounted (1.5)'!W40/((1+$B$1)^($A65-$A$3))</f>
        <v>0</v>
      </c>
      <c r="X65" s="3">
        <f>'SGR Undiscounted (1.5)'!X40/((1+$B$1)^($A65-$A$3))</f>
        <v>0</v>
      </c>
      <c r="Y65" s="3">
        <f>'SGR Undiscounted (1.5)'!Y40/((1+$B$1)^($A65-$A$3))</f>
        <v>0</v>
      </c>
      <c r="Z65" s="3">
        <f>'SGR Undiscounted (1.5)'!Z40/((1+$B$1)^($A65-$A$3))</f>
        <v>0</v>
      </c>
      <c r="AA65" s="3">
        <f>'SGR Undiscounted (1.5)'!AA40/((1+$B$1)^($A65-$A$3))</f>
        <v>0</v>
      </c>
      <c r="AB65" s="14"/>
    </row>
    <row r="66" spans="1:34" s="16" customFormat="1" x14ac:dyDescent="0.25">
      <c r="A66" s="34">
        <v>2030</v>
      </c>
      <c r="B66" s="3">
        <f>'SGR Undiscounted (1.5)'!B41/((1+$B$1)^($A66-$A$3))</f>
        <v>0</v>
      </c>
      <c r="C66" s="3">
        <f>'SGR Undiscounted (1.5)'!C41/((1+$B$1)^($A66-$A$3))</f>
        <v>0</v>
      </c>
      <c r="D66" s="3">
        <f>'SGR Undiscounted (1.5)'!D41/((1+$B$1)^($A66-$A$3))</f>
        <v>0</v>
      </c>
      <c r="E66" s="3">
        <f>'SGR Undiscounted (1.5)'!E41/((1+$B$1)^($A66-$A$3))</f>
        <v>0</v>
      </c>
      <c r="F66" s="3">
        <f>'SGR Undiscounted (1.5)'!F41/((1+$B$1)^($A66-$A$3))</f>
        <v>0</v>
      </c>
      <c r="G66" s="3">
        <f>'SGR Undiscounted (1.5)'!G41/((1+$B$1)^($A66-$A$3))</f>
        <v>0</v>
      </c>
      <c r="H66" s="3">
        <f>'SGR Undiscounted (1.5)'!H41/((1+$B$1)^($A66-$A$3))</f>
        <v>0</v>
      </c>
      <c r="I66" s="3">
        <f>'SGR Undiscounted (1.5)'!I41/((1+$B$1)^($A66-$A$3))</f>
        <v>0</v>
      </c>
      <c r="J66" s="14"/>
      <c r="K66" s="3">
        <f>'SGR Undiscounted (1.5)'!K41/((1+$B$1)^($A66-$A$3))</f>
        <v>0</v>
      </c>
      <c r="L66" s="3">
        <f>'SGR Undiscounted (1.5)'!L41/((1+$B$1)^($A66-$A$3))</f>
        <v>0</v>
      </c>
      <c r="M66" s="3">
        <f>'SGR Undiscounted (1.5)'!M41/((1+$B$1)^($A66-$A$3))</f>
        <v>0</v>
      </c>
      <c r="N66" s="3">
        <f>'SGR Undiscounted (1.5)'!N41/((1+$B$1)^($A66-$A$3))</f>
        <v>0</v>
      </c>
      <c r="O66" s="3">
        <f>'SGR Undiscounted (1.5)'!O41/((1+$B$1)^($A66-$A$3))</f>
        <v>0</v>
      </c>
      <c r="P66" s="3">
        <f>'SGR Undiscounted (1.5)'!P41/((1+$B$1)^($A66-$A$3))</f>
        <v>0</v>
      </c>
      <c r="Q66" s="3">
        <f>'SGR Undiscounted (1.5)'!Q41/((1+$B$1)^($A66-$A$3))</f>
        <v>0</v>
      </c>
      <c r="R66" s="3">
        <f>'SGR Undiscounted (1.5)'!R41/((1+$B$1)^($A66-$A$3))</f>
        <v>0</v>
      </c>
      <c r="S66" s="14"/>
      <c r="T66" s="3">
        <f>'SGR Undiscounted (1.5)'!T41/((1+$B$1)^($A66-$A$3))</f>
        <v>0</v>
      </c>
      <c r="U66" s="3">
        <f>'SGR Undiscounted (1.5)'!U41/((1+$B$1)^($A66-$A$3))</f>
        <v>0</v>
      </c>
      <c r="V66" s="3">
        <f>'SGR Undiscounted (1.5)'!V41/((1+$B$1)^($A66-$A$3))</f>
        <v>0</v>
      </c>
      <c r="W66" s="3">
        <f>'SGR Undiscounted (1.5)'!W41/((1+$B$1)^($A66-$A$3))</f>
        <v>0</v>
      </c>
      <c r="X66" s="3">
        <f>'SGR Undiscounted (1.5)'!X41/((1+$B$1)^($A66-$A$3))</f>
        <v>0</v>
      </c>
      <c r="Y66" s="3">
        <f>'SGR Undiscounted (1.5)'!Y41/((1+$B$1)^($A66-$A$3))</f>
        <v>0</v>
      </c>
      <c r="Z66" s="3">
        <f>'SGR Undiscounted (1.5)'!Z41/((1+$B$1)^($A66-$A$3))</f>
        <v>0</v>
      </c>
      <c r="AA66" s="3">
        <f>'SGR Undiscounted (1.5)'!AA41/((1+$B$1)^($A66-$A$3))</f>
        <v>0</v>
      </c>
      <c r="AB66" s="14"/>
    </row>
    <row r="67" spans="1:34" s="16" customFormat="1" x14ac:dyDescent="0.25">
      <c r="A67" s="34">
        <v>2031</v>
      </c>
      <c r="B67" s="3">
        <f>'SGR Undiscounted (1.5)'!B42/((1+$B$1)^($A67-$A$3))</f>
        <v>0</v>
      </c>
      <c r="C67" s="3">
        <f>'SGR Undiscounted (1.5)'!C42/((1+$B$1)^($A67-$A$3))</f>
        <v>0</v>
      </c>
      <c r="D67" s="3">
        <f>'SGR Undiscounted (1.5)'!D42/((1+$B$1)^($A67-$A$3))</f>
        <v>0</v>
      </c>
      <c r="E67" s="3">
        <f>'SGR Undiscounted (1.5)'!E42/((1+$B$1)^($A67-$A$3))</f>
        <v>0</v>
      </c>
      <c r="F67" s="3">
        <f>'SGR Undiscounted (1.5)'!F42/((1+$B$1)^($A67-$A$3))</f>
        <v>0</v>
      </c>
      <c r="G67" s="3">
        <f>'SGR Undiscounted (1.5)'!G42/((1+$B$1)^($A67-$A$3))</f>
        <v>0</v>
      </c>
      <c r="H67" s="3">
        <f>'SGR Undiscounted (1.5)'!H42/((1+$B$1)^($A67-$A$3))</f>
        <v>0</v>
      </c>
      <c r="I67" s="3">
        <f>'SGR Undiscounted (1.5)'!I42/((1+$B$1)^($A67-$A$3))</f>
        <v>0</v>
      </c>
      <c r="J67" s="14"/>
      <c r="K67" s="3">
        <f>'SGR Undiscounted (1.5)'!K42/((1+$B$1)^($A67-$A$3))</f>
        <v>0</v>
      </c>
      <c r="L67" s="3">
        <f>'SGR Undiscounted (1.5)'!L42/((1+$B$1)^($A67-$A$3))</f>
        <v>0</v>
      </c>
      <c r="M67" s="3">
        <f>'SGR Undiscounted (1.5)'!M42/((1+$B$1)^($A67-$A$3))</f>
        <v>0</v>
      </c>
      <c r="N67" s="3">
        <f>'SGR Undiscounted (1.5)'!N42/((1+$B$1)^($A67-$A$3))</f>
        <v>0</v>
      </c>
      <c r="O67" s="3">
        <f>'SGR Undiscounted (1.5)'!O42/((1+$B$1)^($A67-$A$3))</f>
        <v>0</v>
      </c>
      <c r="P67" s="3">
        <f>'SGR Undiscounted (1.5)'!P42/((1+$B$1)^($A67-$A$3))</f>
        <v>0</v>
      </c>
      <c r="Q67" s="3">
        <f>'SGR Undiscounted (1.5)'!Q42/((1+$B$1)^($A67-$A$3))</f>
        <v>0</v>
      </c>
      <c r="R67" s="3">
        <f>'SGR Undiscounted (1.5)'!R42/((1+$B$1)^($A67-$A$3))</f>
        <v>0</v>
      </c>
      <c r="S67" s="14"/>
      <c r="T67" s="3">
        <f>'SGR Undiscounted (1.5)'!T42/((1+$B$1)^($A67-$A$3))</f>
        <v>0</v>
      </c>
      <c r="U67" s="3">
        <f>'SGR Undiscounted (1.5)'!U42/((1+$B$1)^($A67-$A$3))</f>
        <v>0</v>
      </c>
      <c r="V67" s="3">
        <f>'SGR Undiscounted (1.5)'!V42/((1+$B$1)^($A67-$A$3))</f>
        <v>0</v>
      </c>
      <c r="W67" s="3">
        <f>'SGR Undiscounted (1.5)'!W42/((1+$B$1)^($A67-$A$3))</f>
        <v>0</v>
      </c>
      <c r="X67" s="3">
        <f>'SGR Undiscounted (1.5)'!X42/((1+$B$1)^($A67-$A$3))</f>
        <v>0</v>
      </c>
      <c r="Y67" s="3">
        <f>'SGR Undiscounted (1.5)'!Y42/((1+$B$1)^($A67-$A$3))</f>
        <v>0</v>
      </c>
      <c r="Z67" s="3">
        <f>'SGR Undiscounted (1.5)'!Z42/((1+$B$1)^($A67-$A$3))</f>
        <v>0</v>
      </c>
      <c r="AA67" s="3">
        <f>'SGR Undiscounted (1.5)'!AA42/((1+$B$1)^($A67-$A$3))</f>
        <v>0</v>
      </c>
      <c r="AB67" s="14"/>
    </row>
    <row r="68" spans="1:34" s="16" customFormat="1" x14ac:dyDescent="0.25">
      <c r="A68" s="34">
        <v>2032</v>
      </c>
      <c r="B68" s="3">
        <f>'SGR Undiscounted (1.5)'!B43/((1+$B$1)^($A68-$A$3))</f>
        <v>0</v>
      </c>
      <c r="C68" s="3">
        <f>'SGR Undiscounted (1.5)'!C43/((1+$B$1)^($A68-$A$3))</f>
        <v>0</v>
      </c>
      <c r="D68" s="3">
        <f>'SGR Undiscounted (1.5)'!D43/((1+$B$1)^($A68-$A$3))</f>
        <v>0</v>
      </c>
      <c r="E68" s="3">
        <f>'SGR Undiscounted (1.5)'!E43/((1+$B$1)^($A68-$A$3))</f>
        <v>0</v>
      </c>
      <c r="F68" s="3">
        <f>'SGR Undiscounted (1.5)'!F43/((1+$B$1)^($A68-$A$3))</f>
        <v>0</v>
      </c>
      <c r="G68" s="3">
        <f>'SGR Undiscounted (1.5)'!G43/((1+$B$1)^($A68-$A$3))</f>
        <v>0</v>
      </c>
      <c r="H68" s="3">
        <f>'SGR Undiscounted (1.5)'!H43/((1+$B$1)^($A68-$A$3))</f>
        <v>0</v>
      </c>
      <c r="I68" s="3">
        <f>'SGR Undiscounted (1.5)'!I43/((1+$B$1)^($A68-$A$3))</f>
        <v>0</v>
      </c>
      <c r="J68" s="14"/>
      <c r="K68" s="3">
        <f>'SGR Undiscounted (1.5)'!K43/((1+$B$1)^($A68-$A$3))</f>
        <v>0</v>
      </c>
      <c r="L68" s="3">
        <f>'SGR Undiscounted (1.5)'!L43/((1+$B$1)^($A68-$A$3))</f>
        <v>0</v>
      </c>
      <c r="M68" s="3">
        <f>'SGR Undiscounted (1.5)'!M43/((1+$B$1)^($A68-$A$3))</f>
        <v>0</v>
      </c>
      <c r="N68" s="3">
        <f>'SGR Undiscounted (1.5)'!N43/((1+$B$1)^($A68-$A$3))</f>
        <v>0</v>
      </c>
      <c r="O68" s="3">
        <f>'SGR Undiscounted (1.5)'!O43/((1+$B$1)^($A68-$A$3))</f>
        <v>0</v>
      </c>
      <c r="P68" s="3">
        <f>'SGR Undiscounted (1.5)'!P43/((1+$B$1)^($A68-$A$3))</f>
        <v>0</v>
      </c>
      <c r="Q68" s="3">
        <f>'SGR Undiscounted (1.5)'!Q43/((1+$B$1)^($A68-$A$3))</f>
        <v>0</v>
      </c>
      <c r="R68" s="3">
        <f>'SGR Undiscounted (1.5)'!R43/((1+$B$1)^($A68-$A$3))</f>
        <v>0</v>
      </c>
      <c r="S68" s="14"/>
      <c r="T68" s="3">
        <f>'SGR Undiscounted (1.5)'!T43/((1+$B$1)^($A68-$A$3))</f>
        <v>0</v>
      </c>
      <c r="U68" s="3">
        <f>'SGR Undiscounted (1.5)'!U43/((1+$B$1)^($A68-$A$3))</f>
        <v>0</v>
      </c>
      <c r="V68" s="3">
        <f>'SGR Undiscounted (1.5)'!V43/((1+$B$1)^($A68-$A$3))</f>
        <v>0</v>
      </c>
      <c r="W68" s="3">
        <f>'SGR Undiscounted (1.5)'!W43/((1+$B$1)^($A68-$A$3))</f>
        <v>0</v>
      </c>
      <c r="X68" s="3">
        <f>'SGR Undiscounted (1.5)'!X43/((1+$B$1)^($A68-$A$3))</f>
        <v>0</v>
      </c>
      <c r="Y68" s="3">
        <f>'SGR Undiscounted (1.5)'!Y43/((1+$B$1)^($A68-$A$3))</f>
        <v>0</v>
      </c>
      <c r="Z68" s="3">
        <f>'SGR Undiscounted (1.5)'!Z43/((1+$B$1)^($A68-$A$3))</f>
        <v>0</v>
      </c>
      <c r="AA68" s="3">
        <f>'SGR Undiscounted (1.5)'!AA43/((1+$B$1)^($A68-$A$3))</f>
        <v>0</v>
      </c>
      <c r="AB68" s="14"/>
    </row>
    <row r="69" spans="1:34" s="16" customFormat="1" x14ac:dyDescent="0.25">
      <c r="A69" s="34">
        <v>2033</v>
      </c>
      <c r="B69" s="3">
        <f>'SGR Undiscounted (1.5)'!B44/((1+$B$1)^($A69-$A$3))</f>
        <v>0</v>
      </c>
      <c r="C69" s="3">
        <f>'SGR Undiscounted (1.5)'!C44/((1+$B$1)^($A69-$A$3))</f>
        <v>0</v>
      </c>
      <c r="D69" s="3">
        <f>'SGR Undiscounted (1.5)'!D44/((1+$B$1)^($A69-$A$3))</f>
        <v>0</v>
      </c>
      <c r="E69" s="3">
        <f>'SGR Undiscounted (1.5)'!E44/((1+$B$1)^($A69-$A$3))</f>
        <v>0</v>
      </c>
      <c r="F69" s="3">
        <f>'SGR Undiscounted (1.5)'!F44/((1+$B$1)^($A69-$A$3))</f>
        <v>0</v>
      </c>
      <c r="G69" s="3">
        <f>'SGR Undiscounted (1.5)'!G44/((1+$B$1)^($A69-$A$3))</f>
        <v>0</v>
      </c>
      <c r="H69" s="3">
        <f>'SGR Undiscounted (1.5)'!H44/((1+$B$1)^($A69-$A$3))</f>
        <v>0</v>
      </c>
      <c r="I69" s="3">
        <f>'SGR Undiscounted (1.5)'!I44/((1+$B$1)^($A69-$A$3))</f>
        <v>0</v>
      </c>
      <c r="J69" s="14"/>
      <c r="K69" s="3">
        <f>'SGR Undiscounted (1.5)'!K44/((1+$B$1)^($A69-$A$3))</f>
        <v>0</v>
      </c>
      <c r="L69" s="3">
        <f>'SGR Undiscounted (1.5)'!L44/((1+$B$1)^($A69-$A$3))</f>
        <v>0</v>
      </c>
      <c r="M69" s="3">
        <f>'SGR Undiscounted (1.5)'!M44/((1+$B$1)^($A69-$A$3))</f>
        <v>0</v>
      </c>
      <c r="N69" s="3">
        <f>'SGR Undiscounted (1.5)'!N44/((1+$B$1)^($A69-$A$3))</f>
        <v>0</v>
      </c>
      <c r="O69" s="3">
        <f>'SGR Undiscounted (1.5)'!O44/((1+$B$1)^($A69-$A$3))</f>
        <v>0</v>
      </c>
      <c r="P69" s="3">
        <f>'SGR Undiscounted (1.5)'!P44/((1+$B$1)^($A69-$A$3))</f>
        <v>0</v>
      </c>
      <c r="Q69" s="3">
        <f>'SGR Undiscounted (1.5)'!Q44/((1+$B$1)^($A69-$A$3))</f>
        <v>0</v>
      </c>
      <c r="R69" s="3">
        <f>'SGR Undiscounted (1.5)'!R44/((1+$B$1)^($A69-$A$3))</f>
        <v>0</v>
      </c>
      <c r="S69" s="14"/>
      <c r="T69" s="3">
        <f>'SGR Undiscounted (1.5)'!T44/((1+$B$1)^($A69-$A$3))</f>
        <v>0</v>
      </c>
      <c r="U69" s="3">
        <f>'SGR Undiscounted (1.5)'!U44/((1+$B$1)^($A69-$A$3))</f>
        <v>0</v>
      </c>
      <c r="V69" s="3">
        <f>'SGR Undiscounted (1.5)'!V44/((1+$B$1)^($A69-$A$3))</f>
        <v>0</v>
      </c>
      <c r="W69" s="3">
        <f>'SGR Undiscounted (1.5)'!W44/((1+$B$1)^($A69-$A$3))</f>
        <v>0</v>
      </c>
      <c r="X69" s="3">
        <f>'SGR Undiscounted (1.5)'!X44/((1+$B$1)^($A69-$A$3))</f>
        <v>0</v>
      </c>
      <c r="Y69" s="3">
        <f>'SGR Undiscounted (1.5)'!Y44/((1+$B$1)^($A69-$A$3))</f>
        <v>0</v>
      </c>
      <c r="Z69" s="3">
        <f>'SGR Undiscounted (1.5)'!Z44/((1+$B$1)^($A69-$A$3))</f>
        <v>0</v>
      </c>
      <c r="AA69" s="3">
        <f>'SGR Undiscounted (1.5)'!AA44/((1+$B$1)^($A69-$A$3))</f>
        <v>0</v>
      </c>
      <c r="AB69" s="14"/>
    </row>
    <row r="70" spans="1:34" s="16" customFormat="1" x14ac:dyDescent="0.25">
      <c r="A70" s="34">
        <v>2034</v>
      </c>
      <c r="B70" s="3">
        <f>'SGR Undiscounted (1.5)'!B45/((1+$B$1)^($A70-$A$3))</f>
        <v>0</v>
      </c>
      <c r="C70" s="3">
        <f>'SGR Undiscounted (1.5)'!C45/((1+$B$1)^($A70-$A$3))</f>
        <v>0</v>
      </c>
      <c r="D70" s="3">
        <f>'SGR Undiscounted (1.5)'!D45/((1+$B$1)^($A70-$A$3))</f>
        <v>0</v>
      </c>
      <c r="E70" s="3">
        <f>'SGR Undiscounted (1.5)'!E45/((1+$B$1)^($A70-$A$3))</f>
        <v>0</v>
      </c>
      <c r="F70" s="3">
        <f>'SGR Undiscounted (1.5)'!F45/((1+$B$1)^($A70-$A$3))</f>
        <v>0</v>
      </c>
      <c r="G70" s="3">
        <f>'SGR Undiscounted (1.5)'!G45/((1+$B$1)^($A70-$A$3))</f>
        <v>0</v>
      </c>
      <c r="H70" s="3">
        <f>'SGR Undiscounted (1.5)'!H45/((1+$B$1)^($A70-$A$3))</f>
        <v>0</v>
      </c>
      <c r="I70" s="3">
        <f>'SGR Undiscounted (1.5)'!I45/((1+$B$1)^($A70-$A$3))</f>
        <v>0</v>
      </c>
      <c r="J70" s="14"/>
      <c r="K70" s="3">
        <f>'SGR Undiscounted (1.5)'!K45/((1+$B$1)^($A70-$A$3))</f>
        <v>0</v>
      </c>
      <c r="L70" s="3">
        <f>'SGR Undiscounted (1.5)'!L45/((1+$B$1)^($A70-$A$3))</f>
        <v>0</v>
      </c>
      <c r="M70" s="3">
        <f>'SGR Undiscounted (1.5)'!M45/((1+$B$1)^($A70-$A$3))</f>
        <v>0</v>
      </c>
      <c r="N70" s="3">
        <f>'SGR Undiscounted (1.5)'!N45/((1+$B$1)^($A70-$A$3))</f>
        <v>0</v>
      </c>
      <c r="O70" s="3">
        <f>'SGR Undiscounted (1.5)'!O45/((1+$B$1)^($A70-$A$3))</f>
        <v>0</v>
      </c>
      <c r="P70" s="3">
        <f>'SGR Undiscounted (1.5)'!P45/((1+$B$1)^($A70-$A$3))</f>
        <v>0</v>
      </c>
      <c r="Q70" s="3">
        <f>'SGR Undiscounted (1.5)'!Q45/((1+$B$1)^($A70-$A$3))</f>
        <v>0</v>
      </c>
      <c r="R70" s="3">
        <f>'SGR Undiscounted (1.5)'!R45/((1+$B$1)^($A70-$A$3))</f>
        <v>0</v>
      </c>
      <c r="S70" s="14"/>
      <c r="T70" s="3">
        <f>'SGR Undiscounted (1.5)'!T45/((1+$B$1)^($A70-$A$3))</f>
        <v>0</v>
      </c>
      <c r="U70" s="3">
        <f>'SGR Undiscounted (1.5)'!U45/((1+$B$1)^($A70-$A$3))</f>
        <v>0</v>
      </c>
      <c r="V70" s="3">
        <f>'SGR Undiscounted (1.5)'!V45/((1+$B$1)^($A70-$A$3))</f>
        <v>0</v>
      </c>
      <c r="W70" s="3">
        <f>'SGR Undiscounted (1.5)'!W45/((1+$B$1)^($A70-$A$3))</f>
        <v>0</v>
      </c>
      <c r="X70" s="3">
        <f>'SGR Undiscounted (1.5)'!X45/((1+$B$1)^($A70-$A$3))</f>
        <v>0</v>
      </c>
      <c r="Y70" s="3">
        <f>'SGR Undiscounted (1.5)'!Y45/((1+$B$1)^($A70-$A$3))</f>
        <v>0</v>
      </c>
      <c r="Z70" s="3">
        <f>'SGR Undiscounted (1.5)'!Z45/((1+$B$1)^($A70-$A$3))</f>
        <v>0</v>
      </c>
      <c r="AA70" s="3">
        <f>'SGR Undiscounted (1.5)'!AA45/((1+$B$1)^($A70-$A$3))</f>
        <v>0</v>
      </c>
      <c r="AB70" s="14"/>
    </row>
    <row r="71" spans="1:34" s="16" customFormat="1" x14ac:dyDescent="0.25">
      <c r="A71" s="34">
        <v>2035</v>
      </c>
      <c r="B71" s="3">
        <f>'SGR Undiscounted (1.5)'!B46/((1+$B$1)^($A71-$A$3))</f>
        <v>0</v>
      </c>
      <c r="C71" s="3">
        <f>'SGR Undiscounted (1.5)'!C46/((1+$B$1)^($A71-$A$3))</f>
        <v>0</v>
      </c>
      <c r="D71" s="3">
        <f>'SGR Undiscounted (1.5)'!D46/((1+$B$1)^($A71-$A$3))</f>
        <v>0</v>
      </c>
      <c r="E71" s="3">
        <f>'SGR Undiscounted (1.5)'!E46/((1+$B$1)^($A71-$A$3))</f>
        <v>0</v>
      </c>
      <c r="F71" s="3">
        <f>'SGR Undiscounted (1.5)'!F46/((1+$B$1)^($A71-$A$3))</f>
        <v>0</v>
      </c>
      <c r="G71" s="3">
        <f>'SGR Undiscounted (1.5)'!G46/((1+$B$1)^($A71-$A$3))</f>
        <v>0</v>
      </c>
      <c r="H71" s="3">
        <f>'SGR Undiscounted (1.5)'!H46/((1+$B$1)^($A71-$A$3))</f>
        <v>0</v>
      </c>
      <c r="I71" s="3">
        <f>'SGR Undiscounted (1.5)'!I46/((1+$B$1)^($A71-$A$3))</f>
        <v>0</v>
      </c>
      <c r="J71" s="14"/>
      <c r="K71" s="3">
        <f>'SGR Undiscounted (1.5)'!K46/((1+$B$1)^($A71-$A$3))</f>
        <v>0</v>
      </c>
      <c r="L71" s="3">
        <f>'SGR Undiscounted (1.5)'!L46/((1+$B$1)^($A71-$A$3))</f>
        <v>0</v>
      </c>
      <c r="M71" s="3">
        <f>'SGR Undiscounted (1.5)'!M46/((1+$B$1)^($A71-$A$3))</f>
        <v>0</v>
      </c>
      <c r="N71" s="3">
        <f>'SGR Undiscounted (1.5)'!N46/((1+$B$1)^($A71-$A$3))</f>
        <v>0</v>
      </c>
      <c r="O71" s="3">
        <f>'SGR Undiscounted (1.5)'!O46/((1+$B$1)^($A71-$A$3))</f>
        <v>0</v>
      </c>
      <c r="P71" s="3">
        <f>'SGR Undiscounted (1.5)'!P46/((1+$B$1)^($A71-$A$3))</f>
        <v>0</v>
      </c>
      <c r="Q71" s="3">
        <f>'SGR Undiscounted (1.5)'!Q46/((1+$B$1)^($A71-$A$3))</f>
        <v>0</v>
      </c>
      <c r="R71" s="3">
        <f>'SGR Undiscounted (1.5)'!R46/((1+$B$1)^($A71-$A$3))</f>
        <v>0</v>
      </c>
      <c r="S71" s="14"/>
      <c r="T71" s="3">
        <f>'SGR Undiscounted (1.5)'!T46/((1+$B$1)^($A71-$A$3))</f>
        <v>0</v>
      </c>
      <c r="U71" s="3">
        <f>'SGR Undiscounted (1.5)'!U46/((1+$B$1)^($A71-$A$3))</f>
        <v>0</v>
      </c>
      <c r="V71" s="3">
        <f>'SGR Undiscounted (1.5)'!V46/((1+$B$1)^($A71-$A$3))</f>
        <v>0</v>
      </c>
      <c r="W71" s="3">
        <f>'SGR Undiscounted (1.5)'!W46/((1+$B$1)^($A71-$A$3))</f>
        <v>0</v>
      </c>
      <c r="X71" s="3">
        <f>'SGR Undiscounted (1.5)'!X46/((1+$B$1)^($A71-$A$3))</f>
        <v>0</v>
      </c>
      <c r="Y71" s="3">
        <f>'SGR Undiscounted (1.5)'!Y46/((1+$B$1)^($A71-$A$3))</f>
        <v>0</v>
      </c>
      <c r="Z71" s="3">
        <f>'SGR Undiscounted (1.5)'!Z46/((1+$B$1)^($A71-$A$3))</f>
        <v>0</v>
      </c>
      <c r="AA71" s="3">
        <f>'SGR Undiscounted (1.5)'!AA46/((1+$B$1)^($A71-$A$3))</f>
        <v>0</v>
      </c>
      <c r="AB71" s="14"/>
    </row>
    <row r="72" spans="1:34" s="16" customFormat="1" x14ac:dyDescent="0.25">
      <c r="A72" s="34">
        <v>2036</v>
      </c>
      <c r="B72" s="3">
        <f>'SGR Undiscounted (1.5)'!B47/((1+$B$1)^($A72-$A$3))</f>
        <v>0</v>
      </c>
      <c r="C72" s="3">
        <f>'SGR Undiscounted (1.5)'!C47/((1+$B$1)^($A72-$A$3))</f>
        <v>0</v>
      </c>
      <c r="D72" s="3">
        <f>'SGR Undiscounted (1.5)'!D47/((1+$B$1)^($A72-$A$3))</f>
        <v>0</v>
      </c>
      <c r="E72" s="3">
        <f>'SGR Undiscounted (1.5)'!E47/((1+$B$1)^($A72-$A$3))</f>
        <v>0</v>
      </c>
      <c r="F72" s="3">
        <f>'SGR Undiscounted (1.5)'!F47/((1+$B$1)^($A72-$A$3))</f>
        <v>0</v>
      </c>
      <c r="G72" s="3">
        <f>'SGR Undiscounted (1.5)'!G47/((1+$B$1)^($A72-$A$3))</f>
        <v>0</v>
      </c>
      <c r="H72" s="3">
        <f>'SGR Undiscounted (1.5)'!H47/((1+$B$1)^($A72-$A$3))</f>
        <v>0</v>
      </c>
      <c r="I72" s="3">
        <f>'SGR Undiscounted (1.5)'!I47/((1+$B$1)^($A72-$A$3))</f>
        <v>0</v>
      </c>
      <c r="J72" s="14"/>
      <c r="K72" s="3">
        <f>'SGR Undiscounted (1.5)'!K47/((1+$B$1)^($A72-$A$3))</f>
        <v>0</v>
      </c>
      <c r="L72" s="3">
        <f>'SGR Undiscounted (1.5)'!L47/((1+$B$1)^($A72-$A$3))</f>
        <v>0</v>
      </c>
      <c r="M72" s="3">
        <f>'SGR Undiscounted (1.5)'!M47/((1+$B$1)^($A72-$A$3))</f>
        <v>0</v>
      </c>
      <c r="N72" s="3">
        <f>'SGR Undiscounted (1.5)'!N47/((1+$B$1)^($A72-$A$3))</f>
        <v>0</v>
      </c>
      <c r="O72" s="3">
        <f>'SGR Undiscounted (1.5)'!O47/((1+$B$1)^($A72-$A$3))</f>
        <v>0</v>
      </c>
      <c r="P72" s="3">
        <f>'SGR Undiscounted (1.5)'!P47/((1+$B$1)^($A72-$A$3))</f>
        <v>0</v>
      </c>
      <c r="Q72" s="3">
        <f>'SGR Undiscounted (1.5)'!Q47/((1+$B$1)^($A72-$A$3))</f>
        <v>0</v>
      </c>
      <c r="R72" s="3">
        <f>'SGR Undiscounted (1.5)'!R47/((1+$B$1)^($A72-$A$3))</f>
        <v>0</v>
      </c>
      <c r="S72" s="14"/>
      <c r="T72" s="3">
        <f>'SGR Undiscounted (1.5)'!T47/((1+$B$1)^($A72-$A$3))</f>
        <v>0</v>
      </c>
      <c r="U72" s="3">
        <f>'SGR Undiscounted (1.5)'!U47/((1+$B$1)^($A72-$A$3))</f>
        <v>0</v>
      </c>
      <c r="V72" s="3">
        <f>'SGR Undiscounted (1.5)'!V47/((1+$B$1)^($A72-$A$3))</f>
        <v>0</v>
      </c>
      <c r="W72" s="3">
        <f>'SGR Undiscounted (1.5)'!W47/((1+$B$1)^($A72-$A$3))</f>
        <v>0</v>
      </c>
      <c r="X72" s="3">
        <f>'SGR Undiscounted (1.5)'!X47/((1+$B$1)^($A72-$A$3))</f>
        <v>0</v>
      </c>
      <c r="Y72" s="3">
        <f>'SGR Undiscounted (1.5)'!Y47/((1+$B$1)^($A72-$A$3))</f>
        <v>0</v>
      </c>
      <c r="Z72" s="3">
        <f>'SGR Undiscounted (1.5)'!Z47/((1+$B$1)^($A72-$A$3))</f>
        <v>0</v>
      </c>
      <c r="AA72" s="3">
        <f>'SGR Undiscounted (1.5)'!AA47/((1+$B$1)^($A72-$A$3))</f>
        <v>0</v>
      </c>
      <c r="AB72" s="14"/>
    </row>
    <row r="73" spans="1:34" s="16" customFormat="1" x14ac:dyDescent="0.25">
      <c r="A73" s="34">
        <v>2037</v>
      </c>
      <c r="B73" s="3">
        <f>'SGR Undiscounted (1.5)'!B48/((1+$B$1)^($A73-$A$3))</f>
        <v>0</v>
      </c>
      <c r="C73" s="3">
        <f>'SGR Undiscounted (1.5)'!C48/((1+$B$1)^($A73-$A$3))</f>
        <v>0</v>
      </c>
      <c r="D73" s="3">
        <f>'SGR Undiscounted (1.5)'!D48/((1+$B$1)^($A73-$A$3))</f>
        <v>0</v>
      </c>
      <c r="E73" s="3">
        <f>'SGR Undiscounted (1.5)'!E48/((1+$B$1)^($A73-$A$3))</f>
        <v>0</v>
      </c>
      <c r="F73" s="3">
        <f>'SGR Undiscounted (1.5)'!F48/((1+$B$1)^($A73-$A$3))</f>
        <v>0</v>
      </c>
      <c r="G73" s="3">
        <f>'SGR Undiscounted (1.5)'!G48/((1+$B$1)^($A73-$A$3))</f>
        <v>0</v>
      </c>
      <c r="H73" s="3">
        <f>'SGR Undiscounted (1.5)'!H48/((1+$B$1)^($A73-$A$3))</f>
        <v>0</v>
      </c>
      <c r="I73" s="3">
        <f>'SGR Undiscounted (1.5)'!I48/((1+$B$1)^($A73-$A$3))</f>
        <v>0</v>
      </c>
      <c r="J73" s="14"/>
      <c r="K73" s="3">
        <f>'SGR Undiscounted (1.5)'!K48/((1+$B$1)^($A73-$A$3))</f>
        <v>0</v>
      </c>
      <c r="L73" s="3">
        <f>'SGR Undiscounted (1.5)'!L48/((1+$B$1)^($A73-$A$3))</f>
        <v>0</v>
      </c>
      <c r="M73" s="3">
        <f>'SGR Undiscounted (1.5)'!M48/((1+$B$1)^($A73-$A$3))</f>
        <v>0</v>
      </c>
      <c r="N73" s="3">
        <f>'SGR Undiscounted (1.5)'!N48/((1+$B$1)^($A73-$A$3))</f>
        <v>0</v>
      </c>
      <c r="O73" s="3">
        <f>'SGR Undiscounted (1.5)'!O48/((1+$B$1)^($A73-$A$3))</f>
        <v>0</v>
      </c>
      <c r="P73" s="3">
        <f>'SGR Undiscounted (1.5)'!P48/((1+$B$1)^($A73-$A$3))</f>
        <v>0</v>
      </c>
      <c r="Q73" s="3">
        <f>'SGR Undiscounted (1.5)'!Q48/((1+$B$1)^($A73-$A$3))</f>
        <v>0</v>
      </c>
      <c r="R73" s="3">
        <f>'SGR Undiscounted (1.5)'!R48/((1+$B$1)^($A73-$A$3))</f>
        <v>0</v>
      </c>
      <c r="S73" s="14"/>
      <c r="T73" s="3">
        <f>'SGR Undiscounted (1.5)'!T48/((1+$B$1)^($A73-$A$3))</f>
        <v>0</v>
      </c>
      <c r="U73" s="3">
        <f>'SGR Undiscounted (1.5)'!U48/((1+$B$1)^($A73-$A$3))</f>
        <v>0</v>
      </c>
      <c r="V73" s="3">
        <f>'SGR Undiscounted (1.5)'!V48/((1+$B$1)^($A73-$A$3))</f>
        <v>0</v>
      </c>
      <c r="W73" s="3">
        <f>'SGR Undiscounted (1.5)'!W48/((1+$B$1)^($A73-$A$3))</f>
        <v>0</v>
      </c>
      <c r="X73" s="3">
        <f>'SGR Undiscounted (1.5)'!X48/((1+$B$1)^($A73-$A$3))</f>
        <v>0</v>
      </c>
      <c r="Y73" s="3">
        <f>'SGR Undiscounted (1.5)'!Y48/((1+$B$1)^($A73-$A$3))</f>
        <v>0</v>
      </c>
      <c r="Z73" s="3">
        <f>'SGR Undiscounted (1.5)'!Z48/((1+$B$1)^($A73-$A$3))</f>
        <v>0</v>
      </c>
      <c r="AA73" s="3">
        <f>'SGR Undiscounted (1.5)'!AA48/((1+$B$1)^($A73-$A$3))</f>
        <v>0</v>
      </c>
      <c r="AB73" s="14"/>
    </row>
    <row r="74" spans="1:34" s="16" customFormat="1" x14ac:dyDescent="0.25">
      <c r="A74" s="34">
        <v>2038</v>
      </c>
      <c r="B74" s="3">
        <f>'SGR Undiscounted (1.5)'!B49/((1+$B$1)^($A74-$A$3))</f>
        <v>0</v>
      </c>
      <c r="C74" s="3">
        <f>'SGR Undiscounted (1.5)'!C49/((1+$B$1)^($A74-$A$3))</f>
        <v>0</v>
      </c>
      <c r="D74" s="3">
        <f>'SGR Undiscounted (1.5)'!D49/((1+$B$1)^($A74-$A$3))</f>
        <v>0</v>
      </c>
      <c r="E74" s="3">
        <f>'SGR Undiscounted (1.5)'!E49/((1+$B$1)^($A74-$A$3))</f>
        <v>0</v>
      </c>
      <c r="F74" s="3">
        <f>'SGR Undiscounted (1.5)'!F49/((1+$B$1)^($A74-$A$3))</f>
        <v>0</v>
      </c>
      <c r="G74" s="3">
        <f>'SGR Undiscounted (1.5)'!G49/((1+$B$1)^($A74-$A$3))</f>
        <v>0</v>
      </c>
      <c r="H74" s="3">
        <f>'SGR Undiscounted (1.5)'!H49/((1+$B$1)^($A74-$A$3))</f>
        <v>0</v>
      </c>
      <c r="I74" s="3">
        <f>'SGR Undiscounted (1.5)'!I49/((1+$B$1)^($A74-$A$3))</f>
        <v>0</v>
      </c>
      <c r="J74" s="14"/>
      <c r="K74" s="3">
        <f>'SGR Undiscounted (1.5)'!K49/((1+$B$1)^($A74-$A$3))</f>
        <v>0</v>
      </c>
      <c r="L74" s="3">
        <f>'SGR Undiscounted (1.5)'!L49/((1+$B$1)^($A74-$A$3))</f>
        <v>0</v>
      </c>
      <c r="M74" s="3">
        <f>'SGR Undiscounted (1.5)'!M49/((1+$B$1)^($A74-$A$3))</f>
        <v>0</v>
      </c>
      <c r="N74" s="3">
        <f>'SGR Undiscounted (1.5)'!N49/((1+$B$1)^($A74-$A$3))</f>
        <v>0</v>
      </c>
      <c r="O74" s="3">
        <f>'SGR Undiscounted (1.5)'!O49/((1+$B$1)^($A74-$A$3))</f>
        <v>0</v>
      </c>
      <c r="P74" s="3">
        <f>'SGR Undiscounted (1.5)'!P49/((1+$B$1)^($A74-$A$3))</f>
        <v>0</v>
      </c>
      <c r="Q74" s="3">
        <f>'SGR Undiscounted (1.5)'!Q49/((1+$B$1)^($A74-$A$3))</f>
        <v>0</v>
      </c>
      <c r="R74" s="3">
        <f>'SGR Undiscounted (1.5)'!R49/((1+$B$1)^($A74-$A$3))</f>
        <v>0</v>
      </c>
      <c r="S74" s="14"/>
      <c r="T74" s="3">
        <f>'SGR Undiscounted (1.5)'!T49/((1+$B$1)^($A74-$A$3))</f>
        <v>0</v>
      </c>
      <c r="U74" s="3">
        <f>'SGR Undiscounted (1.5)'!U49/((1+$B$1)^($A74-$A$3))</f>
        <v>0</v>
      </c>
      <c r="V74" s="3">
        <f>'SGR Undiscounted (1.5)'!V49/((1+$B$1)^($A74-$A$3))</f>
        <v>0</v>
      </c>
      <c r="W74" s="3">
        <f>'SGR Undiscounted (1.5)'!W49/((1+$B$1)^($A74-$A$3))</f>
        <v>0</v>
      </c>
      <c r="X74" s="3">
        <f>'SGR Undiscounted (1.5)'!X49/((1+$B$1)^($A74-$A$3))</f>
        <v>0</v>
      </c>
      <c r="Y74" s="3">
        <f>'SGR Undiscounted (1.5)'!Y49/((1+$B$1)^($A74-$A$3))</f>
        <v>0</v>
      </c>
      <c r="Z74" s="3">
        <f>'SGR Undiscounted (1.5)'!Z49/((1+$B$1)^($A74-$A$3))</f>
        <v>0</v>
      </c>
      <c r="AA74" s="3">
        <f>'SGR Undiscounted (1.5)'!AA49/((1+$B$1)^($A74-$A$3))</f>
        <v>0</v>
      </c>
      <c r="AB74" s="14"/>
    </row>
    <row r="75" spans="1:34" s="16" customFormat="1" x14ac:dyDescent="0.25">
      <c r="A75" s="34">
        <v>2039</v>
      </c>
      <c r="B75" s="3">
        <f>'SGR Undiscounted (1.5)'!B50/((1+$B$1)^($A75-$A$3))</f>
        <v>0</v>
      </c>
      <c r="C75" s="3">
        <f>'SGR Undiscounted (1.5)'!C50/((1+$B$1)^($A75-$A$3))</f>
        <v>0</v>
      </c>
      <c r="D75" s="3">
        <f>'SGR Undiscounted (1.5)'!D50/((1+$B$1)^($A75-$A$3))</f>
        <v>0</v>
      </c>
      <c r="E75" s="3">
        <f>'SGR Undiscounted (1.5)'!E50/((1+$B$1)^($A75-$A$3))</f>
        <v>0</v>
      </c>
      <c r="F75" s="3">
        <f>'SGR Undiscounted (1.5)'!F50/((1+$B$1)^($A75-$A$3))</f>
        <v>0</v>
      </c>
      <c r="G75" s="3">
        <f>'SGR Undiscounted (1.5)'!G50/((1+$B$1)^($A75-$A$3))</f>
        <v>0</v>
      </c>
      <c r="H75" s="3">
        <f>'SGR Undiscounted (1.5)'!H50/((1+$B$1)^($A75-$A$3))</f>
        <v>0</v>
      </c>
      <c r="I75" s="3">
        <f>'SGR Undiscounted (1.5)'!I50/((1+$B$1)^($A75-$A$3))</f>
        <v>0</v>
      </c>
      <c r="J75" s="14"/>
      <c r="K75" s="3">
        <f>'SGR Undiscounted (1.5)'!K50/((1+$B$1)^($A75-$A$3))</f>
        <v>0</v>
      </c>
      <c r="L75" s="3">
        <f>'SGR Undiscounted (1.5)'!L50/((1+$B$1)^($A75-$A$3))</f>
        <v>0</v>
      </c>
      <c r="M75" s="3">
        <f>'SGR Undiscounted (1.5)'!M50/((1+$B$1)^($A75-$A$3))</f>
        <v>0</v>
      </c>
      <c r="N75" s="3">
        <f>'SGR Undiscounted (1.5)'!N50/((1+$B$1)^($A75-$A$3))</f>
        <v>0</v>
      </c>
      <c r="O75" s="3">
        <f>'SGR Undiscounted (1.5)'!O50/((1+$B$1)^($A75-$A$3))</f>
        <v>0</v>
      </c>
      <c r="P75" s="3">
        <f>'SGR Undiscounted (1.5)'!P50/((1+$B$1)^($A75-$A$3))</f>
        <v>0</v>
      </c>
      <c r="Q75" s="3">
        <f>'SGR Undiscounted (1.5)'!Q50/((1+$B$1)^($A75-$A$3))</f>
        <v>0</v>
      </c>
      <c r="R75" s="3">
        <f>'SGR Undiscounted (1.5)'!R50/((1+$B$1)^($A75-$A$3))</f>
        <v>0</v>
      </c>
      <c r="S75" s="14"/>
      <c r="T75" s="3">
        <f>'SGR Undiscounted (1.5)'!T50/((1+$B$1)^($A75-$A$3))</f>
        <v>0</v>
      </c>
      <c r="U75" s="3">
        <f>'SGR Undiscounted (1.5)'!U50/((1+$B$1)^($A75-$A$3))</f>
        <v>0</v>
      </c>
      <c r="V75" s="3">
        <f>'SGR Undiscounted (1.5)'!V50/((1+$B$1)^($A75-$A$3))</f>
        <v>0</v>
      </c>
      <c r="W75" s="3">
        <f>'SGR Undiscounted (1.5)'!W50/((1+$B$1)^($A75-$A$3))</f>
        <v>0</v>
      </c>
      <c r="X75" s="3">
        <f>'SGR Undiscounted (1.5)'!X50/((1+$B$1)^($A75-$A$3))</f>
        <v>0</v>
      </c>
      <c r="Y75" s="3">
        <f>'SGR Undiscounted (1.5)'!Y50/((1+$B$1)^($A75-$A$3))</f>
        <v>0</v>
      </c>
      <c r="Z75" s="3">
        <f>'SGR Undiscounted (1.5)'!Z50/((1+$B$1)^($A75-$A$3))</f>
        <v>0</v>
      </c>
      <c r="AA75" s="3">
        <f>'SGR Undiscounted (1.5)'!AA50/((1+$B$1)^($A75-$A$3))</f>
        <v>0</v>
      </c>
      <c r="AB75" s="14"/>
    </row>
    <row r="76" spans="1:34" s="16" customFormat="1" x14ac:dyDescent="0.25">
      <c r="A76" s="34">
        <v>2040</v>
      </c>
      <c r="B76" s="3">
        <f>'SGR Undiscounted (1.5)'!B51/((1+$B$1)^($A76-$A$3))</f>
        <v>0</v>
      </c>
      <c r="C76" s="3">
        <f>'SGR Undiscounted (1.5)'!C51/((1+$B$1)^($A76-$A$3))</f>
        <v>0</v>
      </c>
      <c r="D76" s="3">
        <f>'SGR Undiscounted (1.5)'!D51/((1+$B$1)^($A76-$A$3))</f>
        <v>0</v>
      </c>
      <c r="E76" s="3">
        <f>'SGR Undiscounted (1.5)'!E51/((1+$B$1)^($A76-$A$3))</f>
        <v>0</v>
      </c>
      <c r="F76" s="3">
        <f>'SGR Undiscounted (1.5)'!F51/((1+$B$1)^($A76-$A$3))</f>
        <v>0</v>
      </c>
      <c r="G76" s="3">
        <f>'SGR Undiscounted (1.5)'!G51/((1+$B$1)^($A76-$A$3))</f>
        <v>0</v>
      </c>
      <c r="H76" s="3">
        <f>'SGR Undiscounted (1.5)'!H51/((1+$B$1)^($A76-$A$3))</f>
        <v>0</v>
      </c>
      <c r="I76" s="3">
        <f>'SGR Undiscounted (1.5)'!I51/((1+$B$1)^($A76-$A$3))</f>
        <v>0</v>
      </c>
      <c r="J76" s="14"/>
      <c r="K76" s="3">
        <f>'SGR Undiscounted (1.5)'!K51/((1+$B$1)^($A76-$A$3))</f>
        <v>0</v>
      </c>
      <c r="L76" s="3">
        <f>'SGR Undiscounted (1.5)'!L51/((1+$B$1)^($A76-$A$3))</f>
        <v>0</v>
      </c>
      <c r="M76" s="3">
        <f>'SGR Undiscounted (1.5)'!M51/((1+$B$1)^($A76-$A$3))</f>
        <v>0</v>
      </c>
      <c r="N76" s="3">
        <f>'SGR Undiscounted (1.5)'!N51/((1+$B$1)^($A76-$A$3))</f>
        <v>0</v>
      </c>
      <c r="O76" s="3">
        <f>'SGR Undiscounted (1.5)'!O51/((1+$B$1)^($A76-$A$3))</f>
        <v>0</v>
      </c>
      <c r="P76" s="3">
        <f>'SGR Undiscounted (1.5)'!P51/((1+$B$1)^($A76-$A$3))</f>
        <v>0</v>
      </c>
      <c r="Q76" s="3">
        <f>'SGR Undiscounted (1.5)'!Q51/((1+$B$1)^($A76-$A$3))</f>
        <v>0</v>
      </c>
      <c r="R76" s="3">
        <f>'SGR Undiscounted (1.5)'!R51/((1+$B$1)^($A76-$A$3))</f>
        <v>0</v>
      </c>
      <c r="S76" s="14"/>
      <c r="T76" s="3">
        <f>'SGR Undiscounted (1.5)'!T51/((1+$B$1)^($A76-$A$3))</f>
        <v>0</v>
      </c>
      <c r="U76" s="3">
        <f>'SGR Undiscounted (1.5)'!U51/((1+$B$1)^($A76-$A$3))</f>
        <v>0</v>
      </c>
      <c r="V76" s="3">
        <f>'SGR Undiscounted (1.5)'!V51/((1+$B$1)^($A76-$A$3))</f>
        <v>0</v>
      </c>
      <c r="W76" s="3">
        <f>'SGR Undiscounted (1.5)'!W51/((1+$B$1)^($A76-$A$3))</f>
        <v>0</v>
      </c>
      <c r="X76" s="3">
        <f>'SGR Undiscounted (1.5)'!X51/((1+$B$1)^($A76-$A$3))</f>
        <v>0</v>
      </c>
      <c r="Y76" s="3">
        <f>'SGR Undiscounted (1.5)'!Y51/((1+$B$1)^($A76-$A$3))</f>
        <v>0</v>
      </c>
      <c r="Z76" s="3">
        <f>'SGR Undiscounted (1.5)'!Z51/((1+$B$1)^($A76-$A$3))</f>
        <v>0</v>
      </c>
      <c r="AA76" s="3">
        <f>'SGR Undiscounted (1.5)'!AA51/((1+$B$1)^($A76-$A$3))</f>
        <v>0</v>
      </c>
      <c r="AB76" s="14"/>
    </row>
    <row r="77" spans="1:34" s="16" customFormat="1" x14ac:dyDescent="0.25">
      <c r="A77" s="16" t="s">
        <v>25</v>
      </c>
      <c r="B77" s="13">
        <f>SUM(B56:B76)</f>
        <v>0</v>
      </c>
      <c r="C77" s="13">
        <f t="shared" ref="C77:H77" si="6">SUM(C56:C76)</f>
        <v>0</v>
      </c>
      <c r="D77" s="13">
        <f t="shared" si="6"/>
        <v>0</v>
      </c>
      <c r="E77" s="13">
        <f t="shared" si="6"/>
        <v>0</v>
      </c>
      <c r="F77" s="13">
        <f t="shared" si="6"/>
        <v>0</v>
      </c>
      <c r="G77" s="13">
        <f t="shared" si="6"/>
        <v>0</v>
      </c>
      <c r="H77" s="13">
        <f t="shared" si="6"/>
        <v>0</v>
      </c>
      <c r="I77" s="13">
        <f t="shared" ref="I77" si="7">SUM(I56:I76)</f>
        <v>0</v>
      </c>
      <c r="J77" s="14"/>
      <c r="K77" s="13">
        <f t="shared" ref="K77:Q77" si="8">SUM(K56:K76)</f>
        <v>0</v>
      </c>
      <c r="L77" s="13">
        <f t="shared" si="8"/>
        <v>0</v>
      </c>
      <c r="M77" s="13">
        <f t="shared" si="8"/>
        <v>0</v>
      </c>
      <c r="N77" s="13">
        <f t="shared" si="8"/>
        <v>0</v>
      </c>
      <c r="O77" s="13">
        <f t="shared" si="8"/>
        <v>0</v>
      </c>
      <c r="P77" s="13">
        <f t="shared" si="8"/>
        <v>0</v>
      </c>
      <c r="Q77" s="13">
        <f t="shared" si="8"/>
        <v>0</v>
      </c>
      <c r="R77" s="13">
        <f t="shared" ref="R77" si="9">SUM(R56:R76)</f>
        <v>0</v>
      </c>
      <c r="S77" s="14"/>
      <c r="T77" s="13">
        <f t="shared" ref="T77:Z77" si="10">SUM(T56:T76)</f>
        <v>0</v>
      </c>
      <c r="U77" s="13">
        <f t="shared" si="10"/>
        <v>0</v>
      </c>
      <c r="V77" s="13">
        <f t="shared" si="10"/>
        <v>0</v>
      </c>
      <c r="W77" s="13">
        <f t="shared" si="10"/>
        <v>0</v>
      </c>
      <c r="X77" s="13">
        <f t="shared" si="10"/>
        <v>0</v>
      </c>
      <c r="Y77" s="13">
        <f t="shared" si="10"/>
        <v>0</v>
      </c>
      <c r="Z77" s="13">
        <f t="shared" si="10"/>
        <v>0</v>
      </c>
      <c r="AA77" s="13">
        <f t="shared" ref="AA77" si="11">SUM(AA56:AA76)</f>
        <v>0</v>
      </c>
      <c r="AB77" s="14"/>
    </row>
    <row r="78" spans="1:34" x14ac:dyDescent="0.25">
      <c r="I78" s="34"/>
      <c r="J78" s="34"/>
      <c r="K78" s="34"/>
      <c r="L78" s="34"/>
      <c r="V78" s="34"/>
      <c r="W78" s="34"/>
      <c r="X78" s="34"/>
      <c r="Y78" s="34"/>
      <c r="AE78" s="40"/>
      <c r="AF78" s="40"/>
      <c r="AG78" s="40"/>
      <c r="AH78" s="40"/>
    </row>
    <row r="79" spans="1:34" x14ac:dyDescent="0.25">
      <c r="I79" s="34"/>
      <c r="J79" s="34"/>
      <c r="K79" s="34"/>
      <c r="L79" s="34"/>
      <c r="V79" s="34"/>
      <c r="W79" s="34"/>
      <c r="X79" s="34"/>
      <c r="Y79" s="34"/>
      <c r="AE79" s="40"/>
      <c r="AF79" s="40"/>
      <c r="AG79" s="40"/>
      <c r="AH79" s="40"/>
    </row>
    <row r="80" spans="1:34" ht="30" x14ac:dyDescent="0.25">
      <c r="A80" s="6" t="s">
        <v>69</v>
      </c>
      <c r="I80" s="34"/>
      <c r="J80" s="34"/>
      <c r="K80" s="34"/>
      <c r="L80" s="34"/>
      <c r="V80" s="34"/>
      <c r="W80" s="34"/>
      <c r="X80" s="34"/>
      <c r="Y80" s="34"/>
      <c r="AE80" s="40"/>
      <c r="AF80" s="40"/>
      <c r="AG80" s="40"/>
      <c r="AH80" s="40"/>
    </row>
    <row r="81" spans="1:71" x14ac:dyDescent="0.25">
      <c r="A81" s="6"/>
      <c r="B81" s="5" t="s">
        <v>11</v>
      </c>
      <c r="C81" s="5"/>
      <c r="D81" s="5"/>
      <c r="E81" s="5"/>
      <c r="F81" s="5"/>
      <c r="G81" s="5"/>
      <c r="H81" s="5"/>
      <c r="I81" s="5"/>
      <c r="J81" s="34"/>
      <c r="K81" s="5" t="s">
        <v>12</v>
      </c>
      <c r="L81" s="5"/>
      <c r="M81" s="5"/>
      <c r="N81" s="5"/>
      <c r="O81" s="5"/>
      <c r="P81" s="5"/>
      <c r="Q81" s="5"/>
      <c r="R81" s="5"/>
      <c r="T81" s="5" t="s">
        <v>13</v>
      </c>
      <c r="U81" s="5"/>
      <c r="V81" s="5"/>
      <c r="W81" s="5"/>
      <c r="X81" s="5"/>
      <c r="Y81" s="5"/>
      <c r="Z81" s="5"/>
      <c r="AA81" s="5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</row>
    <row r="82" spans="1:71" ht="30" customHeight="1" x14ac:dyDescent="0.25">
      <c r="A82" s="34" t="s">
        <v>0</v>
      </c>
      <c r="B82" s="34" t="s">
        <v>4</v>
      </c>
      <c r="C82" s="34" t="s">
        <v>5</v>
      </c>
      <c r="D82" s="34" t="s">
        <v>6</v>
      </c>
      <c r="E82" s="34" t="s">
        <v>7</v>
      </c>
      <c r="F82" s="34" t="s">
        <v>8</v>
      </c>
      <c r="G82" s="34" t="s">
        <v>9</v>
      </c>
      <c r="H82" s="34" t="s">
        <v>10</v>
      </c>
      <c r="I82" s="34" t="s">
        <v>14</v>
      </c>
      <c r="J82" s="34"/>
      <c r="K82" s="34" t="s">
        <v>4</v>
      </c>
      <c r="L82" s="34" t="s">
        <v>5</v>
      </c>
      <c r="M82" s="34" t="s">
        <v>6</v>
      </c>
      <c r="N82" s="34" t="s">
        <v>7</v>
      </c>
      <c r="O82" s="34" t="s">
        <v>8</v>
      </c>
      <c r="P82" s="34" t="s">
        <v>9</v>
      </c>
      <c r="Q82" s="34" t="s">
        <v>10</v>
      </c>
      <c r="R82" s="34" t="s">
        <v>14</v>
      </c>
      <c r="T82" s="34" t="s">
        <v>4</v>
      </c>
      <c r="U82" s="34" t="s">
        <v>5</v>
      </c>
      <c r="V82" s="34" t="s">
        <v>6</v>
      </c>
      <c r="W82" s="34" t="s">
        <v>7</v>
      </c>
      <c r="X82" s="34" t="s">
        <v>8</v>
      </c>
      <c r="Y82" s="34" t="s">
        <v>9</v>
      </c>
      <c r="Z82" s="34" t="s">
        <v>10</v>
      </c>
      <c r="AA82" s="34" t="s">
        <v>14</v>
      </c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</row>
    <row r="83" spans="1:71" s="16" customFormat="1" x14ac:dyDescent="0.25">
      <c r="A83" s="34">
        <v>2020</v>
      </c>
      <c r="B83" s="3">
        <f>'SGR Undiscounted (1.5)'!B58/((1+$B$1)^($A83-$A$3))</f>
        <v>0</v>
      </c>
      <c r="C83" s="3">
        <f>'SGR Undiscounted (1.5)'!C58/((1+$B$1)^($A83-$A$3))</f>
        <v>0</v>
      </c>
      <c r="D83" s="3">
        <f>'SGR Undiscounted (1.5)'!D58/((1+$B$1)^($A83-$A$3))</f>
        <v>0</v>
      </c>
      <c r="E83" s="3">
        <f>'SGR Undiscounted (1.5)'!E58/((1+$B$1)^($A83-$A$3))</f>
        <v>0</v>
      </c>
      <c r="F83" s="3">
        <f>'SGR Undiscounted (1.5)'!F58/((1+$B$1)^($A83-$A$3))</f>
        <v>0</v>
      </c>
      <c r="G83" s="3">
        <f>'SGR Undiscounted (1.5)'!G58/((1+$B$1)^($A83-$A$3))</f>
        <v>0</v>
      </c>
      <c r="H83" s="3">
        <f>'SGR Undiscounted (1.5)'!H58/((1+$B$1)^($A83-$A$3))</f>
        <v>0</v>
      </c>
      <c r="I83" s="3">
        <f>'SGR Undiscounted (1.5)'!I58/((1+$B$1)^($A83-$A$3))</f>
        <v>0</v>
      </c>
      <c r="J83" s="14"/>
      <c r="K83" s="3">
        <f>'SGR Undiscounted (1.5)'!K58/((1+$B$1)^($A83-$A$3))</f>
        <v>0</v>
      </c>
      <c r="L83" s="3">
        <f>'SGR Undiscounted (1.5)'!L58/((1+$B$1)^($A83-$A$3))</f>
        <v>0</v>
      </c>
      <c r="M83" s="3">
        <f>'SGR Undiscounted (1.5)'!M58/((1+$B$1)^($A83-$A$3))</f>
        <v>0</v>
      </c>
      <c r="N83" s="3">
        <f>'SGR Undiscounted (1.5)'!N58/((1+$B$1)^($A83-$A$3))</f>
        <v>0</v>
      </c>
      <c r="O83" s="3">
        <f>'SGR Undiscounted (1.5)'!O58/((1+$B$1)^($A83-$A$3))</f>
        <v>0</v>
      </c>
      <c r="P83" s="3">
        <f>'SGR Undiscounted (1.5)'!P58/((1+$B$1)^($A83-$A$3))</f>
        <v>0</v>
      </c>
      <c r="Q83" s="3">
        <f>'SGR Undiscounted (1.5)'!Q58/((1+$B$1)^($A83-$A$3))</f>
        <v>0</v>
      </c>
      <c r="R83" s="3">
        <f>'SGR Undiscounted (1.5)'!R58/((1+$B$1)^($A83-$A$3))</f>
        <v>0</v>
      </c>
      <c r="S83" s="14"/>
      <c r="T83" s="3">
        <f>'SGR Undiscounted (1.5)'!T58/((1+$B$1)^($A83-$A$3))</f>
        <v>0</v>
      </c>
      <c r="U83" s="3">
        <f>'SGR Undiscounted (1.5)'!U58/((1+$B$1)^($A83-$A$3))</f>
        <v>0</v>
      </c>
      <c r="V83" s="3">
        <f>'SGR Undiscounted (1.5)'!V58/((1+$B$1)^($A83-$A$3))</f>
        <v>0</v>
      </c>
      <c r="W83" s="3">
        <f>'SGR Undiscounted (1.5)'!W58/((1+$B$1)^($A83-$A$3))</f>
        <v>0</v>
      </c>
      <c r="X83" s="3">
        <f>'SGR Undiscounted (1.5)'!X58/((1+$B$1)^($A83-$A$3))</f>
        <v>0</v>
      </c>
      <c r="Y83" s="3">
        <f>'SGR Undiscounted (1.5)'!Y58/((1+$B$1)^($A83-$A$3))</f>
        <v>0</v>
      </c>
      <c r="Z83" s="3">
        <f>'SGR Undiscounted (1.5)'!Z58/((1+$B$1)^($A83-$A$3))</f>
        <v>0</v>
      </c>
      <c r="AA83" s="3">
        <f>'SGR Undiscounted (1.5)'!AA58/((1+$B$1)^($A83-$A$3))</f>
        <v>0</v>
      </c>
      <c r="AB83" s="14"/>
      <c r="AD83" s="35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</row>
    <row r="84" spans="1:71" s="16" customFormat="1" x14ac:dyDescent="0.25">
      <c r="A84" s="34">
        <v>2021</v>
      </c>
      <c r="B84" s="3">
        <f>'SGR Undiscounted (1.5)'!B59/((1+$B$1)^($A84-$A$3))</f>
        <v>0</v>
      </c>
      <c r="C84" s="3">
        <f>'SGR Undiscounted (1.5)'!C59/((1+$B$1)^($A84-$A$3))</f>
        <v>0</v>
      </c>
      <c r="D84" s="3">
        <f>'SGR Undiscounted (1.5)'!D59/((1+$B$1)^($A84-$A$3))</f>
        <v>0</v>
      </c>
      <c r="E84" s="3">
        <f>'SGR Undiscounted (1.5)'!E59/((1+$B$1)^($A84-$A$3))</f>
        <v>0</v>
      </c>
      <c r="F84" s="3">
        <f>'SGR Undiscounted (1.5)'!F59/((1+$B$1)^($A84-$A$3))</f>
        <v>0</v>
      </c>
      <c r="G84" s="3">
        <f>'SGR Undiscounted (1.5)'!G59/((1+$B$1)^($A84-$A$3))</f>
        <v>0</v>
      </c>
      <c r="H84" s="3">
        <f>'SGR Undiscounted (1.5)'!H59/((1+$B$1)^($A84-$A$3))</f>
        <v>0</v>
      </c>
      <c r="I84" s="3">
        <f>'SGR Undiscounted (1.5)'!I59/((1+$B$1)^($A84-$A$3))</f>
        <v>0</v>
      </c>
      <c r="J84" s="14"/>
      <c r="K84" s="3">
        <f>'SGR Undiscounted (1.5)'!K59/((1+$B$1)^($A84-$A$3))</f>
        <v>0</v>
      </c>
      <c r="L84" s="3">
        <f>'SGR Undiscounted (1.5)'!L59/((1+$B$1)^($A84-$A$3))</f>
        <v>0</v>
      </c>
      <c r="M84" s="3">
        <f>'SGR Undiscounted (1.5)'!M59/((1+$B$1)^($A84-$A$3))</f>
        <v>0</v>
      </c>
      <c r="N84" s="3">
        <f>'SGR Undiscounted (1.5)'!N59/((1+$B$1)^($A84-$A$3))</f>
        <v>0</v>
      </c>
      <c r="O84" s="3">
        <f>'SGR Undiscounted (1.5)'!O59/((1+$B$1)^($A84-$A$3))</f>
        <v>0</v>
      </c>
      <c r="P84" s="3">
        <f>'SGR Undiscounted (1.5)'!P59/((1+$B$1)^($A84-$A$3))</f>
        <v>0</v>
      </c>
      <c r="Q84" s="3">
        <f>'SGR Undiscounted (1.5)'!Q59/((1+$B$1)^($A84-$A$3))</f>
        <v>0</v>
      </c>
      <c r="R84" s="3">
        <f>'SGR Undiscounted (1.5)'!R59/((1+$B$1)^($A84-$A$3))</f>
        <v>0</v>
      </c>
      <c r="S84" s="14"/>
      <c r="T84" s="3">
        <f>'SGR Undiscounted (1.5)'!T59/((1+$B$1)^($A84-$A$3))</f>
        <v>0</v>
      </c>
      <c r="U84" s="3">
        <f>'SGR Undiscounted (1.5)'!U59/((1+$B$1)^($A84-$A$3))</f>
        <v>0</v>
      </c>
      <c r="V84" s="3">
        <f>'SGR Undiscounted (1.5)'!V59/((1+$B$1)^($A84-$A$3))</f>
        <v>0</v>
      </c>
      <c r="W84" s="3">
        <f>'SGR Undiscounted (1.5)'!W59/((1+$B$1)^($A84-$A$3))</f>
        <v>0</v>
      </c>
      <c r="X84" s="3">
        <f>'SGR Undiscounted (1.5)'!X59/((1+$B$1)^($A84-$A$3))</f>
        <v>0</v>
      </c>
      <c r="Y84" s="3">
        <f>'SGR Undiscounted (1.5)'!Y59/((1+$B$1)^($A84-$A$3))</f>
        <v>0</v>
      </c>
      <c r="Z84" s="3">
        <f>'SGR Undiscounted (1.5)'!Z59/((1+$B$1)^($A84-$A$3))</f>
        <v>0</v>
      </c>
      <c r="AA84" s="3">
        <f>'SGR Undiscounted (1.5)'!AA59/((1+$B$1)^($A84-$A$3))</f>
        <v>0</v>
      </c>
      <c r="AB84" s="14"/>
      <c r="AD84" s="35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</row>
    <row r="85" spans="1:71" s="16" customFormat="1" x14ac:dyDescent="0.25">
      <c r="A85" s="34">
        <v>2022</v>
      </c>
      <c r="B85" s="3">
        <f>'SGR Undiscounted (1.5)'!B60/((1+$B$1)^($A85-$A$3))</f>
        <v>0</v>
      </c>
      <c r="C85" s="3">
        <f>'SGR Undiscounted (1.5)'!C60/((1+$B$1)^($A85-$A$3))</f>
        <v>0</v>
      </c>
      <c r="D85" s="3">
        <f>'SGR Undiscounted (1.5)'!D60/((1+$B$1)^($A85-$A$3))</f>
        <v>0</v>
      </c>
      <c r="E85" s="3">
        <f>'SGR Undiscounted (1.5)'!E60/((1+$B$1)^($A85-$A$3))</f>
        <v>0</v>
      </c>
      <c r="F85" s="3">
        <f>'SGR Undiscounted (1.5)'!F60/((1+$B$1)^($A85-$A$3))</f>
        <v>0</v>
      </c>
      <c r="G85" s="3">
        <f>'SGR Undiscounted (1.5)'!G60/((1+$B$1)^($A85-$A$3))</f>
        <v>0</v>
      </c>
      <c r="H85" s="3">
        <f>'SGR Undiscounted (1.5)'!H60/((1+$B$1)^($A85-$A$3))</f>
        <v>0</v>
      </c>
      <c r="I85" s="3">
        <f>'SGR Undiscounted (1.5)'!I60/((1+$B$1)^($A85-$A$3))</f>
        <v>0</v>
      </c>
      <c r="J85" s="14"/>
      <c r="K85" s="3">
        <f>'SGR Undiscounted (1.5)'!K60/((1+$B$1)^($A85-$A$3))</f>
        <v>0</v>
      </c>
      <c r="L85" s="3">
        <f>'SGR Undiscounted (1.5)'!L60/((1+$B$1)^($A85-$A$3))</f>
        <v>0</v>
      </c>
      <c r="M85" s="3">
        <f>'SGR Undiscounted (1.5)'!M60/((1+$B$1)^($A85-$A$3))</f>
        <v>0</v>
      </c>
      <c r="N85" s="3">
        <f>'SGR Undiscounted (1.5)'!N60/((1+$B$1)^($A85-$A$3))</f>
        <v>0</v>
      </c>
      <c r="O85" s="3">
        <f>'SGR Undiscounted (1.5)'!O60/((1+$B$1)^($A85-$A$3))</f>
        <v>0</v>
      </c>
      <c r="P85" s="3">
        <f>'SGR Undiscounted (1.5)'!P60/((1+$B$1)^($A85-$A$3))</f>
        <v>0</v>
      </c>
      <c r="Q85" s="3">
        <f>'SGR Undiscounted (1.5)'!Q60/((1+$B$1)^($A85-$A$3))</f>
        <v>0</v>
      </c>
      <c r="R85" s="3">
        <f>'SGR Undiscounted (1.5)'!R60/((1+$B$1)^($A85-$A$3))</f>
        <v>0</v>
      </c>
      <c r="S85" s="14"/>
      <c r="T85" s="3">
        <f>'SGR Undiscounted (1.5)'!T60/((1+$B$1)^($A85-$A$3))</f>
        <v>0</v>
      </c>
      <c r="U85" s="3">
        <f>'SGR Undiscounted (1.5)'!U60/((1+$B$1)^($A85-$A$3))</f>
        <v>0</v>
      </c>
      <c r="V85" s="3">
        <f>'SGR Undiscounted (1.5)'!V60/((1+$B$1)^($A85-$A$3))</f>
        <v>0</v>
      </c>
      <c r="W85" s="3">
        <f>'SGR Undiscounted (1.5)'!W60/((1+$B$1)^($A85-$A$3))</f>
        <v>0</v>
      </c>
      <c r="X85" s="3">
        <f>'SGR Undiscounted (1.5)'!X60/((1+$B$1)^($A85-$A$3))</f>
        <v>0</v>
      </c>
      <c r="Y85" s="3">
        <f>'SGR Undiscounted (1.5)'!Y60/((1+$B$1)^($A85-$A$3))</f>
        <v>0</v>
      </c>
      <c r="Z85" s="3">
        <f>'SGR Undiscounted (1.5)'!Z60/((1+$B$1)^($A85-$A$3))</f>
        <v>0</v>
      </c>
      <c r="AA85" s="3">
        <f>'SGR Undiscounted (1.5)'!AA60/((1+$B$1)^($A85-$A$3))</f>
        <v>0</v>
      </c>
      <c r="AB85" s="14"/>
      <c r="AD85" s="35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</row>
    <row r="86" spans="1:71" s="16" customFormat="1" x14ac:dyDescent="0.25">
      <c r="A86" s="34">
        <v>2023</v>
      </c>
      <c r="B86" s="3">
        <f>'SGR Undiscounted (1.5)'!B61/((1+$B$1)^($A86-$A$3))</f>
        <v>0</v>
      </c>
      <c r="C86" s="3">
        <f>'SGR Undiscounted (1.5)'!C61/((1+$B$1)^($A86-$A$3))</f>
        <v>0</v>
      </c>
      <c r="D86" s="3">
        <f>'SGR Undiscounted (1.5)'!D61/((1+$B$1)^($A86-$A$3))</f>
        <v>0</v>
      </c>
      <c r="E86" s="3">
        <f>'SGR Undiscounted (1.5)'!E61/((1+$B$1)^($A86-$A$3))</f>
        <v>0</v>
      </c>
      <c r="F86" s="3">
        <f>'SGR Undiscounted (1.5)'!F61/((1+$B$1)^($A86-$A$3))</f>
        <v>0</v>
      </c>
      <c r="G86" s="3">
        <f>'SGR Undiscounted (1.5)'!G61/((1+$B$1)^($A86-$A$3))</f>
        <v>0</v>
      </c>
      <c r="H86" s="3">
        <f>'SGR Undiscounted (1.5)'!H61/((1+$B$1)^($A86-$A$3))</f>
        <v>0</v>
      </c>
      <c r="I86" s="3">
        <f>'SGR Undiscounted (1.5)'!I61/((1+$B$1)^($A86-$A$3))</f>
        <v>0</v>
      </c>
      <c r="J86" s="14"/>
      <c r="K86" s="3">
        <f>'SGR Undiscounted (1.5)'!K61/((1+$B$1)^($A86-$A$3))</f>
        <v>0</v>
      </c>
      <c r="L86" s="3">
        <f>'SGR Undiscounted (1.5)'!L61/((1+$B$1)^($A86-$A$3))</f>
        <v>0</v>
      </c>
      <c r="M86" s="3">
        <f>'SGR Undiscounted (1.5)'!M61/((1+$B$1)^($A86-$A$3))</f>
        <v>0</v>
      </c>
      <c r="N86" s="3">
        <f>'SGR Undiscounted (1.5)'!N61/((1+$B$1)^($A86-$A$3))</f>
        <v>0</v>
      </c>
      <c r="O86" s="3">
        <f>'SGR Undiscounted (1.5)'!O61/((1+$B$1)^($A86-$A$3))</f>
        <v>0</v>
      </c>
      <c r="P86" s="3">
        <f>'SGR Undiscounted (1.5)'!P61/((1+$B$1)^($A86-$A$3))</f>
        <v>0</v>
      </c>
      <c r="Q86" s="3">
        <f>'SGR Undiscounted (1.5)'!Q61/((1+$B$1)^($A86-$A$3))</f>
        <v>0</v>
      </c>
      <c r="R86" s="3">
        <f>'SGR Undiscounted (1.5)'!R61/((1+$B$1)^($A86-$A$3))</f>
        <v>0</v>
      </c>
      <c r="S86" s="14"/>
      <c r="T86" s="3">
        <f>'SGR Undiscounted (1.5)'!T61/((1+$B$1)^($A86-$A$3))</f>
        <v>0</v>
      </c>
      <c r="U86" s="3">
        <f>'SGR Undiscounted (1.5)'!U61/((1+$B$1)^($A86-$A$3))</f>
        <v>0</v>
      </c>
      <c r="V86" s="3">
        <f>'SGR Undiscounted (1.5)'!V61/((1+$B$1)^($A86-$A$3))</f>
        <v>0</v>
      </c>
      <c r="W86" s="3">
        <f>'SGR Undiscounted (1.5)'!W61/((1+$B$1)^($A86-$A$3))</f>
        <v>0</v>
      </c>
      <c r="X86" s="3">
        <f>'SGR Undiscounted (1.5)'!X61/((1+$B$1)^($A86-$A$3))</f>
        <v>0</v>
      </c>
      <c r="Y86" s="3">
        <f>'SGR Undiscounted (1.5)'!Y61/((1+$B$1)^($A86-$A$3))</f>
        <v>0</v>
      </c>
      <c r="Z86" s="3">
        <f>'SGR Undiscounted (1.5)'!Z61/((1+$B$1)^($A86-$A$3))</f>
        <v>0</v>
      </c>
      <c r="AA86" s="3">
        <f>'SGR Undiscounted (1.5)'!AA61/((1+$B$1)^($A86-$A$3))</f>
        <v>0</v>
      </c>
      <c r="AB86" s="14"/>
      <c r="AD86" s="35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</row>
    <row r="87" spans="1:71" s="16" customFormat="1" x14ac:dyDescent="0.25">
      <c r="A87" s="34">
        <v>2024</v>
      </c>
      <c r="B87" s="3">
        <f>'SGR Undiscounted (1.5)'!B62/((1+$B$1)^($A87-$A$3))</f>
        <v>0</v>
      </c>
      <c r="C87" s="3">
        <f>'SGR Undiscounted (1.5)'!C62/((1+$B$1)^($A87-$A$3))</f>
        <v>0</v>
      </c>
      <c r="D87" s="3">
        <f>'SGR Undiscounted (1.5)'!D62/((1+$B$1)^($A87-$A$3))</f>
        <v>0</v>
      </c>
      <c r="E87" s="3">
        <f>'SGR Undiscounted (1.5)'!E62/((1+$B$1)^($A87-$A$3))</f>
        <v>0</v>
      </c>
      <c r="F87" s="3">
        <f>'SGR Undiscounted (1.5)'!F62/((1+$B$1)^($A87-$A$3))</f>
        <v>0</v>
      </c>
      <c r="G87" s="3">
        <f>'SGR Undiscounted (1.5)'!G62/((1+$B$1)^($A87-$A$3))</f>
        <v>0</v>
      </c>
      <c r="H87" s="3">
        <f>'SGR Undiscounted (1.5)'!H62/((1+$B$1)^($A87-$A$3))</f>
        <v>0</v>
      </c>
      <c r="I87" s="3">
        <f>'SGR Undiscounted (1.5)'!I62/((1+$B$1)^($A87-$A$3))</f>
        <v>0</v>
      </c>
      <c r="J87" s="14"/>
      <c r="K87" s="3">
        <f>'SGR Undiscounted (1.5)'!K62/((1+$B$1)^($A87-$A$3))</f>
        <v>0</v>
      </c>
      <c r="L87" s="3">
        <f>'SGR Undiscounted (1.5)'!L62/((1+$B$1)^($A87-$A$3))</f>
        <v>0</v>
      </c>
      <c r="M87" s="3">
        <f>'SGR Undiscounted (1.5)'!M62/((1+$B$1)^($A87-$A$3))</f>
        <v>0</v>
      </c>
      <c r="N87" s="3">
        <f>'SGR Undiscounted (1.5)'!N62/((1+$B$1)^($A87-$A$3))</f>
        <v>0</v>
      </c>
      <c r="O87" s="3">
        <f>'SGR Undiscounted (1.5)'!O62/((1+$B$1)^($A87-$A$3))</f>
        <v>0</v>
      </c>
      <c r="P87" s="3">
        <f>'SGR Undiscounted (1.5)'!P62/((1+$B$1)^($A87-$A$3))</f>
        <v>0</v>
      </c>
      <c r="Q87" s="3">
        <f>'SGR Undiscounted (1.5)'!Q62/((1+$B$1)^($A87-$A$3))</f>
        <v>0</v>
      </c>
      <c r="R87" s="3">
        <f>'SGR Undiscounted (1.5)'!R62/((1+$B$1)^($A87-$A$3))</f>
        <v>0</v>
      </c>
      <c r="S87" s="14"/>
      <c r="T87" s="3">
        <f>'SGR Undiscounted (1.5)'!T62/((1+$B$1)^($A87-$A$3))</f>
        <v>0</v>
      </c>
      <c r="U87" s="3">
        <f>'SGR Undiscounted (1.5)'!U62/((1+$B$1)^($A87-$A$3))</f>
        <v>0</v>
      </c>
      <c r="V87" s="3">
        <f>'SGR Undiscounted (1.5)'!V62/((1+$B$1)^($A87-$A$3))</f>
        <v>0</v>
      </c>
      <c r="W87" s="3">
        <f>'SGR Undiscounted (1.5)'!W62/((1+$B$1)^($A87-$A$3))</f>
        <v>0</v>
      </c>
      <c r="X87" s="3">
        <f>'SGR Undiscounted (1.5)'!X62/((1+$B$1)^($A87-$A$3))</f>
        <v>0</v>
      </c>
      <c r="Y87" s="3">
        <f>'SGR Undiscounted (1.5)'!Y62/((1+$B$1)^($A87-$A$3))</f>
        <v>0</v>
      </c>
      <c r="Z87" s="3">
        <f>'SGR Undiscounted (1.5)'!Z62/((1+$B$1)^($A87-$A$3))</f>
        <v>0</v>
      </c>
      <c r="AA87" s="3">
        <f>'SGR Undiscounted (1.5)'!AA62/((1+$B$1)^($A87-$A$3))</f>
        <v>0</v>
      </c>
      <c r="AB87" s="14"/>
      <c r="AD87" s="35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</row>
    <row r="88" spans="1:71" s="16" customFormat="1" x14ac:dyDescent="0.25">
      <c r="A88" s="34">
        <v>2025</v>
      </c>
      <c r="B88" s="3">
        <f>'SGR Undiscounted (1.5)'!B63/((1+$B$1)^($A88-$A$3))</f>
        <v>0</v>
      </c>
      <c r="C88" s="3">
        <f>'SGR Undiscounted (1.5)'!C63/((1+$B$1)^($A88-$A$3))</f>
        <v>0</v>
      </c>
      <c r="D88" s="3">
        <f>'SGR Undiscounted (1.5)'!D63/((1+$B$1)^($A88-$A$3))</f>
        <v>0</v>
      </c>
      <c r="E88" s="3">
        <f>'SGR Undiscounted (1.5)'!E63/((1+$B$1)^($A88-$A$3))</f>
        <v>0</v>
      </c>
      <c r="F88" s="3">
        <f>'SGR Undiscounted (1.5)'!F63/((1+$B$1)^($A88-$A$3))</f>
        <v>0</v>
      </c>
      <c r="G88" s="3">
        <f>'SGR Undiscounted (1.5)'!G63/((1+$B$1)^($A88-$A$3))</f>
        <v>0</v>
      </c>
      <c r="H88" s="3">
        <f>'SGR Undiscounted (1.5)'!H63/((1+$B$1)^($A88-$A$3))</f>
        <v>0</v>
      </c>
      <c r="I88" s="3">
        <f>'SGR Undiscounted (1.5)'!I63/((1+$B$1)^($A88-$A$3))</f>
        <v>0</v>
      </c>
      <c r="J88" s="14"/>
      <c r="K88" s="3">
        <f>'SGR Undiscounted (1.5)'!K63/((1+$B$1)^($A88-$A$3))</f>
        <v>0</v>
      </c>
      <c r="L88" s="3">
        <f>'SGR Undiscounted (1.5)'!L63/((1+$B$1)^($A88-$A$3))</f>
        <v>0</v>
      </c>
      <c r="M88" s="3">
        <f>'SGR Undiscounted (1.5)'!M63/((1+$B$1)^($A88-$A$3))</f>
        <v>0</v>
      </c>
      <c r="N88" s="3">
        <f>'SGR Undiscounted (1.5)'!N63/((1+$B$1)^($A88-$A$3))</f>
        <v>0</v>
      </c>
      <c r="O88" s="3">
        <f>'SGR Undiscounted (1.5)'!O63/((1+$B$1)^($A88-$A$3))</f>
        <v>0</v>
      </c>
      <c r="P88" s="3">
        <f>'SGR Undiscounted (1.5)'!P63/((1+$B$1)^($A88-$A$3))</f>
        <v>0</v>
      </c>
      <c r="Q88" s="3">
        <f>'SGR Undiscounted (1.5)'!Q63/((1+$B$1)^($A88-$A$3))</f>
        <v>0</v>
      </c>
      <c r="R88" s="3">
        <f>'SGR Undiscounted (1.5)'!R63/((1+$B$1)^($A88-$A$3))</f>
        <v>0</v>
      </c>
      <c r="S88" s="14"/>
      <c r="T88" s="3">
        <f>'SGR Undiscounted (1.5)'!T63/((1+$B$1)^($A88-$A$3))</f>
        <v>0</v>
      </c>
      <c r="U88" s="3">
        <f>'SGR Undiscounted (1.5)'!U63/((1+$B$1)^($A88-$A$3))</f>
        <v>0</v>
      </c>
      <c r="V88" s="3">
        <f>'SGR Undiscounted (1.5)'!V63/((1+$B$1)^($A88-$A$3))</f>
        <v>0</v>
      </c>
      <c r="W88" s="3">
        <f>'SGR Undiscounted (1.5)'!W63/((1+$B$1)^($A88-$A$3))</f>
        <v>0</v>
      </c>
      <c r="X88" s="3">
        <f>'SGR Undiscounted (1.5)'!X63/((1+$B$1)^($A88-$A$3))</f>
        <v>0</v>
      </c>
      <c r="Y88" s="3">
        <f>'SGR Undiscounted (1.5)'!Y63/((1+$B$1)^($A88-$A$3))</f>
        <v>0</v>
      </c>
      <c r="Z88" s="3">
        <f>'SGR Undiscounted (1.5)'!Z63/((1+$B$1)^($A88-$A$3))</f>
        <v>0</v>
      </c>
      <c r="AA88" s="3">
        <f>'SGR Undiscounted (1.5)'!AA63/((1+$B$1)^($A88-$A$3))</f>
        <v>0</v>
      </c>
      <c r="AB88" s="14"/>
      <c r="AD88" s="35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</row>
    <row r="89" spans="1:71" s="16" customFormat="1" x14ac:dyDescent="0.25">
      <c r="A89" s="34">
        <v>2026</v>
      </c>
      <c r="B89" s="3">
        <f>'SGR Undiscounted (1.5)'!B64/((1+$B$1)^($A89-$A$3))</f>
        <v>0</v>
      </c>
      <c r="C89" s="3">
        <f>'SGR Undiscounted (1.5)'!C64/((1+$B$1)^($A89-$A$3))</f>
        <v>0</v>
      </c>
      <c r="D89" s="3">
        <f>'SGR Undiscounted (1.5)'!D64/((1+$B$1)^($A89-$A$3))</f>
        <v>0</v>
      </c>
      <c r="E89" s="3">
        <f>'SGR Undiscounted (1.5)'!E64/((1+$B$1)^($A89-$A$3))</f>
        <v>0</v>
      </c>
      <c r="F89" s="3">
        <f>'SGR Undiscounted (1.5)'!F64/((1+$B$1)^($A89-$A$3))</f>
        <v>0</v>
      </c>
      <c r="G89" s="3">
        <f>'SGR Undiscounted (1.5)'!G64/((1+$B$1)^($A89-$A$3))</f>
        <v>0</v>
      </c>
      <c r="H89" s="3">
        <f>'SGR Undiscounted (1.5)'!H64/((1+$B$1)^($A89-$A$3))</f>
        <v>0</v>
      </c>
      <c r="I89" s="3">
        <f>'SGR Undiscounted (1.5)'!I64/((1+$B$1)^($A89-$A$3))</f>
        <v>0</v>
      </c>
      <c r="J89" s="14"/>
      <c r="K89" s="3">
        <f>'SGR Undiscounted (1.5)'!K64/((1+$B$1)^($A89-$A$3))</f>
        <v>0</v>
      </c>
      <c r="L89" s="3">
        <f>'SGR Undiscounted (1.5)'!L64/((1+$B$1)^($A89-$A$3))</f>
        <v>0</v>
      </c>
      <c r="M89" s="3">
        <f>'SGR Undiscounted (1.5)'!M64/((1+$B$1)^($A89-$A$3))</f>
        <v>0</v>
      </c>
      <c r="N89" s="3">
        <f>'SGR Undiscounted (1.5)'!N64/((1+$B$1)^($A89-$A$3))</f>
        <v>0</v>
      </c>
      <c r="O89" s="3">
        <f>'SGR Undiscounted (1.5)'!O64/((1+$B$1)^($A89-$A$3))</f>
        <v>0</v>
      </c>
      <c r="P89" s="3">
        <f>'SGR Undiscounted (1.5)'!P64/((1+$B$1)^($A89-$A$3))</f>
        <v>0</v>
      </c>
      <c r="Q89" s="3">
        <f>'SGR Undiscounted (1.5)'!Q64/((1+$B$1)^($A89-$A$3))</f>
        <v>0</v>
      </c>
      <c r="R89" s="3">
        <f>'SGR Undiscounted (1.5)'!R64/((1+$B$1)^($A89-$A$3))</f>
        <v>0</v>
      </c>
      <c r="S89" s="14"/>
      <c r="T89" s="3">
        <f>'SGR Undiscounted (1.5)'!T64/((1+$B$1)^($A89-$A$3))</f>
        <v>0</v>
      </c>
      <c r="U89" s="3">
        <f>'SGR Undiscounted (1.5)'!U64/((1+$B$1)^($A89-$A$3))</f>
        <v>0</v>
      </c>
      <c r="V89" s="3">
        <f>'SGR Undiscounted (1.5)'!V64/((1+$B$1)^($A89-$A$3))</f>
        <v>0</v>
      </c>
      <c r="W89" s="3">
        <f>'SGR Undiscounted (1.5)'!W64/((1+$B$1)^($A89-$A$3))</f>
        <v>0</v>
      </c>
      <c r="X89" s="3">
        <f>'SGR Undiscounted (1.5)'!X64/((1+$B$1)^($A89-$A$3))</f>
        <v>0</v>
      </c>
      <c r="Y89" s="3">
        <f>'SGR Undiscounted (1.5)'!Y64/((1+$B$1)^($A89-$A$3))</f>
        <v>0</v>
      </c>
      <c r="Z89" s="3">
        <f>'SGR Undiscounted (1.5)'!Z64/((1+$B$1)^($A89-$A$3))</f>
        <v>0</v>
      </c>
      <c r="AA89" s="3">
        <f>'SGR Undiscounted (1.5)'!AA64/((1+$B$1)^($A89-$A$3))</f>
        <v>0</v>
      </c>
      <c r="AB89" s="14"/>
      <c r="AD89" s="35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</row>
    <row r="90" spans="1:71" s="16" customFormat="1" x14ac:dyDescent="0.25">
      <c r="A90" s="34">
        <v>2027</v>
      </c>
      <c r="B90" s="3">
        <f>'SGR Undiscounted (1.5)'!B65/((1+$B$1)^($A90-$A$3))</f>
        <v>0</v>
      </c>
      <c r="C90" s="3">
        <f>'SGR Undiscounted (1.5)'!C65/((1+$B$1)^($A90-$A$3))</f>
        <v>0</v>
      </c>
      <c r="D90" s="3">
        <f>'SGR Undiscounted (1.5)'!D65/((1+$B$1)^($A90-$A$3))</f>
        <v>0</v>
      </c>
      <c r="E90" s="3">
        <f>'SGR Undiscounted (1.5)'!E65/((1+$B$1)^($A90-$A$3))</f>
        <v>0</v>
      </c>
      <c r="F90" s="3">
        <f>'SGR Undiscounted (1.5)'!F65/((1+$B$1)^($A90-$A$3))</f>
        <v>0</v>
      </c>
      <c r="G90" s="3">
        <f>'SGR Undiscounted (1.5)'!G65/((1+$B$1)^($A90-$A$3))</f>
        <v>0</v>
      </c>
      <c r="H90" s="3">
        <f>'SGR Undiscounted (1.5)'!H65/((1+$B$1)^($A90-$A$3))</f>
        <v>0</v>
      </c>
      <c r="I90" s="3">
        <f>'SGR Undiscounted (1.5)'!I65/((1+$B$1)^($A90-$A$3))</f>
        <v>0</v>
      </c>
      <c r="J90" s="14"/>
      <c r="K90" s="3">
        <f>'SGR Undiscounted (1.5)'!K65/((1+$B$1)^($A90-$A$3))</f>
        <v>0</v>
      </c>
      <c r="L90" s="3">
        <f>'SGR Undiscounted (1.5)'!L65/((1+$B$1)^($A90-$A$3))</f>
        <v>0</v>
      </c>
      <c r="M90" s="3">
        <f>'SGR Undiscounted (1.5)'!M65/((1+$B$1)^($A90-$A$3))</f>
        <v>0</v>
      </c>
      <c r="N90" s="3">
        <f>'SGR Undiscounted (1.5)'!N65/((1+$B$1)^($A90-$A$3))</f>
        <v>0</v>
      </c>
      <c r="O90" s="3">
        <f>'SGR Undiscounted (1.5)'!O65/((1+$B$1)^($A90-$A$3))</f>
        <v>0</v>
      </c>
      <c r="P90" s="3">
        <f>'SGR Undiscounted (1.5)'!P65/((1+$B$1)^($A90-$A$3))</f>
        <v>0</v>
      </c>
      <c r="Q90" s="3">
        <f>'SGR Undiscounted (1.5)'!Q65/((1+$B$1)^($A90-$A$3))</f>
        <v>0</v>
      </c>
      <c r="R90" s="3">
        <f>'SGR Undiscounted (1.5)'!R65/((1+$B$1)^($A90-$A$3))</f>
        <v>0</v>
      </c>
      <c r="S90" s="14"/>
      <c r="T90" s="3">
        <f>'SGR Undiscounted (1.5)'!T65/((1+$B$1)^($A90-$A$3))</f>
        <v>0</v>
      </c>
      <c r="U90" s="3">
        <f>'SGR Undiscounted (1.5)'!U65/((1+$B$1)^($A90-$A$3))</f>
        <v>0</v>
      </c>
      <c r="V90" s="3">
        <f>'SGR Undiscounted (1.5)'!V65/((1+$B$1)^($A90-$A$3))</f>
        <v>0</v>
      </c>
      <c r="W90" s="3">
        <f>'SGR Undiscounted (1.5)'!W65/((1+$B$1)^($A90-$A$3))</f>
        <v>0</v>
      </c>
      <c r="X90" s="3">
        <f>'SGR Undiscounted (1.5)'!X65/((1+$B$1)^($A90-$A$3))</f>
        <v>0</v>
      </c>
      <c r="Y90" s="3">
        <f>'SGR Undiscounted (1.5)'!Y65/((1+$B$1)^($A90-$A$3))</f>
        <v>0</v>
      </c>
      <c r="Z90" s="3">
        <f>'SGR Undiscounted (1.5)'!Z65/((1+$B$1)^($A90-$A$3))</f>
        <v>0</v>
      </c>
      <c r="AA90" s="3">
        <f>'SGR Undiscounted (1.5)'!AA65/((1+$B$1)^($A90-$A$3))</f>
        <v>0</v>
      </c>
      <c r="AB90" s="14"/>
      <c r="AD90" s="35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</row>
    <row r="91" spans="1:71" s="16" customFormat="1" x14ac:dyDescent="0.25">
      <c r="A91" s="34">
        <v>2028</v>
      </c>
      <c r="B91" s="3">
        <f>'SGR Undiscounted (1.5)'!B66/((1+$B$1)^($A91-$A$3))</f>
        <v>0</v>
      </c>
      <c r="C91" s="3">
        <f>'SGR Undiscounted (1.5)'!C66/((1+$B$1)^($A91-$A$3))</f>
        <v>0</v>
      </c>
      <c r="D91" s="3">
        <f>'SGR Undiscounted (1.5)'!D66/((1+$B$1)^($A91-$A$3))</f>
        <v>0</v>
      </c>
      <c r="E91" s="3">
        <f>'SGR Undiscounted (1.5)'!E66/((1+$B$1)^($A91-$A$3))</f>
        <v>0</v>
      </c>
      <c r="F91" s="3">
        <f>'SGR Undiscounted (1.5)'!F66/((1+$B$1)^($A91-$A$3))</f>
        <v>0</v>
      </c>
      <c r="G91" s="3">
        <f>'SGR Undiscounted (1.5)'!G66/((1+$B$1)^($A91-$A$3))</f>
        <v>0</v>
      </c>
      <c r="H91" s="3">
        <f>'SGR Undiscounted (1.5)'!H66/((1+$B$1)^($A91-$A$3))</f>
        <v>0</v>
      </c>
      <c r="I91" s="3">
        <f>'SGR Undiscounted (1.5)'!I66/((1+$B$1)^($A91-$A$3))</f>
        <v>0</v>
      </c>
      <c r="J91" s="14"/>
      <c r="K91" s="3">
        <f>'SGR Undiscounted (1.5)'!K66/((1+$B$1)^($A91-$A$3))</f>
        <v>0</v>
      </c>
      <c r="L91" s="3">
        <f>'SGR Undiscounted (1.5)'!L66/((1+$B$1)^($A91-$A$3))</f>
        <v>0</v>
      </c>
      <c r="M91" s="3">
        <f>'SGR Undiscounted (1.5)'!M66/((1+$B$1)^($A91-$A$3))</f>
        <v>0</v>
      </c>
      <c r="N91" s="3">
        <f>'SGR Undiscounted (1.5)'!N66/((1+$B$1)^($A91-$A$3))</f>
        <v>0</v>
      </c>
      <c r="O91" s="3">
        <f>'SGR Undiscounted (1.5)'!O66/((1+$B$1)^($A91-$A$3))</f>
        <v>0</v>
      </c>
      <c r="P91" s="3">
        <f>'SGR Undiscounted (1.5)'!P66/((1+$B$1)^($A91-$A$3))</f>
        <v>0</v>
      </c>
      <c r="Q91" s="3">
        <f>'SGR Undiscounted (1.5)'!Q66/((1+$B$1)^($A91-$A$3))</f>
        <v>0</v>
      </c>
      <c r="R91" s="3">
        <f>'SGR Undiscounted (1.5)'!R66/((1+$B$1)^($A91-$A$3))</f>
        <v>0</v>
      </c>
      <c r="S91" s="14"/>
      <c r="T91" s="3">
        <f>'SGR Undiscounted (1.5)'!T66/((1+$B$1)^($A91-$A$3))</f>
        <v>0</v>
      </c>
      <c r="U91" s="3">
        <f>'SGR Undiscounted (1.5)'!U66/((1+$B$1)^($A91-$A$3))</f>
        <v>0</v>
      </c>
      <c r="V91" s="3">
        <f>'SGR Undiscounted (1.5)'!V66/((1+$B$1)^($A91-$A$3))</f>
        <v>0</v>
      </c>
      <c r="W91" s="3">
        <f>'SGR Undiscounted (1.5)'!W66/((1+$B$1)^($A91-$A$3))</f>
        <v>0</v>
      </c>
      <c r="X91" s="3">
        <f>'SGR Undiscounted (1.5)'!X66/((1+$B$1)^($A91-$A$3))</f>
        <v>0</v>
      </c>
      <c r="Y91" s="3">
        <f>'SGR Undiscounted (1.5)'!Y66/((1+$B$1)^($A91-$A$3))</f>
        <v>0</v>
      </c>
      <c r="Z91" s="3">
        <f>'SGR Undiscounted (1.5)'!Z66/((1+$B$1)^($A91-$A$3))</f>
        <v>0</v>
      </c>
      <c r="AA91" s="3">
        <f>'SGR Undiscounted (1.5)'!AA66/((1+$B$1)^($A91-$A$3))</f>
        <v>0</v>
      </c>
      <c r="AB91" s="14"/>
      <c r="AD91" s="35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</row>
    <row r="92" spans="1:71" s="16" customFormat="1" x14ac:dyDescent="0.25">
      <c r="A92" s="34">
        <v>2029</v>
      </c>
      <c r="B92" s="3">
        <f>'SGR Undiscounted (1.5)'!B67/((1+$B$1)^($A92-$A$3))</f>
        <v>0</v>
      </c>
      <c r="C92" s="3">
        <f>'SGR Undiscounted (1.5)'!C67/((1+$B$1)^($A92-$A$3))</f>
        <v>0</v>
      </c>
      <c r="D92" s="3">
        <f>'SGR Undiscounted (1.5)'!D67/((1+$B$1)^($A92-$A$3))</f>
        <v>0</v>
      </c>
      <c r="E92" s="3">
        <f>'SGR Undiscounted (1.5)'!E67/((1+$B$1)^($A92-$A$3))</f>
        <v>0</v>
      </c>
      <c r="F92" s="3">
        <f>'SGR Undiscounted (1.5)'!F67/((1+$B$1)^($A92-$A$3))</f>
        <v>0</v>
      </c>
      <c r="G92" s="3">
        <f>'SGR Undiscounted (1.5)'!G67/((1+$B$1)^($A92-$A$3))</f>
        <v>0</v>
      </c>
      <c r="H92" s="3">
        <f>'SGR Undiscounted (1.5)'!H67/((1+$B$1)^($A92-$A$3))</f>
        <v>0</v>
      </c>
      <c r="I92" s="3">
        <f>'SGR Undiscounted (1.5)'!I67/((1+$B$1)^($A92-$A$3))</f>
        <v>0</v>
      </c>
      <c r="J92" s="14"/>
      <c r="K92" s="3">
        <f>'SGR Undiscounted (1.5)'!K67/((1+$B$1)^($A92-$A$3))</f>
        <v>0</v>
      </c>
      <c r="L92" s="3">
        <f>'SGR Undiscounted (1.5)'!L67/((1+$B$1)^($A92-$A$3))</f>
        <v>0</v>
      </c>
      <c r="M92" s="3">
        <f>'SGR Undiscounted (1.5)'!M67/((1+$B$1)^($A92-$A$3))</f>
        <v>0</v>
      </c>
      <c r="N92" s="3">
        <f>'SGR Undiscounted (1.5)'!N67/((1+$B$1)^($A92-$A$3))</f>
        <v>0</v>
      </c>
      <c r="O92" s="3">
        <f>'SGR Undiscounted (1.5)'!O67/((1+$B$1)^($A92-$A$3))</f>
        <v>0</v>
      </c>
      <c r="P92" s="3">
        <f>'SGR Undiscounted (1.5)'!P67/((1+$B$1)^($A92-$A$3))</f>
        <v>0</v>
      </c>
      <c r="Q92" s="3">
        <f>'SGR Undiscounted (1.5)'!Q67/((1+$B$1)^($A92-$A$3))</f>
        <v>0</v>
      </c>
      <c r="R92" s="3">
        <f>'SGR Undiscounted (1.5)'!R67/((1+$B$1)^($A92-$A$3))</f>
        <v>0</v>
      </c>
      <c r="S92" s="14"/>
      <c r="T92" s="3">
        <f>'SGR Undiscounted (1.5)'!T67/((1+$B$1)^($A92-$A$3))</f>
        <v>0</v>
      </c>
      <c r="U92" s="3">
        <f>'SGR Undiscounted (1.5)'!U67/((1+$B$1)^($A92-$A$3))</f>
        <v>0</v>
      </c>
      <c r="V92" s="3">
        <f>'SGR Undiscounted (1.5)'!V67/((1+$B$1)^($A92-$A$3))</f>
        <v>0</v>
      </c>
      <c r="W92" s="3">
        <f>'SGR Undiscounted (1.5)'!W67/((1+$B$1)^($A92-$A$3))</f>
        <v>0</v>
      </c>
      <c r="X92" s="3">
        <f>'SGR Undiscounted (1.5)'!X67/((1+$B$1)^($A92-$A$3))</f>
        <v>0</v>
      </c>
      <c r="Y92" s="3">
        <f>'SGR Undiscounted (1.5)'!Y67/((1+$B$1)^($A92-$A$3))</f>
        <v>0</v>
      </c>
      <c r="Z92" s="3">
        <f>'SGR Undiscounted (1.5)'!Z67/((1+$B$1)^($A92-$A$3))</f>
        <v>0</v>
      </c>
      <c r="AA92" s="3">
        <f>'SGR Undiscounted (1.5)'!AA67/((1+$B$1)^($A92-$A$3))</f>
        <v>0</v>
      </c>
      <c r="AB92" s="14"/>
      <c r="AD92" s="35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</row>
    <row r="93" spans="1:71" s="16" customFormat="1" x14ac:dyDescent="0.25">
      <c r="A93" s="34">
        <v>2030</v>
      </c>
      <c r="B93" s="3">
        <f>'SGR Undiscounted (1.5)'!B68/((1+$B$1)^($A93-$A$3))</f>
        <v>0</v>
      </c>
      <c r="C93" s="3">
        <f>'SGR Undiscounted (1.5)'!C68/((1+$B$1)^($A93-$A$3))</f>
        <v>0</v>
      </c>
      <c r="D93" s="3">
        <f>'SGR Undiscounted (1.5)'!D68/((1+$B$1)^($A93-$A$3))</f>
        <v>0</v>
      </c>
      <c r="E93" s="3">
        <f>'SGR Undiscounted (1.5)'!E68/((1+$B$1)^($A93-$A$3))</f>
        <v>0</v>
      </c>
      <c r="F93" s="3">
        <f>'SGR Undiscounted (1.5)'!F68/((1+$B$1)^($A93-$A$3))</f>
        <v>0</v>
      </c>
      <c r="G93" s="3">
        <f>'SGR Undiscounted (1.5)'!G68/((1+$B$1)^($A93-$A$3))</f>
        <v>0</v>
      </c>
      <c r="H93" s="3">
        <f>'SGR Undiscounted (1.5)'!H68/((1+$B$1)^($A93-$A$3))</f>
        <v>0</v>
      </c>
      <c r="I93" s="3">
        <f>'SGR Undiscounted (1.5)'!I68/((1+$B$1)^($A93-$A$3))</f>
        <v>0</v>
      </c>
      <c r="J93" s="14"/>
      <c r="K93" s="3">
        <f>'SGR Undiscounted (1.5)'!K68/((1+$B$1)^($A93-$A$3))</f>
        <v>0</v>
      </c>
      <c r="L93" s="3">
        <f>'SGR Undiscounted (1.5)'!L68/((1+$B$1)^($A93-$A$3))</f>
        <v>0</v>
      </c>
      <c r="M93" s="3">
        <f>'SGR Undiscounted (1.5)'!M68/((1+$B$1)^($A93-$A$3))</f>
        <v>0</v>
      </c>
      <c r="N93" s="3">
        <f>'SGR Undiscounted (1.5)'!N68/((1+$B$1)^($A93-$A$3))</f>
        <v>0</v>
      </c>
      <c r="O93" s="3">
        <f>'SGR Undiscounted (1.5)'!O68/((1+$B$1)^($A93-$A$3))</f>
        <v>0</v>
      </c>
      <c r="P93" s="3">
        <f>'SGR Undiscounted (1.5)'!P68/((1+$B$1)^($A93-$A$3))</f>
        <v>0</v>
      </c>
      <c r="Q93" s="3">
        <f>'SGR Undiscounted (1.5)'!Q68/((1+$B$1)^($A93-$A$3))</f>
        <v>0</v>
      </c>
      <c r="R93" s="3">
        <f>'SGR Undiscounted (1.5)'!R68/((1+$B$1)^($A93-$A$3))</f>
        <v>0</v>
      </c>
      <c r="S93" s="14"/>
      <c r="T93" s="3">
        <f>'SGR Undiscounted (1.5)'!T68/((1+$B$1)^($A93-$A$3))</f>
        <v>0</v>
      </c>
      <c r="U93" s="3">
        <f>'SGR Undiscounted (1.5)'!U68/((1+$B$1)^($A93-$A$3))</f>
        <v>0</v>
      </c>
      <c r="V93" s="3">
        <f>'SGR Undiscounted (1.5)'!V68/((1+$B$1)^($A93-$A$3))</f>
        <v>0</v>
      </c>
      <c r="W93" s="3">
        <f>'SGR Undiscounted (1.5)'!W68/((1+$B$1)^($A93-$A$3))</f>
        <v>0</v>
      </c>
      <c r="X93" s="3">
        <f>'SGR Undiscounted (1.5)'!X68/((1+$B$1)^($A93-$A$3))</f>
        <v>0</v>
      </c>
      <c r="Y93" s="3">
        <f>'SGR Undiscounted (1.5)'!Y68/((1+$B$1)^($A93-$A$3))</f>
        <v>0</v>
      </c>
      <c r="Z93" s="3">
        <f>'SGR Undiscounted (1.5)'!Z68/((1+$B$1)^($A93-$A$3))</f>
        <v>0</v>
      </c>
      <c r="AA93" s="3">
        <f>'SGR Undiscounted (1.5)'!AA68/((1+$B$1)^($A93-$A$3))</f>
        <v>0</v>
      </c>
      <c r="AB93" s="14"/>
      <c r="AD93" s="35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</row>
    <row r="94" spans="1:71" s="16" customFormat="1" x14ac:dyDescent="0.25">
      <c r="A94" s="34">
        <v>2031</v>
      </c>
      <c r="B94" s="3">
        <f>'SGR Undiscounted (1.5)'!B69/((1+$B$1)^($A94-$A$3))</f>
        <v>0</v>
      </c>
      <c r="C94" s="3">
        <f>'SGR Undiscounted (1.5)'!C69/((1+$B$1)^($A94-$A$3))</f>
        <v>0</v>
      </c>
      <c r="D94" s="3">
        <f>'SGR Undiscounted (1.5)'!D69/((1+$B$1)^($A94-$A$3))</f>
        <v>0</v>
      </c>
      <c r="E94" s="3">
        <f>'SGR Undiscounted (1.5)'!E69/((1+$B$1)^($A94-$A$3))</f>
        <v>0</v>
      </c>
      <c r="F94" s="3">
        <f>'SGR Undiscounted (1.5)'!F69/((1+$B$1)^($A94-$A$3))</f>
        <v>0</v>
      </c>
      <c r="G94" s="3">
        <f>'SGR Undiscounted (1.5)'!G69/((1+$B$1)^($A94-$A$3))</f>
        <v>0</v>
      </c>
      <c r="H94" s="3">
        <f>'SGR Undiscounted (1.5)'!H69/((1+$B$1)^($A94-$A$3))</f>
        <v>0</v>
      </c>
      <c r="I94" s="3">
        <f>'SGR Undiscounted (1.5)'!I69/((1+$B$1)^($A94-$A$3))</f>
        <v>0</v>
      </c>
      <c r="J94" s="14"/>
      <c r="K94" s="3">
        <f>'SGR Undiscounted (1.5)'!K69/((1+$B$1)^($A94-$A$3))</f>
        <v>0</v>
      </c>
      <c r="L94" s="3">
        <f>'SGR Undiscounted (1.5)'!L69/((1+$B$1)^($A94-$A$3))</f>
        <v>0</v>
      </c>
      <c r="M94" s="3">
        <f>'SGR Undiscounted (1.5)'!M69/((1+$B$1)^($A94-$A$3))</f>
        <v>0</v>
      </c>
      <c r="N94" s="3">
        <f>'SGR Undiscounted (1.5)'!N69/((1+$B$1)^($A94-$A$3))</f>
        <v>0</v>
      </c>
      <c r="O94" s="3">
        <f>'SGR Undiscounted (1.5)'!O69/((1+$B$1)^($A94-$A$3))</f>
        <v>0</v>
      </c>
      <c r="P94" s="3">
        <f>'SGR Undiscounted (1.5)'!P69/((1+$B$1)^($A94-$A$3))</f>
        <v>0</v>
      </c>
      <c r="Q94" s="3">
        <f>'SGR Undiscounted (1.5)'!Q69/((1+$B$1)^($A94-$A$3))</f>
        <v>0</v>
      </c>
      <c r="R94" s="3">
        <f>'SGR Undiscounted (1.5)'!R69/((1+$B$1)^($A94-$A$3))</f>
        <v>0</v>
      </c>
      <c r="S94" s="14"/>
      <c r="T94" s="3">
        <f>'SGR Undiscounted (1.5)'!T69/((1+$B$1)^($A94-$A$3))</f>
        <v>0</v>
      </c>
      <c r="U94" s="3">
        <f>'SGR Undiscounted (1.5)'!U69/((1+$B$1)^($A94-$A$3))</f>
        <v>0</v>
      </c>
      <c r="V94" s="3">
        <f>'SGR Undiscounted (1.5)'!V69/((1+$B$1)^($A94-$A$3))</f>
        <v>0</v>
      </c>
      <c r="W94" s="3">
        <f>'SGR Undiscounted (1.5)'!W69/((1+$B$1)^($A94-$A$3))</f>
        <v>0</v>
      </c>
      <c r="X94" s="3">
        <f>'SGR Undiscounted (1.5)'!X69/((1+$B$1)^($A94-$A$3))</f>
        <v>0</v>
      </c>
      <c r="Y94" s="3">
        <f>'SGR Undiscounted (1.5)'!Y69/((1+$B$1)^($A94-$A$3))</f>
        <v>0</v>
      </c>
      <c r="Z94" s="3">
        <f>'SGR Undiscounted (1.5)'!Z69/((1+$B$1)^($A94-$A$3))</f>
        <v>0</v>
      </c>
      <c r="AA94" s="3">
        <f>'SGR Undiscounted (1.5)'!AA69/((1+$B$1)^($A94-$A$3))</f>
        <v>0</v>
      </c>
      <c r="AB94" s="14"/>
      <c r="AD94" s="35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</row>
    <row r="95" spans="1:71" s="16" customFormat="1" x14ac:dyDescent="0.25">
      <c r="A95" s="34">
        <v>2032</v>
      </c>
      <c r="B95" s="3">
        <f>'SGR Undiscounted (1.5)'!B70/((1+$B$1)^($A95-$A$3))</f>
        <v>0</v>
      </c>
      <c r="C95" s="3">
        <f>'SGR Undiscounted (1.5)'!C70/((1+$B$1)^($A95-$A$3))</f>
        <v>0</v>
      </c>
      <c r="D95" s="3">
        <f>'SGR Undiscounted (1.5)'!D70/((1+$B$1)^($A95-$A$3))</f>
        <v>0</v>
      </c>
      <c r="E95" s="3">
        <f>'SGR Undiscounted (1.5)'!E70/((1+$B$1)^($A95-$A$3))</f>
        <v>0</v>
      </c>
      <c r="F95" s="3">
        <f>'SGR Undiscounted (1.5)'!F70/((1+$B$1)^($A95-$A$3))</f>
        <v>0</v>
      </c>
      <c r="G95" s="3">
        <f>'SGR Undiscounted (1.5)'!G70/((1+$B$1)^($A95-$A$3))</f>
        <v>0</v>
      </c>
      <c r="H95" s="3">
        <f>'SGR Undiscounted (1.5)'!H70/((1+$B$1)^($A95-$A$3))</f>
        <v>0</v>
      </c>
      <c r="I95" s="3">
        <f>'SGR Undiscounted (1.5)'!I70/((1+$B$1)^($A95-$A$3))</f>
        <v>0</v>
      </c>
      <c r="J95" s="14"/>
      <c r="K95" s="3">
        <f>'SGR Undiscounted (1.5)'!K70/((1+$B$1)^($A95-$A$3))</f>
        <v>0</v>
      </c>
      <c r="L95" s="3">
        <f>'SGR Undiscounted (1.5)'!L70/((1+$B$1)^($A95-$A$3))</f>
        <v>0</v>
      </c>
      <c r="M95" s="3">
        <f>'SGR Undiscounted (1.5)'!M70/((1+$B$1)^($A95-$A$3))</f>
        <v>0</v>
      </c>
      <c r="N95" s="3">
        <f>'SGR Undiscounted (1.5)'!N70/((1+$B$1)^($A95-$A$3))</f>
        <v>0</v>
      </c>
      <c r="O95" s="3">
        <f>'SGR Undiscounted (1.5)'!O70/((1+$B$1)^($A95-$A$3))</f>
        <v>0</v>
      </c>
      <c r="P95" s="3">
        <f>'SGR Undiscounted (1.5)'!P70/((1+$B$1)^($A95-$A$3))</f>
        <v>0</v>
      </c>
      <c r="Q95" s="3">
        <f>'SGR Undiscounted (1.5)'!Q70/((1+$B$1)^($A95-$A$3))</f>
        <v>0</v>
      </c>
      <c r="R95" s="3">
        <f>'SGR Undiscounted (1.5)'!R70/((1+$B$1)^($A95-$A$3))</f>
        <v>0</v>
      </c>
      <c r="S95" s="14"/>
      <c r="T95" s="3">
        <f>'SGR Undiscounted (1.5)'!T70/((1+$B$1)^($A95-$A$3))</f>
        <v>0</v>
      </c>
      <c r="U95" s="3">
        <f>'SGR Undiscounted (1.5)'!U70/((1+$B$1)^($A95-$A$3))</f>
        <v>0</v>
      </c>
      <c r="V95" s="3">
        <f>'SGR Undiscounted (1.5)'!V70/((1+$B$1)^($A95-$A$3))</f>
        <v>0</v>
      </c>
      <c r="W95" s="3">
        <f>'SGR Undiscounted (1.5)'!W70/((1+$B$1)^($A95-$A$3))</f>
        <v>0</v>
      </c>
      <c r="X95" s="3">
        <f>'SGR Undiscounted (1.5)'!X70/((1+$B$1)^($A95-$A$3))</f>
        <v>0</v>
      </c>
      <c r="Y95" s="3">
        <f>'SGR Undiscounted (1.5)'!Y70/((1+$B$1)^($A95-$A$3))</f>
        <v>0</v>
      </c>
      <c r="Z95" s="3">
        <f>'SGR Undiscounted (1.5)'!Z70/((1+$B$1)^($A95-$A$3))</f>
        <v>0</v>
      </c>
      <c r="AA95" s="3">
        <f>'SGR Undiscounted (1.5)'!AA70/((1+$B$1)^($A95-$A$3))</f>
        <v>0</v>
      </c>
      <c r="AB95" s="14"/>
      <c r="AD95" s="35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</row>
    <row r="96" spans="1:71" s="16" customFormat="1" x14ac:dyDescent="0.25">
      <c r="A96" s="34">
        <v>2033</v>
      </c>
      <c r="B96" s="3">
        <f>'SGR Undiscounted (1.5)'!B71/((1+$B$1)^($A96-$A$3))</f>
        <v>0</v>
      </c>
      <c r="C96" s="3">
        <f>'SGR Undiscounted (1.5)'!C71/((1+$B$1)^($A96-$A$3))</f>
        <v>0</v>
      </c>
      <c r="D96" s="3">
        <f>'SGR Undiscounted (1.5)'!D71/((1+$B$1)^($A96-$A$3))</f>
        <v>0</v>
      </c>
      <c r="E96" s="3">
        <f>'SGR Undiscounted (1.5)'!E71/((1+$B$1)^($A96-$A$3))</f>
        <v>0</v>
      </c>
      <c r="F96" s="3">
        <f>'SGR Undiscounted (1.5)'!F71/((1+$B$1)^($A96-$A$3))</f>
        <v>0</v>
      </c>
      <c r="G96" s="3">
        <f>'SGR Undiscounted (1.5)'!G71/((1+$B$1)^($A96-$A$3))</f>
        <v>0</v>
      </c>
      <c r="H96" s="3">
        <f>'SGR Undiscounted (1.5)'!H71/((1+$B$1)^($A96-$A$3))</f>
        <v>0</v>
      </c>
      <c r="I96" s="3">
        <f>'SGR Undiscounted (1.5)'!I71/((1+$B$1)^($A96-$A$3))</f>
        <v>0</v>
      </c>
      <c r="J96" s="14"/>
      <c r="K96" s="3">
        <f>'SGR Undiscounted (1.5)'!K71/((1+$B$1)^($A96-$A$3))</f>
        <v>0</v>
      </c>
      <c r="L96" s="3">
        <f>'SGR Undiscounted (1.5)'!L71/((1+$B$1)^($A96-$A$3))</f>
        <v>0</v>
      </c>
      <c r="M96" s="3">
        <f>'SGR Undiscounted (1.5)'!M71/((1+$B$1)^($A96-$A$3))</f>
        <v>0</v>
      </c>
      <c r="N96" s="3">
        <f>'SGR Undiscounted (1.5)'!N71/((1+$B$1)^($A96-$A$3))</f>
        <v>0</v>
      </c>
      <c r="O96" s="3">
        <f>'SGR Undiscounted (1.5)'!O71/((1+$B$1)^($A96-$A$3))</f>
        <v>0</v>
      </c>
      <c r="P96" s="3">
        <f>'SGR Undiscounted (1.5)'!P71/((1+$B$1)^($A96-$A$3))</f>
        <v>0</v>
      </c>
      <c r="Q96" s="3">
        <f>'SGR Undiscounted (1.5)'!Q71/((1+$B$1)^($A96-$A$3))</f>
        <v>0</v>
      </c>
      <c r="R96" s="3">
        <f>'SGR Undiscounted (1.5)'!R71/((1+$B$1)^($A96-$A$3))</f>
        <v>0</v>
      </c>
      <c r="S96" s="14"/>
      <c r="T96" s="3">
        <f>'SGR Undiscounted (1.5)'!T71/((1+$B$1)^($A96-$A$3))</f>
        <v>0</v>
      </c>
      <c r="U96" s="3">
        <f>'SGR Undiscounted (1.5)'!U71/((1+$B$1)^($A96-$A$3))</f>
        <v>0</v>
      </c>
      <c r="V96" s="3">
        <f>'SGR Undiscounted (1.5)'!V71/((1+$B$1)^($A96-$A$3))</f>
        <v>0</v>
      </c>
      <c r="W96" s="3">
        <f>'SGR Undiscounted (1.5)'!W71/((1+$B$1)^($A96-$A$3))</f>
        <v>0</v>
      </c>
      <c r="X96" s="3">
        <f>'SGR Undiscounted (1.5)'!X71/((1+$B$1)^($A96-$A$3))</f>
        <v>0</v>
      </c>
      <c r="Y96" s="3">
        <f>'SGR Undiscounted (1.5)'!Y71/((1+$B$1)^($A96-$A$3))</f>
        <v>0</v>
      </c>
      <c r="Z96" s="3">
        <f>'SGR Undiscounted (1.5)'!Z71/((1+$B$1)^($A96-$A$3))</f>
        <v>0</v>
      </c>
      <c r="AA96" s="3">
        <f>'SGR Undiscounted (1.5)'!AA71/((1+$B$1)^($A96-$A$3))</f>
        <v>0</v>
      </c>
      <c r="AB96" s="14"/>
      <c r="AD96" s="35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</row>
    <row r="97" spans="1:71" s="16" customFormat="1" x14ac:dyDescent="0.25">
      <c r="A97" s="34">
        <v>2034</v>
      </c>
      <c r="B97" s="3">
        <f>'SGR Undiscounted (1.5)'!B72/((1+$B$1)^($A97-$A$3))</f>
        <v>0</v>
      </c>
      <c r="C97" s="3">
        <f>'SGR Undiscounted (1.5)'!C72/((1+$B$1)^($A97-$A$3))</f>
        <v>0</v>
      </c>
      <c r="D97" s="3">
        <f>'SGR Undiscounted (1.5)'!D72/((1+$B$1)^($A97-$A$3))</f>
        <v>0</v>
      </c>
      <c r="E97" s="3">
        <f>'SGR Undiscounted (1.5)'!E72/((1+$B$1)^($A97-$A$3))</f>
        <v>0</v>
      </c>
      <c r="F97" s="3">
        <f>'SGR Undiscounted (1.5)'!F72/((1+$B$1)^($A97-$A$3))</f>
        <v>0</v>
      </c>
      <c r="G97" s="3">
        <f>'SGR Undiscounted (1.5)'!G72/((1+$B$1)^($A97-$A$3))</f>
        <v>0</v>
      </c>
      <c r="H97" s="3">
        <f>'SGR Undiscounted (1.5)'!H72/((1+$B$1)^($A97-$A$3))</f>
        <v>0</v>
      </c>
      <c r="I97" s="3">
        <f>'SGR Undiscounted (1.5)'!I72/((1+$B$1)^($A97-$A$3))</f>
        <v>0</v>
      </c>
      <c r="J97" s="14"/>
      <c r="K97" s="3">
        <f>'SGR Undiscounted (1.5)'!K72/((1+$B$1)^($A97-$A$3))</f>
        <v>0</v>
      </c>
      <c r="L97" s="3">
        <f>'SGR Undiscounted (1.5)'!L72/((1+$B$1)^($A97-$A$3))</f>
        <v>0</v>
      </c>
      <c r="M97" s="3">
        <f>'SGR Undiscounted (1.5)'!M72/((1+$B$1)^($A97-$A$3))</f>
        <v>0</v>
      </c>
      <c r="N97" s="3">
        <f>'SGR Undiscounted (1.5)'!N72/((1+$B$1)^($A97-$A$3))</f>
        <v>0</v>
      </c>
      <c r="O97" s="3">
        <f>'SGR Undiscounted (1.5)'!O72/((1+$B$1)^($A97-$A$3))</f>
        <v>0</v>
      </c>
      <c r="P97" s="3">
        <f>'SGR Undiscounted (1.5)'!P72/((1+$B$1)^($A97-$A$3))</f>
        <v>0</v>
      </c>
      <c r="Q97" s="3">
        <f>'SGR Undiscounted (1.5)'!Q72/((1+$B$1)^($A97-$A$3))</f>
        <v>0</v>
      </c>
      <c r="R97" s="3">
        <f>'SGR Undiscounted (1.5)'!R72/((1+$B$1)^($A97-$A$3))</f>
        <v>0</v>
      </c>
      <c r="S97" s="14"/>
      <c r="T97" s="3">
        <f>'SGR Undiscounted (1.5)'!T72/((1+$B$1)^($A97-$A$3))</f>
        <v>0</v>
      </c>
      <c r="U97" s="3">
        <f>'SGR Undiscounted (1.5)'!U72/((1+$B$1)^($A97-$A$3))</f>
        <v>0</v>
      </c>
      <c r="V97" s="3">
        <f>'SGR Undiscounted (1.5)'!V72/((1+$B$1)^($A97-$A$3))</f>
        <v>0</v>
      </c>
      <c r="W97" s="3">
        <f>'SGR Undiscounted (1.5)'!W72/((1+$B$1)^($A97-$A$3))</f>
        <v>0</v>
      </c>
      <c r="X97" s="3">
        <f>'SGR Undiscounted (1.5)'!X72/((1+$B$1)^($A97-$A$3))</f>
        <v>0</v>
      </c>
      <c r="Y97" s="3">
        <f>'SGR Undiscounted (1.5)'!Y72/((1+$B$1)^($A97-$A$3))</f>
        <v>0</v>
      </c>
      <c r="Z97" s="3">
        <f>'SGR Undiscounted (1.5)'!Z72/((1+$B$1)^($A97-$A$3))</f>
        <v>0</v>
      </c>
      <c r="AA97" s="3">
        <f>'SGR Undiscounted (1.5)'!AA72/((1+$B$1)^($A97-$A$3))</f>
        <v>0</v>
      </c>
      <c r="AB97" s="14"/>
      <c r="AD97" s="35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</row>
    <row r="98" spans="1:71" s="16" customFormat="1" x14ac:dyDescent="0.25">
      <c r="A98" s="34">
        <v>2035</v>
      </c>
      <c r="B98" s="3">
        <f>'SGR Undiscounted (1.5)'!B73/((1+$B$1)^($A98-$A$3))</f>
        <v>0</v>
      </c>
      <c r="C98" s="3">
        <f>'SGR Undiscounted (1.5)'!C73/((1+$B$1)^($A98-$A$3))</f>
        <v>0</v>
      </c>
      <c r="D98" s="3">
        <f>'SGR Undiscounted (1.5)'!D73/((1+$B$1)^($A98-$A$3))</f>
        <v>0</v>
      </c>
      <c r="E98" s="3">
        <f>'SGR Undiscounted (1.5)'!E73/((1+$B$1)^($A98-$A$3))</f>
        <v>0</v>
      </c>
      <c r="F98" s="3">
        <f>'SGR Undiscounted (1.5)'!F73/((1+$B$1)^($A98-$A$3))</f>
        <v>0</v>
      </c>
      <c r="G98" s="3">
        <f>'SGR Undiscounted (1.5)'!G73/((1+$B$1)^($A98-$A$3))</f>
        <v>0</v>
      </c>
      <c r="H98" s="3">
        <f>'SGR Undiscounted (1.5)'!H73/((1+$B$1)^($A98-$A$3))</f>
        <v>0</v>
      </c>
      <c r="I98" s="3">
        <f>'SGR Undiscounted (1.5)'!I73/((1+$B$1)^($A98-$A$3))</f>
        <v>0</v>
      </c>
      <c r="J98" s="14"/>
      <c r="K98" s="3">
        <f>'SGR Undiscounted (1.5)'!K73/((1+$B$1)^($A98-$A$3))</f>
        <v>0</v>
      </c>
      <c r="L98" s="3">
        <f>'SGR Undiscounted (1.5)'!L73/((1+$B$1)^($A98-$A$3))</f>
        <v>0</v>
      </c>
      <c r="M98" s="3">
        <f>'SGR Undiscounted (1.5)'!M73/((1+$B$1)^($A98-$A$3))</f>
        <v>0</v>
      </c>
      <c r="N98" s="3">
        <f>'SGR Undiscounted (1.5)'!N73/((1+$B$1)^($A98-$A$3))</f>
        <v>0</v>
      </c>
      <c r="O98" s="3">
        <f>'SGR Undiscounted (1.5)'!O73/((1+$B$1)^($A98-$A$3))</f>
        <v>0</v>
      </c>
      <c r="P98" s="3">
        <f>'SGR Undiscounted (1.5)'!P73/((1+$B$1)^($A98-$A$3))</f>
        <v>0</v>
      </c>
      <c r="Q98" s="3">
        <f>'SGR Undiscounted (1.5)'!Q73/((1+$B$1)^($A98-$A$3))</f>
        <v>0</v>
      </c>
      <c r="R98" s="3">
        <f>'SGR Undiscounted (1.5)'!R73/((1+$B$1)^($A98-$A$3))</f>
        <v>0</v>
      </c>
      <c r="S98" s="14"/>
      <c r="T98" s="3">
        <f>'SGR Undiscounted (1.5)'!T73/((1+$B$1)^($A98-$A$3))</f>
        <v>0</v>
      </c>
      <c r="U98" s="3">
        <f>'SGR Undiscounted (1.5)'!U73/((1+$B$1)^($A98-$A$3))</f>
        <v>0</v>
      </c>
      <c r="V98" s="3">
        <f>'SGR Undiscounted (1.5)'!V73/((1+$B$1)^($A98-$A$3))</f>
        <v>0</v>
      </c>
      <c r="W98" s="3">
        <f>'SGR Undiscounted (1.5)'!W73/((1+$B$1)^($A98-$A$3))</f>
        <v>0</v>
      </c>
      <c r="X98" s="3">
        <f>'SGR Undiscounted (1.5)'!X73/((1+$B$1)^($A98-$A$3))</f>
        <v>0</v>
      </c>
      <c r="Y98" s="3">
        <f>'SGR Undiscounted (1.5)'!Y73/((1+$B$1)^($A98-$A$3))</f>
        <v>0</v>
      </c>
      <c r="Z98" s="3">
        <f>'SGR Undiscounted (1.5)'!Z73/((1+$B$1)^($A98-$A$3))</f>
        <v>0</v>
      </c>
      <c r="AA98" s="3">
        <f>'SGR Undiscounted (1.5)'!AA73/((1+$B$1)^($A98-$A$3))</f>
        <v>0</v>
      </c>
      <c r="AB98" s="14"/>
      <c r="AD98" s="35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</row>
    <row r="99" spans="1:71" s="16" customFormat="1" x14ac:dyDescent="0.25">
      <c r="A99" s="34">
        <v>2036</v>
      </c>
      <c r="B99" s="3">
        <f>'SGR Undiscounted (1.5)'!B74/((1+$B$1)^($A99-$A$3))</f>
        <v>0</v>
      </c>
      <c r="C99" s="3">
        <f>'SGR Undiscounted (1.5)'!C74/((1+$B$1)^($A99-$A$3))</f>
        <v>0</v>
      </c>
      <c r="D99" s="3">
        <f>'SGR Undiscounted (1.5)'!D74/((1+$B$1)^($A99-$A$3))</f>
        <v>0</v>
      </c>
      <c r="E99" s="3">
        <f>'SGR Undiscounted (1.5)'!E74/((1+$B$1)^($A99-$A$3))</f>
        <v>0</v>
      </c>
      <c r="F99" s="3">
        <f>'SGR Undiscounted (1.5)'!F74/((1+$B$1)^($A99-$A$3))</f>
        <v>0</v>
      </c>
      <c r="G99" s="3">
        <f>'SGR Undiscounted (1.5)'!G74/((1+$B$1)^($A99-$A$3))</f>
        <v>0</v>
      </c>
      <c r="H99" s="3">
        <f>'SGR Undiscounted (1.5)'!H74/((1+$B$1)^($A99-$A$3))</f>
        <v>0</v>
      </c>
      <c r="I99" s="3">
        <f>'SGR Undiscounted (1.5)'!I74/((1+$B$1)^($A99-$A$3))</f>
        <v>0</v>
      </c>
      <c r="J99" s="14"/>
      <c r="K99" s="3">
        <f>'SGR Undiscounted (1.5)'!K74/((1+$B$1)^($A99-$A$3))</f>
        <v>0</v>
      </c>
      <c r="L99" s="3">
        <f>'SGR Undiscounted (1.5)'!L74/((1+$B$1)^($A99-$A$3))</f>
        <v>0</v>
      </c>
      <c r="M99" s="3">
        <f>'SGR Undiscounted (1.5)'!M74/((1+$B$1)^($A99-$A$3))</f>
        <v>0</v>
      </c>
      <c r="N99" s="3">
        <f>'SGR Undiscounted (1.5)'!N74/((1+$B$1)^($A99-$A$3))</f>
        <v>0</v>
      </c>
      <c r="O99" s="3">
        <f>'SGR Undiscounted (1.5)'!O74/((1+$B$1)^($A99-$A$3))</f>
        <v>0</v>
      </c>
      <c r="P99" s="3">
        <f>'SGR Undiscounted (1.5)'!P74/((1+$B$1)^($A99-$A$3))</f>
        <v>0</v>
      </c>
      <c r="Q99" s="3">
        <f>'SGR Undiscounted (1.5)'!Q74/((1+$B$1)^($A99-$A$3))</f>
        <v>0</v>
      </c>
      <c r="R99" s="3">
        <f>'SGR Undiscounted (1.5)'!R74/((1+$B$1)^($A99-$A$3))</f>
        <v>0</v>
      </c>
      <c r="S99" s="14"/>
      <c r="T99" s="3">
        <f>'SGR Undiscounted (1.5)'!T74/((1+$B$1)^($A99-$A$3))</f>
        <v>0</v>
      </c>
      <c r="U99" s="3">
        <f>'SGR Undiscounted (1.5)'!U74/((1+$B$1)^($A99-$A$3))</f>
        <v>0</v>
      </c>
      <c r="V99" s="3">
        <f>'SGR Undiscounted (1.5)'!V74/((1+$B$1)^($A99-$A$3))</f>
        <v>0</v>
      </c>
      <c r="W99" s="3">
        <f>'SGR Undiscounted (1.5)'!W74/((1+$B$1)^($A99-$A$3))</f>
        <v>0</v>
      </c>
      <c r="X99" s="3">
        <f>'SGR Undiscounted (1.5)'!X74/((1+$B$1)^($A99-$A$3))</f>
        <v>0</v>
      </c>
      <c r="Y99" s="3">
        <f>'SGR Undiscounted (1.5)'!Y74/((1+$B$1)^($A99-$A$3))</f>
        <v>0</v>
      </c>
      <c r="Z99" s="3">
        <f>'SGR Undiscounted (1.5)'!Z74/((1+$B$1)^($A99-$A$3))</f>
        <v>0</v>
      </c>
      <c r="AA99" s="3">
        <f>'SGR Undiscounted (1.5)'!AA74/((1+$B$1)^($A99-$A$3))</f>
        <v>0</v>
      </c>
      <c r="AB99" s="14"/>
      <c r="AD99" s="35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</row>
    <row r="100" spans="1:71" s="16" customFormat="1" x14ac:dyDescent="0.25">
      <c r="A100" s="34">
        <v>2037</v>
      </c>
      <c r="B100" s="3">
        <f>'SGR Undiscounted (1.5)'!B75/((1+$B$1)^($A100-$A$3))</f>
        <v>0</v>
      </c>
      <c r="C100" s="3">
        <f>'SGR Undiscounted (1.5)'!C75/((1+$B$1)^($A100-$A$3))</f>
        <v>0</v>
      </c>
      <c r="D100" s="3">
        <f>'SGR Undiscounted (1.5)'!D75/((1+$B$1)^($A100-$A$3))</f>
        <v>0</v>
      </c>
      <c r="E100" s="3">
        <f>'SGR Undiscounted (1.5)'!E75/((1+$B$1)^($A100-$A$3))</f>
        <v>0</v>
      </c>
      <c r="F100" s="3">
        <f>'SGR Undiscounted (1.5)'!F75/((1+$B$1)^($A100-$A$3))</f>
        <v>0</v>
      </c>
      <c r="G100" s="3">
        <f>'SGR Undiscounted (1.5)'!G75/((1+$B$1)^($A100-$A$3))</f>
        <v>0</v>
      </c>
      <c r="H100" s="3">
        <f>'SGR Undiscounted (1.5)'!H75/((1+$B$1)^($A100-$A$3))</f>
        <v>0</v>
      </c>
      <c r="I100" s="3">
        <f>'SGR Undiscounted (1.5)'!I75/((1+$B$1)^($A100-$A$3))</f>
        <v>0</v>
      </c>
      <c r="J100" s="14"/>
      <c r="K100" s="3">
        <f>'SGR Undiscounted (1.5)'!K75/((1+$B$1)^($A100-$A$3))</f>
        <v>0</v>
      </c>
      <c r="L100" s="3">
        <f>'SGR Undiscounted (1.5)'!L75/((1+$B$1)^($A100-$A$3))</f>
        <v>0</v>
      </c>
      <c r="M100" s="3">
        <f>'SGR Undiscounted (1.5)'!M75/((1+$B$1)^($A100-$A$3))</f>
        <v>0</v>
      </c>
      <c r="N100" s="3">
        <f>'SGR Undiscounted (1.5)'!N75/((1+$B$1)^($A100-$A$3))</f>
        <v>0</v>
      </c>
      <c r="O100" s="3">
        <f>'SGR Undiscounted (1.5)'!O75/((1+$B$1)^($A100-$A$3))</f>
        <v>0</v>
      </c>
      <c r="P100" s="3">
        <f>'SGR Undiscounted (1.5)'!P75/((1+$B$1)^($A100-$A$3))</f>
        <v>0</v>
      </c>
      <c r="Q100" s="3">
        <f>'SGR Undiscounted (1.5)'!Q75/((1+$B$1)^($A100-$A$3))</f>
        <v>0</v>
      </c>
      <c r="R100" s="3">
        <f>'SGR Undiscounted (1.5)'!R75/((1+$B$1)^($A100-$A$3))</f>
        <v>0</v>
      </c>
      <c r="S100" s="14"/>
      <c r="T100" s="3">
        <f>'SGR Undiscounted (1.5)'!T75/((1+$B$1)^($A100-$A$3))</f>
        <v>0</v>
      </c>
      <c r="U100" s="3">
        <f>'SGR Undiscounted (1.5)'!U75/((1+$B$1)^($A100-$A$3))</f>
        <v>0</v>
      </c>
      <c r="V100" s="3">
        <f>'SGR Undiscounted (1.5)'!V75/((1+$B$1)^($A100-$A$3))</f>
        <v>0</v>
      </c>
      <c r="W100" s="3">
        <f>'SGR Undiscounted (1.5)'!W75/((1+$B$1)^($A100-$A$3))</f>
        <v>0</v>
      </c>
      <c r="X100" s="3">
        <f>'SGR Undiscounted (1.5)'!X75/((1+$B$1)^($A100-$A$3))</f>
        <v>0</v>
      </c>
      <c r="Y100" s="3">
        <f>'SGR Undiscounted (1.5)'!Y75/((1+$B$1)^($A100-$A$3))</f>
        <v>0</v>
      </c>
      <c r="Z100" s="3">
        <f>'SGR Undiscounted (1.5)'!Z75/((1+$B$1)^($A100-$A$3))</f>
        <v>0</v>
      </c>
      <c r="AA100" s="3">
        <f>'SGR Undiscounted (1.5)'!AA75/((1+$B$1)^($A100-$A$3))</f>
        <v>0</v>
      </c>
      <c r="AB100" s="14"/>
      <c r="AD100" s="35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</row>
    <row r="101" spans="1:71" s="16" customFormat="1" x14ac:dyDescent="0.25">
      <c r="A101" s="34">
        <v>2038</v>
      </c>
      <c r="B101" s="3">
        <f>'SGR Undiscounted (1.5)'!B76/((1+$B$1)^($A101-$A$3))</f>
        <v>0</v>
      </c>
      <c r="C101" s="3">
        <f>'SGR Undiscounted (1.5)'!C76/((1+$B$1)^($A101-$A$3))</f>
        <v>0</v>
      </c>
      <c r="D101" s="3">
        <f>'SGR Undiscounted (1.5)'!D76/((1+$B$1)^($A101-$A$3))</f>
        <v>0</v>
      </c>
      <c r="E101" s="3">
        <f>'SGR Undiscounted (1.5)'!E76/((1+$B$1)^($A101-$A$3))</f>
        <v>0</v>
      </c>
      <c r="F101" s="3">
        <f>'SGR Undiscounted (1.5)'!F76/((1+$B$1)^($A101-$A$3))</f>
        <v>0</v>
      </c>
      <c r="G101" s="3">
        <f>'SGR Undiscounted (1.5)'!G76/((1+$B$1)^($A101-$A$3))</f>
        <v>0</v>
      </c>
      <c r="H101" s="3">
        <f>'SGR Undiscounted (1.5)'!H76/((1+$B$1)^($A101-$A$3))</f>
        <v>0</v>
      </c>
      <c r="I101" s="3">
        <f>'SGR Undiscounted (1.5)'!I76/((1+$B$1)^($A101-$A$3))</f>
        <v>0</v>
      </c>
      <c r="J101" s="14"/>
      <c r="K101" s="3">
        <f>'SGR Undiscounted (1.5)'!K76/((1+$B$1)^($A101-$A$3))</f>
        <v>0</v>
      </c>
      <c r="L101" s="3">
        <f>'SGR Undiscounted (1.5)'!L76/((1+$B$1)^($A101-$A$3))</f>
        <v>0</v>
      </c>
      <c r="M101" s="3">
        <f>'SGR Undiscounted (1.5)'!M76/((1+$B$1)^($A101-$A$3))</f>
        <v>0</v>
      </c>
      <c r="N101" s="3">
        <f>'SGR Undiscounted (1.5)'!N76/((1+$B$1)^($A101-$A$3))</f>
        <v>0</v>
      </c>
      <c r="O101" s="3">
        <f>'SGR Undiscounted (1.5)'!O76/((1+$B$1)^($A101-$A$3))</f>
        <v>0</v>
      </c>
      <c r="P101" s="3">
        <f>'SGR Undiscounted (1.5)'!P76/((1+$B$1)^($A101-$A$3))</f>
        <v>0</v>
      </c>
      <c r="Q101" s="3">
        <f>'SGR Undiscounted (1.5)'!Q76/((1+$B$1)^($A101-$A$3))</f>
        <v>0</v>
      </c>
      <c r="R101" s="3">
        <f>'SGR Undiscounted (1.5)'!R76/((1+$B$1)^($A101-$A$3))</f>
        <v>0</v>
      </c>
      <c r="S101" s="14"/>
      <c r="T101" s="3">
        <f>'SGR Undiscounted (1.5)'!T76/((1+$B$1)^($A101-$A$3))</f>
        <v>0</v>
      </c>
      <c r="U101" s="3">
        <f>'SGR Undiscounted (1.5)'!U76/((1+$B$1)^($A101-$A$3))</f>
        <v>0</v>
      </c>
      <c r="V101" s="3">
        <f>'SGR Undiscounted (1.5)'!V76/((1+$B$1)^($A101-$A$3))</f>
        <v>0</v>
      </c>
      <c r="W101" s="3">
        <f>'SGR Undiscounted (1.5)'!W76/((1+$B$1)^($A101-$A$3))</f>
        <v>0</v>
      </c>
      <c r="X101" s="3">
        <f>'SGR Undiscounted (1.5)'!X76/((1+$B$1)^($A101-$A$3))</f>
        <v>0</v>
      </c>
      <c r="Y101" s="3">
        <f>'SGR Undiscounted (1.5)'!Y76/((1+$B$1)^($A101-$A$3))</f>
        <v>0</v>
      </c>
      <c r="Z101" s="3">
        <f>'SGR Undiscounted (1.5)'!Z76/((1+$B$1)^($A101-$A$3))</f>
        <v>0</v>
      </c>
      <c r="AA101" s="3">
        <f>'SGR Undiscounted (1.5)'!AA76/((1+$B$1)^($A101-$A$3))</f>
        <v>0</v>
      </c>
      <c r="AB101" s="14"/>
      <c r="AD101" s="35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</row>
    <row r="102" spans="1:71" s="16" customFormat="1" x14ac:dyDescent="0.25">
      <c r="A102" s="34">
        <v>2039</v>
      </c>
      <c r="B102" s="3">
        <f>'SGR Undiscounted (1.5)'!B77/((1+$B$1)^($A102-$A$3))</f>
        <v>0</v>
      </c>
      <c r="C102" s="3">
        <f>'SGR Undiscounted (1.5)'!C77/((1+$B$1)^($A102-$A$3))</f>
        <v>0</v>
      </c>
      <c r="D102" s="3">
        <f>'SGR Undiscounted (1.5)'!D77/((1+$B$1)^($A102-$A$3))</f>
        <v>0</v>
      </c>
      <c r="E102" s="3">
        <f>'SGR Undiscounted (1.5)'!E77/((1+$B$1)^($A102-$A$3))</f>
        <v>0</v>
      </c>
      <c r="F102" s="3">
        <f>'SGR Undiscounted (1.5)'!F77/((1+$B$1)^($A102-$A$3))</f>
        <v>0</v>
      </c>
      <c r="G102" s="3">
        <f>'SGR Undiscounted (1.5)'!G77/((1+$B$1)^($A102-$A$3))</f>
        <v>0</v>
      </c>
      <c r="H102" s="3">
        <f>'SGR Undiscounted (1.5)'!H77/((1+$B$1)^($A102-$A$3))</f>
        <v>0</v>
      </c>
      <c r="I102" s="3">
        <f>'SGR Undiscounted (1.5)'!I77/((1+$B$1)^($A102-$A$3))</f>
        <v>0</v>
      </c>
      <c r="J102" s="14"/>
      <c r="K102" s="3">
        <f>'SGR Undiscounted (1.5)'!K77/((1+$B$1)^($A102-$A$3))</f>
        <v>0</v>
      </c>
      <c r="L102" s="3">
        <f>'SGR Undiscounted (1.5)'!L77/((1+$B$1)^($A102-$A$3))</f>
        <v>0</v>
      </c>
      <c r="M102" s="3">
        <f>'SGR Undiscounted (1.5)'!M77/((1+$B$1)^($A102-$A$3))</f>
        <v>0</v>
      </c>
      <c r="N102" s="3">
        <f>'SGR Undiscounted (1.5)'!N77/((1+$B$1)^($A102-$A$3))</f>
        <v>0</v>
      </c>
      <c r="O102" s="3">
        <f>'SGR Undiscounted (1.5)'!O77/((1+$B$1)^($A102-$A$3))</f>
        <v>0</v>
      </c>
      <c r="P102" s="3">
        <f>'SGR Undiscounted (1.5)'!P77/((1+$B$1)^($A102-$A$3))</f>
        <v>0</v>
      </c>
      <c r="Q102" s="3">
        <f>'SGR Undiscounted (1.5)'!Q77/((1+$B$1)^($A102-$A$3))</f>
        <v>0</v>
      </c>
      <c r="R102" s="3">
        <f>'SGR Undiscounted (1.5)'!R77/((1+$B$1)^($A102-$A$3))</f>
        <v>0</v>
      </c>
      <c r="S102" s="14"/>
      <c r="T102" s="3">
        <f>'SGR Undiscounted (1.5)'!T77/((1+$B$1)^($A102-$A$3))</f>
        <v>0</v>
      </c>
      <c r="U102" s="3">
        <f>'SGR Undiscounted (1.5)'!U77/((1+$B$1)^($A102-$A$3))</f>
        <v>0</v>
      </c>
      <c r="V102" s="3">
        <f>'SGR Undiscounted (1.5)'!V77/((1+$B$1)^($A102-$A$3))</f>
        <v>0</v>
      </c>
      <c r="W102" s="3">
        <f>'SGR Undiscounted (1.5)'!W77/((1+$B$1)^($A102-$A$3))</f>
        <v>0</v>
      </c>
      <c r="X102" s="3">
        <f>'SGR Undiscounted (1.5)'!X77/((1+$B$1)^($A102-$A$3))</f>
        <v>0</v>
      </c>
      <c r="Y102" s="3">
        <f>'SGR Undiscounted (1.5)'!Y77/((1+$B$1)^($A102-$A$3))</f>
        <v>0</v>
      </c>
      <c r="Z102" s="3">
        <f>'SGR Undiscounted (1.5)'!Z77/((1+$B$1)^($A102-$A$3))</f>
        <v>0</v>
      </c>
      <c r="AA102" s="3">
        <f>'SGR Undiscounted (1.5)'!AA77/((1+$B$1)^($A102-$A$3))</f>
        <v>0</v>
      </c>
      <c r="AB102" s="14"/>
      <c r="AD102" s="35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</row>
    <row r="103" spans="1:71" s="16" customFormat="1" x14ac:dyDescent="0.25">
      <c r="A103" s="34">
        <v>2040</v>
      </c>
      <c r="B103" s="3">
        <f>'SGR Undiscounted (1.5)'!B78/((1+$B$1)^($A103-$A$3))</f>
        <v>0</v>
      </c>
      <c r="C103" s="3">
        <f>'SGR Undiscounted (1.5)'!C78/((1+$B$1)^($A103-$A$3))</f>
        <v>0</v>
      </c>
      <c r="D103" s="3">
        <f>'SGR Undiscounted (1.5)'!D78/((1+$B$1)^($A103-$A$3))</f>
        <v>0</v>
      </c>
      <c r="E103" s="3">
        <f>'SGR Undiscounted (1.5)'!E78/((1+$B$1)^($A103-$A$3))</f>
        <v>0</v>
      </c>
      <c r="F103" s="3">
        <f>'SGR Undiscounted (1.5)'!F78/((1+$B$1)^($A103-$A$3))</f>
        <v>0</v>
      </c>
      <c r="G103" s="3">
        <f>'SGR Undiscounted (1.5)'!G78/((1+$B$1)^($A103-$A$3))</f>
        <v>0</v>
      </c>
      <c r="H103" s="3">
        <f>'SGR Undiscounted (1.5)'!H78/((1+$B$1)^($A103-$A$3))</f>
        <v>0</v>
      </c>
      <c r="I103" s="3">
        <f>'SGR Undiscounted (1.5)'!I78/((1+$B$1)^($A103-$A$3))</f>
        <v>0</v>
      </c>
      <c r="J103" s="14"/>
      <c r="K103" s="3">
        <f>'SGR Undiscounted (1.5)'!K78/((1+$B$1)^($A103-$A$3))</f>
        <v>0</v>
      </c>
      <c r="L103" s="3">
        <f>'SGR Undiscounted (1.5)'!L78/((1+$B$1)^($A103-$A$3))</f>
        <v>0</v>
      </c>
      <c r="M103" s="3">
        <f>'SGR Undiscounted (1.5)'!M78/((1+$B$1)^($A103-$A$3))</f>
        <v>0</v>
      </c>
      <c r="N103" s="3">
        <f>'SGR Undiscounted (1.5)'!N78/((1+$B$1)^($A103-$A$3))</f>
        <v>0</v>
      </c>
      <c r="O103" s="3">
        <f>'SGR Undiscounted (1.5)'!O78/((1+$B$1)^($A103-$A$3))</f>
        <v>0</v>
      </c>
      <c r="P103" s="3">
        <f>'SGR Undiscounted (1.5)'!P78/((1+$B$1)^($A103-$A$3))</f>
        <v>0</v>
      </c>
      <c r="Q103" s="3">
        <f>'SGR Undiscounted (1.5)'!Q78/((1+$B$1)^($A103-$A$3))</f>
        <v>0</v>
      </c>
      <c r="R103" s="3">
        <f>'SGR Undiscounted (1.5)'!R78/((1+$B$1)^($A103-$A$3))</f>
        <v>0</v>
      </c>
      <c r="S103" s="14"/>
      <c r="T103" s="3">
        <f>'SGR Undiscounted (1.5)'!T78/((1+$B$1)^($A103-$A$3))</f>
        <v>0</v>
      </c>
      <c r="U103" s="3">
        <f>'SGR Undiscounted (1.5)'!U78/((1+$B$1)^($A103-$A$3))</f>
        <v>0</v>
      </c>
      <c r="V103" s="3">
        <f>'SGR Undiscounted (1.5)'!V78/((1+$B$1)^($A103-$A$3))</f>
        <v>0</v>
      </c>
      <c r="W103" s="3">
        <f>'SGR Undiscounted (1.5)'!W78/((1+$B$1)^($A103-$A$3))</f>
        <v>0</v>
      </c>
      <c r="X103" s="3">
        <f>'SGR Undiscounted (1.5)'!X78/((1+$B$1)^($A103-$A$3))</f>
        <v>0</v>
      </c>
      <c r="Y103" s="3">
        <f>'SGR Undiscounted (1.5)'!Y78/((1+$B$1)^($A103-$A$3))</f>
        <v>0</v>
      </c>
      <c r="Z103" s="3">
        <f>'SGR Undiscounted (1.5)'!Z78/((1+$B$1)^($A103-$A$3))</f>
        <v>0</v>
      </c>
      <c r="AA103" s="3">
        <f>'SGR Undiscounted (1.5)'!AA78/((1+$B$1)^($A103-$A$3))</f>
        <v>0</v>
      </c>
      <c r="AB103" s="14"/>
      <c r="AD103" s="35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</row>
    <row r="104" spans="1:71" s="16" customFormat="1" x14ac:dyDescent="0.25">
      <c r="A104" s="16" t="s">
        <v>25</v>
      </c>
      <c r="B104" s="13">
        <f>SUM(B83:B103)</f>
        <v>0</v>
      </c>
      <c r="C104" s="13">
        <f t="shared" ref="C104:H104" si="12">SUM(C83:C103)</f>
        <v>0</v>
      </c>
      <c r="D104" s="13">
        <f t="shared" si="12"/>
        <v>0</v>
      </c>
      <c r="E104" s="13">
        <f t="shared" si="12"/>
        <v>0</v>
      </c>
      <c r="F104" s="13">
        <f t="shared" si="12"/>
        <v>0</v>
      </c>
      <c r="G104" s="13">
        <f t="shared" si="12"/>
        <v>0</v>
      </c>
      <c r="H104" s="13">
        <f t="shared" si="12"/>
        <v>0</v>
      </c>
      <c r="I104" s="13">
        <f t="shared" ref="I104" si="13">SUM(I83:I103)</f>
        <v>0</v>
      </c>
      <c r="J104" s="14"/>
      <c r="K104" s="13">
        <f t="shared" ref="K104:Q104" si="14">SUM(K83:K103)</f>
        <v>0</v>
      </c>
      <c r="L104" s="13">
        <f t="shared" si="14"/>
        <v>0</v>
      </c>
      <c r="M104" s="13">
        <f t="shared" si="14"/>
        <v>0</v>
      </c>
      <c r="N104" s="13">
        <f t="shared" si="14"/>
        <v>0</v>
      </c>
      <c r="O104" s="13">
        <f t="shared" si="14"/>
        <v>0</v>
      </c>
      <c r="P104" s="13">
        <f t="shared" si="14"/>
        <v>0</v>
      </c>
      <c r="Q104" s="13">
        <f t="shared" si="14"/>
        <v>0</v>
      </c>
      <c r="R104" s="13">
        <f t="shared" ref="R104" si="15">SUM(R83:R103)</f>
        <v>0</v>
      </c>
      <c r="S104" s="14"/>
      <c r="T104" s="13">
        <f t="shared" ref="T104:Z104" si="16">SUM(T83:T103)</f>
        <v>0</v>
      </c>
      <c r="U104" s="13">
        <f t="shared" si="16"/>
        <v>0</v>
      </c>
      <c r="V104" s="13">
        <f t="shared" si="16"/>
        <v>0</v>
      </c>
      <c r="W104" s="13">
        <f t="shared" si="16"/>
        <v>0</v>
      </c>
      <c r="X104" s="13">
        <f t="shared" si="16"/>
        <v>0</v>
      </c>
      <c r="Y104" s="13">
        <f t="shared" si="16"/>
        <v>0</v>
      </c>
      <c r="Z104" s="13">
        <f t="shared" si="16"/>
        <v>0</v>
      </c>
      <c r="AA104" s="13">
        <f t="shared" ref="AA104" si="17">SUM(AA83:AA103)</f>
        <v>0</v>
      </c>
      <c r="AB104" s="14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</row>
    <row r="105" spans="1:71" x14ac:dyDescent="0.25">
      <c r="I105" s="34"/>
      <c r="J105" s="34"/>
      <c r="K105" s="34"/>
      <c r="L105" s="34"/>
      <c r="V105" s="34"/>
      <c r="W105" s="34"/>
      <c r="X105" s="34"/>
      <c r="Y105" s="34"/>
      <c r="AE105" s="40"/>
      <c r="AF105" s="40"/>
      <c r="AG105" s="40"/>
      <c r="AH105" s="40"/>
      <c r="AW105" s="18"/>
      <c r="BR105" s="18"/>
    </row>
    <row r="106" spans="1:71" x14ac:dyDescent="0.25">
      <c r="I106" s="34"/>
      <c r="J106" s="34"/>
      <c r="K106" s="34"/>
      <c r="L106" s="34"/>
      <c r="V106" s="34"/>
      <c r="W106" s="34"/>
      <c r="X106" s="34"/>
      <c r="Y106" s="34"/>
      <c r="AE106" s="40"/>
      <c r="AF106" s="40"/>
      <c r="AG106" s="40"/>
      <c r="AH106" s="40"/>
    </row>
    <row r="107" spans="1:71" x14ac:dyDescent="0.25">
      <c r="A107" s="6" t="s">
        <v>70</v>
      </c>
      <c r="I107" s="34"/>
      <c r="J107" s="34"/>
      <c r="K107" s="34"/>
      <c r="L107" s="34"/>
      <c r="V107" s="34"/>
      <c r="W107" s="34"/>
      <c r="X107" s="34"/>
      <c r="Y107" s="34"/>
      <c r="AE107" s="40"/>
      <c r="AF107" s="40"/>
      <c r="AG107" s="40"/>
      <c r="AH107" s="40"/>
    </row>
    <row r="108" spans="1:71" x14ac:dyDescent="0.25">
      <c r="A108" s="6"/>
      <c r="B108" s="5" t="s">
        <v>11</v>
      </c>
      <c r="C108" s="5"/>
      <c r="D108" s="5"/>
      <c r="E108" s="5"/>
      <c r="F108" s="5"/>
      <c r="G108" s="5"/>
      <c r="H108" s="5"/>
      <c r="I108" s="5"/>
      <c r="J108" s="34"/>
      <c r="K108" s="5" t="s">
        <v>12</v>
      </c>
      <c r="L108" s="5"/>
      <c r="M108" s="5"/>
      <c r="N108" s="5"/>
      <c r="O108" s="5"/>
      <c r="P108" s="5"/>
      <c r="Q108" s="5"/>
      <c r="R108" s="5"/>
      <c r="T108" s="5" t="s">
        <v>13</v>
      </c>
      <c r="U108" s="5"/>
      <c r="V108" s="5"/>
      <c r="W108" s="5"/>
      <c r="X108" s="5"/>
      <c r="Y108" s="5"/>
      <c r="Z108" s="5"/>
      <c r="AA108" s="5"/>
      <c r="AE108" s="40"/>
      <c r="AF108" s="40"/>
      <c r="AG108" s="40"/>
      <c r="AH108" s="40"/>
    </row>
    <row r="109" spans="1:71" ht="30" x14ac:dyDescent="0.25">
      <c r="A109" s="34" t="s">
        <v>0</v>
      </c>
      <c r="B109" s="34" t="s">
        <v>4</v>
      </c>
      <c r="C109" s="34" t="s">
        <v>5</v>
      </c>
      <c r="D109" s="34" t="s">
        <v>6</v>
      </c>
      <c r="E109" s="34" t="s">
        <v>7</v>
      </c>
      <c r="F109" s="34" t="s">
        <v>8</v>
      </c>
      <c r="G109" s="34" t="s">
        <v>9</v>
      </c>
      <c r="H109" s="34" t="s">
        <v>10</v>
      </c>
      <c r="I109" s="34" t="s">
        <v>14</v>
      </c>
      <c r="J109" s="34"/>
      <c r="K109" s="34" t="s">
        <v>4</v>
      </c>
      <c r="L109" s="34" t="s">
        <v>5</v>
      </c>
      <c r="M109" s="34" t="s">
        <v>6</v>
      </c>
      <c r="N109" s="34" t="s">
        <v>7</v>
      </c>
      <c r="O109" s="34" t="s">
        <v>8</v>
      </c>
      <c r="P109" s="34" t="s">
        <v>9</v>
      </c>
      <c r="Q109" s="34" t="s">
        <v>10</v>
      </c>
      <c r="R109" s="34" t="s">
        <v>14</v>
      </c>
      <c r="T109" s="34" t="s">
        <v>4</v>
      </c>
      <c r="U109" s="34" t="s">
        <v>5</v>
      </c>
      <c r="V109" s="34" t="s">
        <v>6</v>
      </c>
      <c r="W109" s="34" t="s">
        <v>7</v>
      </c>
      <c r="X109" s="34" t="s">
        <v>8</v>
      </c>
      <c r="Y109" s="34" t="s">
        <v>9</v>
      </c>
      <c r="Z109" s="34" t="s">
        <v>10</v>
      </c>
      <c r="AA109" s="34" t="s">
        <v>14</v>
      </c>
      <c r="AC109" s="6"/>
      <c r="AD109" s="6"/>
      <c r="AE109" s="6"/>
      <c r="AF109" s="40"/>
      <c r="AG109" s="6"/>
      <c r="AH109" s="6"/>
      <c r="AI109" s="6"/>
    </row>
    <row r="110" spans="1:71" s="16" customFormat="1" x14ac:dyDescent="0.25">
      <c r="A110" s="34">
        <v>2020</v>
      </c>
      <c r="B110" s="3">
        <f>'SGR Undiscounted (1.5)'!B85/((1+$B$1)^($A110-$A$3))</f>
        <v>0</v>
      </c>
      <c r="C110" s="3">
        <f>'SGR Undiscounted (1.5)'!C85/((1+$B$1)^($A110-$A$3))</f>
        <v>0</v>
      </c>
      <c r="D110" s="3">
        <f>'SGR Undiscounted (1.5)'!D85/((1+$B$1)^($A110-$A$3))</f>
        <v>0</v>
      </c>
      <c r="E110" s="3">
        <f>'SGR Undiscounted (1.5)'!E85/((1+$B$1)^($A110-$A$3))</f>
        <v>0</v>
      </c>
      <c r="F110" s="3">
        <f>'SGR Undiscounted (1.5)'!F85/((1+$B$1)^($A110-$A$3))</f>
        <v>0</v>
      </c>
      <c r="G110" s="3">
        <f>'SGR Undiscounted (1.5)'!G85/((1+$B$1)^($A110-$A$3))</f>
        <v>0</v>
      </c>
      <c r="H110" s="3">
        <f>'SGR Undiscounted (1.5)'!H85/((1+$B$1)^($A110-$A$3))</f>
        <v>0</v>
      </c>
      <c r="I110" s="3">
        <f>'SGR Undiscounted (1.5)'!I85/((1+$B$1)^($A110-$A$3))</f>
        <v>0</v>
      </c>
      <c r="J110" s="14"/>
      <c r="K110" s="3">
        <f>'SGR Undiscounted (1.5)'!K85/((1+$B$1)^($A110-$A$3))</f>
        <v>0</v>
      </c>
      <c r="L110" s="3">
        <f>'SGR Undiscounted (1.5)'!L85/((1+$B$1)^($A110-$A$3))</f>
        <v>0</v>
      </c>
      <c r="M110" s="3">
        <f>'SGR Undiscounted (1.5)'!M85/((1+$B$1)^($A110-$A$3))</f>
        <v>0</v>
      </c>
      <c r="N110" s="3">
        <f>'SGR Undiscounted (1.5)'!N85/((1+$B$1)^($A110-$A$3))</f>
        <v>0</v>
      </c>
      <c r="O110" s="3">
        <f>'SGR Undiscounted (1.5)'!O85/((1+$B$1)^($A110-$A$3))</f>
        <v>0</v>
      </c>
      <c r="P110" s="3">
        <f>'SGR Undiscounted (1.5)'!P85/((1+$B$1)^($A110-$A$3))</f>
        <v>0</v>
      </c>
      <c r="Q110" s="3">
        <f>'SGR Undiscounted (1.5)'!Q85/((1+$B$1)^($A110-$A$3))</f>
        <v>0</v>
      </c>
      <c r="R110" s="3">
        <f>'SGR Undiscounted (1.5)'!R85/((1+$B$1)^($A110-$A$3))</f>
        <v>0</v>
      </c>
      <c r="S110" s="14"/>
      <c r="T110" s="3">
        <f>'SGR Undiscounted (1.5)'!T85/((1+$B$1)^($A110-$A$3))</f>
        <v>0</v>
      </c>
      <c r="U110" s="3">
        <f>'SGR Undiscounted (1.5)'!U85/((1+$B$1)^($A110-$A$3))</f>
        <v>0</v>
      </c>
      <c r="V110" s="3">
        <f>'SGR Undiscounted (1.5)'!V85/((1+$B$1)^($A110-$A$3))</f>
        <v>0</v>
      </c>
      <c r="W110" s="3">
        <f>'SGR Undiscounted (1.5)'!W85/((1+$B$1)^($A110-$A$3))</f>
        <v>0</v>
      </c>
      <c r="X110" s="3">
        <f>'SGR Undiscounted (1.5)'!X85/((1+$B$1)^($A110-$A$3))</f>
        <v>0</v>
      </c>
      <c r="Y110" s="3">
        <f>'SGR Undiscounted (1.5)'!Y85/((1+$B$1)^($A110-$A$3))</f>
        <v>0</v>
      </c>
      <c r="Z110" s="3">
        <f>'SGR Undiscounted (1.5)'!Z85/((1+$B$1)^($A110-$A$3))</f>
        <v>0</v>
      </c>
      <c r="AA110" s="3">
        <f>'SGR Undiscounted (1.5)'!AA85/((1+$B$1)^($A110-$A$3))</f>
        <v>0</v>
      </c>
      <c r="AB110" s="14"/>
    </row>
    <row r="111" spans="1:71" s="16" customFormat="1" x14ac:dyDescent="0.25">
      <c r="A111" s="34">
        <v>2021</v>
      </c>
      <c r="B111" s="3">
        <f>'SGR Undiscounted (1.5)'!B86/((1+$B$1)^($A111-$A$3))</f>
        <v>0</v>
      </c>
      <c r="C111" s="3">
        <f>'SGR Undiscounted (1.5)'!C86/((1+$B$1)^($A111-$A$3))</f>
        <v>0</v>
      </c>
      <c r="D111" s="3">
        <f>'SGR Undiscounted (1.5)'!D86/((1+$B$1)^($A111-$A$3))</f>
        <v>0</v>
      </c>
      <c r="E111" s="3">
        <f>'SGR Undiscounted (1.5)'!E86/((1+$B$1)^($A111-$A$3))</f>
        <v>0</v>
      </c>
      <c r="F111" s="3">
        <f>'SGR Undiscounted (1.5)'!F86/((1+$B$1)^($A111-$A$3))</f>
        <v>0</v>
      </c>
      <c r="G111" s="3">
        <f>'SGR Undiscounted (1.5)'!G86/((1+$B$1)^($A111-$A$3))</f>
        <v>0</v>
      </c>
      <c r="H111" s="3">
        <f>'SGR Undiscounted (1.5)'!H86/((1+$B$1)^($A111-$A$3))</f>
        <v>0</v>
      </c>
      <c r="I111" s="3">
        <f>'SGR Undiscounted (1.5)'!I86/((1+$B$1)^($A111-$A$3))</f>
        <v>0</v>
      </c>
      <c r="J111" s="14"/>
      <c r="K111" s="3">
        <f>'SGR Undiscounted (1.5)'!K86/((1+$B$1)^($A111-$A$3))</f>
        <v>0</v>
      </c>
      <c r="L111" s="3">
        <f>'SGR Undiscounted (1.5)'!L86/((1+$B$1)^($A111-$A$3))</f>
        <v>0</v>
      </c>
      <c r="M111" s="3">
        <f>'SGR Undiscounted (1.5)'!M86/((1+$B$1)^($A111-$A$3))</f>
        <v>0</v>
      </c>
      <c r="N111" s="3">
        <f>'SGR Undiscounted (1.5)'!N86/((1+$B$1)^($A111-$A$3))</f>
        <v>0</v>
      </c>
      <c r="O111" s="3">
        <f>'SGR Undiscounted (1.5)'!O86/((1+$B$1)^($A111-$A$3))</f>
        <v>0</v>
      </c>
      <c r="P111" s="3">
        <f>'SGR Undiscounted (1.5)'!P86/((1+$B$1)^($A111-$A$3))</f>
        <v>0</v>
      </c>
      <c r="Q111" s="3">
        <f>'SGR Undiscounted (1.5)'!Q86/((1+$B$1)^($A111-$A$3))</f>
        <v>0</v>
      </c>
      <c r="R111" s="3">
        <f>'SGR Undiscounted (1.5)'!R86/((1+$B$1)^($A111-$A$3))</f>
        <v>0</v>
      </c>
      <c r="S111" s="14"/>
      <c r="T111" s="3">
        <f>'SGR Undiscounted (1.5)'!T86/((1+$B$1)^($A111-$A$3))</f>
        <v>0</v>
      </c>
      <c r="U111" s="3">
        <f>'SGR Undiscounted (1.5)'!U86/((1+$B$1)^($A111-$A$3))</f>
        <v>0</v>
      </c>
      <c r="V111" s="3">
        <f>'SGR Undiscounted (1.5)'!V86/((1+$B$1)^($A111-$A$3))</f>
        <v>0</v>
      </c>
      <c r="W111" s="3">
        <f>'SGR Undiscounted (1.5)'!W86/((1+$B$1)^($A111-$A$3))</f>
        <v>0</v>
      </c>
      <c r="X111" s="3">
        <f>'SGR Undiscounted (1.5)'!X86/((1+$B$1)^($A111-$A$3))</f>
        <v>0</v>
      </c>
      <c r="Y111" s="3">
        <f>'SGR Undiscounted (1.5)'!Y86/((1+$B$1)^($A111-$A$3))</f>
        <v>0</v>
      </c>
      <c r="Z111" s="3">
        <f>'SGR Undiscounted (1.5)'!Z86/((1+$B$1)^($A111-$A$3))</f>
        <v>0</v>
      </c>
      <c r="AA111" s="3">
        <f>'SGR Undiscounted (1.5)'!AA86/((1+$B$1)^($A111-$A$3))</f>
        <v>0</v>
      </c>
      <c r="AB111" s="14"/>
    </row>
    <row r="112" spans="1:71" s="16" customFormat="1" x14ac:dyDescent="0.25">
      <c r="A112" s="34">
        <v>2022</v>
      </c>
      <c r="B112" s="3">
        <f>'SGR Undiscounted (1.5)'!B87/((1+$B$1)^($A112-$A$3))</f>
        <v>0</v>
      </c>
      <c r="C112" s="3">
        <f>'SGR Undiscounted (1.5)'!C87/((1+$B$1)^($A112-$A$3))</f>
        <v>0</v>
      </c>
      <c r="D112" s="3">
        <f>'SGR Undiscounted (1.5)'!D87/((1+$B$1)^($A112-$A$3))</f>
        <v>0</v>
      </c>
      <c r="E112" s="3">
        <f>'SGR Undiscounted (1.5)'!E87/((1+$B$1)^($A112-$A$3))</f>
        <v>0</v>
      </c>
      <c r="F112" s="3">
        <f>'SGR Undiscounted (1.5)'!F87/((1+$B$1)^($A112-$A$3))</f>
        <v>0</v>
      </c>
      <c r="G112" s="3">
        <f>'SGR Undiscounted (1.5)'!G87/((1+$B$1)^($A112-$A$3))</f>
        <v>0</v>
      </c>
      <c r="H112" s="3">
        <f>'SGR Undiscounted (1.5)'!H87/((1+$B$1)^($A112-$A$3))</f>
        <v>0</v>
      </c>
      <c r="I112" s="3">
        <f>'SGR Undiscounted (1.5)'!I87/((1+$B$1)^($A112-$A$3))</f>
        <v>0</v>
      </c>
      <c r="J112" s="14"/>
      <c r="K112" s="3">
        <f>'SGR Undiscounted (1.5)'!K87/((1+$B$1)^($A112-$A$3))</f>
        <v>0</v>
      </c>
      <c r="L112" s="3">
        <f>'SGR Undiscounted (1.5)'!L87/((1+$B$1)^($A112-$A$3))</f>
        <v>0</v>
      </c>
      <c r="M112" s="3">
        <f>'SGR Undiscounted (1.5)'!M87/((1+$B$1)^($A112-$A$3))</f>
        <v>0</v>
      </c>
      <c r="N112" s="3">
        <f>'SGR Undiscounted (1.5)'!N87/((1+$B$1)^($A112-$A$3))</f>
        <v>0</v>
      </c>
      <c r="O112" s="3">
        <f>'SGR Undiscounted (1.5)'!O87/((1+$B$1)^($A112-$A$3))</f>
        <v>0</v>
      </c>
      <c r="P112" s="3">
        <f>'SGR Undiscounted (1.5)'!P87/((1+$B$1)^($A112-$A$3))</f>
        <v>0</v>
      </c>
      <c r="Q112" s="3">
        <f>'SGR Undiscounted (1.5)'!Q87/((1+$B$1)^($A112-$A$3))</f>
        <v>0</v>
      </c>
      <c r="R112" s="3">
        <f>'SGR Undiscounted (1.5)'!R87/((1+$B$1)^($A112-$A$3))</f>
        <v>0</v>
      </c>
      <c r="S112" s="14"/>
      <c r="T112" s="3">
        <f>'SGR Undiscounted (1.5)'!T87/((1+$B$1)^($A112-$A$3))</f>
        <v>0</v>
      </c>
      <c r="U112" s="3">
        <f>'SGR Undiscounted (1.5)'!U87/((1+$B$1)^($A112-$A$3))</f>
        <v>0</v>
      </c>
      <c r="V112" s="3">
        <f>'SGR Undiscounted (1.5)'!V87/((1+$B$1)^($A112-$A$3))</f>
        <v>0</v>
      </c>
      <c r="W112" s="3">
        <f>'SGR Undiscounted (1.5)'!W87/((1+$B$1)^($A112-$A$3))</f>
        <v>0</v>
      </c>
      <c r="X112" s="3">
        <f>'SGR Undiscounted (1.5)'!X87/((1+$B$1)^($A112-$A$3))</f>
        <v>0</v>
      </c>
      <c r="Y112" s="3">
        <f>'SGR Undiscounted (1.5)'!Y87/((1+$B$1)^($A112-$A$3))</f>
        <v>0</v>
      </c>
      <c r="Z112" s="3">
        <f>'SGR Undiscounted (1.5)'!Z87/((1+$B$1)^($A112-$A$3))</f>
        <v>0</v>
      </c>
      <c r="AA112" s="3">
        <f>'SGR Undiscounted (1.5)'!AA87/((1+$B$1)^($A112-$A$3))</f>
        <v>0</v>
      </c>
      <c r="AB112" s="14"/>
    </row>
    <row r="113" spans="1:28" s="16" customFormat="1" x14ac:dyDescent="0.25">
      <c r="A113" s="34">
        <v>2023</v>
      </c>
      <c r="B113" s="3">
        <f>'SGR Undiscounted (1.5)'!B88/((1+$B$1)^($A113-$A$3))</f>
        <v>0</v>
      </c>
      <c r="C113" s="3">
        <f>'SGR Undiscounted (1.5)'!C88/((1+$B$1)^($A113-$A$3))</f>
        <v>0</v>
      </c>
      <c r="D113" s="3">
        <f>'SGR Undiscounted (1.5)'!D88/((1+$B$1)^($A113-$A$3))</f>
        <v>0</v>
      </c>
      <c r="E113" s="3">
        <f>'SGR Undiscounted (1.5)'!E88/((1+$B$1)^($A113-$A$3))</f>
        <v>0</v>
      </c>
      <c r="F113" s="3">
        <f>'SGR Undiscounted (1.5)'!F88/((1+$B$1)^($A113-$A$3))</f>
        <v>0</v>
      </c>
      <c r="G113" s="3">
        <f>'SGR Undiscounted (1.5)'!G88/((1+$B$1)^($A113-$A$3))</f>
        <v>0</v>
      </c>
      <c r="H113" s="3">
        <f>'SGR Undiscounted (1.5)'!H88/((1+$B$1)^($A113-$A$3))</f>
        <v>0</v>
      </c>
      <c r="I113" s="3">
        <f>'SGR Undiscounted (1.5)'!I88/((1+$B$1)^($A113-$A$3))</f>
        <v>0</v>
      </c>
      <c r="J113" s="14"/>
      <c r="K113" s="3">
        <f>'SGR Undiscounted (1.5)'!K88/((1+$B$1)^($A113-$A$3))</f>
        <v>0</v>
      </c>
      <c r="L113" s="3">
        <f>'SGR Undiscounted (1.5)'!L88/((1+$B$1)^($A113-$A$3))</f>
        <v>0</v>
      </c>
      <c r="M113" s="3">
        <f>'SGR Undiscounted (1.5)'!M88/((1+$B$1)^($A113-$A$3))</f>
        <v>0</v>
      </c>
      <c r="N113" s="3">
        <f>'SGR Undiscounted (1.5)'!N88/((1+$B$1)^($A113-$A$3))</f>
        <v>0</v>
      </c>
      <c r="O113" s="3">
        <f>'SGR Undiscounted (1.5)'!O88/((1+$B$1)^($A113-$A$3))</f>
        <v>0</v>
      </c>
      <c r="P113" s="3">
        <f>'SGR Undiscounted (1.5)'!P88/((1+$B$1)^($A113-$A$3))</f>
        <v>0</v>
      </c>
      <c r="Q113" s="3">
        <f>'SGR Undiscounted (1.5)'!Q88/((1+$B$1)^($A113-$A$3))</f>
        <v>0</v>
      </c>
      <c r="R113" s="3">
        <f>'SGR Undiscounted (1.5)'!R88/((1+$B$1)^($A113-$A$3))</f>
        <v>0</v>
      </c>
      <c r="S113" s="14"/>
      <c r="T113" s="3">
        <f>'SGR Undiscounted (1.5)'!T88/((1+$B$1)^($A113-$A$3))</f>
        <v>0</v>
      </c>
      <c r="U113" s="3">
        <f>'SGR Undiscounted (1.5)'!U88/((1+$B$1)^($A113-$A$3))</f>
        <v>0</v>
      </c>
      <c r="V113" s="3">
        <f>'SGR Undiscounted (1.5)'!V88/((1+$B$1)^($A113-$A$3))</f>
        <v>0</v>
      </c>
      <c r="W113" s="3">
        <f>'SGR Undiscounted (1.5)'!W88/((1+$B$1)^($A113-$A$3))</f>
        <v>0</v>
      </c>
      <c r="X113" s="3">
        <f>'SGR Undiscounted (1.5)'!X88/((1+$B$1)^($A113-$A$3))</f>
        <v>0</v>
      </c>
      <c r="Y113" s="3">
        <f>'SGR Undiscounted (1.5)'!Y88/((1+$B$1)^($A113-$A$3))</f>
        <v>0</v>
      </c>
      <c r="Z113" s="3">
        <f>'SGR Undiscounted (1.5)'!Z88/((1+$B$1)^($A113-$A$3))</f>
        <v>0</v>
      </c>
      <c r="AA113" s="3">
        <f>'SGR Undiscounted (1.5)'!AA88/((1+$B$1)^($A113-$A$3))</f>
        <v>0</v>
      </c>
      <c r="AB113" s="14"/>
    </row>
    <row r="114" spans="1:28" s="16" customFormat="1" x14ac:dyDescent="0.25">
      <c r="A114" s="34">
        <v>2024</v>
      </c>
      <c r="B114" s="3">
        <f>'SGR Undiscounted (1.5)'!B89/((1+$B$1)^($A114-$A$3))</f>
        <v>0</v>
      </c>
      <c r="C114" s="3">
        <f>'SGR Undiscounted (1.5)'!C89/((1+$B$1)^($A114-$A$3))</f>
        <v>0</v>
      </c>
      <c r="D114" s="3">
        <f>'SGR Undiscounted (1.5)'!D89/((1+$B$1)^($A114-$A$3))</f>
        <v>0</v>
      </c>
      <c r="E114" s="3">
        <f>'SGR Undiscounted (1.5)'!E89/((1+$B$1)^($A114-$A$3))</f>
        <v>0</v>
      </c>
      <c r="F114" s="3">
        <f>'SGR Undiscounted (1.5)'!F89/((1+$B$1)^($A114-$A$3))</f>
        <v>0</v>
      </c>
      <c r="G114" s="3">
        <f>'SGR Undiscounted (1.5)'!G89/((1+$B$1)^($A114-$A$3))</f>
        <v>0</v>
      </c>
      <c r="H114" s="3">
        <f>'SGR Undiscounted (1.5)'!H89/((1+$B$1)^($A114-$A$3))</f>
        <v>0</v>
      </c>
      <c r="I114" s="3">
        <f>'SGR Undiscounted (1.5)'!I89/((1+$B$1)^($A114-$A$3))</f>
        <v>0</v>
      </c>
      <c r="J114" s="14"/>
      <c r="K114" s="3">
        <f>'SGR Undiscounted (1.5)'!K89/((1+$B$1)^($A114-$A$3))</f>
        <v>0</v>
      </c>
      <c r="L114" s="3">
        <f>'SGR Undiscounted (1.5)'!L89/((1+$B$1)^($A114-$A$3))</f>
        <v>0</v>
      </c>
      <c r="M114" s="3">
        <f>'SGR Undiscounted (1.5)'!M89/((1+$B$1)^($A114-$A$3))</f>
        <v>0</v>
      </c>
      <c r="N114" s="3">
        <f>'SGR Undiscounted (1.5)'!N89/((1+$B$1)^($A114-$A$3))</f>
        <v>0</v>
      </c>
      <c r="O114" s="3">
        <f>'SGR Undiscounted (1.5)'!O89/((1+$B$1)^($A114-$A$3))</f>
        <v>0</v>
      </c>
      <c r="P114" s="3">
        <f>'SGR Undiscounted (1.5)'!P89/((1+$B$1)^($A114-$A$3))</f>
        <v>0</v>
      </c>
      <c r="Q114" s="3">
        <f>'SGR Undiscounted (1.5)'!Q89/((1+$B$1)^($A114-$A$3))</f>
        <v>0</v>
      </c>
      <c r="R114" s="3">
        <f>'SGR Undiscounted (1.5)'!R89/((1+$B$1)^($A114-$A$3))</f>
        <v>0</v>
      </c>
      <c r="S114" s="14"/>
      <c r="T114" s="3">
        <f>'SGR Undiscounted (1.5)'!T89/((1+$B$1)^($A114-$A$3))</f>
        <v>0</v>
      </c>
      <c r="U114" s="3">
        <f>'SGR Undiscounted (1.5)'!U89/((1+$B$1)^($A114-$A$3))</f>
        <v>0</v>
      </c>
      <c r="V114" s="3">
        <f>'SGR Undiscounted (1.5)'!V89/((1+$B$1)^($A114-$A$3))</f>
        <v>0</v>
      </c>
      <c r="W114" s="3">
        <f>'SGR Undiscounted (1.5)'!W89/((1+$B$1)^($A114-$A$3))</f>
        <v>0</v>
      </c>
      <c r="X114" s="3">
        <f>'SGR Undiscounted (1.5)'!X89/((1+$B$1)^($A114-$A$3))</f>
        <v>0</v>
      </c>
      <c r="Y114" s="3">
        <f>'SGR Undiscounted (1.5)'!Y89/((1+$B$1)^($A114-$A$3))</f>
        <v>0</v>
      </c>
      <c r="Z114" s="3">
        <f>'SGR Undiscounted (1.5)'!Z89/((1+$B$1)^($A114-$A$3))</f>
        <v>0</v>
      </c>
      <c r="AA114" s="3">
        <f>'SGR Undiscounted (1.5)'!AA89/((1+$B$1)^($A114-$A$3))</f>
        <v>0</v>
      </c>
      <c r="AB114" s="14"/>
    </row>
    <row r="115" spans="1:28" s="16" customFormat="1" x14ac:dyDescent="0.25">
      <c r="A115" s="34">
        <v>2025</v>
      </c>
      <c r="B115" s="3">
        <f>'SGR Undiscounted (1.5)'!B90/((1+$B$1)^($A115-$A$3))</f>
        <v>0</v>
      </c>
      <c r="C115" s="3">
        <f>'SGR Undiscounted (1.5)'!C90/((1+$B$1)^($A115-$A$3))</f>
        <v>0</v>
      </c>
      <c r="D115" s="3">
        <f>'SGR Undiscounted (1.5)'!D90/((1+$B$1)^($A115-$A$3))</f>
        <v>0</v>
      </c>
      <c r="E115" s="3">
        <f>'SGR Undiscounted (1.5)'!E90/((1+$B$1)^($A115-$A$3))</f>
        <v>0</v>
      </c>
      <c r="F115" s="3">
        <f>'SGR Undiscounted (1.5)'!F90/((1+$B$1)^($A115-$A$3))</f>
        <v>0</v>
      </c>
      <c r="G115" s="3">
        <f>'SGR Undiscounted (1.5)'!G90/((1+$B$1)^($A115-$A$3))</f>
        <v>0</v>
      </c>
      <c r="H115" s="3">
        <f>'SGR Undiscounted (1.5)'!H90/((1+$B$1)^($A115-$A$3))</f>
        <v>0</v>
      </c>
      <c r="I115" s="3">
        <f>'SGR Undiscounted (1.5)'!I90/((1+$B$1)^($A115-$A$3))</f>
        <v>0</v>
      </c>
      <c r="J115" s="14"/>
      <c r="K115" s="3">
        <f>'SGR Undiscounted (1.5)'!K90/((1+$B$1)^($A115-$A$3))</f>
        <v>0</v>
      </c>
      <c r="L115" s="3">
        <f>'SGR Undiscounted (1.5)'!L90/((1+$B$1)^($A115-$A$3))</f>
        <v>0</v>
      </c>
      <c r="M115" s="3">
        <f>'SGR Undiscounted (1.5)'!M90/((1+$B$1)^($A115-$A$3))</f>
        <v>0</v>
      </c>
      <c r="N115" s="3">
        <f>'SGR Undiscounted (1.5)'!N90/((1+$B$1)^($A115-$A$3))</f>
        <v>0</v>
      </c>
      <c r="O115" s="3">
        <f>'SGR Undiscounted (1.5)'!O90/((1+$B$1)^($A115-$A$3))</f>
        <v>0</v>
      </c>
      <c r="P115" s="3">
        <f>'SGR Undiscounted (1.5)'!P90/((1+$B$1)^($A115-$A$3))</f>
        <v>0</v>
      </c>
      <c r="Q115" s="3">
        <f>'SGR Undiscounted (1.5)'!Q90/((1+$B$1)^($A115-$A$3))</f>
        <v>0</v>
      </c>
      <c r="R115" s="3">
        <f>'SGR Undiscounted (1.5)'!R90/((1+$B$1)^($A115-$A$3))</f>
        <v>0</v>
      </c>
      <c r="S115" s="14"/>
      <c r="T115" s="3">
        <f>'SGR Undiscounted (1.5)'!T90/((1+$B$1)^($A115-$A$3))</f>
        <v>0</v>
      </c>
      <c r="U115" s="3">
        <f>'SGR Undiscounted (1.5)'!U90/((1+$B$1)^($A115-$A$3))</f>
        <v>0</v>
      </c>
      <c r="V115" s="3">
        <f>'SGR Undiscounted (1.5)'!V90/((1+$B$1)^($A115-$A$3))</f>
        <v>0</v>
      </c>
      <c r="W115" s="3">
        <f>'SGR Undiscounted (1.5)'!W90/((1+$B$1)^($A115-$A$3))</f>
        <v>0</v>
      </c>
      <c r="X115" s="3">
        <f>'SGR Undiscounted (1.5)'!X90/((1+$B$1)^($A115-$A$3))</f>
        <v>0</v>
      </c>
      <c r="Y115" s="3">
        <f>'SGR Undiscounted (1.5)'!Y90/((1+$B$1)^($A115-$A$3))</f>
        <v>0</v>
      </c>
      <c r="Z115" s="3">
        <f>'SGR Undiscounted (1.5)'!Z90/((1+$B$1)^($A115-$A$3))</f>
        <v>0</v>
      </c>
      <c r="AA115" s="3">
        <f>'SGR Undiscounted (1.5)'!AA90/((1+$B$1)^($A115-$A$3))</f>
        <v>0</v>
      </c>
      <c r="AB115" s="14"/>
    </row>
    <row r="116" spans="1:28" s="16" customFormat="1" x14ac:dyDescent="0.25">
      <c r="A116" s="34">
        <v>2026</v>
      </c>
      <c r="B116" s="3">
        <f>'SGR Undiscounted (1.5)'!B91/((1+$B$1)^($A116-$A$3))</f>
        <v>0</v>
      </c>
      <c r="C116" s="3">
        <f>'SGR Undiscounted (1.5)'!C91/((1+$B$1)^($A116-$A$3))</f>
        <v>0</v>
      </c>
      <c r="D116" s="3">
        <f>'SGR Undiscounted (1.5)'!D91/((1+$B$1)^($A116-$A$3))</f>
        <v>0</v>
      </c>
      <c r="E116" s="3">
        <f>'SGR Undiscounted (1.5)'!E91/((1+$B$1)^($A116-$A$3))</f>
        <v>0</v>
      </c>
      <c r="F116" s="3">
        <f>'SGR Undiscounted (1.5)'!F91/((1+$B$1)^($A116-$A$3))</f>
        <v>0</v>
      </c>
      <c r="G116" s="3">
        <f>'SGR Undiscounted (1.5)'!G91/((1+$B$1)^($A116-$A$3))</f>
        <v>0</v>
      </c>
      <c r="H116" s="3">
        <f>'SGR Undiscounted (1.5)'!H91/((1+$B$1)^($A116-$A$3))</f>
        <v>0</v>
      </c>
      <c r="I116" s="3">
        <f>'SGR Undiscounted (1.5)'!I91/((1+$B$1)^($A116-$A$3))</f>
        <v>0</v>
      </c>
      <c r="J116" s="14"/>
      <c r="K116" s="3">
        <f>'SGR Undiscounted (1.5)'!K91/((1+$B$1)^($A116-$A$3))</f>
        <v>0</v>
      </c>
      <c r="L116" s="3">
        <f>'SGR Undiscounted (1.5)'!L91/((1+$B$1)^($A116-$A$3))</f>
        <v>0</v>
      </c>
      <c r="M116" s="3">
        <f>'SGR Undiscounted (1.5)'!M91/((1+$B$1)^($A116-$A$3))</f>
        <v>0</v>
      </c>
      <c r="N116" s="3">
        <f>'SGR Undiscounted (1.5)'!N91/((1+$B$1)^($A116-$A$3))</f>
        <v>0</v>
      </c>
      <c r="O116" s="3">
        <f>'SGR Undiscounted (1.5)'!O91/((1+$B$1)^($A116-$A$3))</f>
        <v>0</v>
      </c>
      <c r="P116" s="3">
        <f>'SGR Undiscounted (1.5)'!P91/((1+$B$1)^($A116-$A$3))</f>
        <v>0</v>
      </c>
      <c r="Q116" s="3">
        <f>'SGR Undiscounted (1.5)'!Q91/((1+$B$1)^($A116-$A$3))</f>
        <v>0</v>
      </c>
      <c r="R116" s="3">
        <f>'SGR Undiscounted (1.5)'!R91/((1+$B$1)^($A116-$A$3))</f>
        <v>0</v>
      </c>
      <c r="S116" s="14"/>
      <c r="T116" s="3">
        <f>'SGR Undiscounted (1.5)'!T91/((1+$B$1)^($A116-$A$3))</f>
        <v>0</v>
      </c>
      <c r="U116" s="3">
        <f>'SGR Undiscounted (1.5)'!U91/((1+$B$1)^($A116-$A$3))</f>
        <v>0</v>
      </c>
      <c r="V116" s="3">
        <f>'SGR Undiscounted (1.5)'!V91/((1+$B$1)^($A116-$A$3))</f>
        <v>0</v>
      </c>
      <c r="W116" s="3">
        <f>'SGR Undiscounted (1.5)'!W91/((1+$B$1)^($A116-$A$3))</f>
        <v>0</v>
      </c>
      <c r="X116" s="3">
        <f>'SGR Undiscounted (1.5)'!X91/((1+$B$1)^($A116-$A$3))</f>
        <v>0</v>
      </c>
      <c r="Y116" s="3">
        <f>'SGR Undiscounted (1.5)'!Y91/((1+$B$1)^($A116-$A$3))</f>
        <v>0</v>
      </c>
      <c r="Z116" s="3">
        <f>'SGR Undiscounted (1.5)'!Z91/((1+$B$1)^($A116-$A$3))</f>
        <v>0</v>
      </c>
      <c r="AA116" s="3">
        <f>'SGR Undiscounted (1.5)'!AA91/((1+$B$1)^($A116-$A$3))</f>
        <v>0</v>
      </c>
      <c r="AB116" s="14"/>
    </row>
    <row r="117" spans="1:28" s="16" customFormat="1" x14ac:dyDescent="0.25">
      <c r="A117" s="34">
        <v>2027</v>
      </c>
      <c r="B117" s="3">
        <f>'SGR Undiscounted (1.5)'!B92/((1+$B$1)^($A117-$A$3))</f>
        <v>0</v>
      </c>
      <c r="C117" s="3">
        <f>'SGR Undiscounted (1.5)'!C92/((1+$B$1)^($A117-$A$3))</f>
        <v>0</v>
      </c>
      <c r="D117" s="3">
        <f>'SGR Undiscounted (1.5)'!D92/((1+$B$1)^($A117-$A$3))</f>
        <v>0</v>
      </c>
      <c r="E117" s="3">
        <f>'SGR Undiscounted (1.5)'!E92/((1+$B$1)^($A117-$A$3))</f>
        <v>0</v>
      </c>
      <c r="F117" s="3">
        <f>'SGR Undiscounted (1.5)'!F92/((1+$B$1)^($A117-$A$3))</f>
        <v>0</v>
      </c>
      <c r="G117" s="3">
        <f>'SGR Undiscounted (1.5)'!G92/((1+$B$1)^($A117-$A$3))</f>
        <v>0</v>
      </c>
      <c r="H117" s="3">
        <f>'SGR Undiscounted (1.5)'!H92/((1+$B$1)^($A117-$A$3))</f>
        <v>0</v>
      </c>
      <c r="I117" s="3">
        <f>'SGR Undiscounted (1.5)'!I92/((1+$B$1)^($A117-$A$3))</f>
        <v>0</v>
      </c>
      <c r="J117" s="14"/>
      <c r="K117" s="3">
        <f>'SGR Undiscounted (1.5)'!K92/((1+$B$1)^($A117-$A$3))</f>
        <v>0</v>
      </c>
      <c r="L117" s="3">
        <f>'SGR Undiscounted (1.5)'!L92/((1+$B$1)^($A117-$A$3))</f>
        <v>0</v>
      </c>
      <c r="M117" s="3">
        <f>'SGR Undiscounted (1.5)'!M92/((1+$B$1)^($A117-$A$3))</f>
        <v>0</v>
      </c>
      <c r="N117" s="3">
        <f>'SGR Undiscounted (1.5)'!N92/((1+$B$1)^($A117-$A$3))</f>
        <v>0</v>
      </c>
      <c r="O117" s="3">
        <f>'SGR Undiscounted (1.5)'!O92/((1+$B$1)^($A117-$A$3))</f>
        <v>0</v>
      </c>
      <c r="P117" s="3">
        <f>'SGR Undiscounted (1.5)'!P92/((1+$B$1)^($A117-$A$3))</f>
        <v>0</v>
      </c>
      <c r="Q117" s="3">
        <f>'SGR Undiscounted (1.5)'!Q92/((1+$B$1)^($A117-$A$3))</f>
        <v>0</v>
      </c>
      <c r="R117" s="3">
        <f>'SGR Undiscounted (1.5)'!R92/((1+$B$1)^($A117-$A$3))</f>
        <v>0</v>
      </c>
      <c r="S117" s="14"/>
      <c r="T117" s="3">
        <f>'SGR Undiscounted (1.5)'!T92/((1+$B$1)^($A117-$A$3))</f>
        <v>0</v>
      </c>
      <c r="U117" s="3">
        <f>'SGR Undiscounted (1.5)'!U92/((1+$B$1)^($A117-$A$3))</f>
        <v>0</v>
      </c>
      <c r="V117" s="3">
        <f>'SGR Undiscounted (1.5)'!V92/((1+$B$1)^($A117-$A$3))</f>
        <v>0</v>
      </c>
      <c r="W117" s="3">
        <f>'SGR Undiscounted (1.5)'!W92/((1+$B$1)^($A117-$A$3))</f>
        <v>0</v>
      </c>
      <c r="X117" s="3">
        <f>'SGR Undiscounted (1.5)'!X92/((1+$B$1)^($A117-$A$3))</f>
        <v>0</v>
      </c>
      <c r="Y117" s="3">
        <f>'SGR Undiscounted (1.5)'!Y92/((1+$B$1)^($A117-$A$3))</f>
        <v>0</v>
      </c>
      <c r="Z117" s="3">
        <f>'SGR Undiscounted (1.5)'!Z92/((1+$B$1)^($A117-$A$3))</f>
        <v>0</v>
      </c>
      <c r="AA117" s="3">
        <f>'SGR Undiscounted (1.5)'!AA92/((1+$B$1)^($A117-$A$3))</f>
        <v>0</v>
      </c>
      <c r="AB117" s="14"/>
    </row>
    <row r="118" spans="1:28" s="16" customFormat="1" x14ac:dyDescent="0.25">
      <c r="A118" s="34">
        <v>2028</v>
      </c>
      <c r="B118" s="3">
        <f>'SGR Undiscounted (1.5)'!B93/((1+$B$1)^($A118-$A$3))</f>
        <v>0</v>
      </c>
      <c r="C118" s="3">
        <f>'SGR Undiscounted (1.5)'!C93/((1+$B$1)^($A118-$A$3))</f>
        <v>0</v>
      </c>
      <c r="D118" s="3">
        <f>'SGR Undiscounted (1.5)'!D93/((1+$B$1)^($A118-$A$3))</f>
        <v>0</v>
      </c>
      <c r="E118" s="3">
        <f>'SGR Undiscounted (1.5)'!E93/((1+$B$1)^($A118-$A$3))</f>
        <v>0</v>
      </c>
      <c r="F118" s="3">
        <f>'SGR Undiscounted (1.5)'!F93/((1+$B$1)^($A118-$A$3))</f>
        <v>0</v>
      </c>
      <c r="G118" s="3">
        <f>'SGR Undiscounted (1.5)'!G93/((1+$B$1)^($A118-$A$3))</f>
        <v>0</v>
      </c>
      <c r="H118" s="3">
        <f>'SGR Undiscounted (1.5)'!H93/((1+$B$1)^($A118-$A$3))</f>
        <v>0</v>
      </c>
      <c r="I118" s="3">
        <f>'SGR Undiscounted (1.5)'!I93/((1+$B$1)^($A118-$A$3))</f>
        <v>0</v>
      </c>
      <c r="J118" s="14"/>
      <c r="K118" s="3">
        <f>'SGR Undiscounted (1.5)'!K93/((1+$B$1)^($A118-$A$3))</f>
        <v>0</v>
      </c>
      <c r="L118" s="3">
        <f>'SGR Undiscounted (1.5)'!L93/((1+$B$1)^($A118-$A$3))</f>
        <v>0</v>
      </c>
      <c r="M118" s="3">
        <f>'SGR Undiscounted (1.5)'!M93/((1+$B$1)^($A118-$A$3))</f>
        <v>0</v>
      </c>
      <c r="N118" s="3">
        <f>'SGR Undiscounted (1.5)'!N93/((1+$B$1)^($A118-$A$3))</f>
        <v>0</v>
      </c>
      <c r="O118" s="3">
        <f>'SGR Undiscounted (1.5)'!O93/((1+$B$1)^($A118-$A$3))</f>
        <v>0</v>
      </c>
      <c r="P118" s="3">
        <f>'SGR Undiscounted (1.5)'!P93/((1+$B$1)^($A118-$A$3))</f>
        <v>0</v>
      </c>
      <c r="Q118" s="3">
        <f>'SGR Undiscounted (1.5)'!Q93/((1+$B$1)^($A118-$A$3))</f>
        <v>0</v>
      </c>
      <c r="R118" s="3">
        <f>'SGR Undiscounted (1.5)'!R93/((1+$B$1)^($A118-$A$3))</f>
        <v>0</v>
      </c>
      <c r="S118" s="14"/>
      <c r="T118" s="3">
        <f>'SGR Undiscounted (1.5)'!T93/((1+$B$1)^($A118-$A$3))</f>
        <v>0</v>
      </c>
      <c r="U118" s="3">
        <f>'SGR Undiscounted (1.5)'!U93/((1+$B$1)^($A118-$A$3))</f>
        <v>0</v>
      </c>
      <c r="V118" s="3">
        <f>'SGR Undiscounted (1.5)'!V93/((1+$B$1)^($A118-$A$3))</f>
        <v>0</v>
      </c>
      <c r="W118" s="3">
        <f>'SGR Undiscounted (1.5)'!W93/((1+$B$1)^($A118-$A$3))</f>
        <v>0</v>
      </c>
      <c r="X118" s="3">
        <f>'SGR Undiscounted (1.5)'!X93/((1+$B$1)^($A118-$A$3))</f>
        <v>0</v>
      </c>
      <c r="Y118" s="3">
        <f>'SGR Undiscounted (1.5)'!Y93/((1+$B$1)^($A118-$A$3))</f>
        <v>0</v>
      </c>
      <c r="Z118" s="3">
        <f>'SGR Undiscounted (1.5)'!Z93/((1+$B$1)^($A118-$A$3))</f>
        <v>0</v>
      </c>
      <c r="AA118" s="3">
        <f>'SGR Undiscounted (1.5)'!AA93/((1+$B$1)^($A118-$A$3))</f>
        <v>0</v>
      </c>
      <c r="AB118" s="14"/>
    </row>
    <row r="119" spans="1:28" s="16" customFormat="1" x14ac:dyDescent="0.25">
      <c r="A119" s="34">
        <v>2029</v>
      </c>
      <c r="B119" s="3">
        <f>'SGR Undiscounted (1.5)'!B94/((1+$B$1)^($A119-$A$3))</f>
        <v>0</v>
      </c>
      <c r="C119" s="3">
        <f>'SGR Undiscounted (1.5)'!C94/((1+$B$1)^($A119-$A$3))</f>
        <v>0</v>
      </c>
      <c r="D119" s="3">
        <f>'SGR Undiscounted (1.5)'!D94/((1+$B$1)^($A119-$A$3))</f>
        <v>0</v>
      </c>
      <c r="E119" s="3">
        <f>'SGR Undiscounted (1.5)'!E94/((1+$B$1)^($A119-$A$3))</f>
        <v>0</v>
      </c>
      <c r="F119" s="3">
        <f>'SGR Undiscounted (1.5)'!F94/((1+$B$1)^($A119-$A$3))</f>
        <v>0</v>
      </c>
      <c r="G119" s="3">
        <f>'SGR Undiscounted (1.5)'!G94/((1+$B$1)^($A119-$A$3))</f>
        <v>0</v>
      </c>
      <c r="H119" s="3">
        <f>'SGR Undiscounted (1.5)'!H94/((1+$B$1)^($A119-$A$3))</f>
        <v>0</v>
      </c>
      <c r="I119" s="3">
        <f>'SGR Undiscounted (1.5)'!I94/((1+$B$1)^($A119-$A$3))</f>
        <v>0</v>
      </c>
      <c r="J119" s="14"/>
      <c r="K119" s="3">
        <f>'SGR Undiscounted (1.5)'!K94/((1+$B$1)^($A119-$A$3))</f>
        <v>0</v>
      </c>
      <c r="L119" s="3">
        <f>'SGR Undiscounted (1.5)'!L94/((1+$B$1)^($A119-$A$3))</f>
        <v>0</v>
      </c>
      <c r="M119" s="3">
        <f>'SGR Undiscounted (1.5)'!M94/((1+$B$1)^($A119-$A$3))</f>
        <v>0</v>
      </c>
      <c r="N119" s="3">
        <f>'SGR Undiscounted (1.5)'!N94/((1+$B$1)^($A119-$A$3))</f>
        <v>0</v>
      </c>
      <c r="O119" s="3">
        <f>'SGR Undiscounted (1.5)'!O94/((1+$B$1)^($A119-$A$3))</f>
        <v>0</v>
      </c>
      <c r="P119" s="3">
        <f>'SGR Undiscounted (1.5)'!P94/((1+$B$1)^($A119-$A$3))</f>
        <v>0</v>
      </c>
      <c r="Q119" s="3">
        <f>'SGR Undiscounted (1.5)'!Q94/((1+$B$1)^($A119-$A$3))</f>
        <v>0</v>
      </c>
      <c r="R119" s="3">
        <f>'SGR Undiscounted (1.5)'!R94/((1+$B$1)^($A119-$A$3))</f>
        <v>0</v>
      </c>
      <c r="S119" s="14"/>
      <c r="T119" s="3">
        <f>'SGR Undiscounted (1.5)'!T94/((1+$B$1)^($A119-$A$3))</f>
        <v>0</v>
      </c>
      <c r="U119" s="3">
        <f>'SGR Undiscounted (1.5)'!U94/((1+$B$1)^($A119-$A$3))</f>
        <v>0</v>
      </c>
      <c r="V119" s="3">
        <f>'SGR Undiscounted (1.5)'!V94/((1+$B$1)^($A119-$A$3))</f>
        <v>0</v>
      </c>
      <c r="W119" s="3">
        <f>'SGR Undiscounted (1.5)'!W94/((1+$B$1)^($A119-$A$3))</f>
        <v>0</v>
      </c>
      <c r="X119" s="3">
        <f>'SGR Undiscounted (1.5)'!X94/((1+$B$1)^($A119-$A$3))</f>
        <v>0</v>
      </c>
      <c r="Y119" s="3">
        <f>'SGR Undiscounted (1.5)'!Y94/((1+$B$1)^($A119-$A$3))</f>
        <v>0</v>
      </c>
      <c r="Z119" s="3">
        <f>'SGR Undiscounted (1.5)'!Z94/((1+$B$1)^($A119-$A$3))</f>
        <v>0</v>
      </c>
      <c r="AA119" s="3">
        <f>'SGR Undiscounted (1.5)'!AA94/((1+$B$1)^($A119-$A$3))</f>
        <v>0</v>
      </c>
      <c r="AB119" s="14"/>
    </row>
    <row r="120" spans="1:28" s="16" customFormat="1" x14ac:dyDescent="0.25">
      <c r="A120" s="34">
        <v>2030</v>
      </c>
      <c r="B120" s="3">
        <f>'SGR Undiscounted (1.5)'!B95/((1+$B$1)^($A120-$A$3))</f>
        <v>0</v>
      </c>
      <c r="C120" s="3">
        <f>'SGR Undiscounted (1.5)'!C95/((1+$B$1)^($A120-$A$3))</f>
        <v>0</v>
      </c>
      <c r="D120" s="3">
        <f>'SGR Undiscounted (1.5)'!D95/((1+$B$1)^($A120-$A$3))</f>
        <v>0</v>
      </c>
      <c r="E120" s="3">
        <f>'SGR Undiscounted (1.5)'!E95/((1+$B$1)^($A120-$A$3))</f>
        <v>0</v>
      </c>
      <c r="F120" s="3">
        <f>'SGR Undiscounted (1.5)'!F95/((1+$B$1)^($A120-$A$3))</f>
        <v>0</v>
      </c>
      <c r="G120" s="3">
        <f>'SGR Undiscounted (1.5)'!G95/((1+$B$1)^($A120-$A$3))</f>
        <v>0</v>
      </c>
      <c r="H120" s="3">
        <f>'SGR Undiscounted (1.5)'!H95/((1+$B$1)^($A120-$A$3))</f>
        <v>0</v>
      </c>
      <c r="I120" s="3">
        <f>'SGR Undiscounted (1.5)'!I95/((1+$B$1)^($A120-$A$3))</f>
        <v>0</v>
      </c>
      <c r="J120" s="14"/>
      <c r="K120" s="3">
        <f>'SGR Undiscounted (1.5)'!K95/((1+$B$1)^($A120-$A$3))</f>
        <v>0</v>
      </c>
      <c r="L120" s="3">
        <f>'SGR Undiscounted (1.5)'!L95/((1+$B$1)^($A120-$A$3))</f>
        <v>0</v>
      </c>
      <c r="M120" s="3">
        <f>'SGR Undiscounted (1.5)'!M95/((1+$B$1)^($A120-$A$3))</f>
        <v>0</v>
      </c>
      <c r="N120" s="3">
        <f>'SGR Undiscounted (1.5)'!N95/((1+$B$1)^($A120-$A$3))</f>
        <v>0</v>
      </c>
      <c r="O120" s="3">
        <f>'SGR Undiscounted (1.5)'!O95/((1+$B$1)^($A120-$A$3))</f>
        <v>0</v>
      </c>
      <c r="P120" s="3">
        <f>'SGR Undiscounted (1.5)'!P95/((1+$B$1)^($A120-$A$3))</f>
        <v>0</v>
      </c>
      <c r="Q120" s="3">
        <f>'SGR Undiscounted (1.5)'!Q95/((1+$B$1)^($A120-$A$3))</f>
        <v>0</v>
      </c>
      <c r="R120" s="3">
        <f>'SGR Undiscounted (1.5)'!R95/((1+$B$1)^($A120-$A$3))</f>
        <v>0</v>
      </c>
      <c r="S120" s="14"/>
      <c r="T120" s="3">
        <f>'SGR Undiscounted (1.5)'!T95/((1+$B$1)^($A120-$A$3))</f>
        <v>0</v>
      </c>
      <c r="U120" s="3">
        <f>'SGR Undiscounted (1.5)'!U95/((1+$B$1)^($A120-$A$3))</f>
        <v>0</v>
      </c>
      <c r="V120" s="3">
        <f>'SGR Undiscounted (1.5)'!V95/((1+$B$1)^($A120-$A$3))</f>
        <v>0</v>
      </c>
      <c r="W120" s="3">
        <f>'SGR Undiscounted (1.5)'!W95/((1+$B$1)^($A120-$A$3))</f>
        <v>0</v>
      </c>
      <c r="X120" s="3">
        <f>'SGR Undiscounted (1.5)'!X95/((1+$B$1)^($A120-$A$3))</f>
        <v>0</v>
      </c>
      <c r="Y120" s="3">
        <f>'SGR Undiscounted (1.5)'!Y95/((1+$B$1)^($A120-$A$3))</f>
        <v>0</v>
      </c>
      <c r="Z120" s="3">
        <f>'SGR Undiscounted (1.5)'!Z95/((1+$B$1)^($A120-$A$3))</f>
        <v>0</v>
      </c>
      <c r="AA120" s="3">
        <f>'SGR Undiscounted (1.5)'!AA95/((1+$B$1)^($A120-$A$3))</f>
        <v>0</v>
      </c>
      <c r="AB120" s="14"/>
    </row>
    <row r="121" spans="1:28" s="16" customFormat="1" x14ac:dyDescent="0.25">
      <c r="A121" s="34">
        <v>2031</v>
      </c>
      <c r="B121" s="3">
        <f>'SGR Undiscounted (1.5)'!B96/((1+$B$1)^($A121-$A$3))</f>
        <v>0</v>
      </c>
      <c r="C121" s="3">
        <f>'SGR Undiscounted (1.5)'!C96/((1+$B$1)^($A121-$A$3))</f>
        <v>0</v>
      </c>
      <c r="D121" s="3">
        <f>'SGR Undiscounted (1.5)'!D96/((1+$B$1)^($A121-$A$3))</f>
        <v>0</v>
      </c>
      <c r="E121" s="3">
        <f>'SGR Undiscounted (1.5)'!E96/((1+$B$1)^($A121-$A$3))</f>
        <v>0</v>
      </c>
      <c r="F121" s="3">
        <f>'SGR Undiscounted (1.5)'!F96/((1+$B$1)^($A121-$A$3))</f>
        <v>0</v>
      </c>
      <c r="G121" s="3">
        <f>'SGR Undiscounted (1.5)'!G96/((1+$B$1)^($A121-$A$3))</f>
        <v>0</v>
      </c>
      <c r="H121" s="3">
        <f>'SGR Undiscounted (1.5)'!H96/((1+$B$1)^($A121-$A$3))</f>
        <v>0</v>
      </c>
      <c r="I121" s="3">
        <f>'SGR Undiscounted (1.5)'!I96/((1+$B$1)^($A121-$A$3))</f>
        <v>0</v>
      </c>
      <c r="J121" s="14"/>
      <c r="K121" s="3">
        <f>'SGR Undiscounted (1.5)'!K96/((1+$B$1)^($A121-$A$3))</f>
        <v>0</v>
      </c>
      <c r="L121" s="3">
        <f>'SGR Undiscounted (1.5)'!L96/((1+$B$1)^($A121-$A$3))</f>
        <v>0</v>
      </c>
      <c r="M121" s="3">
        <f>'SGR Undiscounted (1.5)'!M96/((1+$B$1)^($A121-$A$3))</f>
        <v>0</v>
      </c>
      <c r="N121" s="3">
        <f>'SGR Undiscounted (1.5)'!N96/((1+$B$1)^($A121-$A$3))</f>
        <v>0</v>
      </c>
      <c r="O121" s="3">
        <f>'SGR Undiscounted (1.5)'!O96/((1+$B$1)^($A121-$A$3))</f>
        <v>0</v>
      </c>
      <c r="P121" s="3">
        <f>'SGR Undiscounted (1.5)'!P96/((1+$B$1)^($A121-$A$3))</f>
        <v>0</v>
      </c>
      <c r="Q121" s="3">
        <f>'SGR Undiscounted (1.5)'!Q96/((1+$B$1)^($A121-$A$3))</f>
        <v>0</v>
      </c>
      <c r="R121" s="3">
        <f>'SGR Undiscounted (1.5)'!R96/((1+$B$1)^($A121-$A$3))</f>
        <v>0</v>
      </c>
      <c r="S121" s="14"/>
      <c r="T121" s="3">
        <f>'SGR Undiscounted (1.5)'!T96/((1+$B$1)^($A121-$A$3))</f>
        <v>0</v>
      </c>
      <c r="U121" s="3">
        <f>'SGR Undiscounted (1.5)'!U96/((1+$B$1)^($A121-$A$3))</f>
        <v>0</v>
      </c>
      <c r="V121" s="3">
        <f>'SGR Undiscounted (1.5)'!V96/((1+$B$1)^($A121-$A$3))</f>
        <v>0</v>
      </c>
      <c r="W121" s="3">
        <f>'SGR Undiscounted (1.5)'!W96/((1+$B$1)^($A121-$A$3))</f>
        <v>0</v>
      </c>
      <c r="X121" s="3">
        <f>'SGR Undiscounted (1.5)'!X96/((1+$B$1)^($A121-$A$3))</f>
        <v>0</v>
      </c>
      <c r="Y121" s="3">
        <f>'SGR Undiscounted (1.5)'!Y96/((1+$B$1)^($A121-$A$3))</f>
        <v>0</v>
      </c>
      <c r="Z121" s="3">
        <f>'SGR Undiscounted (1.5)'!Z96/((1+$B$1)^($A121-$A$3))</f>
        <v>0</v>
      </c>
      <c r="AA121" s="3">
        <f>'SGR Undiscounted (1.5)'!AA96/((1+$B$1)^($A121-$A$3))</f>
        <v>0</v>
      </c>
      <c r="AB121" s="14"/>
    </row>
    <row r="122" spans="1:28" s="16" customFormat="1" x14ac:dyDescent="0.25">
      <c r="A122" s="34">
        <v>2032</v>
      </c>
      <c r="B122" s="3">
        <f>'SGR Undiscounted (1.5)'!B97/((1+$B$1)^($A122-$A$3))</f>
        <v>0</v>
      </c>
      <c r="C122" s="3">
        <f>'SGR Undiscounted (1.5)'!C97/((1+$B$1)^($A122-$A$3))</f>
        <v>0</v>
      </c>
      <c r="D122" s="3">
        <f>'SGR Undiscounted (1.5)'!D97/((1+$B$1)^($A122-$A$3))</f>
        <v>0</v>
      </c>
      <c r="E122" s="3">
        <f>'SGR Undiscounted (1.5)'!E97/((1+$B$1)^($A122-$A$3))</f>
        <v>0</v>
      </c>
      <c r="F122" s="3">
        <f>'SGR Undiscounted (1.5)'!F97/((1+$B$1)^($A122-$A$3))</f>
        <v>0</v>
      </c>
      <c r="G122" s="3">
        <f>'SGR Undiscounted (1.5)'!G97/((1+$B$1)^($A122-$A$3))</f>
        <v>0</v>
      </c>
      <c r="H122" s="3">
        <f>'SGR Undiscounted (1.5)'!H97/((1+$B$1)^($A122-$A$3))</f>
        <v>0</v>
      </c>
      <c r="I122" s="3">
        <f>'SGR Undiscounted (1.5)'!I97/((1+$B$1)^($A122-$A$3))</f>
        <v>0</v>
      </c>
      <c r="J122" s="14"/>
      <c r="K122" s="3">
        <f>'SGR Undiscounted (1.5)'!K97/((1+$B$1)^($A122-$A$3))</f>
        <v>0</v>
      </c>
      <c r="L122" s="3">
        <f>'SGR Undiscounted (1.5)'!L97/((1+$B$1)^($A122-$A$3))</f>
        <v>0</v>
      </c>
      <c r="M122" s="3">
        <f>'SGR Undiscounted (1.5)'!M97/((1+$B$1)^($A122-$A$3))</f>
        <v>0</v>
      </c>
      <c r="N122" s="3">
        <f>'SGR Undiscounted (1.5)'!N97/((1+$B$1)^($A122-$A$3))</f>
        <v>0</v>
      </c>
      <c r="O122" s="3">
        <f>'SGR Undiscounted (1.5)'!O97/((1+$B$1)^($A122-$A$3))</f>
        <v>0</v>
      </c>
      <c r="P122" s="3">
        <f>'SGR Undiscounted (1.5)'!P97/((1+$B$1)^($A122-$A$3))</f>
        <v>0</v>
      </c>
      <c r="Q122" s="3">
        <f>'SGR Undiscounted (1.5)'!Q97/((1+$B$1)^($A122-$A$3))</f>
        <v>0</v>
      </c>
      <c r="R122" s="3">
        <f>'SGR Undiscounted (1.5)'!R97/((1+$B$1)^($A122-$A$3))</f>
        <v>0</v>
      </c>
      <c r="S122" s="14"/>
      <c r="T122" s="3">
        <f>'SGR Undiscounted (1.5)'!T97/((1+$B$1)^($A122-$A$3))</f>
        <v>0</v>
      </c>
      <c r="U122" s="3">
        <f>'SGR Undiscounted (1.5)'!U97/((1+$B$1)^($A122-$A$3))</f>
        <v>0</v>
      </c>
      <c r="V122" s="3">
        <f>'SGR Undiscounted (1.5)'!V97/((1+$B$1)^($A122-$A$3))</f>
        <v>0</v>
      </c>
      <c r="W122" s="3">
        <f>'SGR Undiscounted (1.5)'!W97/((1+$B$1)^($A122-$A$3))</f>
        <v>0</v>
      </c>
      <c r="X122" s="3">
        <f>'SGR Undiscounted (1.5)'!X97/((1+$B$1)^($A122-$A$3))</f>
        <v>0</v>
      </c>
      <c r="Y122" s="3">
        <f>'SGR Undiscounted (1.5)'!Y97/((1+$B$1)^($A122-$A$3))</f>
        <v>0</v>
      </c>
      <c r="Z122" s="3">
        <f>'SGR Undiscounted (1.5)'!Z97/((1+$B$1)^($A122-$A$3))</f>
        <v>0</v>
      </c>
      <c r="AA122" s="3">
        <f>'SGR Undiscounted (1.5)'!AA97/((1+$B$1)^($A122-$A$3))</f>
        <v>0</v>
      </c>
      <c r="AB122" s="14"/>
    </row>
    <row r="123" spans="1:28" s="16" customFormat="1" x14ac:dyDescent="0.25">
      <c r="A123" s="34">
        <v>2033</v>
      </c>
      <c r="B123" s="3">
        <f>'SGR Undiscounted (1.5)'!B98/((1+$B$1)^($A123-$A$3))</f>
        <v>0</v>
      </c>
      <c r="C123" s="3">
        <f>'SGR Undiscounted (1.5)'!C98/((1+$B$1)^($A123-$A$3))</f>
        <v>0</v>
      </c>
      <c r="D123" s="3">
        <f>'SGR Undiscounted (1.5)'!D98/((1+$B$1)^($A123-$A$3))</f>
        <v>0</v>
      </c>
      <c r="E123" s="3">
        <f>'SGR Undiscounted (1.5)'!E98/((1+$B$1)^($A123-$A$3))</f>
        <v>0</v>
      </c>
      <c r="F123" s="3">
        <f>'SGR Undiscounted (1.5)'!F98/((1+$B$1)^($A123-$A$3))</f>
        <v>0</v>
      </c>
      <c r="G123" s="3">
        <f>'SGR Undiscounted (1.5)'!G98/((1+$B$1)^($A123-$A$3))</f>
        <v>0</v>
      </c>
      <c r="H123" s="3">
        <f>'SGR Undiscounted (1.5)'!H98/((1+$B$1)^($A123-$A$3))</f>
        <v>0</v>
      </c>
      <c r="I123" s="3">
        <f>'SGR Undiscounted (1.5)'!I98/((1+$B$1)^($A123-$A$3))</f>
        <v>0</v>
      </c>
      <c r="J123" s="14"/>
      <c r="K123" s="3">
        <f>'SGR Undiscounted (1.5)'!K98/((1+$B$1)^($A123-$A$3))</f>
        <v>0</v>
      </c>
      <c r="L123" s="3">
        <f>'SGR Undiscounted (1.5)'!L98/((1+$B$1)^($A123-$A$3))</f>
        <v>0</v>
      </c>
      <c r="M123" s="3">
        <f>'SGR Undiscounted (1.5)'!M98/((1+$B$1)^($A123-$A$3))</f>
        <v>0</v>
      </c>
      <c r="N123" s="3">
        <f>'SGR Undiscounted (1.5)'!N98/((1+$B$1)^($A123-$A$3))</f>
        <v>0</v>
      </c>
      <c r="O123" s="3">
        <f>'SGR Undiscounted (1.5)'!O98/((1+$B$1)^($A123-$A$3))</f>
        <v>0</v>
      </c>
      <c r="P123" s="3">
        <f>'SGR Undiscounted (1.5)'!P98/((1+$B$1)^($A123-$A$3))</f>
        <v>0</v>
      </c>
      <c r="Q123" s="3">
        <f>'SGR Undiscounted (1.5)'!Q98/((1+$B$1)^($A123-$A$3))</f>
        <v>0</v>
      </c>
      <c r="R123" s="3">
        <f>'SGR Undiscounted (1.5)'!R98/((1+$B$1)^($A123-$A$3))</f>
        <v>0</v>
      </c>
      <c r="S123" s="14"/>
      <c r="T123" s="3">
        <f>'SGR Undiscounted (1.5)'!T98/((1+$B$1)^($A123-$A$3))</f>
        <v>0</v>
      </c>
      <c r="U123" s="3">
        <f>'SGR Undiscounted (1.5)'!U98/((1+$B$1)^($A123-$A$3))</f>
        <v>0</v>
      </c>
      <c r="V123" s="3">
        <f>'SGR Undiscounted (1.5)'!V98/((1+$B$1)^($A123-$A$3))</f>
        <v>0</v>
      </c>
      <c r="W123" s="3">
        <f>'SGR Undiscounted (1.5)'!W98/((1+$B$1)^($A123-$A$3))</f>
        <v>0</v>
      </c>
      <c r="X123" s="3">
        <f>'SGR Undiscounted (1.5)'!X98/((1+$B$1)^($A123-$A$3))</f>
        <v>0</v>
      </c>
      <c r="Y123" s="3">
        <f>'SGR Undiscounted (1.5)'!Y98/((1+$B$1)^($A123-$A$3))</f>
        <v>0</v>
      </c>
      <c r="Z123" s="3">
        <f>'SGR Undiscounted (1.5)'!Z98/((1+$B$1)^($A123-$A$3))</f>
        <v>0</v>
      </c>
      <c r="AA123" s="3">
        <f>'SGR Undiscounted (1.5)'!AA98/((1+$B$1)^($A123-$A$3))</f>
        <v>0</v>
      </c>
      <c r="AB123" s="14"/>
    </row>
    <row r="124" spans="1:28" s="16" customFormat="1" x14ac:dyDescent="0.25">
      <c r="A124" s="34">
        <v>2034</v>
      </c>
      <c r="B124" s="3">
        <f>'SGR Undiscounted (1.5)'!B99/((1+$B$1)^($A124-$A$3))</f>
        <v>0</v>
      </c>
      <c r="C124" s="3">
        <f>'SGR Undiscounted (1.5)'!C99/((1+$B$1)^($A124-$A$3))</f>
        <v>0</v>
      </c>
      <c r="D124" s="3">
        <f>'SGR Undiscounted (1.5)'!D99/((1+$B$1)^($A124-$A$3))</f>
        <v>0</v>
      </c>
      <c r="E124" s="3">
        <f>'SGR Undiscounted (1.5)'!E99/((1+$B$1)^($A124-$A$3))</f>
        <v>0</v>
      </c>
      <c r="F124" s="3">
        <f>'SGR Undiscounted (1.5)'!F99/((1+$B$1)^($A124-$A$3))</f>
        <v>0</v>
      </c>
      <c r="G124" s="3">
        <f>'SGR Undiscounted (1.5)'!G99/((1+$B$1)^($A124-$A$3))</f>
        <v>0</v>
      </c>
      <c r="H124" s="3">
        <f>'SGR Undiscounted (1.5)'!H99/((1+$B$1)^($A124-$A$3))</f>
        <v>0</v>
      </c>
      <c r="I124" s="3">
        <f>'SGR Undiscounted (1.5)'!I99/((1+$B$1)^($A124-$A$3))</f>
        <v>0</v>
      </c>
      <c r="J124" s="14"/>
      <c r="K124" s="3">
        <f>'SGR Undiscounted (1.5)'!K99/((1+$B$1)^($A124-$A$3))</f>
        <v>0</v>
      </c>
      <c r="L124" s="3">
        <f>'SGR Undiscounted (1.5)'!L99/((1+$B$1)^($A124-$A$3))</f>
        <v>0</v>
      </c>
      <c r="M124" s="3">
        <f>'SGR Undiscounted (1.5)'!M99/((1+$B$1)^($A124-$A$3))</f>
        <v>0</v>
      </c>
      <c r="N124" s="3">
        <f>'SGR Undiscounted (1.5)'!N99/((1+$B$1)^($A124-$A$3))</f>
        <v>0</v>
      </c>
      <c r="O124" s="3">
        <f>'SGR Undiscounted (1.5)'!O99/((1+$B$1)^($A124-$A$3))</f>
        <v>0</v>
      </c>
      <c r="P124" s="3">
        <f>'SGR Undiscounted (1.5)'!P99/((1+$B$1)^($A124-$A$3))</f>
        <v>0</v>
      </c>
      <c r="Q124" s="3">
        <f>'SGR Undiscounted (1.5)'!Q99/((1+$B$1)^($A124-$A$3))</f>
        <v>0</v>
      </c>
      <c r="R124" s="3">
        <f>'SGR Undiscounted (1.5)'!R99/((1+$B$1)^($A124-$A$3))</f>
        <v>0</v>
      </c>
      <c r="S124" s="14"/>
      <c r="T124" s="3">
        <f>'SGR Undiscounted (1.5)'!T99/((1+$B$1)^($A124-$A$3))</f>
        <v>0</v>
      </c>
      <c r="U124" s="3">
        <f>'SGR Undiscounted (1.5)'!U99/((1+$B$1)^($A124-$A$3))</f>
        <v>0</v>
      </c>
      <c r="V124" s="3">
        <f>'SGR Undiscounted (1.5)'!V99/((1+$B$1)^($A124-$A$3))</f>
        <v>0</v>
      </c>
      <c r="W124" s="3">
        <f>'SGR Undiscounted (1.5)'!W99/((1+$B$1)^($A124-$A$3))</f>
        <v>0</v>
      </c>
      <c r="X124" s="3">
        <f>'SGR Undiscounted (1.5)'!X99/((1+$B$1)^($A124-$A$3))</f>
        <v>0</v>
      </c>
      <c r="Y124" s="3">
        <f>'SGR Undiscounted (1.5)'!Y99/((1+$B$1)^($A124-$A$3))</f>
        <v>0</v>
      </c>
      <c r="Z124" s="3">
        <f>'SGR Undiscounted (1.5)'!Z99/((1+$B$1)^($A124-$A$3))</f>
        <v>0</v>
      </c>
      <c r="AA124" s="3">
        <f>'SGR Undiscounted (1.5)'!AA99/((1+$B$1)^($A124-$A$3))</f>
        <v>0</v>
      </c>
      <c r="AB124" s="14"/>
    </row>
    <row r="125" spans="1:28" s="16" customFormat="1" x14ac:dyDescent="0.25">
      <c r="A125" s="34">
        <v>2035</v>
      </c>
      <c r="B125" s="3">
        <f>'SGR Undiscounted (1.5)'!B100/((1+$B$1)^($A125-$A$3))</f>
        <v>0</v>
      </c>
      <c r="C125" s="3">
        <f>'SGR Undiscounted (1.5)'!C100/((1+$B$1)^($A125-$A$3))</f>
        <v>0</v>
      </c>
      <c r="D125" s="3">
        <f>'SGR Undiscounted (1.5)'!D100/((1+$B$1)^($A125-$A$3))</f>
        <v>0</v>
      </c>
      <c r="E125" s="3">
        <f>'SGR Undiscounted (1.5)'!E100/((1+$B$1)^($A125-$A$3))</f>
        <v>0</v>
      </c>
      <c r="F125" s="3">
        <f>'SGR Undiscounted (1.5)'!F100/((1+$B$1)^($A125-$A$3))</f>
        <v>0</v>
      </c>
      <c r="G125" s="3">
        <f>'SGR Undiscounted (1.5)'!G100/((1+$B$1)^($A125-$A$3))</f>
        <v>0</v>
      </c>
      <c r="H125" s="3">
        <f>'SGR Undiscounted (1.5)'!H100/((1+$B$1)^($A125-$A$3))</f>
        <v>0</v>
      </c>
      <c r="I125" s="3">
        <f>'SGR Undiscounted (1.5)'!I100/((1+$B$1)^($A125-$A$3))</f>
        <v>0</v>
      </c>
      <c r="J125" s="14"/>
      <c r="K125" s="3">
        <f>'SGR Undiscounted (1.5)'!K100/((1+$B$1)^($A125-$A$3))</f>
        <v>0</v>
      </c>
      <c r="L125" s="3">
        <f>'SGR Undiscounted (1.5)'!L100/((1+$B$1)^($A125-$A$3))</f>
        <v>0</v>
      </c>
      <c r="M125" s="3">
        <f>'SGR Undiscounted (1.5)'!M100/((1+$B$1)^($A125-$A$3))</f>
        <v>0</v>
      </c>
      <c r="N125" s="3">
        <f>'SGR Undiscounted (1.5)'!N100/((1+$B$1)^($A125-$A$3))</f>
        <v>0</v>
      </c>
      <c r="O125" s="3">
        <f>'SGR Undiscounted (1.5)'!O100/((1+$B$1)^($A125-$A$3))</f>
        <v>0</v>
      </c>
      <c r="P125" s="3">
        <f>'SGR Undiscounted (1.5)'!P100/((1+$B$1)^($A125-$A$3))</f>
        <v>0</v>
      </c>
      <c r="Q125" s="3">
        <f>'SGR Undiscounted (1.5)'!Q100/((1+$B$1)^($A125-$A$3))</f>
        <v>0</v>
      </c>
      <c r="R125" s="3">
        <f>'SGR Undiscounted (1.5)'!R100/((1+$B$1)^($A125-$A$3))</f>
        <v>0</v>
      </c>
      <c r="S125" s="14"/>
      <c r="T125" s="3">
        <f>'SGR Undiscounted (1.5)'!T100/((1+$B$1)^($A125-$A$3))</f>
        <v>0</v>
      </c>
      <c r="U125" s="3">
        <f>'SGR Undiscounted (1.5)'!U100/((1+$B$1)^($A125-$A$3))</f>
        <v>0</v>
      </c>
      <c r="V125" s="3">
        <f>'SGR Undiscounted (1.5)'!V100/((1+$B$1)^($A125-$A$3))</f>
        <v>0</v>
      </c>
      <c r="W125" s="3">
        <f>'SGR Undiscounted (1.5)'!W100/((1+$B$1)^($A125-$A$3))</f>
        <v>0</v>
      </c>
      <c r="X125" s="3">
        <f>'SGR Undiscounted (1.5)'!X100/((1+$B$1)^($A125-$A$3))</f>
        <v>0</v>
      </c>
      <c r="Y125" s="3">
        <f>'SGR Undiscounted (1.5)'!Y100/((1+$B$1)^($A125-$A$3))</f>
        <v>0</v>
      </c>
      <c r="Z125" s="3">
        <f>'SGR Undiscounted (1.5)'!Z100/((1+$B$1)^($A125-$A$3))</f>
        <v>0</v>
      </c>
      <c r="AA125" s="3">
        <f>'SGR Undiscounted (1.5)'!AA100/((1+$B$1)^($A125-$A$3))</f>
        <v>0</v>
      </c>
      <c r="AB125" s="14"/>
    </row>
    <row r="126" spans="1:28" s="16" customFormat="1" x14ac:dyDescent="0.25">
      <c r="A126" s="34">
        <v>2036</v>
      </c>
      <c r="B126" s="3">
        <f>'SGR Undiscounted (1.5)'!B101/((1+$B$1)^($A126-$A$3))</f>
        <v>0</v>
      </c>
      <c r="C126" s="3">
        <f>'SGR Undiscounted (1.5)'!C101/((1+$B$1)^($A126-$A$3))</f>
        <v>0</v>
      </c>
      <c r="D126" s="3">
        <f>'SGR Undiscounted (1.5)'!D101/((1+$B$1)^($A126-$A$3))</f>
        <v>0</v>
      </c>
      <c r="E126" s="3">
        <f>'SGR Undiscounted (1.5)'!E101/((1+$B$1)^($A126-$A$3))</f>
        <v>0</v>
      </c>
      <c r="F126" s="3">
        <f>'SGR Undiscounted (1.5)'!F101/((1+$B$1)^($A126-$A$3))</f>
        <v>0</v>
      </c>
      <c r="G126" s="3">
        <f>'SGR Undiscounted (1.5)'!G101/((1+$B$1)^($A126-$A$3))</f>
        <v>0</v>
      </c>
      <c r="H126" s="3">
        <f>'SGR Undiscounted (1.5)'!H101/((1+$B$1)^($A126-$A$3))</f>
        <v>0</v>
      </c>
      <c r="I126" s="3">
        <f>'SGR Undiscounted (1.5)'!I101/((1+$B$1)^($A126-$A$3))</f>
        <v>0</v>
      </c>
      <c r="J126" s="14"/>
      <c r="K126" s="3">
        <f>'SGR Undiscounted (1.5)'!K101/((1+$B$1)^($A126-$A$3))</f>
        <v>0</v>
      </c>
      <c r="L126" s="3">
        <f>'SGR Undiscounted (1.5)'!L101/((1+$B$1)^($A126-$A$3))</f>
        <v>0</v>
      </c>
      <c r="M126" s="3">
        <f>'SGR Undiscounted (1.5)'!M101/((1+$B$1)^($A126-$A$3))</f>
        <v>0</v>
      </c>
      <c r="N126" s="3">
        <f>'SGR Undiscounted (1.5)'!N101/((1+$B$1)^($A126-$A$3))</f>
        <v>0</v>
      </c>
      <c r="O126" s="3">
        <f>'SGR Undiscounted (1.5)'!O101/((1+$B$1)^($A126-$A$3))</f>
        <v>0</v>
      </c>
      <c r="P126" s="3">
        <f>'SGR Undiscounted (1.5)'!P101/((1+$B$1)^($A126-$A$3))</f>
        <v>0</v>
      </c>
      <c r="Q126" s="3">
        <f>'SGR Undiscounted (1.5)'!Q101/((1+$B$1)^($A126-$A$3))</f>
        <v>0</v>
      </c>
      <c r="R126" s="3">
        <f>'SGR Undiscounted (1.5)'!R101/((1+$B$1)^($A126-$A$3))</f>
        <v>0</v>
      </c>
      <c r="S126" s="14"/>
      <c r="T126" s="3">
        <f>'SGR Undiscounted (1.5)'!T101/((1+$B$1)^($A126-$A$3))</f>
        <v>0</v>
      </c>
      <c r="U126" s="3">
        <f>'SGR Undiscounted (1.5)'!U101/((1+$B$1)^($A126-$A$3))</f>
        <v>0</v>
      </c>
      <c r="V126" s="3">
        <f>'SGR Undiscounted (1.5)'!V101/((1+$B$1)^($A126-$A$3))</f>
        <v>0</v>
      </c>
      <c r="W126" s="3">
        <f>'SGR Undiscounted (1.5)'!W101/((1+$B$1)^($A126-$A$3))</f>
        <v>0</v>
      </c>
      <c r="X126" s="3">
        <f>'SGR Undiscounted (1.5)'!X101/((1+$B$1)^($A126-$A$3))</f>
        <v>0</v>
      </c>
      <c r="Y126" s="3">
        <f>'SGR Undiscounted (1.5)'!Y101/((1+$B$1)^($A126-$A$3))</f>
        <v>0</v>
      </c>
      <c r="Z126" s="3">
        <f>'SGR Undiscounted (1.5)'!Z101/((1+$B$1)^($A126-$A$3))</f>
        <v>0</v>
      </c>
      <c r="AA126" s="3">
        <f>'SGR Undiscounted (1.5)'!AA101/((1+$B$1)^($A126-$A$3))</f>
        <v>0</v>
      </c>
      <c r="AB126" s="14"/>
    </row>
    <row r="127" spans="1:28" s="16" customFormat="1" x14ac:dyDescent="0.25">
      <c r="A127" s="34">
        <v>2037</v>
      </c>
      <c r="B127" s="3">
        <f>'SGR Undiscounted (1.5)'!B102/((1+$B$1)^($A127-$A$3))</f>
        <v>0</v>
      </c>
      <c r="C127" s="3">
        <f>'SGR Undiscounted (1.5)'!C102/((1+$B$1)^($A127-$A$3))</f>
        <v>0</v>
      </c>
      <c r="D127" s="3">
        <f>'SGR Undiscounted (1.5)'!D102/((1+$B$1)^($A127-$A$3))</f>
        <v>0</v>
      </c>
      <c r="E127" s="3">
        <f>'SGR Undiscounted (1.5)'!E102/((1+$B$1)^($A127-$A$3))</f>
        <v>0</v>
      </c>
      <c r="F127" s="3">
        <f>'SGR Undiscounted (1.5)'!F102/((1+$B$1)^($A127-$A$3))</f>
        <v>0</v>
      </c>
      <c r="G127" s="3">
        <f>'SGR Undiscounted (1.5)'!G102/((1+$B$1)^($A127-$A$3))</f>
        <v>0</v>
      </c>
      <c r="H127" s="3">
        <f>'SGR Undiscounted (1.5)'!H102/((1+$B$1)^($A127-$A$3))</f>
        <v>0</v>
      </c>
      <c r="I127" s="3">
        <f>'SGR Undiscounted (1.5)'!I102/((1+$B$1)^($A127-$A$3))</f>
        <v>0</v>
      </c>
      <c r="J127" s="14"/>
      <c r="K127" s="3">
        <f>'SGR Undiscounted (1.5)'!K102/((1+$B$1)^($A127-$A$3))</f>
        <v>0</v>
      </c>
      <c r="L127" s="3">
        <f>'SGR Undiscounted (1.5)'!L102/((1+$B$1)^($A127-$A$3))</f>
        <v>0</v>
      </c>
      <c r="M127" s="3">
        <f>'SGR Undiscounted (1.5)'!M102/((1+$B$1)^($A127-$A$3))</f>
        <v>0</v>
      </c>
      <c r="N127" s="3">
        <f>'SGR Undiscounted (1.5)'!N102/((1+$B$1)^($A127-$A$3))</f>
        <v>0</v>
      </c>
      <c r="O127" s="3">
        <f>'SGR Undiscounted (1.5)'!O102/((1+$B$1)^($A127-$A$3))</f>
        <v>0</v>
      </c>
      <c r="P127" s="3">
        <f>'SGR Undiscounted (1.5)'!P102/((1+$B$1)^($A127-$A$3))</f>
        <v>0</v>
      </c>
      <c r="Q127" s="3">
        <f>'SGR Undiscounted (1.5)'!Q102/((1+$B$1)^($A127-$A$3))</f>
        <v>0</v>
      </c>
      <c r="R127" s="3">
        <f>'SGR Undiscounted (1.5)'!R102/((1+$B$1)^($A127-$A$3))</f>
        <v>0</v>
      </c>
      <c r="S127" s="14"/>
      <c r="T127" s="3">
        <f>'SGR Undiscounted (1.5)'!T102/((1+$B$1)^($A127-$A$3))</f>
        <v>0</v>
      </c>
      <c r="U127" s="3">
        <f>'SGR Undiscounted (1.5)'!U102/((1+$B$1)^($A127-$A$3))</f>
        <v>0</v>
      </c>
      <c r="V127" s="3">
        <f>'SGR Undiscounted (1.5)'!V102/((1+$B$1)^($A127-$A$3))</f>
        <v>0</v>
      </c>
      <c r="W127" s="3">
        <f>'SGR Undiscounted (1.5)'!W102/((1+$B$1)^($A127-$A$3))</f>
        <v>0</v>
      </c>
      <c r="X127" s="3">
        <f>'SGR Undiscounted (1.5)'!X102/((1+$B$1)^($A127-$A$3))</f>
        <v>0</v>
      </c>
      <c r="Y127" s="3">
        <f>'SGR Undiscounted (1.5)'!Y102/((1+$B$1)^($A127-$A$3))</f>
        <v>0</v>
      </c>
      <c r="Z127" s="3">
        <f>'SGR Undiscounted (1.5)'!Z102/((1+$B$1)^($A127-$A$3))</f>
        <v>0</v>
      </c>
      <c r="AA127" s="3">
        <f>'SGR Undiscounted (1.5)'!AA102/((1+$B$1)^($A127-$A$3))</f>
        <v>0</v>
      </c>
      <c r="AB127" s="14"/>
    </row>
    <row r="128" spans="1:28" s="16" customFormat="1" x14ac:dyDescent="0.25">
      <c r="A128" s="34">
        <v>2038</v>
      </c>
      <c r="B128" s="3">
        <f>'SGR Undiscounted (1.5)'!B103/((1+$B$1)^($A128-$A$3))</f>
        <v>0</v>
      </c>
      <c r="C128" s="3">
        <f>'SGR Undiscounted (1.5)'!C103/((1+$B$1)^($A128-$A$3))</f>
        <v>0</v>
      </c>
      <c r="D128" s="3">
        <f>'SGR Undiscounted (1.5)'!D103/((1+$B$1)^($A128-$A$3))</f>
        <v>0</v>
      </c>
      <c r="E128" s="3">
        <f>'SGR Undiscounted (1.5)'!E103/((1+$B$1)^($A128-$A$3))</f>
        <v>0</v>
      </c>
      <c r="F128" s="3">
        <f>'SGR Undiscounted (1.5)'!F103/((1+$B$1)^($A128-$A$3))</f>
        <v>0</v>
      </c>
      <c r="G128" s="3">
        <f>'SGR Undiscounted (1.5)'!G103/((1+$B$1)^($A128-$A$3))</f>
        <v>0</v>
      </c>
      <c r="H128" s="3">
        <f>'SGR Undiscounted (1.5)'!H103/((1+$B$1)^($A128-$A$3))</f>
        <v>0</v>
      </c>
      <c r="I128" s="3">
        <f>'SGR Undiscounted (1.5)'!I103/((1+$B$1)^($A128-$A$3))</f>
        <v>0</v>
      </c>
      <c r="J128" s="14"/>
      <c r="K128" s="3">
        <f>'SGR Undiscounted (1.5)'!K103/((1+$B$1)^($A128-$A$3))</f>
        <v>0</v>
      </c>
      <c r="L128" s="3">
        <f>'SGR Undiscounted (1.5)'!L103/((1+$B$1)^($A128-$A$3))</f>
        <v>0</v>
      </c>
      <c r="M128" s="3">
        <f>'SGR Undiscounted (1.5)'!M103/((1+$B$1)^($A128-$A$3))</f>
        <v>0</v>
      </c>
      <c r="N128" s="3">
        <f>'SGR Undiscounted (1.5)'!N103/((1+$B$1)^($A128-$A$3))</f>
        <v>0</v>
      </c>
      <c r="O128" s="3">
        <f>'SGR Undiscounted (1.5)'!O103/((1+$B$1)^($A128-$A$3))</f>
        <v>0</v>
      </c>
      <c r="P128" s="3">
        <f>'SGR Undiscounted (1.5)'!P103/((1+$B$1)^($A128-$A$3))</f>
        <v>0</v>
      </c>
      <c r="Q128" s="3">
        <f>'SGR Undiscounted (1.5)'!Q103/((1+$B$1)^($A128-$A$3))</f>
        <v>0</v>
      </c>
      <c r="R128" s="3">
        <f>'SGR Undiscounted (1.5)'!R103/((1+$B$1)^($A128-$A$3))</f>
        <v>0</v>
      </c>
      <c r="S128" s="14"/>
      <c r="T128" s="3">
        <f>'SGR Undiscounted (1.5)'!T103/((1+$B$1)^($A128-$A$3))</f>
        <v>0</v>
      </c>
      <c r="U128" s="3">
        <f>'SGR Undiscounted (1.5)'!U103/((1+$B$1)^($A128-$A$3))</f>
        <v>0</v>
      </c>
      <c r="V128" s="3">
        <f>'SGR Undiscounted (1.5)'!V103/((1+$B$1)^($A128-$A$3))</f>
        <v>0</v>
      </c>
      <c r="W128" s="3">
        <f>'SGR Undiscounted (1.5)'!W103/((1+$B$1)^($A128-$A$3))</f>
        <v>0</v>
      </c>
      <c r="X128" s="3">
        <f>'SGR Undiscounted (1.5)'!X103/((1+$B$1)^($A128-$A$3))</f>
        <v>0</v>
      </c>
      <c r="Y128" s="3">
        <f>'SGR Undiscounted (1.5)'!Y103/((1+$B$1)^($A128-$A$3))</f>
        <v>0</v>
      </c>
      <c r="Z128" s="3">
        <f>'SGR Undiscounted (1.5)'!Z103/((1+$B$1)^($A128-$A$3))</f>
        <v>0</v>
      </c>
      <c r="AA128" s="3">
        <f>'SGR Undiscounted (1.5)'!AA103/((1+$B$1)^($A128-$A$3))</f>
        <v>0</v>
      </c>
      <c r="AB128" s="14"/>
    </row>
    <row r="129" spans="1:35" s="16" customFormat="1" x14ac:dyDescent="0.25">
      <c r="A129" s="34">
        <v>2039</v>
      </c>
      <c r="B129" s="3">
        <f>'SGR Undiscounted (1.5)'!B104/((1+$B$1)^($A129-$A$3))</f>
        <v>0</v>
      </c>
      <c r="C129" s="3">
        <f>'SGR Undiscounted (1.5)'!C104/((1+$B$1)^($A129-$A$3))</f>
        <v>0</v>
      </c>
      <c r="D129" s="3">
        <f>'SGR Undiscounted (1.5)'!D104/((1+$B$1)^($A129-$A$3))</f>
        <v>0</v>
      </c>
      <c r="E129" s="3">
        <f>'SGR Undiscounted (1.5)'!E104/((1+$B$1)^($A129-$A$3))</f>
        <v>0</v>
      </c>
      <c r="F129" s="3">
        <f>'SGR Undiscounted (1.5)'!F104/((1+$B$1)^($A129-$A$3))</f>
        <v>0</v>
      </c>
      <c r="G129" s="3">
        <f>'SGR Undiscounted (1.5)'!G104/((1+$B$1)^($A129-$A$3))</f>
        <v>0</v>
      </c>
      <c r="H129" s="3">
        <f>'SGR Undiscounted (1.5)'!H104/((1+$B$1)^($A129-$A$3))</f>
        <v>0</v>
      </c>
      <c r="I129" s="3">
        <f>'SGR Undiscounted (1.5)'!I104/((1+$B$1)^($A129-$A$3))</f>
        <v>0</v>
      </c>
      <c r="J129" s="14"/>
      <c r="K129" s="3">
        <f>'SGR Undiscounted (1.5)'!K104/((1+$B$1)^($A129-$A$3))</f>
        <v>0</v>
      </c>
      <c r="L129" s="3">
        <f>'SGR Undiscounted (1.5)'!L104/((1+$B$1)^($A129-$A$3))</f>
        <v>0</v>
      </c>
      <c r="M129" s="3">
        <f>'SGR Undiscounted (1.5)'!M104/((1+$B$1)^($A129-$A$3))</f>
        <v>0</v>
      </c>
      <c r="N129" s="3">
        <f>'SGR Undiscounted (1.5)'!N104/((1+$B$1)^($A129-$A$3))</f>
        <v>0</v>
      </c>
      <c r="O129" s="3">
        <f>'SGR Undiscounted (1.5)'!O104/((1+$B$1)^($A129-$A$3))</f>
        <v>0</v>
      </c>
      <c r="P129" s="3">
        <f>'SGR Undiscounted (1.5)'!P104/((1+$B$1)^($A129-$A$3))</f>
        <v>0</v>
      </c>
      <c r="Q129" s="3">
        <f>'SGR Undiscounted (1.5)'!Q104/((1+$B$1)^($A129-$A$3))</f>
        <v>0</v>
      </c>
      <c r="R129" s="3">
        <f>'SGR Undiscounted (1.5)'!R104/((1+$B$1)^($A129-$A$3))</f>
        <v>0</v>
      </c>
      <c r="S129" s="14"/>
      <c r="T129" s="3">
        <f>'SGR Undiscounted (1.5)'!T104/((1+$B$1)^($A129-$A$3))</f>
        <v>0</v>
      </c>
      <c r="U129" s="3">
        <f>'SGR Undiscounted (1.5)'!U104/((1+$B$1)^($A129-$A$3))</f>
        <v>0</v>
      </c>
      <c r="V129" s="3">
        <f>'SGR Undiscounted (1.5)'!V104/((1+$B$1)^($A129-$A$3))</f>
        <v>0</v>
      </c>
      <c r="W129" s="3">
        <f>'SGR Undiscounted (1.5)'!W104/((1+$B$1)^($A129-$A$3))</f>
        <v>0</v>
      </c>
      <c r="X129" s="3">
        <f>'SGR Undiscounted (1.5)'!X104/((1+$B$1)^($A129-$A$3))</f>
        <v>0</v>
      </c>
      <c r="Y129" s="3">
        <f>'SGR Undiscounted (1.5)'!Y104/((1+$B$1)^($A129-$A$3))</f>
        <v>0</v>
      </c>
      <c r="Z129" s="3">
        <f>'SGR Undiscounted (1.5)'!Z104/((1+$B$1)^($A129-$A$3))</f>
        <v>0</v>
      </c>
      <c r="AA129" s="3">
        <f>'SGR Undiscounted (1.5)'!AA104/((1+$B$1)^($A129-$A$3))</f>
        <v>0</v>
      </c>
      <c r="AB129" s="14"/>
    </row>
    <row r="130" spans="1:35" s="16" customFormat="1" x14ac:dyDescent="0.25">
      <c r="A130" s="34">
        <v>2040</v>
      </c>
      <c r="B130" s="3">
        <f>'SGR Undiscounted (1.5)'!B105/((1+$B$1)^($A130-$A$3))</f>
        <v>0</v>
      </c>
      <c r="C130" s="3">
        <f>'SGR Undiscounted (1.5)'!C105/((1+$B$1)^($A130-$A$3))</f>
        <v>0</v>
      </c>
      <c r="D130" s="3">
        <f>'SGR Undiscounted (1.5)'!D105/((1+$B$1)^($A130-$A$3))</f>
        <v>0</v>
      </c>
      <c r="E130" s="3">
        <f>'SGR Undiscounted (1.5)'!E105/((1+$B$1)^($A130-$A$3))</f>
        <v>0</v>
      </c>
      <c r="F130" s="3">
        <f>'SGR Undiscounted (1.5)'!F105/((1+$B$1)^($A130-$A$3))</f>
        <v>0</v>
      </c>
      <c r="G130" s="3">
        <f>'SGR Undiscounted (1.5)'!G105/((1+$B$1)^($A130-$A$3))</f>
        <v>0</v>
      </c>
      <c r="H130" s="3">
        <f>'SGR Undiscounted (1.5)'!H105/((1+$B$1)^($A130-$A$3))</f>
        <v>0</v>
      </c>
      <c r="I130" s="3">
        <f>'SGR Undiscounted (1.5)'!I105/((1+$B$1)^($A130-$A$3))</f>
        <v>0</v>
      </c>
      <c r="J130" s="14"/>
      <c r="K130" s="3">
        <f>'SGR Undiscounted (1.5)'!K105/((1+$B$1)^($A130-$A$3))</f>
        <v>0</v>
      </c>
      <c r="L130" s="3">
        <f>'SGR Undiscounted (1.5)'!L105/((1+$B$1)^($A130-$A$3))</f>
        <v>0</v>
      </c>
      <c r="M130" s="3">
        <f>'SGR Undiscounted (1.5)'!M105/((1+$B$1)^($A130-$A$3))</f>
        <v>0</v>
      </c>
      <c r="N130" s="3">
        <f>'SGR Undiscounted (1.5)'!N105/((1+$B$1)^($A130-$A$3))</f>
        <v>0</v>
      </c>
      <c r="O130" s="3">
        <f>'SGR Undiscounted (1.5)'!O105/((1+$B$1)^($A130-$A$3))</f>
        <v>0</v>
      </c>
      <c r="P130" s="3">
        <f>'SGR Undiscounted (1.5)'!P105/((1+$B$1)^($A130-$A$3))</f>
        <v>0</v>
      </c>
      <c r="Q130" s="3">
        <f>'SGR Undiscounted (1.5)'!Q105/((1+$B$1)^($A130-$A$3))</f>
        <v>0</v>
      </c>
      <c r="R130" s="3">
        <f>'SGR Undiscounted (1.5)'!R105/((1+$B$1)^($A130-$A$3))</f>
        <v>0</v>
      </c>
      <c r="S130" s="14"/>
      <c r="T130" s="3">
        <f>'SGR Undiscounted (1.5)'!T105/((1+$B$1)^($A130-$A$3))</f>
        <v>0</v>
      </c>
      <c r="U130" s="3">
        <f>'SGR Undiscounted (1.5)'!U105/((1+$B$1)^($A130-$A$3))</f>
        <v>0</v>
      </c>
      <c r="V130" s="3">
        <f>'SGR Undiscounted (1.5)'!V105/((1+$B$1)^($A130-$A$3))</f>
        <v>0</v>
      </c>
      <c r="W130" s="3">
        <f>'SGR Undiscounted (1.5)'!W105/((1+$B$1)^($A130-$A$3))</f>
        <v>0</v>
      </c>
      <c r="X130" s="3">
        <f>'SGR Undiscounted (1.5)'!X105/((1+$B$1)^($A130-$A$3))</f>
        <v>0</v>
      </c>
      <c r="Y130" s="3">
        <f>'SGR Undiscounted (1.5)'!Y105/((1+$B$1)^($A130-$A$3))</f>
        <v>0</v>
      </c>
      <c r="Z130" s="3">
        <f>'SGR Undiscounted (1.5)'!Z105/((1+$B$1)^($A130-$A$3))</f>
        <v>0</v>
      </c>
      <c r="AA130" s="3">
        <f>'SGR Undiscounted (1.5)'!AA105/((1+$B$1)^($A130-$A$3))</f>
        <v>0</v>
      </c>
      <c r="AB130" s="14"/>
    </row>
    <row r="131" spans="1:35" s="16" customFormat="1" x14ac:dyDescent="0.25">
      <c r="A131" s="16" t="s">
        <v>25</v>
      </c>
      <c r="B131" s="13">
        <f>SUM(B110:B130)</f>
        <v>0</v>
      </c>
      <c r="C131" s="13">
        <f t="shared" ref="C131:H131" si="18">SUM(C110:C130)</f>
        <v>0</v>
      </c>
      <c r="D131" s="13">
        <f t="shared" si="18"/>
        <v>0</v>
      </c>
      <c r="E131" s="13">
        <f t="shared" si="18"/>
        <v>0</v>
      </c>
      <c r="F131" s="13">
        <f t="shared" si="18"/>
        <v>0</v>
      </c>
      <c r="G131" s="13">
        <f t="shared" si="18"/>
        <v>0</v>
      </c>
      <c r="H131" s="13">
        <f t="shared" si="18"/>
        <v>0</v>
      </c>
      <c r="I131" s="13">
        <f t="shared" ref="I131" si="19">SUM(I110:I130)</f>
        <v>0</v>
      </c>
      <c r="J131" s="14"/>
      <c r="K131" s="13">
        <f t="shared" ref="K131:Q131" si="20">SUM(K110:K130)</f>
        <v>0</v>
      </c>
      <c r="L131" s="13">
        <f t="shared" si="20"/>
        <v>0</v>
      </c>
      <c r="M131" s="13">
        <f t="shared" si="20"/>
        <v>0</v>
      </c>
      <c r="N131" s="13">
        <f t="shared" si="20"/>
        <v>0</v>
      </c>
      <c r="O131" s="13">
        <f t="shared" si="20"/>
        <v>0</v>
      </c>
      <c r="P131" s="13">
        <f t="shared" si="20"/>
        <v>0</v>
      </c>
      <c r="Q131" s="13">
        <f t="shared" si="20"/>
        <v>0</v>
      </c>
      <c r="R131" s="13">
        <f t="shared" ref="R131" si="21">SUM(R110:R130)</f>
        <v>0</v>
      </c>
      <c r="S131" s="14"/>
      <c r="T131" s="13">
        <f t="shared" ref="T131:Z131" si="22">SUM(T110:T130)</f>
        <v>0</v>
      </c>
      <c r="U131" s="13">
        <f t="shared" si="22"/>
        <v>0</v>
      </c>
      <c r="V131" s="13">
        <f t="shared" si="22"/>
        <v>0</v>
      </c>
      <c r="W131" s="13">
        <f t="shared" si="22"/>
        <v>0</v>
      </c>
      <c r="X131" s="13">
        <f t="shared" si="22"/>
        <v>0</v>
      </c>
      <c r="Y131" s="13">
        <f t="shared" si="22"/>
        <v>0</v>
      </c>
      <c r="Z131" s="13">
        <f t="shared" si="22"/>
        <v>0</v>
      </c>
      <c r="AA131" s="13">
        <f t="shared" ref="AA131" si="23">SUM(AA110:AA130)</f>
        <v>0</v>
      </c>
      <c r="AB131" s="14"/>
    </row>
    <row r="132" spans="1:35" s="16" customFormat="1" x14ac:dyDescent="0.25"/>
    <row r="133" spans="1:35" s="16" customFormat="1" x14ac:dyDescent="0.25"/>
    <row r="134" spans="1:35" x14ac:dyDescent="0.25">
      <c r="A134" s="6"/>
      <c r="I134" s="34"/>
      <c r="J134" s="34"/>
      <c r="K134" s="34"/>
      <c r="L134" s="34"/>
      <c r="V134" s="34"/>
      <c r="W134" s="34"/>
      <c r="X134" s="34"/>
      <c r="Y134" s="34"/>
      <c r="AE134" s="40"/>
      <c r="AF134" s="40"/>
      <c r="AG134" s="40"/>
      <c r="AH134" s="40"/>
    </row>
    <row r="135" spans="1:35" x14ac:dyDescent="0.25">
      <c r="A135" s="6"/>
      <c r="B135" s="5"/>
      <c r="C135" s="5"/>
      <c r="D135" s="5"/>
      <c r="E135" s="5"/>
      <c r="F135" s="5"/>
      <c r="G135" s="5"/>
      <c r="H135" s="5"/>
      <c r="I135" s="5"/>
      <c r="J135" s="34"/>
      <c r="K135" s="5"/>
      <c r="L135" s="5"/>
      <c r="M135" s="5"/>
      <c r="N135" s="5"/>
      <c r="O135" s="5"/>
      <c r="P135" s="5"/>
      <c r="Q135" s="5"/>
      <c r="R135" s="5"/>
      <c r="T135" s="5"/>
      <c r="U135" s="5"/>
      <c r="V135" s="5"/>
      <c r="W135" s="5"/>
      <c r="X135" s="5"/>
      <c r="Y135" s="5"/>
      <c r="Z135" s="5"/>
      <c r="AA135" s="5"/>
      <c r="AE135" s="40"/>
      <c r="AF135" s="40"/>
      <c r="AG135" s="40"/>
      <c r="AH135" s="40"/>
    </row>
    <row r="136" spans="1:35" x14ac:dyDescent="0.25">
      <c r="I136" s="34"/>
      <c r="J136" s="34"/>
      <c r="K136" s="34"/>
      <c r="L136" s="34"/>
      <c r="V136" s="34"/>
      <c r="W136" s="34"/>
      <c r="X136" s="34"/>
      <c r="Y136" s="34"/>
      <c r="AC136" s="6"/>
      <c r="AD136" s="6"/>
      <c r="AE136" s="6"/>
      <c r="AF136" s="40"/>
      <c r="AG136" s="6"/>
      <c r="AH136" s="6"/>
      <c r="AI136" s="6"/>
    </row>
    <row r="137" spans="1:35" s="16" customFormat="1" x14ac:dyDescent="0.25">
      <c r="A137" s="34"/>
    </row>
    <row r="138" spans="1:35" s="16" customFormat="1" x14ac:dyDescent="0.25">
      <c r="A138" s="34"/>
    </row>
    <row r="139" spans="1:35" s="16" customFormat="1" x14ac:dyDescent="0.25">
      <c r="A139" s="34"/>
    </row>
    <row r="140" spans="1:35" s="16" customFormat="1" x14ac:dyDescent="0.25">
      <c r="A140" s="34"/>
    </row>
    <row r="141" spans="1:35" s="16" customFormat="1" x14ac:dyDescent="0.25">
      <c r="A141" s="34"/>
    </row>
    <row r="142" spans="1:35" s="16" customFormat="1" x14ac:dyDescent="0.25">
      <c r="A142" s="34"/>
    </row>
    <row r="143" spans="1:35" s="16" customFormat="1" x14ac:dyDescent="0.25">
      <c r="A143" s="34"/>
    </row>
    <row r="144" spans="1:35" s="16" customFormat="1" x14ac:dyDescent="0.25">
      <c r="A144" s="34"/>
    </row>
    <row r="145" spans="1:34" s="16" customFormat="1" x14ac:dyDescent="0.25">
      <c r="A145" s="34"/>
    </row>
    <row r="146" spans="1:34" s="16" customFormat="1" x14ac:dyDescent="0.25">
      <c r="A146" s="34"/>
    </row>
    <row r="147" spans="1:34" s="16" customFormat="1" x14ac:dyDescent="0.25">
      <c r="A147" s="34"/>
    </row>
    <row r="148" spans="1:34" s="16" customFormat="1" x14ac:dyDescent="0.25">
      <c r="A148" s="34"/>
    </row>
    <row r="149" spans="1:34" s="16" customFormat="1" x14ac:dyDescent="0.25">
      <c r="A149" s="34"/>
    </row>
    <row r="150" spans="1:34" s="16" customFormat="1" x14ac:dyDescent="0.25">
      <c r="A150" s="34"/>
    </row>
    <row r="151" spans="1:34" s="16" customFormat="1" x14ac:dyDescent="0.25">
      <c r="A151" s="34"/>
    </row>
    <row r="152" spans="1:34" s="16" customFormat="1" x14ac:dyDescent="0.25">
      <c r="A152" s="34"/>
    </row>
    <row r="153" spans="1:34" s="16" customFormat="1" x14ac:dyDescent="0.25">
      <c r="A153" s="34"/>
    </row>
    <row r="154" spans="1:34" s="16" customFormat="1" x14ac:dyDescent="0.25">
      <c r="A154" s="34"/>
    </row>
    <row r="155" spans="1:34" s="16" customFormat="1" x14ac:dyDescent="0.25">
      <c r="A155" s="34"/>
    </row>
    <row r="156" spans="1:34" s="16" customFormat="1" x14ac:dyDescent="0.25">
      <c r="A156" s="34"/>
    </row>
    <row r="157" spans="1:34" s="16" customFormat="1" x14ac:dyDescent="0.25">
      <c r="A157" s="34"/>
    </row>
    <row r="158" spans="1:34" s="16" customFormat="1" x14ac:dyDescent="0.25"/>
    <row r="159" spans="1:34" x14ac:dyDescent="0.25">
      <c r="I159" s="34"/>
      <c r="J159" s="34"/>
      <c r="K159" s="34"/>
      <c r="L159" s="34"/>
      <c r="V159" s="34"/>
      <c r="W159" s="34"/>
      <c r="X159" s="34"/>
      <c r="Y159" s="34"/>
      <c r="AE159" s="40"/>
      <c r="AF159" s="40"/>
      <c r="AG159" s="40"/>
      <c r="AH159" s="40"/>
    </row>
    <row r="160" spans="1:34" x14ac:dyDescent="0.25">
      <c r="I160" s="34"/>
      <c r="J160" s="34"/>
      <c r="K160" s="34"/>
      <c r="L160" s="34"/>
      <c r="V160" s="34"/>
      <c r="W160" s="34"/>
      <c r="X160" s="34"/>
      <c r="Y160" s="34"/>
      <c r="AE160" s="40"/>
      <c r="AF160" s="40"/>
      <c r="AG160" s="40"/>
      <c r="AH160" s="40"/>
    </row>
    <row r="161" spans="1:35" x14ac:dyDescent="0.25">
      <c r="A161" s="6"/>
      <c r="I161" s="34"/>
      <c r="J161" s="34"/>
      <c r="K161" s="34"/>
      <c r="L161" s="34"/>
      <c r="V161" s="34"/>
      <c r="W161" s="34"/>
      <c r="X161" s="34"/>
      <c r="Y161" s="34"/>
      <c r="AE161" s="40"/>
      <c r="AF161" s="40"/>
      <c r="AG161" s="40"/>
      <c r="AH161" s="40"/>
    </row>
    <row r="162" spans="1:35" x14ac:dyDescent="0.25">
      <c r="A162" s="6"/>
      <c r="B162" s="5"/>
      <c r="C162" s="5"/>
      <c r="D162" s="5"/>
      <c r="E162" s="5"/>
      <c r="F162" s="5"/>
      <c r="G162" s="5"/>
      <c r="H162" s="5"/>
      <c r="I162" s="5"/>
      <c r="J162" s="34"/>
      <c r="K162" s="5"/>
      <c r="L162" s="5"/>
      <c r="M162" s="5"/>
      <c r="N162" s="5"/>
      <c r="O162" s="5"/>
      <c r="P162" s="5"/>
      <c r="Q162" s="5"/>
      <c r="R162" s="5"/>
      <c r="T162" s="5"/>
      <c r="U162" s="5"/>
      <c r="V162" s="5"/>
      <c r="W162" s="5"/>
      <c r="X162" s="5"/>
      <c r="Y162" s="5"/>
      <c r="Z162" s="5"/>
      <c r="AA162" s="5"/>
      <c r="AE162" s="40"/>
      <c r="AF162" s="40"/>
      <c r="AG162" s="40"/>
      <c r="AH162" s="40"/>
    </row>
    <row r="163" spans="1:35" x14ac:dyDescent="0.25">
      <c r="I163" s="34"/>
      <c r="J163" s="34"/>
      <c r="K163" s="34"/>
      <c r="L163" s="34"/>
      <c r="V163" s="34"/>
      <c r="W163" s="34"/>
      <c r="X163" s="34"/>
      <c r="Y163" s="34"/>
      <c r="AC163" s="6"/>
      <c r="AD163" s="6"/>
      <c r="AE163" s="6"/>
      <c r="AF163" s="40"/>
      <c r="AG163" s="6"/>
      <c r="AH163" s="6"/>
      <c r="AI163" s="6"/>
    </row>
    <row r="164" spans="1:35" s="16" customFormat="1" x14ac:dyDescent="0.25">
      <c r="A164" s="34"/>
    </row>
    <row r="165" spans="1:35" s="16" customFormat="1" x14ac:dyDescent="0.25">
      <c r="A165" s="34"/>
    </row>
    <row r="166" spans="1:35" s="16" customFormat="1" x14ac:dyDescent="0.25">
      <c r="A166" s="34"/>
    </row>
    <row r="167" spans="1:35" s="16" customFormat="1" x14ac:dyDescent="0.25">
      <c r="A167" s="34"/>
    </row>
    <row r="168" spans="1:35" s="16" customFormat="1" x14ac:dyDescent="0.25">
      <c r="A168" s="34"/>
    </row>
    <row r="169" spans="1:35" s="16" customFormat="1" x14ac:dyDescent="0.25">
      <c r="A169" s="34"/>
    </row>
    <row r="170" spans="1:35" s="16" customFormat="1" x14ac:dyDescent="0.25">
      <c r="A170" s="34"/>
    </row>
    <row r="171" spans="1:35" s="16" customFormat="1" x14ac:dyDescent="0.25">
      <c r="A171" s="34"/>
    </row>
    <row r="172" spans="1:35" s="16" customFormat="1" x14ac:dyDescent="0.25">
      <c r="A172" s="34"/>
    </row>
    <row r="173" spans="1:35" s="16" customFormat="1" x14ac:dyDescent="0.25">
      <c r="A173" s="34"/>
    </row>
    <row r="174" spans="1:35" s="16" customFormat="1" x14ac:dyDescent="0.25">
      <c r="A174" s="34"/>
    </row>
    <row r="175" spans="1:35" s="16" customFormat="1" x14ac:dyDescent="0.25">
      <c r="A175" s="34"/>
    </row>
    <row r="176" spans="1:35" s="16" customFormat="1" x14ac:dyDescent="0.25">
      <c r="A176" s="34"/>
    </row>
    <row r="177" spans="1:35" s="16" customFormat="1" x14ac:dyDescent="0.25">
      <c r="A177" s="34"/>
    </row>
    <row r="178" spans="1:35" s="16" customFormat="1" x14ac:dyDescent="0.25">
      <c r="A178" s="34"/>
    </row>
    <row r="179" spans="1:35" s="16" customFormat="1" x14ac:dyDescent="0.25">
      <c r="A179" s="34"/>
    </row>
    <row r="180" spans="1:35" s="16" customFormat="1" x14ac:dyDescent="0.25">
      <c r="A180" s="34"/>
    </row>
    <row r="181" spans="1:35" s="16" customFormat="1" x14ac:dyDescent="0.25">
      <c r="A181" s="34"/>
    </row>
    <row r="182" spans="1:35" s="16" customFormat="1" x14ac:dyDescent="0.25">
      <c r="A182" s="34"/>
    </row>
    <row r="183" spans="1:35" s="16" customFormat="1" x14ac:dyDescent="0.25">
      <c r="A183" s="34"/>
    </row>
    <row r="184" spans="1:35" s="16" customFormat="1" x14ac:dyDescent="0.25">
      <c r="A184" s="34"/>
    </row>
    <row r="185" spans="1:35" s="16" customFormat="1" x14ac:dyDescent="0.25"/>
    <row r="186" spans="1:35" x14ac:dyDescent="0.25">
      <c r="I186" s="34"/>
      <c r="J186" s="34"/>
      <c r="K186" s="34"/>
      <c r="L186" s="34"/>
      <c r="V186" s="34"/>
      <c r="W186" s="34"/>
      <c r="X186" s="34"/>
      <c r="Y186" s="34"/>
      <c r="AE186" s="40"/>
      <c r="AF186" s="40"/>
      <c r="AG186" s="40"/>
      <c r="AH186" s="40"/>
    </row>
    <row r="187" spans="1:35" x14ac:dyDescent="0.25">
      <c r="I187" s="34"/>
      <c r="J187" s="34"/>
      <c r="K187" s="34"/>
      <c r="L187" s="34"/>
      <c r="V187" s="34"/>
      <c r="W187" s="34"/>
      <c r="X187" s="34"/>
      <c r="Y187" s="34"/>
      <c r="AE187" s="40"/>
      <c r="AF187" s="40"/>
      <c r="AG187" s="40"/>
      <c r="AH187" s="40"/>
    </row>
    <row r="188" spans="1:35" x14ac:dyDescent="0.25">
      <c r="A188" s="6"/>
      <c r="I188" s="34"/>
      <c r="J188" s="34"/>
      <c r="K188" s="34"/>
      <c r="L188" s="34"/>
      <c r="V188" s="34"/>
      <c r="W188" s="34"/>
      <c r="X188" s="34"/>
      <c r="Y188" s="34"/>
      <c r="AE188" s="40"/>
      <c r="AF188" s="40"/>
      <c r="AG188" s="40"/>
      <c r="AH188" s="40"/>
    </row>
    <row r="189" spans="1:35" x14ac:dyDescent="0.25">
      <c r="A189" s="6"/>
      <c r="B189" s="5"/>
      <c r="C189" s="5"/>
      <c r="D189" s="5"/>
      <c r="E189" s="5"/>
      <c r="F189" s="5"/>
      <c r="G189" s="5"/>
      <c r="H189" s="5"/>
      <c r="I189" s="5"/>
      <c r="J189" s="34"/>
      <c r="K189" s="5"/>
      <c r="L189" s="5"/>
      <c r="M189" s="5"/>
      <c r="N189" s="5"/>
      <c r="O189" s="5"/>
      <c r="P189" s="5"/>
      <c r="Q189" s="5"/>
      <c r="R189" s="5"/>
      <c r="T189" s="5"/>
      <c r="U189" s="5"/>
      <c r="V189" s="5"/>
      <c r="W189" s="5"/>
      <c r="X189" s="5"/>
      <c r="Y189" s="5"/>
      <c r="Z189" s="5"/>
      <c r="AA189" s="5"/>
      <c r="AE189" s="40"/>
      <c r="AF189" s="40"/>
      <c r="AG189" s="40"/>
      <c r="AH189" s="40"/>
    </row>
    <row r="190" spans="1:35" x14ac:dyDescent="0.25">
      <c r="I190" s="34"/>
      <c r="J190" s="34"/>
      <c r="K190" s="34"/>
      <c r="L190" s="34"/>
      <c r="V190" s="34"/>
      <c r="W190" s="34"/>
      <c r="X190" s="34"/>
      <c r="Y190" s="34"/>
      <c r="AC190" s="6"/>
      <c r="AD190" s="6"/>
      <c r="AE190" s="6"/>
      <c r="AF190" s="40"/>
      <c r="AG190" s="6"/>
      <c r="AH190" s="6"/>
      <c r="AI190" s="6"/>
    </row>
    <row r="191" spans="1:35" s="16" customFormat="1" x14ac:dyDescent="0.25">
      <c r="A191" s="34"/>
    </row>
    <row r="192" spans="1:35" s="16" customFormat="1" x14ac:dyDescent="0.25">
      <c r="A192" s="34"/>
    </row>
    <row r="193" spans="1:1" s="16" customFormat="1" x14ac:dyDescent="0.25">
      <c r="A193" s="34"/>
    </row>
    <row r="194" spans="1:1" s="16" customFormat="1" x14ac:dyDescent="0.25">
      <c r="A194" s="34"/>
    </row>
    <row r="195" spans="1:1" s="16" customFormat="1" x14ac:dyDescent="0.25">
      <c r="A195" s="34"/>
    </row>
    <row r="196" spans="1:1" s="16" customFormat="1" x14ac:dyDescent="0.25">
      <c r="A196" s="34"/>
    </row>
    <row r="197" spans="1:1" s="16" customFormat="1" x14ac:dyDescent="0.25">
      <c r="A197" s="34"/>
    </row>
    <row r="198" spans="1:1" s="16" customFormat="1" x14ac:dyDescent="0.25">
      <c r="A198" s="34"/>
    </row>
    <row r="199" spans="1:1" s="16" customFormat="1" x14ac:dyDescent="0.25">
      <c r="A199" s="34"/>
    </row>
    <row r="200" spans="1:1" s="16" customFormat="1" x14ac:dyDescent="0.25">
      <c r="A200" s="34"/>
    </row>
    <row r="201" spans="1:1" s="16" customFormat="1" x14ac:dyDescent="0.25">
      <c r="A201" s="34"/>
    </row>
    <row r="202" spans="1:1" s="16" customFormat="1" x14ac:dyDescent="0.25">
      <c r="A202" s="34"/>
    </row>
    <row r="203" spans="1:1" s="16" customFormat="1" x14ac:dyDescent="0.25">
      <c r="A203" s="34"/>
    </row>
    <row r="204" spans="1:1" s="16" customFormat="1" x14ac:dyDescent="0.25">
      <c r="A204" s="34"/>
    </row>
    <row r="205" spans="1:1" s="16" customFormat="1" x14ac:dyDescent="0.25">
      <c r="A205" s="34"/>
    </row>
    <row r="206" spans="1:1" s="16" customFormat="1" x14ac:dyDescent="0.25">
      <c r="A206" s="34"/>
    </row>
    <row r="207" spans="1:1" s="16" customFormat="1" x14ac:dyDescent="0.25">
      <c r="A207" s="34"/>
    </row>
    <row r="208" spans="1:1" s="16" customFormat="1" x14ac:dyDescent="0.25">
      <c r="A208" s="34"/>
    </row>
    <row r="209" spans="1:35" s="16" customFormat="1" x14ac:dyDescent="0.25">
      <c r="A209" s="34"/>
    </row>
    <row r="210" spans="1:35" s="16" customFormat="1" x14ac:dyDescent="0.25">
      <c r="A210" s="34"/>
    </row>
    <row r="211" spans="1:35" s="16" customFormat="1" x14ac:dyDescent="0.25">
      <c r="A211" s="34"/>
    </row>
    <row r="212" spans="1:35" s="16" customFormat="1" x14ac:dyDescent="0.25"/>
    <row r="213" spans="1:35" x14ac:dyDescent="0.25">
      <c r="I213" s="34"/>
      <c r="J213" s="34"/>
      <c r="K213" s="34"/>
      <c r="L213" s="34"/>
      <c r="V213" s="34"/>
      <c r="W213" s="34"/>
      <c r="X213" s="34"/>
      <c r="Y213" s="34"/>
      <c r="AE213" s="40"/>
      <c r="AF213" s="40"/>
      <c r="AG213" s="40"/>
      <c r="AH213" s="40"/>
    </row>
    <row r="214" spans="1:35" x14ac:dyDescent="0.25">
      <c r="I214" s="34"/>
      <c r="J214" s="34"/>
      <c r="K214" s="34"/>
      <c r="L214" s="34"/>
      <c r="V214" s="34"/>
      <c r="W214" s="34"/>
      <c r="X214" s="34"/>
      <c r="Y214" s="34"/>
      <c r="AE214" s="40"/>
      <c r="AF214" s="40"/>
      <c r="AG214" s="40"/>
      <c r="AH214" s="40"/>
    </row>
    <row r="215" spans="1:35" x14ac:dyDescent="0.25">
      <c r="A215" s="6"/>
      <c r="I215" s="34"/>
      <c r="J215" s="34"/>
      <c r="K215" s="34"/>
      <c r="L215" s="34"/>
      <c r="V215" s="34"/>
      <c r="W215" s="34"/>
      <c r="X215" s="34"/>
      <c r="Y215" s="34"/>
      <c r="AE215" s="40"/>
      <c r="AF215" s="40"/>
      <c r="AG215" s="40"/>
      <c r="AH215" s="40"/>
    </row>
    <row r="216" spans="1:35" x14ac:dyDescent="0.25">
      <c r="A216" s="6"/>
      <c r="B216" s="5"/>
      <c r="C216" s="5"/>
      <c r="D216" s="5"/>
      <c r="E216" s="5"/>
      <c r="F216" s="5"/>
      <c r="G216" s="5"/>
      <c r="H216" s="5"/>
      <c r="I216" s="5"/>
      <c r="J216" s="34"/>
      <c r="K216" s="5"/>
      <c r="L216" s="5"/>
      <c r="M216" s="5"/>
      <c r="N216" s="5"/>
      <c r="O216" s="5"/>
      <c r="P216" s="5"/>
      <c r="Q216" s="5"/>
      <c r="R216" s="5"/>
      <c r="T216" s="5"/>
      <c r="U216" s="5"/>
      <c r="V216" s="5"/>
      <c r="W216" s="5"/>
      <c r="X216" s="5"/>
      <c r="Y216" s="5"/>
      <c r="Z216" s="5"/>
      <c r="AA216" s="5"/>
      <c r="AE216" s="40"/>
      <c r="AF216" s="40"/>
      <c r="AG216" s="40"/>
      <c r="AH216" s="40"/>
    </row>
    <row r="217" spans="1:35" x14ac:dyDescent="0.25">
      <c r="I217" s="34"/>
      <c r="J217" s="34"/>
      <c r="K217" s="34"/>
      <c r="L217" s="34"/>
      <c r="V217" s="34"/>
      <c r="W217" s="34"/>
      <c r="X217" s="34"/>
      <c r="Y217" s="34"/>
      <c r="AC217" s="6"/>
      <c r="AD217" s="6"/>
      <c r="AE217" s="6"/>
      <c r="AF217" s="40"/>
      <c r="AG217" s="6"/>
      <c r="AH217" s="6"/>
      <c r="AI217" s="6"/>
    </row>
    <row r="218" spans="1:35" s="16" customFormat="1" x14ac:dyDescent="0.25">
      <c r="A218" s="34"/>
    </row>
    <row r="219" spans="1:35" s="16" customFormat="1" x14ac:dyDescent="0.25">
      <c r="A219" s="34"/>
    </row>
    <row r="220" spans="1:35" s="16" customFormat="1" x14ac:dyDescent="0.25">
      <c r="A220" s="34"/>
    </row>
    <row r="221" spans="1:35" s="16" customFormat="1" x14ac:dyDescent="0.25">
      <c r="A221" s="34"/>
    </row>
    <row r="222" spans="1:35" s="16" customFormat="1" x14ac:dyDescent="0.25">
      <c r="A222" s="34"/>
    </row>
    <row r="223" spans="1:35" s="16" customFormat="1" x14ac:dyDescent="0.25">
      <c r="A223" s="34"/>
    </row>
    <row r="224" spans="1:35" s="16" customFormat="1" x14ac:dyDescent="0.25">
      <c r="A224" s="34"/>
    </row>
    <row r="225" spans="1:1" s="16" customFormat="1" x14ac:dyDescent="0.25">
      <c r="A225" s="34"/>
    </row>
    <row r="226" spans="1:1" s="16" customFormat="1" x14ac:dyDescent="0.25">
      <c r="A226" s="34"/>
    </row>
    <row r="227" spans="1:1" s="16" customFormat="1" x14ac:dyDescent="0.25">
      <c r="A227" s="34"/>
    </row>
    <row r="228" spans="1:1" s="16" customFormat="1" x14ac:dyDescent="0.25">
      <c r="A228" s="34"/>
    </row>
    <row r="229" spans="1:1" s="16" customFormat="1" x14ac:dyDescent="0.25">
      <c r="A229" s="34"/>
    </row>
    <row r="230" spans="1:1" s="16" customFormat="1" x14ac:dyDescent="0.25">
      <c r="A230" s="34"/>
    </row>
    <row r="231" spans="1:1" s="16" customFormat="1" x14ac:dyDescent="0.25">
      <c r="A231" s="34"/>
    </row>
    <row r="232" spans="1:1" s="16" customFormat="1" x14ac:dyDescent="0.25">
      <c r="A232" s="34"/>
    </row>
    <row r="233" spans="1:1" s="16" customFormat="1" x14ac:dyDescent="0.25">
      <c r="A233" s="34"/>
    </row>
    <row r="234" spans="1:1" s="16" customFormat="1" x14ac:dyDescent="0.25">
      <c r="A234" s="34"/>
    </row>
    <row r="235" spans="1:1" s="16" customFormat="1" x14ac:dyDescent="0.25">
      <c r="A235" s="34"/>
    </row>
    <row r="236" spans="1:1" s="16" customFormat="1" x14ac:dyDescent="0.25">
      <c r="A236" s="34"/>
    </row>
    <row r="237" spans="1:1" s="16" customFormat="1" x14ac:dyDescent="0.25">
      <c r="A237" s="34"/>
    </row>
    <row r="238" spans="1:1" s="16" customFormat="1" x14ac:dyDescent="0.25">
      <c r="A238" s="34"/>
    </row>
    <row r="239" spans="1:1" s="16" customFormat="1" x14ac:dyDescent="0.25"/>
    <row r="240" spans="1:1" s="16" customFormat="1" x14ac:dyDescent="0.25"/>
    <row r="241" spans="1:35" s="16" customFormat="1" x14ac:dyDescent="0.25"/>
    <row r="242" spans="1:35" x14ac:dyDescent="0.25">
      <c r="A242" s="6"/>
      <c r="I242" s="34"/>
      <c r="J242" s="34"/>
      <c r="K242" s="34"/>
      <c r="L242" s="34"/>
      <c r="V242" s="34"/>
      <c r="W242" s="34"/>
      <c r="X242" s="34"/>
      <c r="Y242" s="34"/>
      <c r="AE242" s="40"/>
      <c r="AF242" s="40"/>
      <c r="AG242" s="40"/>
      <c r="AH242" s="40"/>
    </row>
    <row r="243" spans="1:35" x14ac:dyDescent="0.25">
      <c r="A243" s="6"/>
      <c r="B243" s="5"/>
      <c r="C243" s="5"/>
      <c r="D243" s="5"/>
      <c r="E243" s="5"/>
      <c r="F243" s="5"/>
      <c r="G243" s="5"/>
      <c r="H243" s="5"/>
      <c r="I243" s="5"/>
      <c r="J243" s="34"/>
      <c r="K243" s="5"/>
      <c r="L243" s="5"/>
      <c r="M243" s="5"/>
      <c r="N243" s="5"/>
      <c r="O243" s="5"/>
      <c r="P243" s="5"/>
      <c r="Q243" s="5"/>
      <c r="R243" s="5"/>
      <c r="T243" s="5"/>
      <c r="U243" s="5"/>
      <c r="V243" s="5"/>
      <c r="W243" s="5"/>
      <c r="X243" s="5"/>
      <c r="Y243" s="5"/>
      <c r="Z243" s="5"/>
      <c r="AA243" s="5"/>
      <c r="AE243" s="40"/>
      <c r="AF243" s="40"/>
      <c r="AG243" s="40"/>
      <c r="AH243" s="40"/>
    </row>
    <row r="244" spans="1:35" x14ac:dyDescent="0.25">
      <c r="I244" s="34"/>
      <c r="J244" s="34"/>
      <c r="K244" s="34"/>
      <c r="L244" s="34"/>
      <c r="V244" s="34"/>
      <c r="W244" s="34"/>
      <c r="X244" s="34"/>
      <c r="Y244" s="34"/>
      <c r="AC244" s="6"/>
      <c r="AD244" s="6"/>
      <c r="AE244" s="6"/>
      <c r="AF244" s="40"/>
      <c r="AG244" s="6"/>
      <c r="AH244" s="6"/>
      <c r="AI244" s="6"/>
    </row>
    <row r="245" spans="1:35" x14ac:dyDescent="0.25">
      <c r="A245" s="9"/>
      <c r="I245" s="34"/>
      <c r="J245" s="34"/>
      <c r="K245" s="34"/>
      <c r="L245" s="34"/>
      <c r="V245" s="34"/>
      <c r="W245" s="34"/>
      <c r="X245" s="34"/>
      <c r="Y245" s="34"/>
      <c r="AE245" s="40"/>
      <c r="AF245" s="40"/>
      <c r="AG245" s="40"/>
      <c r="AH245" s="40"/>
    </row>
    <row r="246" spans="1:35" x14ac:dyDescent="0.25">
      <c r="A246" s="9"/>
      <c r="I246" s="34"/>
      <c r="J246" s="34"/>
      <c r="K246" s="34"/>
      <c r="L246" s="34"/>
      <c r="V246" s="34"/>
      <c r="W246" s="34"/>
      <c r="X246" s="34"/>
      <c r="Y246" s="34"/>
      <c r="AE246" s="40"/>
      <c r="AF246" s="40"/>
      <c r="AG246" s="40"/>
      <c r="AH246" s="40"/>
    </row>
    <row r="247" spans="1:35" x14ac:dyDescent="0.25">
      <c r="B247" s="16"/>
      <c r="C247" s="16"/>
      <c r="D247" s="16"/>
      <c r="E247" s="16"/>
      <c r="F247" s="16"/>
      <c r="G247" s="16"/>
      <c r="H247" s="16"/>
      <c r="I247" s="16"/>
      <c r="J247" s="34"/>
      <c r="K247" s="16"/>
      <c r="L247" s="16"/>
      <c r="M247" s="16"/>
      <c r="N247" s="16"/>
      <c r="O247" s="16"/>
      <c r="P247" s="16"/>
      <c r="Q247" s="16"/>
      <c r="R247" s="16"/>
      <c r="T247" s="16"/>
      <c r="U247" s="16"/>
      <c r="V247" s="16"/>
      <c r="W247" s="16"/>
      <c r="X247" s="16"/>
      <c r="Y247" s="16"/>
      <c r="Z247" s="16"/>
      <c r="AA247" s="16"/>
      <c r="AE247" s="40"/>
      <c r="AF247" s="40"/>
      <c r="AG247" s="40"/>
      <c r="AH247" s="40"/>
    </row>
    <row r="248" spans="1:35" x14ac:dyDescent="0.25">
      <c r="B248" s="16"/>
      <c r="C248" s="16"/>
      <c r="D248" s="16"/>
      <c r="E248" s="16"/>
      <c r="F248" s="16"/>
      <c r="G248" s="16"/>
      <c r="H248" s="16"/>
      <c r="I248" s="16"/>
      <c r="J248" s="34"/>
      <c r="K248" s="16"/>
      <c r="L248" s="16"/>
      <c r="M248" s="16"/>
      <c r="N248" s="16"/>
      <c r="O248" s="16"/>
      <c r="P248" s="16"/>
      <c r="Q248" s="16"/>
      <c r="R248" s="16"/>
      <c r="T248" s="16"/>
      <c r="U248" s="16"/>
      <c r="V248" s="16"/>
      <c r="W248" s="16"/>
      <c r="X248" s="16"/>
      <c r="Y248" s="16"/>
      <c r="Z248" s="16"/>
      <c r="AA248" s="16"/>
      <c r="AE248" s="40"/>
      <c r="AF248" s="40"/>
      <c r="AG248" s="40"/>
      <c r="AH248" s="40"/>
    </row>
    <row r="249" spans="1:35" x14ac:dyDescent="0.25">
      <c r="B249" s="16"/>
      <c r="C249" s="16"/>
      <c r="D249" s="16"/>
      <c r="E249" s="16"/>
      <c r="F249" s="16"/>
      <c r="G249" s="16"/>
      <c r="H249" s="16"/>
      <c r="I249" s="16"/>
      <c r="J249" s="34"/>
      <c r="K249" s="16"/>
      <c r="L249" s="16"/>
      <c r="M249" s="16"/>
      <c r="N249" s="16"/>
      <c r="O249" s="16"/>
      <c r="P249" s="16"/>
      <c r="Q249" s="16"/>
      <c r="R249" s="16"/>
      <c r="T249" s="16"/>
      <c r="U249" s="16"/>
      <c r="V249" s="16"/>
      <c r="W249" s="16"/>
      <c r="X249" s="16"/>
      <c r="Y249" s="16"/>
      <c r="Z249" s="16"/>
      <c r="AA249" s="16"/>
      <c r="AE249" s="40"/>
      <c r="AF249" s="40"/>
      <c r="AG249" s="40"/>
      <c r="AH249" s="40"/>
    </row>
    <row r="250" spans="1:35" x14ac:dyDescent="0.25">
      <c r="B250" s="16"/>
      <c r="C250" s="16"/>
      <c r="D250" s="16"/>
      <c r="E250" s="16"/>
      <c r="F250" s="16"/>
      <c r="G250" s="16"/>
      <c r="H250" s="16"/>
      <c r="I250" s="16"/>
      <c r="J250" s="34"/>
      <c r="K250" s="16"/>
      <c r="L250" s="16"/>
      <c r="M250" s="16"/>
      <c r="N250" s="16"/>
      <c r="O250" s="16"/>
      <c r="P250" s="16"/>
      <c r="Q250" s="16"/>
      <c r="R250" s="16"/>
      <c r="T250" s="16"/>
      <c r="U250" s="16"/>
      <c r="V250" s="16"/>
      <c r="W250" s="16"/>
      <c r="X250" s="16"/>
      <c r="Y250" s="16"/>
      <c r="Z250" s="16"/>
      <c r="AA250" s="16"/>
      <c r="AE250" s="40"/>
      <c r="AF250" s="40"/>
      <c r="AG250" s="40"/>
      <c r="AH250" s="40"/>
    </row>
    <row r="251" spans="1:35" x14ac:dyDescent="0.25">
      <c r="B251" s="16"/>
      <c r="C251" s="16"/>
      <c r="D251" s="16"/>
      <c r="E251" s="16"/>
      <c r="F251" s="16"/>
      <c r="G251" s="16"/>
      <c r="H251" s="16"/>
      <c r="I251" s="16"/>
      <c r="J251" s="34"/>
      <c r="K251" s="16"/>
      <c r="L251" s="16"/>
      <c r="M251" s="16"/>
      <c r="N251" s="16"/>
      <c r="O251" s="16"/>
      <c r="P251" s="16"/>
      <c r="Q251" s="16"/>
      <c r="R251" s="16"/>
      <c r="T251" s="16"/>
      <c r="U251" s="16"/>
      <c r="V251" s="16"/>
      <c r="W251" s="16"/>
      <c r="X251" s="16"/>
      <c r="Y251" s="16"/>
      <c r="Z251" s="16"/>
      <c r="AA251" s="16"/>
      <c r="AE251" s="40"/>
      <c r="AF251" s="40"/>
      <c r="AG251" s="40"/>
      <c r="AH251" s="40"/>
    </row>
    <row r="252" spans="1:35" x14ac:dyDescent="0.25">
      <c r="B252" s="16"/>
      <c r="C252" s="16"/>
      <c r="D252" s="16"/>
      <c r="E252" s="16"/>
      <c r="F252" s="16"/>
      <c r="G252" s="16"/>
      <c r="H252" s="16"/>
      <c r="I252" s="16"/>
      <c r="J252" s="34"/>
      <c r="K252" s="16"/>
      <c r="L252" s="16"/>
      <c r="M252" s="16"/>
      <c r="N252" s="16"/>
      <c r="O252" s="16"/>
      <c r="P252" s="16"/>
      <c r="Q252" s="16"/>
      <c r="R252" s="16"/>
      <c r="T252" s="16"/>
      <c r="U252" s="16"/>
      <c r="V252" s="16"/>
      <c r="W252" s="16"/>
      <c r="X252" s="16"/>
      <c r="Y252" s="16"/>
      <c r="Z252" s="16"/>
      <c r="AA252" s="16"/>
      <c r="AE252" s="40"/>
      <c r="AF252" s="40"/>
      <c r="AG252" s="40"/>
      <c r="AH252" s="40"/>
    </row>
    <row r="253" spans="1:35" x14ac:dyDescent="0.25">
      <c r="B253" s="16"/>
      <c r="C253" s="16"/>
      <c r="D253" s="16"/>
      <c r="E253" s="16"/>
      <c r="F253" s="16"/>
      <c r="G253" s="16"/>
      <c r="H253" s="16"/>
      <c r="I253" s="16"/>
      <c r="J253" s="34"/>
      <c r="K253" s="16"/>
      <c r="L253" s="16"/>
      <c r="M253" s="16"/>
      <c r="N253" s="16"/>
      <c r="O253" s="16"/>
      <c r="P253" s="16"/>
      <c r="Q253" s="16"/>
      <c r="R253" s="16"/>
      <c r="T253" s="16"/>
      <c r="U253" s="16"/>
      <c r="V253" s="16"/>
      <c r="W253" s="16"/>
      <c r="X253" s="16"/>
      <c r="Y253" s="16"/>
      <c r="Z253" s="16"/>
      <c r="AA253" s="16"/>
      <c r="AE253" s="40"/>
      <c r="AF253" s="40"/>
      <c r="AG253" s="40"/>
      <c r="AH253" s="40"/>
    </row>
    <row r="254" spans="1:35" x14ac:dyDescent="0.25">
      <c r="B254" s="16"/>
      <c r="C254" s="16"/>
      <c r="D254" s="16"/>
      <c r="E254" s="16"/>
      <c r="F254" s="16"/>
      <c r="G254" s="16"/>
      <c r="H254" s="16"/>
      <c r="I254" s="16"/>
      <c r="J254" s="34"/>
      <c r="K254" s="16"/>
      <c r="L254" s="16"/>
      <c r="M254" s="16"/>
      <c r="N254" s="16"/>
      <c r="O254" s="16"/>
      <c r="P254" s="16"/>
      <c r="Q254" s="16"/>
      <c r="R254" s="16"/>
      <c r="T254" s="16"/>
      <c r="U254" s="16"/>
      <c r="V254" s="16"/>
      <c r="W254" s="16"/>
      <c r="X254" s="16"/>
      <c r="Y254" s="16"/>
      <c r="Z254" s="16"/>
      <c r="AA254" s="16"/>
      <c r="AE254" s="40"/>
      <c r="AF254" s="40"/>
      <c r="AG254" s="40"/>
      <c r="AH254" s="40"/>
    </row>
    <row r="255" spans="1:35" x14ac:dyDescent="0.25">
      <c r="B255" s="16"/>
      <c r="C255" s="16"/>
      <c r="D255" s="16"/>
      <c r="E255" s="16"/>
      <c r="F255" s="16"/>
      <c r="G255" s="16"/>
      <c r="H255" s="16"/>
      <c r="I255" s="16"/>
      <c r="J255" s="34"/>
      <c r="K255" s="16"/>
      <c r="L255" s="16"/>
      <c r="M255" s="16"/>
      <c r="N255" s="16"/>
      <c r="O255" s="16"/>
      <c r="P255" s="16"/>
      <c r="Q255" s="16"/>
      <c r="R255" s="16"/>
      <c r="T255" s="16"/>
      <c r="U255" s="16"/>
      <c r="V255" s="16"/>
      <c r="W255" s="16"/>
      <c r="X255" s="16"/>
      <c r="Y255" s="16"/>
      <c r="Z255" s="16"/>
      <c r="AA255" s="16"/>
      <c r="AE255" s="40"/>
      <c r="AF255" s="40"/>
      <c r="AG255" s="40"/>
      <c r="AH255" s="40"/>
    </row>
    <row r="256" spans="1:35" x14ac:dyDescent="0.25">
      <c r="B256" s="16"/>
      <c r="C256" s="16"/>
      <c r="D256" s="16"/>
      <c r="E256" s="16"/>
      <c r="F256" s="16"/>
      <c r="G256" s="16"/>
      <c r="H256" s="16"/>
      <c r="I256" s="16"/>
      <c r="J256" s="34"/>
      <c r="K256" s="16"/>
      <c r="L256" s="16"/>
      <c r="M256" s="16"/>
      <c r="N256" s="16"/>
      <c r="O256" s="16"/>
      <c r="P256" s="16"/>
      <c r="Q256" s="16"/>
      <c r="R256" s="16"/>
      <c r="T256" s="16"/>
      <c r="U256" s="16"/>
      <c r="V256" s="16"/>
      <c r="W256" s="16"/>
      <c r="X256" s="16"/>
      <c r="Y256" s="16"/>
      <c r="Z256" s="16"/>
      <c r="AA256" s="16"/>
      <c r="AE256" s="40"/>
      <c r="AF256" s="40"/>
      <c r="AG256" s="40"/>
      <c r="AH256" s="40"/>
    </row>
    <row r="257" spans="1:34" x14ac:dyDescent="0.25">
      <c r="B257" s="16"/>
      <c r="C257" s="16"/>
      <c r="D257" s="16"/>
      <c r="E257" s="16"/>
      <c r="F257" s="16"/>
      <c r="G257" s="16"/>
      <c r="H257" s="16"/>
      <c r="I257" s="16"/>
      <c r="J257" s="34"/>
      <c r="K257" s="16"/>
      <c r="L257" s="16"/>
      <c r="M257" s="16"/>
      <c r="N257" s="16"/>
      <c r="O257" s="16"/>
      <c r="P257" s="16"/>
      <c r="Q257" s="16"/>
      <c r="R257" s="16"/>
      <c r="T257" s="16"/>
      <c r="U257" s="16"/>
      <c r="V257" s="16"/>
      <c r="W257" s="16"/>
      <c r="X257" s="16"/>
      <c r="Y257" s="16"/>
      <c r="Z257" s="16"/>
      <c r="AA257" s="16"/>
      <c r="AE257" s="40"/>
      <c r="AF257" s="40"/>
      <c r="AG257" s="40"/>
      <c r="AH257" s="40"/>
    </row>
    <row r="258" spans="1:34" x14ac:dyDescent="0.25">
      <c r="B258" s="16"/>
      <c r="C258" s="16"/>
      <c r="D258" s="16"/>
      <c r="E258" s="16"/>
      <c r="F258" s="16"/>
      <c r="G258" s="16"/>
      <c r="H258" s="16"/>
      <c r="I258" s="16"/>
      <c r="J258" s="34"/>
      <c r="K258" s="16"/>
      <c r="L258" s="16"/>
      <c r="M258" s="16"/>
      <c r="N258" s="16"/>
      <c r="O258" s="16"/>
      <c r="P258" s="16"/>
      <c r="Q258" s="16"/>
      <c r="R258" s="16"/>
      <c r="T258" s="16"/>
      <c r="U258" s="16"/>
      <c r="V258" s="16"/>
      <c r="W258" s="16"/>
      <c r="X258" s="16"/>
      <c r="Y258" s="16"/>
      <c r="Z258" s="16"/>
      <c r="AA258" s="16"/>
      <c r="AE258" s="40"/>
      <c r="AF258" s="40"/>
      <c r="AG258" s="40"/>
      <c r="AH258" s="40"/>
    </row>
    <row r="259" spans="1:34" x14ac:dyDescent="0.25">
      <c r="B259" s="16"/>
      <c r="C259" s="16"/>
      <c r="D259" s="16"/>
      <c r="E259" s="16"/>
      <c r="F259" s="16"/>
      <c r="G259" s="16"/>
      <c r="H259" s="16"/>
      <c r="I259" s="16"/>
      <c r="J259" s="34"/>
      <c r="K259" s="16"/>
      <c r="L259" s="16"/>
      <c r="M259" s="16"/>
      <c r="N259" s="16"/>
      <c r="O259" s="16"/>
      <c r="P259" s="16"/>
      <c r="Q259" s="16"/>
      <c r="R259" s="16"/>
      <c r="T259" s="16"/>
      <c r="U259" s="16"/>
      <c r="V259" s="16"/>
      <c r="W259" s="16"/>
      <c r="X259" s="16"/>
      <c r="Y259" s="16"/>
      <c r="Z259" s="16"/>
      <c r="AA259" s="16"/>
      <c r="AE259" s="40"/>
      <c r="AF259" s="40"/>
      <c r="AG259" s="40"/>
      <c r="AH259" s="40"/>
    </row>
    <row r="260" spans="1:34" x14ac:dyDescent="0.25">
      <c r="B260" s="16"/>
      <c r="C260" s="16"/>
      <c r="D260" s="16"/>
      <c r="E260" s="16"/>
      <c r="F260" s="16"/>
      <c r="G260" s="16"/>
      <c r="H260" s="16"/>
      <c r="I260" s="16"/>
      <c r="J260" s="34"/>
      <c r="K260" s="16"/>
      <c r="L260" s="16"/>
      <c r="M260" s="16"/>
      <c r="N260" s="16"/>
      <c r="O260" s="16"/>
      <c r="P260" s="16"/>
      <c r="Q260" s="16"/>
      <c r="R260" s="16"/>
      <c r="T260" s="16"/>
      <c r="U260" s="16"/>
      <c r="V260" s="16"/>
      <c r="W260" s="16"/>
      <c r="X260" s="16"/>
      <c r="Y260" s="16"/>
      <c r="Z260" s="16"/>
      <c r="AA260" s="16"/>
      <c r="AE260" s="40"/>
      <c r="AF260" s="40"/>
      <c r="AG260" s="40"/>
      <c r="AH260" s="40"/>
    </row>
    <row r="261" spans="1:34" x14ac:dyDescent="0.25">
      <c r="B261" s="16"/>
      <c r="C261" s="16"/>
      <c r="D261" s="16"/>
      <c r="E261" s="16"/>
      <c r="F261" s="16"/>
      <c r="G261" s="16"/>
      <c r="H261" s="16"/>
      <c r="I261" s="16"/>
      <c r="J261" s="34"/>
      <c r="K261" s="16"/>
      <c r="L261" s="16"/>
      <c r="M261" s="16"/>
      <c r="N261" s="16"/>
      <c r="O261" s="16"/>
      <c r="P261" s="16"/>
      <c r="Q261" s="16"/>
      <c r="R261" s="16"/>
      <c r="T261" s="16"/>
      <c r="U261" s="16"/>
      <c r="V261" s="16"/>
      <c r="W261" s="16"/>
      <c r="X261" s="16"/>
      <c r="Y261" s="16"/>
      <c r="Z261" s="16"/>
      <c r="AA261" s="16"/>
      <c r="AE261" s="40"/>
      <c r="AF261" s="40"/>
      <c r="AG261" s="40"/>
      <c r="AH261" s="40"/>
    </row>
    <row r="262" spans="1:34" x14ac:dyDescent="0.25">
      <c r="B262" s="16"/>
      <c r="C262" s="16"/>
      <c r="D262" s="16"/>
      <c r="E262" s="16"/>
      <c r="F262" s="16"/>
      <c r="G262" s="16"/>
      <c r="H262" s="16"/>
      <c r="I262" s="16"/>
      <c r="J262" s="34"/>
      <c r="K262" s="16"/>
      <c r="L262" s="16"/>
      <c r="M262" s="16"/>
      <c r="N262" s="16"/>
      <c r="O262" s="16"/>
      <c r="P262" s="16"/>
      <c r="Q262" s="16"/>
      <c r="R262" s="16"/>
      <c r="T262" s="16"/>
      <c r="U262" s="16"/>
      <c r="V262" s="16"/>
      <c r="W262" s="16"/>
      <c r="X262" s="16"/>
      <c r="Y262" s="16"/>
      <c r="Z262" s="16"/>
      <c r="AA262" s="16"/>
      <c r="AE262" s="40"/>
      <c r="AF262" s="40"/>
      <c r="AG262" s="40"/>
      <c r="AH262" s="40"/>
    </row>
    <row r="263" spans="1:34" x14ac:dyDescent="0.25">
      <c r="B263" s="16"/>
      <c r="C263" s="16"/>
      <c r="D263" s="16"/>
      <c r="E263" s="16"/>
      <c r="F263" s="16"/>
      <c r="G263" s="16"/>
      <c r="H263" s="16"/>
      <c r="I263" s="16"/>
      <c r="J263" s="34"/>
      <c r="K263" s="16"/>
      <c r="L263" s="16"/>
      <c r="M263" s="16"/>
      <c r="N263" s="16"/>
      <c r="O263" s="16"/>
      <c r="P263" s="16"/>
      <c r="Q263" s="16"/>
      <c r="R263" s="16"/>
      <c r="T263" s="16"/>
      <c r="U263" s="16"/>
      <c r="V263" s="16"/>
      <c r="W263" s="16"/>
      <c r="X263" s="16"/>
      <c r="Y263" s="16"/>
      <c r="Z263" s="16"/>
      <c r="AA263" s="16"/>
      <c r="AE263" s="40"/>
      <c r="AF263" s="40"/>
      <c r="AG263" s="40"/>
      <c r="AH263" s="40"/>
    </row>
    <row r="264" spans="1:34" x14ac:dyDescent="0.25">
      <c r="B264" s="16"/>
      <c r="C264" s="16"/>
      <c r="D264" s="16"/>
      <c r="E264" s="16"/>
      <c r="F264" s="16"/>
      <c r="G264" s="16"/>
      <c r="H264" s="16"/>
      <c r="I264" s="16"/>
      <c r="J264" s="34"/>
      <c r="K264" s="16"/>
      <c r="L264" s="16"/>
      <c r="M264" s="16"/>
      <c r="N264" s="16"/>
      <c r="O264" s="16"/>
      <c r="P264" s="16"/>
      <c r="Q264" s="16"/>
      <c r="R264" s="16"/>
      <c r="T264" s="16"/>
      <c r="U264" s="16"/>
      <c r="V264" s="16"/>
      <c r="W264" s="16"/>
      <c r="X264" s="16"/>
      <c r="Y264" s="16"/>
      <c r="Z264" s="16"/>
      <c r="AA264" s="16"/>
      <c r="AE264" s="40"/>
      <c r="AF264" s="40"/>
      <c r="AG264" s="40"/>
      <c r="AH264" s="40"/>
    </row>
    <row r="265" spans="1:34" x14ac:dyDescent="0.25">
      <c r="B265" s="16"/>
      <c r="C265" s="16"/>
      <c r="D265" s="16"/>
      <c r="E265" s="16"/>
      <c r="F265" s="16"/>
      <c r="G265" s="16"/>
      <c r="H265" s="16"/>
      <c r="I265" s="16"/>
      <c r="J265" s="34"/>
      <c r="K265" s="16"/>
      <c r="L265" s="16"/>
      <c r="M265" s="16"/>
      <c r="N265" s="16"/>
      <c r="O265" s="16"/>
      <c r="P265" s="16"/>
      <c r="Q265" s="16"/>
      <c r="R265" s="16"/>
      <c r="T265" s="16"/>
      <c r="U265" s="16"/>
      <c r="V265" s="16"/>
      <c r="W265" s="16"/>
      <c r="X265" s="16"/>
      <c r="Y265" s="16"/>
      <c r="Z265" s="16"/>
      <c r="AA265" s="16"/>
      <c r="AE265" s="40"/>
      <c r="AF265" s="40"/>
      <c r="AG265" s="40"/>
      <c r="AH265" s="40"/>
    </row>
    <row r="266" spans="1:34" x14ac:dyDescent="0.25">
      <c r="B266" s="16"/>
      <c r="C266" s="16"/>
      <c r="D266" s="16"/>
      <c r="E266" s="16"/>
      <c r="F266" s="16"/>
      <c r="G266" s="16"/>
      <c r="H266" s="16"/>
      <c r="I266" s="16"/>
      <c r="J266" s="34"/>
      <c r="K266" s="16"/>
      <c r="L266" s="16"/>
      <c r="M266" s="16"/>
      <c r="N266" s="16"/>
      <c r="O266" s="16"/>
      <c r="P266" s="16"/>
      <c r="Q266" s="16"/>
      <c r="R266" s="16"/>
      <c r="T266" s="16"/>
      <c r="U266" s="16"/>
      <c r="V266" s="16"/>
      <c r="W266" s="16"/>
      <c r="X266" s="16"/>
      <c r="Y266" s="16"/>
      <c r="Z266" s="16"/>
      <c r="AA266" s="16"/>
      <c r="AE266" s="40"/>
      <c r="AF266" s="40"/>
      <c r="AG266" s="40"/>
      <c r="AH266" s="40"/>
    </row>
    <row r="267" spans="1:34" x14ac:dyDescent="0.25">
      <c r="B267" s="16"/>
      <c r="C267" s="16"/>
      <c r="D267" s="16"/>
      <c r="E267" s="16"/>
      <c r="F267" s="16"/>
      <c r="G267" s="16"/>
      <c r="H267" s="16"/>
      <c r="I267" s="16"/>
      <c r="J267" s="34"/>
      <c r="K267" s="16"/>
      <c r="L267" s="16"/>
      <c r="M267" s="16"/>
      <c r="N267" s="16"/>
      <c r="O267" s="16"/>
      <c r="P267" s="16"/>
      <c r="Q267" s="16"/>
      <c r="R267" s="16"/>
      <c r="T267" s="16"/>
      <c r="U267" s="16"/>
      <c r="V267" s="16"/>
      <c r="W267" s="16"/>
      <c r="X267" s="16"/>
      <c r="Y267" s="16"/>
      <c r="Z267" s="16"/>
      <c r="AA267" s="16"/>
      <c r="AE267" s="40"/>
      <c r="AF267" s="40"/>
      <c r="AG267" s="40"/>
      <c r="AH267" s="40"/>
    </row>
    <row r="268" spans="1:34" s="16" customFormat="1" x14ac:dyDescent="0.25"/>
    <row r="269" spans="1:34" x14ac:dyDescent="0.25">
      <c r="I269" s="34"/>
      <c r="J269" s="34"/>
      <c r="K269" s="34"/>
      <c r="L269" s="34"/>
      <c r="V269" s="34"/>
      <c r="W269" s="34"/>
      <c r="X269" s="34"/>
      <c r="Y269" s="34"/>
      <c r="AE269" s="40"/>
      <c r="AF269" s="40"/>
      <c r="AG269" s="40"/>
      <c r="AH269" s="40"/>
    </row>
    <row r="270" spans="1:34" x14ac:dyDescent="0.25">
      <c r="I270" s="34"/>
      <c r="J270" s="34"/>
      <c r="K270" s="34"/>
      <c r="L270" s="34"/>
      <c r="V270" s="34"/>
      <c r="W270" s="34"/>
      <c r="X270" s="34"/>
      <c r="Y270" s="34"/>
      <c r="AE270" s="40"/>
      <c r="AF270" s="40"/>
      <c r="AG270" s="40"/>
      <c r="AH270" s="40"/>
    </row>
    <row r="271" spans="1:34" x14ac:dyDescent="0.25">
      <c r="A271" s="6"/>
      <c r="I271" s="34"/>
      <c r="J271" s="34"/>
      <c r="K271" s="34"/>
      <c r="L271" s="34"/>
      <c r="V271" s="34"/>
      <c r="W271" s="34"/>
      <c r="X271" s="34"/>
      <c r="Y271" s="34"/>
      <c r="AE271" s="40"/>
      <c r="AF271" s="40"/>
      <c r="AG271" s="40"/>
      <c r="AH271" s="40"/>
    </row>
    <row r="272" spans="1:34" x14ac:dyDescent="0.25">
      <c r="A272" s="6"/>
      <c r="B272" s="5"/>
      <c r="C272" s="5"/>
      <c r="D272" s="5"/>
      <c r="E272" s="5"/>
      <c r="F272" s="5"/>
      <c r="G272" s="5"/>
      <c r="H272" s="5"/>
      <c r="I272" s="5"/>
      <c r="J272" s="34"/>
      <c r="K272" s="5"/>
      <c r="L272" s="5"/>
      <c r="M272" s="5"/>
      <c r="N272" s="5"/>
      <c r="O272" s="5"/>
      <c r="P272" s="5"/>
      <c r="Q272" s="5"/>
      <c r="R272" s="5"/>
      <c r="T272" s="5"/>
      <c r="U272" s="5"/>
      <c r="V272" s="5"/>
      <c r="W272" s="5"/>
      <c r="X272" s="5"/>
      <c r="Y272" s="5"/>
      <c r="Z272" s="5"/>
      <c r="AA272" s="5"/>
      <c r="AE272" s="40"/>
      <c r="AF272" s="40"/>
      <c r="AG272" s="40"/>
      <c r="AH272" s="40"/>
    </row>
    <row r="273" spans="1:35" x14ac:dyDescent="0.25">
      <c r="I273" s="34"/>
      <c r="J273" s="34"/>
      <c r="K273" s="34"/>
      <c r="L273" s="34"/>
      <c r="V273" s="34"/>
      <c r="W273" s="34"/>
      <c r="X273" s="34"/>
      <c r="Y273" s="34"/>
      <c r="AC273" s="6"/>
      <c r="AD273" s="6"/>
      <c r="AE273" s="6"/>
      <c r="AF273" s="40"/>
      <c r="AG273" s="6"/>
      <c r="AH273" s="6"/>
      <c r="AI273" s="6"/>
    </row>
    <row r="274" spans="1:35" x14ac:dyDescent="0.25">
      <c r="A274" s="9"/>
      <c r="I274" s="34"/>
      <c r="J274" s="34"/>
      <c r="K274" s="34"/>
      <c r="L274" s="34"/>
      <c r="V274" s="34"/>
      <c r="W274" s="34"/>
      <c r="X274" s="34"/>
      <c r="Y274" s="34"/>
      <c r="AE274" s="40"/>
      <c r="AF274" s="40"/>
      <c r="AG274" s="40"/>
      <c r="AH274" s="40"/>
    </row>
    <row r="275" spans="1:35" x14ac:dyDescent="0.25">
      <c r="A275" s="9"/>
      <c r="I275" s="34"/>
      <c r="J275" s="34"/>
      <c r="K275" s="34"/>
      <c r="L275" s="34"/>
      <c r="V275" s="34"/>
      <c r="W275" s="34"/>
      <c r="X275" s="34"/>
      <c r="Y275" s="34"/>
      <c r="AE275" s="40"/>
      <c r="AF275" s="40"/>
      <c r="AG275" s="40"/>
      <c r="AH275" s="40"/>
    </row>
    <row r="276" spans="1:35" x14ac:dyDescent="0.25">
      <c r="B276" s="16"/>
      <c r="C276" s="16"/>
      <c r="D276" s="16"/>
      <c r="E276" s="16"/>
      <c r="F276" s="16"/>
      <c r="G276" s="16"/>
      <c r="H276" s="16"/>
      <c r="I276" s="16"/>
      <c r="J276" s="34"/>
      <c r="K276" s="16"/>
      <c r="L276" s="16"/>
      <c r="M276" s="16"/>
      <c r="N276" s="16"/>
      <c r="O276" s="16"/>
      <c r="P276" s="16"/>
      <c r="Q276" s="16"/>
      <c r="R276" s="16"/>
      <c r="T276" s="16"/>
      <c r="U276" s="16"/>
      <c r="V276" s="16"/>
      <c r="W276" s="16"/>
      <c r="X276" s="16"/>
      <c r="Y276" s="16"/>
      <c r="Z276" s="16"/>
      <c r="AA276" s="16"/>
      <c r="AE276" s="40"/>
      <c r="AF276" s="40"/>
      <c r="AG276" s="40"/>
      <c r="AH276" s="40"/>
    </row>
    <row r="277" spans="1:35" x14ac:dyDescent="0.25">
      <c r="B277" s="16"/>
      <c r="C277" s="16"/>
      <c r="D277" s="16"/>
      <c r="E277" s="16"/>
      <c r="F277" s="16"/>
      <c r="G277" s="16"/>
      <c r="H277" s="16"/>
      <c r="I277" s="16"/>
      <c r="J277" s="34"/>
      <c r="K277" s="16"/>
      <c r="L277" s="16"/>
      <c r="M277" s="16"/>
      <c r="N277" s="16"/>
      <c r="O277" s="16"/>
      <c r="P277" s="16"/>
      <c r="Q277" s="16"/>
      <c r="R277" s="16"/>
      <c r="T277" s="16"/>
      <c r="U277" s="16"/>
      <c r="V277" s="16"/>
      <c r="W277" s="16"/>
      <c r="X277" s="16"/>
      <c r="Y277" s="16"/>
      <c r="Z277" s="16"/>
      <c r="AA277" s="16"/>
      <c r="AE277" s="40"/>
      <c r="AF277" s="40"/>
      <c r="AG277" s="40"/>
      <c r="AH277" s="40"/>
    </row>
    <row r="278" spans="1:35" x14ac:dyDescent="0.25">
      <c r="B278" s="16"/>
      <c r="C278" s="16"/>
      <c r="D278" s="16"/>
      <c r="E278" s="16"/>
      <c r="F278" s="16"/>
      <c r="G278" s="16"/>
      <c r="H278" s="16"/>
      <c r="I278" s="16"/>
      <c r="J278" s="34"/>
      <c r="K278" s="16"/>
      <c r="L278" s="16"/>
      <c r="M278" s="16"/>
      <c r="N278" s="16"/>
      <c r="O278" s="16"/>
      <c r="P278" s="16"/>
      <c r="Q278" s="16"/>
      <c r="R278" s="16"/>
      <c r="T278" s="16"/>
      <c r="U278" s="16"/>
      <c r="V278" s="16"/>
      <c r="W278" s="16"/>
      <c r="X278" s="16"/>
      <c r="Y278" s="16"/>
      <c r="Z278" s="16"/>
      <c r="AA278" s="16"/>
      <c r="AE278" s="40"/>
      <c r="AF278" s="40"/>
      <c r="AG278" s="40"/>
      <c r="AH278" s="40"/>
    </row>
    <row r="279" spans="1:35" x14ac:dyDescent="0.25">
      <c r="B279" s="16"/>
      <c r="C279" s="16"/>
      <c r="D279" s="16"/>
      <c r="E279" s="16"/>
      <c r="F279" s="16"/>
      <c r="G279" s="16"/>
      <c r="H279" s="16"/>
      <c r="I279" s="16"/>
      <c r="J279" s="34"/>
      <c r="K279" s="16"/>
      <c r="L279" s="16"/>
      <c r="M279" s="16"/>
      <c r="N279" s="16"/>
      <c r="O279" s="16"/>
      <c r="P279" s="16"/>
      <c r="Q279" s="16"/>
      <c r="R279" s="16"/>
      <c r="T279" s="16"/>
      <c r="U279" s="16"/>
      <c r="V279" s="16"/>
      <c r="W279" s="16"/>
      <c r="X279" s="16"/>
      <c r="Y279" s="16"/>
      <c r="Z279" s="16"/>
      <c r="AA279" s="16"/>
      <c r="AE279" s="40"/>
      <c r="AF279" s="40"/>
      <c r="AG279" s="40"/>
      <c r="AH279" s="40"/>
    </row>
    <row r="280" spans="1:35" x14ac:dyDescent="0.25">
      <c r="B280" s="16"/>
      <c r="C280" s="16"/>
      <c r="D280" s="16"/>
      <c r="E280" s="16"/>
      <c r="F280" s="16"/>
      <c r="G280" s="16"/>
      <c r="H280" s="16"/>
      <c r="I280" s="16"/>
      <c r="J280" s="34"/>
      <c r="K280" s="16"/>
      <c r="L280" s="16"/>
      <c r="M280" s="16"/>
      <c r="N280" s="16"/>
      <c r="O280" s="16"/>
      <c r="P280" s="16"/>
      <c r="Q280" s="16"/>
      <c r="R280" s="16"/>
      <c r="T280" s="16"/>
      <c r="U280" s="16"/>
      <c r="V280" s="16"/>
      <c r="W280" s="16"/>
      <c r="X280" s="16"/>
      <c r="Y280" s="16"/>
      <c r="Z280" s="16"/>
      <c r="AA280" s="16"/>
      <c r="AE280" s="40"/>
      <c r="AF280" s="40"/>
      <c r="AG280" s="40"/>
      <c r="AH280" s="40"/>
    </row>
    <row r="281" spans="1:35" x14ac:dyDescent="0.25">
      <c r="B281" s="16"/>
      <c r="C281" s="16"/>
      <c r="D281" s="16"/>
      <c r="E281" s="16"/>
      <c r="F281" s="16"/>
      <c r="G281" s="16"/>
      <c r="H281" s="16"/>
      <c r="I281" s="16"/>
      <c r="J281" s="34"/>
      <c r="K281" s="16"/>
      <c r="L281" s="16"/>
      <c r="M281" s="16"/>
      <c r="N281" s="16"/>
      <c r="O281" s="16"/>
      <c r="P281" s="16"/>
      <c r="Q281" s="16"/>
      <c r="R281" s="16"/>
      <c r="T281" s="16"/>
      <c r="U281" s="16"/>
      <c r="V281" s="16"/>
      <c r="W281" s="16"/>
      <c r="X281" s="16"/>
      <c r="Y281" s="16"/>
      <c r="Z281" s="16"/>
      <c r="AA281" s="16"/>
      <c r="AE281" s="40"/>
      <c r="AF281" s="40"/>
      <c r="AG281" s="40"/>
      <c r="AH281" s="40"/>
    </row>
    <row r="282" spans="1:35" x14ac:dyDescent="0.25">
      <c r="B282" s="16"/>
      <c r="C282" s="16"/>
      <c r="D282" s="16"/>
      <c r="E282" s="16"/>
      <c r="F282" s="16"/>
      <c r="G282" s="16"/>
      <c r="H282" s="16"/>
      <c r="I282" s="16"/>
      <c r="J282" s="34"/>
      <c r="K282" s="16"/>
      <c r="L282" s="16"/>
      <c r="M282" s="16"/>
      <c r="N282" s="16"/>
      <c r="O282" s="16"/>
      <c r="P282" s="16"/>
      <c r="Q282" s="16"/>
      <c r="R282" s="16"/>
      <c r="T282" s="16"/>
      <c r="U282" s="16"/>
      <c r="V282" s="16"/>
      <c r="W282" s="16"/>
      <c r="X282" s="16"/>
      <c r="Y282" s="16"/>
      <c r="Z282" s="16"/>
      <c r="AA282" s="16"/>
      <c r="AE282" s="40"/>
      <c r="AF282" s="40"/>
      <c r="AG282" s="40"/>
      <c r="AH282" s="40"/>
    </row>
    <row r="283" spans="1:35" x14ac:dyDescent="0.25">
      <c r="B283" s="16"/>
      <c r="C283" s="16"/>
      <c r="D283" s="16"/>
      <c r="E283" s="16"/>
      <c r="F283" s="16"/>
      <c r="G283" s="16"/>
      <c r="H283" s="16"/>
      <c r="I283" s="16"/>
      <c r="J283" s="34"/>
      <c r="K283" s="16"/>
      <c r="L283" s="16"/>
      <c r="M283" s="16"/>
      <c r="N283" s="16"/>
      <c r="O283" s="16"/>
      <c r="P283" s="16"/>
      <c r="Q283" s="16"/>
      <c r="R283" s="16"/>
      <c r="T283" s="16"/>
      <c r="U283" s="16"/>
      <c r="V283" s="16"/>
      <c r="W283" s="16"/>
      <c r="X283" s="16"/>
      <c r="Y283" s="16"/>
      <c r="Z283" s="16"/>
      <c r="AA283" s="16"/>
      <c r="AE283" s="40"/>
      <c r="AF283" s="40"/>
      <c r="AG283" s="40"/>
      <c r="AH283" s="40"/>
    </row>
    <row r="284" spans="1:35" x14ac:dyDescent="0.25">
      <c r="B284" s="16"/>
      <c r="C284" s="16"/>
      <c r="D284" s="16"/>
      <c r="E284" s="16"/>
      <c r="F284" s="16"/>
      <c r="G284" s="16"/>
      <c r="H284" s="16"/>
      <c r="I284" s="16"/>
      <c r="J284" s="34"/>
      <c r="K284" s="16"/>
      <c r="L284" s="16"/>
      <c r="M284" s="16"/>
      <c r="N284" s="16"/>
      <c r="O284" s="16"/>
      <c r="P284" s="16"/>
      <c r="Q284" s="16"/>
      <c r="R284" s="16"/>
      <c r="T284" s="16"/>
      <c r="U284" s="16"/>
      <c r="V284" s="16"/>
      <c r="W284" s="16"/>
      <c r="X284" s="16"/>
      <c r="Y284" s="16"/>
      <c r="Z284" s="16"/>
      <c r="AA284" s="16"/>
      <c r="AE284" s="40"/>
      <c r="AF284" s="40"/>
      <c r="AG284" s="40"/>
      <c r="AH284" s="40"/>
    </row>
    <row r="285" spans="1:35" x14ac:dyDescent="0.25">
      <c r="B285" s="16"/>
      <c r="C285" s="16"/>
      <c r="D285" s="16"/>
      <c r="E285" s="16"/>
      <c r="F285" s="16"/>
      <c r="G285" s="16"/>
      <c r="H285" s="16"/>
      <c r="I285" s="16"/>
      <c r="J285" s="34"/>
      <c r="K285" s="16"/>
      <c r="L285" s="16"/>
      <c r="M285" s="16"/>
      <c r="N285" s="16"/>
      <c r="O285" s="16"/>
      <c r="P285" s="16"/>
      <c r="Q285" s="16"/>
      <c r="R285" s="16"/>
      <c r="T285" s="16"/>
      <c r="U285" s="16"/>
      <c r="V285" s="16"/>
      <c r="W285" s="16"/>
      <c r="X285" s="16"/>
      <c r="Y285" s="16"/>
      <c r="Z285" s="16"/>
      <c r="AA285" s="16"/>
      <c r="AE285" s="40"/>
      <c r="AF285" s="40"/>
      <c r="AG285" s="40"/>
      <c r="AH285" s="40"/>
    </row>
    <row r="286" spans="1:35" x14ac:dyDescent="0.25">
      <c r="B286" s="16"/>
      <c r="C286" s="16"/>
      <c r="D286" s="16"/>
      <c r="E286" s="16"/>
      <c r="F286" s="16"/>
      <c r="G286" s="16"/>
      <c r="H286" s="16"/>
      <c r="I286" s="16"/>
      <c r="J286" s="34"/>
      <c r="K286" s="16"/>
      <c r="L286" s="16"/>
      <c r="M286" s="16"/>
      <c r="N286" s="16"/>
      <c r="O286" s="16"/>
      <c r="P286" s="16"/>
      <c r="Q286" s="16"/>
      <c r="R286" s="16"/>
      <c r="T286" s="16"/>
      <c r="U286" s="16"/>
      <c r="V286" s="16"/>
      <c r="W286" s="16"/>
      <c r="X286" s="16"/>
      <c r="Y286" s="16"/>
      <c r="Z286" s="16"/>
      <c r="AA286" s="16"/>
      <c r="AE286" s="40"/>
      <c r="AF286" s="40"/>
      <c r="AG286" s="40"/>
      <c r="AH286" s="40"/>
    </row>
    <row r="287" spans="1:35" x14ac:dyDescent="0.25">
      <c r="B287" s="16"/>
      <c r="C287" s="16"/>
      <c r="D287" s="16"/>
      <c r="E287" s="16"/>
      <c r="F287" s="16"/>
      <c r="G287" s="16"/>
      <c r="H287" s="16"/>
      <c r="I287" s="16"/>
      <c r="J287" s="34"/>
      <c r="K287" s="16"/>
      <c r="L287" s="16"/>
      <c r="M287" s="16"/>
      <c r="N287" s="16"/>
      <c r="O287" s="16"/>
      <c r="P287" s="16"/>
      <c r="Q287" s="16"/>
      <c r="R287" s="16"/>
      <c r="T287" s="16"/>
      <c r="U287" s="16"/>
      <c r="V287" s="16"/>
      <c r="W287" s="16"/>
      <c r="X287" s="16"/>
      <c r="Y287" s="16"/>
      <c r="Z287" s="16"/>
      <c r="AA287" s="16"/>
      <c r="AE287" s="40"/>
      <c r="AF287" s="40"/>
      <c r="AG287" s="40"/>
      <c r="AH287" s="40"/>
    </row>
    <row r="288" spans="1:35" x14ac:dyDescent="0.25">
      <c r="B288" s="16"/>
      <c r="C288" s="16"/>
      <c r="D288" s="16"/>
      <c r="E288" s="16"/>
      <c r="F288" s="16"/>
      <c r="G288" s="16"/>
      <c r="H288" s="16"/>
      <c r="I288" s="16"/>
      <c r="J288" s="34"/>
      <c r="K288" s="16"/>
      <c r="L288" s="16"/>
      <c r="M288" s="16"/>
      <c r="N288" s="16"/>
      <c r="O288" s="16"/>
      <c r="P288" s="16"/>
      <c r="Q288" s="16"/>
      <c r="R288" s="16"/>
      <c r="T288" s="16"/>
      <c r="U288" s="16"/>
      <c r="V288" s="16"/>
      <c r="W288" s="16"/>
      <c r="X288" s="16"/>
      <c r="Y288" s="16"/>
      <c r="Z288" s="16"/>
      <c r="AA288" s="16"/>
      <c r="AE288" s="40"/>
      <c r="AF288" s="40"/>
      <c r="AG288" s="40"/>
      <c r="AH288" s="40"/>
    </row>
    <row r="289" spans="1:35" x14ac:dyDescent="0.25">
      <c r="B289" s="16"/>
      <c r="C289" s="16"/>
      <c r="D289" s="16"/>
      <c r="E289" s="16"/>
      <c r="F289" s="16"/>
      <c r="G289" s="16"/>
      <c r="H289" s="16"/>
      <c r="I289" s="16"/>
      <c r="J289" s="34"/>
      <c r="K289" s="16"/>
      <c r="L289" s="16"/>
      <c r="M289" s="16"/>
      <c r="N289" s="16"/>
      <c r="O289" s="16"/>
      <c r="P289" s="16"/>
      <c r="Q289" s="16"/>
      <c r="R289" s="16"/>
      <c r="T289" s="16"/>
      <c r="U289" s="16"/>
      <c r="V289" s="16"/>
      <c r="W289" s="16"/>
      <c r="X289" s="16"/>
      <c r="Y289" s="16"/>
      <c r="Z289" s="16"/>
      <c r="AA289" s="16"/>
      <c r="AE289" s="40"/>
      <c r="AF289" s="40"/>
      <c r="AG289" s="40"/>
      <c r="AH289" s="40"/>
    </row>
    <row r="290" spans="1:35" x14ac:dyDescent="0.25">
      <c r="B290" s="16"/>
      <c r="C290" s="16"/>
      <c r="D290" s="16"/>
      <c r="E290" s="16"/>
      <c r="F290" s="16"/>
      <c r="G290" s="16"/>
      <c r="H290" s="16"/>
      <c r="I290" s="16"/>
      <c r="J290" s="34"/>
      <c r="K290" s="16"/>
      <c r="L290" s="16"/>
      <c r="M290" s="16"/>
      <c r="N290" s="16"/>
      <c r="O290" s="16"/>
      <c r="P290" s="16"/>
      <c r="Q290" s="16"/>
      <c r="R290" s="16"/>
      <c r="T290" s="16"/>
      <c r="U290" s="16"/>
      <c r="V290" s="16"/>
      <c r="W290" s="16"/>
      <c r="X290" s="16"/>
      <c r="Y290" s="16"/>
      <c r="Z290" s="16"/>
      <c r="AA290" s="16"/>
      <c r="AE290" s="40"/>
      <c r="AF290" s="40"/>
      <c r="AG290" s="40"/>
      <c r="AH290" s="40"/>
    </row>
    <row r="291" spans="1:35" x14ac:dyDescent="0.25">
      <c r="B291" s="16"/>
      <c r="C291" s="16"/>
      <c r="D291" s="16"/>
      <c r="E291" s="16"/>
      <c r="F291" s="16"/>
      <c r="G291" s="16"/>
      <c r="H291" s="16"/>
      <c r="I291" s="16"/>
      <c r="J291" s="34"/>
      <c r="K291" s="16"/>
      <c r="L291" s="16"/>
      <c r="M291" s="16"/>
      <c r="N291" s="16"/>
      <c r="O291" s="16"/>
      <c r="P291" s="16"/>
      <c r="Q291" s="16"/>
      <c r="R291" s="16"/>
      <c r="T291" s="16"/>
      <c r="U291" s="16"/>
      <c r="V291" s="16"/>
      <c r="W291" s="16"/>
      <c r="X291" s="16"/>
      <c r="Y291" s="16"/>
      <c r="Z291" s="16"/>
      <c r="AA291" s="16"/>
      <c r="AE291" s="40"/>
      <c r="AF291" s="40"/>
      <c r="AG291" s="40"/>
      <c r="AH291" s="40"/>
    </row>
    <row r="292" spans="1:35" x14ac:dyDescent="0.25">
      <c r="B292" s="16"/>
      <c r="C292" s="16"/>
      <c r="D292" s="16"/>
      <c r="E292" s="16"/>
      <c r="F292" s="16"/>
      <c r="G292" s="16"/>
      <c r="H292" s="16"/>
      <c r="I292" s="16"/>
      <c r="J292" s="34"/>
      <c r="K292" s="16"/>
      <c r="L292" s="16"/>
      <c r="M292" s="16"/>
      <c r="N292" s="16"/>
      <c r="O292" s="16"/>
      <c r="P292" s="16"/>
      <c r="Q292" s="16"/>
      <c r="R292" s="16"/>
      <c r="T292" s="16"/>
      <c r="U292" s="16"/>
      <c r="V292" s="16"/>
      <c r="W292" s="16"/>
      <c r="X292" s="16"/>
      <c r="Y292" s="16"/>
      <c r="Z292" s="16"/>
      <c r="AA292" s="16"/>
      <c r="AE292" s="40"/>
      <c r="AF292" s="40"/>
      <c r="AG292" s="40"/>
      <c r="AH292" s="40"/>
    </row>
    <row r="293" spans="1:35" x14ac:dyDescent="0.25">
      <c r="B293" s="16"/>
      <c r="C293" s="16"/>
      <c r="D293" s="16"/>
      <c r="E293" s="16"/>
      <c r="F293" s="16"/>
      <c r="G293" s="16"/>
      <c r="H293" s="16"/>
      <c r="I293" s="16"/>
      <c r="J293" s="34"/>
      <c r="K293" s="16"/>
      <c r="L293" s="16"/>
      <c r="M293" s="16"/>
      <c r="N293" s="16"/>
      <c r="O293" s="16"/>
      <c r="P293" s="16"/>
      <c r="Q293" s="16"/>
      <c r="R293" s="16"/>
      <c r="T293" s="16"/>
      <c r="U293" s="16"/>
      <c r="V293" s="16"/>
      <c r="W293" s="16"/>
      <c r="X293" s="16"/>
      <c r="Y293" s="16"/>
      <c r="Z293" s="16"/>
      <c r="AA293" s="16"/>
      <c r="AE293" s="40"/>
      <c r="AF293" s="40"/>
      <c r="AG293" s="40"/>
      <c r="AH293" s="40"/>
    </row>
    <row r="294" spans="1:35" x14ac:dyDescent="0.25">
      <c r="B294" s="16"/>
      <c r="C294" s="16"/>
      <c r="D294" s="16"/>
      <c r="E294" s="16"/>
      <c r="F294" s="16"/>
      <c r="G294" s="16"/>
      <c r="H294" s="16"/>
      <c r="I294" s="16"/>
      <c r="J294" s="34"/>
      <c r="K294" s="16"/>
      <c r="L294" s="16"/>
      <c r="M294" s="16"/>
      <c r="N294" s="16"/>
      <c r="O294" s="16"/>
      <c r="P294" s="16"/>
      <c r="Q294" s="16"/>
      <c r="R294" s="16"/>
      <c r="T294" s="16"/>
      <c r="U294" s="16"/>
      <c r="V294" s="16"/>
      <c r="W294" s="16"/>
      <c r="X294" s="16"/>
      <c r="Y294" s="16"/>
      <c r="Z294" s="16"/>
      <c r="AA294" s="16"/>
      <c r="AE294" s="40"/>
      <c r="AF294" s="40"/>
      <c r="AG294" s="40"/>
      <c r="AH294" s="40"/>
    </row>
    <row r="295" spans="1:35" x14ac:dyDescent="0.25">
      <c r="B295" s="16"/>
      <c r="C295" s="16"/>
      <c r="D295" s="16"/>
      <c r="E295" s="16"/>
      <c r="F295" s="16"/>
      <c r="G295" s="16"/>
      <c r="H295" s="16"/>
      <c r="I295" s="16"/>
      <c r="J295" s="34"/>
      <c r="K295" s="16"/>
      <c r="L295" s="16"/>
      <c r="M295" s="16"/>
      <c r="N295" s="16"/>
      <c r="O295" s="16"/>
      <c r="P295" s="16"/>
      <c r="Q295" s="16"/>
      <c r="R295" s="16"/>
      <c r="T295" s="16"/>
      <c r="U295" s="16"/>
      <c r="V295" s="16"/>
      <c r="W295" s="16"/>
      <c r="X295" s="16"/>
      <c r="Y295" s="16"/>
      <c r="Z295" s="16"/>
      <c r="AA295" s="16"/>
      <c r="AE295" s="40"/>
      <c r="AF295" s="40"/>
      <c r="AG295" s="40"/>
      <c r="AH295" s="40"/>
    </row>
    <row r="296" spans="1:35" x14ac:dyDescent="0.25">
      <c r="B296" s="16"/>
      <c r="C296" s="16"/>
      <c r="D296" s="16"/>
      <c r="E296" s="16"/>
      <c r="F296" s="16"/>
      <c r="G296" s="16"/>
      <c r="H296" s="16"/>
      <c r="I296" s="16"/>
      <c r="J296" s="34"/>
      <c r="K296" s="16"/>
      <c r="L296" s="16"/>
      <c r="M296" s="16"/>
      <c r="N296" s="16"/>
      <c r="O296" s="16"/>
      <c r="P296" s="16"/>
      <c r="Q296" s="16"/>
      <c r="R296" s="16"/>
      <c r="T296" s="16"/>
      <c r="U296" s="16"/>
      <c r="V296" s="16"/>
      <c r="W296" s="16"/>
      <c r="X296" s="16"/>
      <c r="Y296" s="16"/>
      <c r="Z296" s="16"/>
      <c r="AA296" s="16"/>
      <c r="AE296" s="40"/>
      <c r="AF296" s="40"/>
      <c r="AG296" s="40"/>
      <c r="AH296" s="40"/>
    </row>
    <row r="297" spans="1:35" s="16" customFormat="1" x14ac:dyDescent="0.25"/>
    <row r="298" spans="1:35" x14ac:dyDescent="0.25">
      <c r="I298" s="34"/>
      <c r="J298" s="34"/>
      <c r="K298" s="34"/>
      <c r="L298" s="34"/>
      <c r="V298" s="34"/>
      <c r="W298" s="34"/>
      <c r="X298" s="34"/>
      <c r="Y298" s="34"/>
      <c r="AE298" s="40"/>
      <c r="AF298" s="40"/>
      <c r="AG298" s="40"/>
      <c r="AH298" s="40"/>
    </row>
    <row r="299" spans="1:35" x14ac:dyDescent="0.25">
      <c r="I299" s="34"/>
      <c r="J299" s="34"/>
      <c r="K299" s="34"/>
      <c r="L299" s="34"/>
      <c r="V299" s="34"/>
      <c r="W299" s="34"/>
      <c r="X299" s="34"/>
      <c r="Y299" s="34"/>
      <c r="AE299" s="40"/>
      <c r="AF299" s="40"/>
      <c r="AG299" s="40"/>
      <c r="AH299" s="40"/>
    </row>
    <row r="300" spans="1:35" x14ac:dyDescent="0.25">
      <c r="A300" s="6"/>
      <c r="I300" s="34"/>
      <c r="J300" s="34"/>
      <c r="K300" s="34"/>
      <c r="L300" s="34"/>
      <c r="V300" s="34"/>
      <c r="W300" s="34"/>
      <c r="X300" s="34"/>
      <c r="Y300" s="34"/>
      <c r="AE300" s="40"/>
      <c r="AF300" s="40"/>
      <c r="AG300" s="40"/>
      <c r="AH300" s="40"/>
    </row>
    <row r="301" spans="1:35" x14ac:dyDescent="0.25">
      <c r="A301" s="6"/>
      <c r="B301" s="5"/>
      <c r="C301" s="5"/>
      <c r="D301" s="5"/>
      <c r="E301" s="5"/>
      <c r="F301" s="5"/>
      <c r="G301" s="5"/>
      <c r="H301" s="5"/>
      <c r="I301" s="5"/>
      <c r="J301" s="34"/>
      <c r="K301" s="5"/>
      <c r="L301" s="5"/>
      <c r="M301" s="5"/>
      <c r="N301" s="5"/>
      <c r="O301" s="5"/>
      <c r="P301" s="5"/>
      <c r="Q301" s="5"/>
      <c r="R301" s="5"/>
      <c r="T301" s="5"/>
      <c r="U301" s="5"/>
      <c r="V301" s="5"/>
      <c r="W301" s="5"/>
      <c r="X301" s="5"/>
      <c r="Y301" s="5"/>
      <c r="Z301" s="5"/>
      <c r="AA301" s="5"/>
      <c r="AE301" s="40"/>
      <c r="AF301" s="40"/>
      <c r="AG301" s="40"/>
      <c r="AH301" s="40"/>
    </row>
    <row r="302" spans="1:35" x14ac:dyDescent="0.25">
      <c r="I302" s="34"/>
      <c r="J302" s="34"/>
      <c r="K302" s="34"/>
      <c r="L302" s="34"/>
      <c r="V302" s="34"/>
      <c r="W302" s="34"/>
      <c r="X302" s="34"/>
      <c r="Y302" s="34"/>
      <c r="AC302" s="6"/>
      <c r="AD302" s="6"/>
      <c r="AE302" s="6"/>
      <c r="AF302" s="40"/>
      <c r="AG302" s="6"/>
      <c r="AH302" s="6"/>
      <c r="AI302" s="6"/>
    </row>
    <row r="303" spans="1:35" x14ac:dyDescent="0.25">
      <c r="A303" s="9"/>
      <c r="I303" s="34"/>
      <c r="J303" s="34"/>
      <c r="K303" s="34"/>
      <c r="L303" s="34"/>
      <c r="V303" s="34"/>
      <c r="W303" s="34"/>
      <c r="X303" s="34"/>
      <c r="Y303" s="34"/>
      <c r="AE303" s="40"/>
      <c r="AF303" s="40"/>
      <c r="AG303" s="40"/>
      <c r="AH303" s="40"/>
    </row>
    <row r="304" spans="1:35" x14ac:dyDescent="0.25">
      <c r="A304" s="9"/>
      <c r="I304" s="34"/>
      <c r="J304" s="34"/>
      <c r="K304" s="34"/>
      <c r="L304" s="34"/>
      <c r="V304" s="34"/>
      <c r="W304" s="34"/>
      <c r="X304" s="34"/>
      <c r="Y304" s="34"/>
      <c r="AE304" s="40"/>
      <c r="AF304" s="40"/>
      <c r="AG304" s="40"/>
      <c r="AH304" s="40"/>
    </row>
    <row r="305" spans="2:34" x14ac:dyDescent="0.25">
      <c r="B305" s="16"/>
      <c r="C305" s="16"/>
      <c r="D305" s="16"/>
      <c r="E305" s="16"/>
      <c r="F305" s="16"/>
      <c r="G305" s="16"/>
      <c r="H305" s="16"/>
      <c r="I305" s="16"/>
      <c r="J305" s="34"/>
      <c r="K305" s="16"/>
      <c r="L305" s="16"/>
      <c r="M305" s="16"/>
      <c r="N305" s="16"/>
      <c r="O305" s="16"/>
      <c r="P305" s="16"/>
      <c r="Q305" s="16"/>
      <c r="R305" s="16"/>
      <c r="T305" s="16"/>
      <c r="U305" s="16"/>
      <c r="V305" s="16"/>
      <c r="W305" s="16"/>
      <c r="X305" s="16"/>
      <c r="Y305" s="16"/>
      <c r="Z305" s="16"/>
      <c r="AA305" s="16"/>
      <c r="AE305" s="40"/>
      <c r="AF305" s="40"/>
      <c r="AG305" s="40"/>
      <c r="AH305" s="40"/>
    </row>
    <row r="306" spans="2:34" x14ac:dyDescent="0.25">
      <c r="B306" s="16"/>
      <c r="C306" s="16"/>
      <c r="D306" s="16"/>
      <c r="E306" s="16"/>
      <c r="F306" s="16"/>
      <c r="G306" s="16"/>
      <c r="H306" s="16"/>
      <c r="I306" s="16"/>
      <c r="J306" s="34"/>
      <c r="K306" s="16"/>
      <c r="L306" s="16"/>
      <c r="M306" s="16"/>
      <c r="N306" s="16"/>
      <c r="O306" s="16"/>
      <c r="P306" s="16"/>
      <c r="Q306" s="16"/>
      <c r="R306" s="16"/>
      <c r="T306" s="16"/>
      <c r="U306" s="16"/>
      <c r="V306" s="16"/>
      <c r="W306" s="16"/>
      <c r="X306" s="16"/>
      <c r="Y306" s="16"/>
      <c r="Z306" s="16"/>
      <c r="AA306" s="16"/>
      <c r="AE306" s="40"/>
      <c r="AF306" s="40"/>
      <c r="AG306" s="40"/>
      <c r="AH306" s="40"/>
    </row>
    <row r="307" spans="2:34" x14ac:dyDescent="0.25">
      <c r="B307" s="16"/>
      <c r="C307" s="16"/>
      <c r="D307" s="16"/>
      <c r="E307" s="16"/>
      <c r="F307" s="16"/>
      <c r="G307" s="16"/>
      <c r="H307" s="16"/>
      <c r="I307" s="16"/>
      <c r="J307" s="34"/>
      <c r="K307" s="16"/>
      <c r="L307" s="16"/>
      <c r="M307" s="16"/>
      <c r="N307" s="16"/>
      <c r="O307" s="16"/>
      <c r="P307" s="16"/>
      <c r="Q307" s="16"/>
      <c r="R307" s="16"/>
      <c r="T307" s="16"/>
      <c r="U307" s="16"/>
      <c r="V307" s="16"/>
      <c r="W307" s="16"/>
      <c r="X307" s="16"/>
      <c r="Y307" s="16"/>
      <c r="Z307" s="16"/>
      <c r="AA307" s="16"/>
      <c r="AE307" s="40"/>
      <c r="AF307" s="40"/>
      <c r="AG307" s="40"/>
      <c r="AH307" s="40"/>
    </row>
    <row r="308" spans="2:34" x14ac:dyDescent="0.25">
      <c r="B308" s="16"/>
      <c r="C308" s="16"/>
      <c r="D308" s="16"/>
      <c r="E308" s="16"/>
      <c r="F308" s="16"/>
      <c r="G308" s="16"/>
      <c r="H308" s="16"/>
      <c r="I308" s="16"/>
      <c r="J308" s="34"/>
      <c r="K308" s="16"/>
      <c r="L308" s="16"/>
      <c r="M308" s="16"/>
      <c r="N308" s="16"/>
      <c r="O308" s="16"/>
      <c r="P308" s="16"/>
      <c r="Q308" s="16"/>
      <c r="R308" s="16"/>
      <c r="T308" s="16"/>
      <c r="U308" s="16"/>
      <c r="V308" s="16"/>
      <c r="W308" s="16"/>
      <c r="X308" s="16"/>
      <c r="Y308" s="16"/>
      <c r="Z308" s="16"/>
      <c r="AA308" s="16"/>
      <c r="AE308" s="40"/>
      <c r="AF308" s="40"/>
      <c r="AG308" s="40"/>
      <c r="AH308" s="40"/>
    </row>
    <row r="309" spans="2:34" x14ac:dyDescent="0.25">
      <c r="B309" s="16"/>
      <c r="C309" s="16"/>
      <c r="D309" s="16"/>
      <c r="E309" s="16"/>
      <c r="F309" s="16"/>
      <c r="G309" s="16"/>
      <c r="H309" s="16"/>
      <c r="I309" s="16"/>
      <c r="J309" s="34"/>
      <c r="K309" s="16"/>
      <c r="L309" s="16"/>
      <c r="M309" s="16"/>
      <c r="N309" s="16"/>
      <c r="O309" s="16"/>
      <c r="P309" s="16"/>
      <c r="Q309" s="16"/>
      <c r="R309" s="16"/>
      <c r="T309" s="16"/>
      <c r="U309" s="16"/>
      <c r="V309" s="16"/>
      <c r="W309" s="16"/>
      <c r="X309" s="16"/>
      <c r="Y309" s="16"/>
      <c r="Z309" s="16"/>
      <c r="AA309" s="16"/>
      <c r="AE309" s="40"/>
      <c r="AF309" s="40"/>
      <c r="AG309" s="40"/>
      <c r="AH309" s="40"/>
    </row>
    <row r="310" spans="2:34" x14ac:dyDescent="0.25">
      <c r="B310" s="16"/>
      <c r="C310" s="16"/>
      <c r="D310" s="16"/>
      <c r="E310" s="16"/>
      <c r="F310" s="16"/>
      <c r="G310" s="16"/>
      <c r="H310" s="16"/>
      <c r="I310" s="16"/>
      <c r="J310" s="34"/>
      <c r="K310" s="16"/>
      <c r="L310" s="16"/>
      <c r="M310" s="16"/>
      <c r="N310" s="16"/>
      <c r="O310" s="16"/>
      <c r="P310" s="16"/>
      <c r="Q310" s="16"/>
      <c r="R310" s="16"/>
      <c r="T310" s="16"/>
      <c r="U310" s="16"/>
      <c r="V310" s="16"/>
      <c r="W310" s="16"/>
      <c r="X310" s="16"/>
      <c r="Y310" s="16"/>
      <c r="Z310" s="16"/>
      <c r="AA310" s="16"/>
      <c r="AE310" s="40"/>
      <c r="AF310" s="40"/>
      <c r="AG310" s="40"/>
      <c r="AH310" s="40"/>
    </row>
    <row r="311" spans="2:34" x14ac:dyDescent="0.25">
      <c r="B311" s="16"/>
      <c r="C311" s="16"/>
      <c r="D311" s="16"/>
      <c r="E311" s="16"/>
      <c r="F311" s="16"/>
      <c r="G311" s="16"/>
      <c r="H311" s="16"/>
      <c r="I311" s="16"/>
      <c r="J311" s="34"/>
      <c r="K311" s="16"/>
      <c r="L311" s="16"/>
      <c r="M311" s="16"/>
      <c r="N311" s="16"/>
      <c r="O311" s="16"/>
      <c r="P311" s="16"/>
      <c r="Q311" s="16"/>
      <c r="R311" s="16"/>
      <c r="T311" s="16"/>
      <c r="U311" s="16"/>
      <c r="V311" s="16"/>
      <c r="W311" s="16"/>
      <c r="X311" s="16"/>
      <c r="Y311" s="16"/>
      <c r="Z311" s="16"/>
      <c r="AA311" s="16"/>
      <c r="AE311" s="40"/>
      <c r="AF311" s="40"/>
      <c r="AG311" s="40"/>
      <c r="AH311" s="40"/>
    </row>
    <row r="312" spans="2:34" x14ac:dyDescent="0.25">
      <c r="B312" s="16"/>
      <c r="C312" s="16"/>
      <c r="D312" s="16"/>
      <c r="E312" s="16"/>
      <c r="F312" s="16"/>
      <c r="G312" s="16"/>
      <c r="H312" s="16"/>
      <c r="I312" s="16"/>
      <c r="J312" s="34"/>
      <c r="K312" s="16"/>
      <c r="L312" s="16"/>
      <c r="M312" s="16"/>
      <c r="N312" s="16"/>
      <c r="O312" s="16"/>
      <c r="P312" s="16"/>
      <c r="Q312" s="16"/>
      <c r="R312" s="16"/>
      <c r="T312" s="16"/>
      <c r="U312" s="16"/>
      <c r="V312" s="16"/>
      <c r="W312" s="16"/>
      <c r="X312" s="16"/>
      <c r="Y312" s="16"/>
      <c r="Z312" s="16"/>
      <c r="AA312" s="16"/>
      <c r="AE312" s="40"/>
      <c r="AF312" s="40"/>
      <c r="AG312" s="40"/>
      <c r="AH312" s="40"/>
    </row>
    <row r="313" spans="2:34" x14ac:dyDescent="0.25">
      <c r="B313" s="16"/>
      <c r="C313" s="16"/>
      <c r="D313" s="16"/>
      <c r="E313" s="16"/>
      <c r="F313" s="16"/>
      <c r="G313" s="16"/>
      <c r="H313" s="16"/>
      <c r="I313" s="16"/>
      <c r="J313" s="34"/>
      <c r="K313" s="16"/>
      <c r="L313" s="16"/>
      <c r="M313" s="16"/>
      <c r="N313" s="16"/>
      <c r="O313" s="16"/>
      <c r="P313" s="16"/>
      <c r="Q313" s="16"/>
      <c r="R313" s="16"/>
      <c r="T313" s="16"/>
      <c r="U313" s="16"/>
      <c r="V313" s="16"/>
      <c r="W313" s="16"/>
      <c r="X313" s="16"/>
      <c r="Y313" s="16"/>
      <c r="Z313" s="16"/>
      <c r="AA313" s="16"/>
      <c r="AE313" s="40"/>
      <c r="AF313" s="40"/>
      <c r="AG313" s="40"/>
      <c r="AH313" s="40"/>
    </row>
    <row r="314" spans="2:34" x14ac:dyDescent="0.25">
      <c r="B314" s="16"/>
      <c r="C314" s="16"/>
      <c r="D314" s="16"/>
      <c r="E314" s="16"/>
      <c r="F314" s="16"/>
      <c r="G314" s="16"/>
      <c r="H314" s="16"/>
      <c r="I314" s="16"/>
      <c r="J314" s="34"/>
      <c r="K314" s="16"/>
      <c r="L314" s="16"/>
      <c r="M314" s="16"/>
      <c r="N314" s="16"/>
      <c r="O314" s="16"/>
      <c r="P314" s="16"/>
      <c r="Q314" s="16"/>
      <c r="R314" s="16"/>
      <c r="T314" s="16"/>
      <c r="U314" s="16"/>
      <c r="V314" s="16"/>
      <c r="W314" s="16"/>
      <c r="X314" s="16"/>
      <c r="Y314" s="16"/>
      <c r="Z314" s="16"/>
      <c r="AA314" s="16"/>
      <c r="AE314" s="40"/>
      <c r="AF314" s="40"/>
      <c r="AG314" s="40"/>
      <c r="AH314" s="40"/>
    </row>
    <row r="315" spans="2:34" x14ac:dyDescent="0.25">
      <c r="B315" s="16"/>
      <c r="C315" s="16"/>
      <c r="D315" s="16"/>
      <c r="E315" s="16"/>
      <c r="F315" s="16"/>
      <c r="G315" s="16"/>
      <c r="H315" s="16"/>
      <c r="I315" s="16"/>
      <c r="J315" s="34"/>
      <c r="K315" s="16"/>
      <c r="L315" s="16"/>
      <c r="M315" s="16"/>
      <c r="N315" s="16"/>
      <c r="O315" s="16"/>
      <c r="P315" s="16"/>
      <c r="Q315" s="16"/>
      <c r="R315" s="16"/>
      <c r="T315" s="16"/>
      <c r="U315" s="16"/>
      <c r="V315" s="16"/>
      <c r="W315" s="16"/>
      <c r="X315" s="16"/>
      <c r="Y315" s="16"/>
      <c r="Z315" s="16"/>
      <c r="AA315" s="16"/>
      <c r="AE315" s="40"/>
      <c r="AF315" s="40"/>
      <c r="AG315" s="40"/>
      <c r="AH315" s="40"/>
    </row>
    <row r="316" spans="2:34" x14ac:dyDescent="0.25">
      <c r="B316" s="16"/>
      <c r="C316" s="16"/>
      <c r="D316" s="16"/>
      <c r="E316" s="16"/>
      <c r="F316" s="16"/>
      <c r="G316" s="16"/>
      <c r="H316" s="16"/>
      <c r="I316" s="16"/>
      <c r="J316" s="34"/>
      <c r="K316" s="16"/>
      <c r="L316" s="16"/>
      <c r="M316" s="16"/>
      <c r="N316" s="16"/>
      <c r="O316" s="16"/>
      <c r="P316" s="16"/>
      <c r="Q316" s="16"/>
      <c r="R316" s="16"/>
      <c r="T316" s="16"/>
      <c r="U316" s="16"/>
      <c r="V316" s="16"/>
      <c r="W316" s="16"/>
      <c r="X316" s="16"/>
      <c r="Y316" s="16"/>
      <c r="Z316" s="16"/>
      <c r="AA316" s="16"/>
      <c r="AE316" s="40"/>
      <c r="AF316" s="40"/>
      <c r="AG316" s="40"/>
      <c r="AH316" s="40"/>
    </row>
    <row r="317" spans="2:34" x14ac:dyDescent="0.25">
      <c r="B317" s="16"/>
      <c r="C317" s="16"/>
      <c r="D317" s="16"/>
      <c r="E317" s="16"/>
      <c r="F317" s="16"/>
      <c r="G317" s="16"/>
      <c r="H317" s="16"/>
      <c r="I317" s="16"/>
      <c r="J317" s="34"/>
      <c r="K317" s="16"/>
      <c r="L317" s="16"/>
      <c r="M317" s="16"/>
      <c r="N317" s="16"/>
      <c r="O317" s="16"/>
      <c r="P317" s="16"/>
      <c r="Q317" s="16"/>
      <c r="R317" s="16"/>
      <c r="T317" s="16"/>
      <c r="U317" s="16"/>
      <c r="V317" s="16"/>
      <c r="W317" s="16"/>
      <c r="X317" s="16"/>
      <c r="Y317" s="16"/>
      <c r="Z317" s="16"/>
      <c r="AA317" s="16"/>
      <c r="AE317" s="40"/>
      <c r="AF317" s="40"/>
      <c r="AG317" s="40"/>
      <c r="AH317" s="40"/>
    </row>
    <row r="318" spans="2:34" x14ac:dyDescent="0.25">
      <c r="B318" s="16"/>
      <c r="C318" s="16"/>
      <c r="D318" s="16"/>
      <c r="E318" s="16"/>
      <c r="F318" s="16"/>
      <c r="G318" s="16"/>
      <c r="H318" s="16"/>
      <c r="I318" s="16"/>
      <c r="J318" s="34"/>
      <c r="K318" s="16"/>
      <c r="L318" s="16"/>
      <c r="M318" s="16"/>
      <c r="N318" s="16"/>
      <c r="O318" s="16"/>
      <c r="P318" s="16"/>
      <c r="Q318" s="16"/>
      <c r="R318" s="16"/>
      <c r="T318" s="16"/>
      <c r="U318" s="16"/>
      <c r="V318" s="16"/>
      <c r="W318" s="16"/>
      <c r="X318" s="16"/>
      <c r="Y318" s="16"/>
      <c r="Z318" s="16"/>
      <c r="AA318" s="16"/>
      <c r="AE318" s="40"/>
      <c r="AF318" s="40"/>
      <c r="AG318" s="40"/>
      <c r="AH318" s="40"/>
    </row>
    <row r="319" spans="2:34" x14ac:dyDescent="0.25">
      <c r="B319" s="16"/>
      <c r="C319" s="16"/>
      <c r="D319" s="16"/>
      <c r="E319" s="16"/>
      <c r="F319" s="16"/>
      <c r="G319" s="16"/>
      <c r="H319" s="16"/>
      <c r="I319" s="16"/>
      <c r="J319" s="34"/>
      <c r="K319" s="16"/>
      <c r="L319" s="16"/>
      <c r="M319" s="16"/>
      <c r="N319" s="16"/>
      <c r="O319" s="16"/>
      <c r="P319" s="16"/>
      <c r="Q319" s="16"/>
      <c r="R319" s="16"/>
      <c r="T319" s="16"/>
      <c r="U319" s="16"/>
      <c r="V319" s="16"/>
      <c r="W319" s="16"/>
      <c r="X319" s="16"/>
      <c r="Y319" s="16"/>
      <c r="Z319" s="16"/>
      <c r="AA319" s="16"/>
      <c r="AE319" s="40"/>
      <c r="AF319" s="40"/>
      <c r="AG319" s="40"/>
      <c r="AH319" s="40"/>
    </row>
    <row r="320" spans="2:34" x14ac:dyDescent="0.25">
      <c r="B320" s="16"/>
      <c r="C320" s="16"/>
      <c r="D320" s="16"/>
      <c r="E320" s="16"/>
      <c r="F320" s="16"/>
      <c r="G320" s="16"/>
      <c r="H320" s="16"/>
      <c r="I320" s="16"/>
      <c r="J320" s="34"/>
      <c r="K320" s="16"/>
      <c r="L320" s="16"/>
      <c r="M320" s="16"/>
      <c r="N320" s="16"/>
      <c r="O320" s="16"/>
      <c r="P320" s="16"/>
      <c r="Q320" s="16"/>
      <c r="R320" s="16"/>
      <c r="T320" s="16"/>
      <c r="U320" s="16"/>
      <c r="V320" s="16"/>
      <c r="W320" s="16"/>
      <c r="X320" s="16"/>
      <c r="Y320" s="16"/>
      <c r="Z320" s="16"/>
      <c r="AA320" s="16"/>
      <c r="AE320" s="40"/>
      <c r="AF320" s="40"/>
      <c r="AG320" s="40"/>
      <c r="AH320" s="40"/>
    </row>
    <row r="321" spans="1:35" x14ac:dyDescent="0.25">
      <c r="B321" s="16"/>
      <c r="C321" s="16"/>
      <c r="D321" s="16"/>
      <c r="E321" s="16"/>
      <c r="F321" s="16"/>
      <c r="G321" s="16"/>
      <c r="H321" s="16"/>
      <c r="I321" s="16"/>
      <c r="J321" s="34"/>
      <c r="K321" s="16"/>
      <c r="L321" s="16"/>
      <c r="M321" s="16"/>
      <c r="N321" s="16"/>
      <c r="O321" s="16"/>
      <c r="P321" s="16"/>
      <c r="Q321" s="16"/>
      <c r="R321" s="16"/>
      <c r="T321" s="16"/>
      <c r="U321" s="16"/>
      <c r="V321" s="16"/>
      <c r="W321" s="16"/>
      <c r="X321" s="16"/>
      <c r="Y321" s="16"/>
      <c r="Z321" s="16"/>
      <c r="AA321" s="16"/>
      <c r="AE321" s="40"/>
      <c r="AF321" s="40"/>
      <c r="AG321" s="40"/>
      <c r="AH321" s="40"/>
    </row>
    <row r="322" spans="1:35" x14ac:dyDescent="0.25">
      <c r="B322" s="16"/>
      <c r="C322" s="16"/>
      <c r="D322" s="16"/>
      <c r="E322" s="16"/>
      <c r="F322" s="16"/>
      <c r="G322" s="16"/>
      <c r="H322" s="16"/>
      <c r="I322" s="16"/>
      <c r="J322" s="34"/>
      <c r="K322" s="16"/>
      <c r="L322" s="16"/>
      <c r="M322" s="16"/>
      <c r="N322" s="16"/>
      <c r="O322" s="16"/>
      <c r="P322" s="16"/>
      <c r="Q322" s="16"/>
      <c r="R322" s="16"/>
      <c r="T322" s="16"/>
      <c r="U322" s="16"/>
      <c r="V322" s="16"/>
      <c r="W322" s="16"/>
      <c r="X322" s="16"/>
      <c r="Y322" s="16"/>
      <c r="Z322" s="16"/>
      <c r="AA322" s="16"/>
      <c r="AE322" s="40"/>
      <c r="AF322" s="40"/>
      <c r="AG322" s="40"/>
      <c r="AH322" s="40"/>
    </row>
    <row r="323" spans="1:35" x14ac:dyDescent="0.25">
      <c r="B323" s="16"/>
      <c r="C323" s="16"/>
      <c r="D323" s="16"/>
      <c r="E323" s="16"/>
      <c r="F323" s="16"/>
      <c r="G323" s="16"/>
      <c r="H323" s="16"/>
      <c r="I323" s="16"/>
      <c r="J323" s="34"/>
      <c r="K323" s="16"/>
      <c r="L323" s="16"/>
      <c r="M323" s="16"/>
      <c r="N323" s="16"/>
      <c r="O323" s="16"/>
      <c r="P323" s="16"/>
      <c r="Q323" s="16"/>
      <c r="R323" s="16"/>
      <c r="T323" s="16"/>
      <c r="U323" s="16"/>
      <c r="V323" s="16"/>
      <c r="W323" s="16"/>
      <c r="X323" s="16"/>
      <c r="Y323" s="16"/>
      <c r="Z323" s="16"/>
      <c r="AA323" s="16"/>
      <c r="AE323" s="40"/>
      <c r="AF323" s="40"/>
      <c r="AG323" s="40"/>
      <c r="AH323" s="40"/>
    </row>
    <row r="324" spans="1:35" x14ac:dyDescent="0.25">
      <c r="B324" s="16"/>
      <c r="C324" s="16"/>
      <c r="D324" s="16"/>
      <c r="E324" s="16"/>
      <c r="F324" s="16"/>
      <c r="G324" s="16"/>
      <c r="H324" s="16"/>
      <c r="I324" s="16"/>
      <c r="J324" s="34"/>
      <c r="K324" s="16"/>
      <c r="L324" s="16"/>
      <c r="M324" s="16"/>
      <c r="N324" s="16"/>
      <c r="O324" s="16"/>
      <c r="P324" s="16"/>
      <c r="Q324" s="16"/>
      <c r="R324" s="16"/>
      <c r="T324" s="16"/>
      <c r="U324" s="16"/>
      <c r="V324" s="16"/>
      <c r="W324" s="16"/>
      <c r="X324" s="16"/>
      <c r="Y324" s="16"/>
      <c r="Z324" s="16"/>
      <c r="AA324" s="16"/>
      <c r="AE324" s="40"/>
      <c r="AF324" s="40"/>
      <c r="AG324" s="40"/>
      <c r="AH324" s="40"/>
    </row>
    <row r="325" spans="1:35" x14ac:dyDescent="0.25">
      <c r="B325" s="16"/>
      <c r="C325" s="16"/>
      <c r="D325" s="16"/>
      <c r="E325" s="16"/>
      <c r="F325" s="16"/>
      <c r="G325" s="16"/>
      <c r="H325" s="16"/>
      <c r="I325" s="16"/>
      <c r="J325" s="34"/>
      <c r="K325" s="16"/>
      <c r="L325" s="16"/>
      <c r="M325" s="16"/>
      <c r="N325" s="16"/>
      <c r="O325" s="16"/>
      <c r="P325" s="16"/>
      <c r="Q325" s="16"/>
      <c r="R325" s="16"/>
      <c r="T325" s="16"/>
      <c r="U325" s="16"/>
      <c r="V325" s="16"/>
      <c r="W325" s="16"/>
      <c r="X325" s="16"/>
      <c r="Y325" s="16"/>
      <c r="Z325" s="16"/>
      <c r="AA325" s="16"/>
      <c r="AE325" s="40"/>
      <c r="AF325" s="40"/>
      <c r="AG325" s="40"/>
      <c r="AH325" s="40"/>
    </row>
    <row r="326" spans="1:35" s="16" customFormat="1" x14ac:dyDescent="0.25"/>
    <row r="327" spans="1:35" x14ac:dyDescent="0.25">
      <c r="I327" s="34"/>
      <c r="J327" s="34"/>
      <c r="K327" s="34"/>
      <c r="L327" s="34"/>
      <c r="V327" s="34"/>
      <c r="W327" s="34"/>
      <c r="X327" s="34"/>
      <c r="Y327" s="34"/>
      <c r="AE327" s="40"/>
      <c r="AF327" s="40"/>
      <c r="AG327" s="40"/>
      <c r="AH327" s="40"/>
    </row>
    <row r="328" spans="1:35" x14ac:dyDescent="0.25">
      <c r="I328" s="34"/>
      <c r="J328" s="34"/>
      <c r="K328" s="34"/>
      <c r="L328" s="34"/>
      <c r="V328" s="34"/>
      <c r="W328" s="34"/>
      <c r="X328" s="34"/>
      <c r="Y328" s="34"/>
      <c r="AE328" s="40"/>
      <c r="AF328" s="40"/>
      <c r="AG328" s="40"/>
      <c r="AH328" s="40"/>
    </row>
    <row r="329" spans="1:35" x14ac:dyDescent="0.25">
      <c r="A329" s="6"/>
      <c r="I329" s="34"/>
      <c r="J329" s="34"/>
      <c r="K329" s="34"/>
      <c r="L329" s="34"/>
      <c r="V329" s="34"/>
      <c r="W329" s="34"/>
      <c r="X329" s="34"/>
      <c r="Y329" s="34"/>
      <c r="AE329" s="40"/>
      <c r="AF329" s="40"/>
      <c r="AG329" s="40"/>
      <c r="AH329" s="40"/>
    </row>
    <row r="330" spans="1:35" x14ac:dyDescent="0.25">
      <c r="A330" s="6"/>
      <c r="B330" s="5"/>
      <c r="C330" s="5"/>
      <c r="D330" s="5"/>
      <c r="E330" s="5"/>
      <c r="F330" s="5"/>
      <c r="G330" s="5"/>
      <c r="H330" s="5"/>
      <c r="I330" s="5"/>
      <c r="J330" s="34"/>
      <c r="K330" s="5"/>
      <c r="L330" s="5"/>
      <c r="M330" s="5"/>
      <c r="N330" s="5"/>
      <c r="O330" s="5"/>
      <c r="P330" s="5"/>
      <c r="Q330" s="5"/>
      <c r="R330" s="5"/>
      <c r="T330" s="5"/>
      <c r="U330" s="5"/>
      <c r="V330" s="5"/>
      <c r="W330" s="5"/>
      <c r="X330" s="5"/>
      <c r="Y330" s="5"/>
      <c r="Z330" s="5"/>
      <c r="AA330" s="5"/>
      <c r="AE330" s="40"/>
      <c r="AF330" s="40"/>
      <c r="AG330" s="40"/>
      <c r="AH330" s="40"/>
    </row>
    <row r="331" spans="1:35" x14ac:dyDescent="0.25">
      <c r="I331" s="34"/>
      <c r="J331" s="34"/>
      <c r="K331" s="34"/>
      <c r="L331" s="34"/>
      <c r="V331" s="34"/>
      <c r="W331" s="34"/>
      <c r="X331" s="34"/>
      <c r="Y331" s="34"/>
      <c r="AC331" s="6"/>
      <c r="AD331" s="6"/>
      <c r="AE331" s="6"/>
      <c r="AF331" s="40"/>
      <c r="AG331" s="6"/>
      <c r="AH331" s="6"/>
      <c r="AI331" s="6"/>
    </row>
    <row r="332" spans="1:35" x14ac:dyDescent="0.25">
      <c r="A332" s="9"/>
      <c r="I332" s="34"/>
      <c r="J332" s="34"/>
      <c r="K332" s="34"/>
      <c r="L332" s="34"/>
      <c r="V332" s="34"/>
      <c r="W332" s="34"/>
      <c r="X332" s="34"/>
      <c r="Y332" s="34"/>
      <c r="AE332" s="40"/>
      <c r="AF332" s="40"/>
      <c r="AG332" s="40"/>
      <c r="AH332" s="40"/>
    </row>
    <row r="333" spans="1:35" x14ac:dyDescent="0.25">
      <c r="A333" s="9"/>
      <c r="I333" s="34"/>
      <c r="J333" s="34"/>
      <c r="K333" s="34"/>
      <c r="L333" s="34"/>
      <c r="V333" s="34"/>
      <c r="W333" s="34"/>
      <c r="X333" s="34"/>
      <c r="Y333" s="34"/>
      <c r="AE333" s="40"/>
      <c r="AF333" s="40"/>
      <c r="AG333" s="40"/>
      <c r="AH333" s="40"/>
    </row>
    <row r="334" spans="1:35" x14ac:dyDescent="0.25">
      <c r="B334" s="16"/>
      <c r="C334" s="16"/>
      <c r="D334" s="16"/>
      <c r="E334" s="16"/>
      <c r="F334" s="16"/>
      <c r="G334" s="16"/>
      <c r="H334" s="16"/>
      <c r="I334" s="16"/>
      <c r="J334" s="34"/>
      <c r="K334" s="16"/>
      <c r="L334" s="16"/>
      <c r="M334" s="16"/>
      <c r="N334" s="16"/>
      <c r="O334" s="16"/>
      <c r="P334" s="16"/>
      <c r="Q334" s="16"/>
      <c r="R334" s="16"/>
      <c r="T334" s="16"/>
      <c r="U334" s="16"/>
      <c r="V334" s="16"/>
      <c r="W334" s="16"/>
      <c r="X334" s="16"/>
      <c r="Y334" s="16"/>
      <c r="Z334" s="16"/>
      <c r="AA334" s="16"/>
      <c r="AE334" s="40"/>
      <c r="AF334" s="40"/>
      <c r="AG334" s="40"/>
      <c r="AH334" s="40"/>
    </row>
    <row r="335" spans="1:35" x14ac:dyDescent="0.25">
      <c r="B335" s="16"/>
      <c r="C335" s="16"/>
      <c r="D335" s="16"/>
      <c r="E335" s="16"/>
      <c r="F335" s="16"/>
      <c r="G335" s="16"/>
      <c r="H335" s="16"/>
      <c r="I335" s="16"/>
      <c r="J335" s="34"/>
      <c r="K335" s="16"/>
      <c r="L335" s="16"/>
      <c r="M335" s="16"/>
      <c r="N335" s="16"/>
      <c r="O335" s="16"/>
      <c r="P335" s="16"/>
      <c r="Q335" s="16"/>
      <c r="R335" s="16"/>
      <c r="T335" s="16"/>
      <c r="U335" s="16"/>
      <c r="V335" s="16"/>
      <c r="W335" s="16"/>
      <c r="X335" s="16"/>
      <c r="Y335" s="16"/>
      <c r="Z335" s="16"/>
      <c r="AA335" s="16"/>
      <c r="AE335" s="40"/>
      <c r="AF335" s="40"/>
      <c r="AG335" s="40"/>
      <c r="AH335" s="40"/>
    </row>
    <row r="336" spans="1:35" x14ac:dyDescent="0.25">
      <c r="B336" s="16"/>
      <c r="C336" s="16"/>
      <c r="D336" s="16"/>
      <c r="E336" s="16"/>
      <c r="F336" s="16"/>
      <c r="G336" s="16"/>
      <c r="H336" s="16"/>
      <c r="I336" s="16"/>
      <c r="J336" s="34"/>
      <c r="K336" s="16"/>
      <c r="L336" s="16"/>
      <c r="M336" s="16"/>
      <c r="N336" s="16"/>
      <c r="O336" s="16"/>
      <c r="P336" s="16"/>
      <c r="Q336" s="16"/>
      <c r="R336" s="16"/>
      <c r="T336" s="16"/>
      <c r="U336" s="16"/>
      <c r="V336" s="16"/>
      <c r="W336" s="16"/>
      <c r="X336" s="16"/>
      <c r="Y336" s="16"/>
      <c r="Z336" s="16"/>
      <c r="AA336" s="16"/>
      <c r="AE336" s="40"/>
      <c r="AF336" s="40"/>
      <c r="AG336" s="40"/>
      <c r="AH336" s="40"/>
    </row>
    <row r="337" spans="2:34" x14ac:dyDescent="0.25">
      <c r="B337" s="16"/>
      <c r="C337" s="16"/>
      <c r="D337" s="16"/>
      <c r="E337" s="16"/>
      <c r="F337" s="16"/>
      <c r="G337" s="16"/>
      <c r="H337" s="16"/>
      <c r="I337" s="16"/>
      <c r="J337" s="34"/>
      <c r="K337" s="16"/>
      <c r="L337" s="16"/>
      <c r="M337" s="16"/>
      <c r="N337" s="16"/>
      <c r="O337" s="16"/>
      <c r="P337" s="16"/>
      <c r="Q337" s="16"/>
      <c r="R337" s="16"/>
      <c r="T337" s="16"/>
      <c r="U337" s="16"/>
      <c r="V337" s="16"/>
      <c r="W337" s="16"/>
      <c r="X337" s="16"/>
      <c r="Y337" s="16"/>
      <c r="Z337" s="16"/>
      <c r="AA337" s="16"/>
      <c r="AE337" s="40"/>
      <c r="AF337" s="40"/>
      <c r="AG337" s="40"/>
      <c r="AH337" s="40"/>
    </row>
    <row r="338" spans="2:34" x14ac:dyDescent="0.25">
      <c r="B338" s="16"/>
      <c r="C338" s="16"/>
      <c r="D338" s="16"/>
      <c r="E338" s="16"/>
      <c r="F338" s="16"/>
      <c r="G338" s="16"/>
      <c r="H338" s="16"/>
      <c r="I338" s="16"/>
      <c r="J338" s="34"/>
      <c r="K338" s="16"/>
      <c r="L338" s="16"/>
      <c r="M338" s="16"/>
      <c r="N338" s="16"/>
      <c r="O338" s="16"/>
      <c r="P338" s="16"/>
      <c r="Q338" s="16"/>
      <c r="R338" s="16"/>
      <c r="T338" s="16"/>
      <c r="U338" s="16"/>
      <c r="V338" s="16"/>
      <c r="W338" s="16"/>
      <c r="X338" s="16"/>
      <c r="Y338" s="16"/>
      <c r="Z338" s="16"/>
      <c r="AA338" s="16"/>
      <c r="AE338" s="40"/>
      <c r="AF338" s="40"/>
      <c r="AG338" s="40"/>
      <c r="AH338" s="40"/>
    </row>
    <row r="339" spans="2:34" x14ac:dyDescent="0.25">
      <c r="B339" s="16"/>
      <c r="C339" s="16"/>
      <c r="D339" s="16"/>
      <c r="E339" s="16"/>
      <c r="F339" s="16"/>
      <c r="G339" s="16"/>
      <c r="H339" s="16"/>
      <c r="I339" s="16"/>
      <c r="J339" s="34"/>
      <c r="K339" s="16"/>
      <c r="L339" s="16"/>
      <c r="M339" s="16"/>
      <c r="N339" s="16"/>
      <c r="O339" s="16"/>
      <c r="P339" s="16"/>
      <c r="Q339" s="16"/>
      <c r="R339" s="16"/>
      <c r="T339" s="16"/>
      <c r="U339" s="16"/>
      <c r="V339" s="16"/>
      <c r="W339" s="16"/>
      <c r="X339" s="16"/>
      <c r="Y339" s="16"/>
      <c r="Z339" s="16"/>
      <c r="AA339" s="16"/>
      <c r="AE339" s="40"/>
      <c r="AF339" s="40"/>
      <c r="AG339" s="40"/>
      <c r="AH339" s="40"/>
    </row>
    <row r="340" spans="2:34" x14ac:dyDescent="0.25">
      <c r="B340" s="16"/>
      <c r="C340" s="16"/>
      <c r="D340" s="16"/>
      <c r="E340" s="16"/>
      <c r="F340" s="16"/>
      <c r="G340" s="16"/>
      <c r="H340" s="16"/>
      <c r="I340" s="16"/>
      <c r="J340" s="34"/>
      <c r="K340" s="16"/>
      <c r="L340" s="16"/>
      <c r="M340" s="16"/>
      <c r="N340" s="16"/>
      <c r="O340" s="16"/>
      <c r="P340" s="16"/>
      <c r="Q340" s="16"/>
      <c r="R340" s="16"/>
      <c r="T340" s="16"/>
      <c r="U340" s="16"/>
      <c r="V340" s="16"/>
      <c r="W340" s="16"/>
      <c r="X340" s="16"/>
      <c r="Y340" s="16"/>
      <c r="Z340" s="16"/>
      <c r="AA340" s="16"/>
      <c r="AE340" s="40"/>
      <c r="AF340" s="40"/>
      <c r="AG340" s="40"/>
      <c r="AH340" s="40"/>
    </row>
    <row r="341" spans="2:34" x14ac:dyDescent="0.25">
      <c r="B341" s="16"/>
      <c r="C341" s="16"/>
      <c r="D341" s="16"/>
      <c r="E341" s="16"/>
      <c r="F341" s="16"/>
      <c r="G341" s="16"/>
      <c r="H341" s="16"/>
      <c r="I341" s="16"/>
      <c r="J341" s="34"/>
      <c r="K341" s="16"/>
      <c r="L341" s="16"/>
      <c r="M341" s="16"/>
      <c r="N341" s="16"/>
      <c r="O341" s="16"/>
      <c r="P341" s="16"/>
      <c r="Q341" s="16"/>
      <c r="R341" s="16"/>
      <c r="T341" s="16"/>
      <c r="U341" s="16"/>
      <c r="V341" s="16"/>
      <c r="W341" s="16"/>
      <c r="X341" s="16"/>
      <c r="Y341" s="16"/>
      <c r="Z341" s="16"/>
      <c r="AA341" s="16"/>
      <c r="AE341" s="40"/>
      <c r="AF341" s="40"/>
      <c r="AG341" s="40"/>
      <c r="AH341" s="40"/>
    </row>
    <row r="342" spans="2:34" x14ac:dyDescent="0.25">
      <c r="B342" s="16"/>
      <c r="C342" s="16"/>
      <c r="D342" s="16"/>
      <c r="E342" s="16"/>
      <c r="F342" s="16"/>
      <c r="G342" s="16"/>
      <c r="H342" s="16"/>
      <c r="I342" s="16"/>
      <c r="J342" s="34"/>
      <c r="K342" s="16"/>
      <c r="L342" s="16"/>
      <c r="M342" s="16"/>
      <c r="N342" s="16"/>
      <c r="O342" s="16"/>
      <c r="P342" s="16"/>
      <c r="Q342" s="16"/>
      <c r="R342" s="16"/>
      <c r="T342" s="16"/>
      <c r="U342" s="16"/>
      <c r="V342" s="16"/>
      <c r="W342" s="16"/>
      <c r="X342" s="16"/>
      <c r="Y342" s="16"/>
      <c r="Z342" s="16"/>
      <c r="AA342" s="16"/>
      <c r="AE342" s="40"/>
      <c r="AF342" s="40"/>
      <c r="AG342" s="40"/>
      <c r="AH342" s="40"/>
    </row>
    <row r="343" spans="2:34" x14ac:dyDescent="0.25">
      <c r="B343" s="16"/>
      <c r="C343" s="16"/>
      <c r="D343" s="16"/>
      <c r="E343" s="16"/>
      <c r="F343" s="16"/>
      <c r="G343" s="16"/>
      <c r="H343" s="16"/>
      <c r="I343" s="16"/>
      <c r="J343" s="34"/>
      <c r="K343" s="16"/>
      <c r="L343" s="16"/>
      <c r="M343" s="16"/>
      <c r="N343" s="16"/>
      <c r="O343" s="16"/>
      <c r="P343" s="16"/>
      <c r="Q343" s="16"/>
      <c r="R343" s="16"/>
      <c r="T343" s="16"/>
      <c r="U343" s="16"/>
      <c r="V343" s="16"/>
      <c r="W343" s="16"/>
      <c r="X343" s="16"/>
      <c r="Y343" s="16"/>
      <c r="Z343" s="16"/>
      <c r="AA343" s="16"/>
      <c r="AE343" s="40"/>
      <c r="AF343" s="40"/>
      <c r="AG343" s="40"/>
      <c r="AH343" s="40"/>
    </row>
    <row r="344" spans="2:34" x14ac:dyDescent="0.25">
      <c r="B344" s="16"/>
      <c r="C344" s="16"/>
      <c r="D344" s="16"/>
      <c r="E344" s="16"/>
      <c r="F344" s="16"/>
      <c r="G344" s="16"/>
      <c r="H344" s="16"/>
      <c r="I344" s="16"/>
      <c r="J344" s="34"/>
      <c r="K344" s="16"/>
      <c r="L344" s="16"/>
      <c r="M344" s="16"/>
      <c r="N344" s="16"/>
      <c r="O344" s="16"/>
      <c r="P344" s="16"/>
      <c r="Q344" s="16"/>
      <c r="R344" s="16"/>
      <c r="T344" s="16"/>
      <c r="U344" s="16"/>
      <c r="V344" s="16"/>
      <c r="W344" s="16"/>
      <c r="X344" s="16"/>
      <c r="Y344" s="16"/>
      <c r="Z344" s="16"/>
      <c r="AA344" s="16"/>
      <c r="AE344" s="40"/>
      <c r="AF344" s="40"/>
      <c r="AG344" s="40"/>
      <c r="AH344" s="40"/>
    </row>
    <row r="345" spans="2:34" x14ac:dyDescent="0.25">
      <c r="B345" s="16"/>
      <c r="C345" s="16"/>
      <c r="D345" s="16"/>
      <c r="E345" s="16"/>
      <c r="F345" s="16"/>
      <c r="G345" s="16"/>
      <c r="H345" s="16"/>
      <c r="I345" s="16"/>
      <c r="J345" s="34"/>
      <c r="K345" s="16"/>
      <c r="L345" s="16"/>
      <c r="M345" s="16"/>
      <c r="N345" s="16"/>
      <c r="O345" s="16"/>
      <c r="P345" s="16"/>
      <c r="Q345" s="16"/>
      <c r="R345" s="16"/>
      <c r="T345" s="16"/>
      <c r="U345" s="16"/>
      <c r="V345" s="16"/>
      <c r="W345" s="16"/>
      <c r="X345" s="16"/>
      <c r="Y345" s="16"/>
      <c r="Z345" s="16"/>
      <c r="AA345" s="16"/>
      <c r="AE345" s="40"/>
      <c r="AF345" s="40"/>
      <c r="AG345" s="40"/>
      <c r="AH345" s="40"/>
    </row>
    <row r="346" spans="2:34" x14ac:dyDescent="0.25">
      <c r="B346" s="16"/>
      <c r="C346" s="16"/>
      <c r="D346" s="16"/>
      <c r="E346" s="16"/>
      <c r="F346" s="16"/>
      <c r="G346" s="16"/>
      <c r="H346" s="16"/>
      <c r="I346" s="16"/>
      <c r="J346" s="34"/>
      <c r="K346" s="16"/>
      <c r="L346" s="16"/>
      <c r="M346" s="16"/>
      <c r="N346" s="16"/>
      <c r="O346" s="16"/>
      <c r="P346" s="16"/>
      <c r="Q346" s="16"/>
      <c r="R346" s="16"/>
      <c r="T346" s="16"/>
      <c r="U346" s="16"/>
      <c r="V346" s="16"/>
      <c r="W346" s="16"/>
      <c r="X346" s="16"/>
      <c r="Y346" s="16"/>
      <c r="Z346" s="16"/>
      <c r="AA346" s="16"/>
      <c r="AE346" s="40"/>
      <c r="AF346" s="40"/>
      <c r="AG346" s="40"/>
      <c r="AH346" s="40"/>
    </row>
    <row r="347" spans="2:34" x14ac:dyDescent="0.25">
      <c r="B347" s="16"/>
      <c r="C347" s="16"/>
      <c r="D347" s="16"/>
      <c r="E347" s="16"/>
      <c r="F347" s="16"/>
      <c r="G347" s="16"/>
      <c r="H347" s="16"/>
      <c r="I347" s="16"/>
      <c r="J347" s="34"/>
      <c r="K347" s="16"/>
      <c r="L347" s="16"/>
      <c r="M347" s="16"/>
      <c r="N347" s="16"/>
      <c r="O347" s="16"/>
      <c r="P347" s="16"/>
      <c r="Q347" s="16"/>
      <c r="R347" s="16"/>
      <c r="T347" s="16"/>
      <c r="U347" s="16"/>
      <c r="V347" s="16"/>
      <c r="W347" s="16"/>
      <c r="X347" s="16"/>
      <c r="Y347" s="16"/>
      <c r="Z347" s="16"/>
      <c r="AA347" s="16"/>
      <c r="AE347" s="40"/>
      <c r="AF347" s="40"/>
      <c r="AG347" s="40"/>
      <c r="AH347" s="40"/>
    </row>
    <row r="348" spans="2:34" x14ac:dyDescent="0.25">
      <c r="B348" s="16"/>
      <c r="C348" s="16"/>
      <c r="D348" s="16"/>
      <c r="E348" s="16"/>
      <c r="F348" s="16"/>
      <c r="G348" s="16"/>
      <c r="H348" s="16"/>
      <c r="I348" s="16"/>
      <c r="J348" s="34"/>
      <c r="K348" s="16"/>
      <c r="L348" s="16"/>
      <c r="M348" s="16"/>
      <c r="N348" s="16"/>
      <c r="O348" s="16"/>
      <c r="P348" s="16"/>
      <c r="Q348" s="16"/>
      <c r="R348" s="16"/>
      <c r="T348" s="16"/>
      <c r="U348" s="16"/>
      <c r="V348" s="16"/>
      <c r="W348" s="16"/>
      <c r="X348" s="16"/>
      <c r="Y348" s="16"/>
      <c r="Z348" s="16"/>
      <c r="AA348" s="16"/>
      <c r="AE348" s="40"/>
      <c r="AF348" s="40"/>
      <c r="AG348" s="40"/>
      <c r="AH348" s="40"/>
    </row>
    <row r="349" spans="2:34" x14ac:dyDescent="0.25">
      <c r="B349" s="16"/>
      <c r="C349" s="16"/>
      <c r="D349" s="16"/>
      <c r="E349" s="16"/>
      <c r="F349" s="16"/>
      <c r="G349" s="16"/>
      <c r="H349" s="16"/>
      <c r="I349" s="16"/>
      <c r="J349" s="34"/>
      <c r="K349" s="16"/>
      <c r="L349" s="16"/>
      <c r="M349" s="16"/>
      <c r="N349" s="16"/>
      <c r="O349" s="16"/>
      <c r="P349" s="16"/>
      <c r="Q349" s="16"/>
      <c r="R349" s="16"/>
      <c r="T349" s="16"/>
      <c r="U349" s="16"/>
      <c r="V349" s="16"/>
      <c r="W349" s="16"/>
      <c r="X349" s="16"/>
      <c r="Y349" s="16"/>
      <c r="Z349" s="16"/>
      <c r="AA349" s="16"/>
      <c r="AE349" s="40"/>
      <c r="AF349" s="40"/>
      <c r="AG349" s="40"/>
      <c r="AH349" s="40"/>
    </row>
    <row r="350" spans="2:34" x14ac:dyDescent="0.25">
      <c r="B350" s="16"/>
      <c r="C350" s="16"/>
      <c r="D350" s="16"/>
      <c r="E350" s="16"/>
      <c r="F350" s="16"/>
      <c r="G350" s="16"/>
      <c r="H350" s="16"/>
      <c r="I350" s="16"/>
      <c r="J350" s="34"/>
      <c r="K350" s="16"/>
      <c r="L350" s="16"/>
      <c r="M350" s="16"/>
      <c r="N350" s="16"/>
      <c r="O350" s="16"/>
      <c r="P350" s="16"/>
      <c r="Q350" s="16"/>
      <c r="R350" s="16"/>
      <c r="T350" s="16"/>
      <c r="U350" s="16"/>
      <c r="V350" s="16"/>
      <c r="W350" s="16"/>
      <c r="X350" s="16"/>
      <c r="Y350" s="16"/>
      <c r="Z350" s="16"/>
      <c r="AA350" s="16"/>
      <c r="AE350" s="40"/>
      <c r="AF350" s="40"/>
      <c r="AG350" s="40"/>
      <c r="AH350" s="40"/>
    </row>
    <row r="351" spans="2:34" x14ac:dyDescent="0.25">
      <c r="B351" s="16"/>
      <c r="C351" s="16"/>
      <c r="D351" s="16"/>
      <c r="E351" s="16"/>
      <c r="F351" s="16"/>
      <c r="G351" s="16"/>
      <c r="H351" s="16"/>
      <c r="I351" s="16"/>
      <c r="J351" s="34"/>
      <c r="K351" s="16"/>
      <c r="L351" s="16"/>
      <c r="M351" s="16"/>
      <c r="N351" s="16"/>
      <c r="O351" s="16"/>
      <c r="P351" s="16"/>
      <c r="Q351" s="16"/>
      <c r="R351" s="16"/>
      <c r="T351" s="16"/>
      <c r="U351" s="16"/>
      <c r="V351" s="16"/>
      <c r="W351" s="16"/>
      <c r="X351" s="16"/>
      <c r="Y351" s="16"/>
      <c r="Z351" s="16"/>
      <c r="AA351" s="16"/>
      <c r="AE351" s="40"/>
      <c r="AF351" s="40"/>
      <c r="AG351" s="40"/>
      <c r="AH351" s="40"/>
    </row>
    <row r="352" spans="2:34" x14ac:dyDescent="0.25">
      <c r="B352" s="16"/>
      <c r="C352" s="16"/>
      <c r="D352" s="16"/>
      <c r="E352" s="16"/>
      <c r="F352" s="16"/>
      <c r="G352" s="16"/>
      <c r="H352" s="16"/>
      <c r="I352" s="16"/>
      <c r="J352" s="34"/>
      <c r="K352" s="16"/>
      <c r="L352" s="16"/>
      <c r="M352" s="16"/>
      <c r="N352" s="16"/>
      <c r="O352" s="16"/>
      <c r="P352" s="16"/>
      <c r="Q352" s="16"/>
      <c r="R352" s="16"/>
      <c r="T352" s="16"/>
      <c r="U352" s="16"/>
      <c r="V352" s="16"/>
      <c r="W352" s="16"/>
      <c r="X352" s="16"/>
      <c r="Y352" s="16"/>
      <c r="Z352" s="16"/>
      <c r="AA352" s="16"/>
      <c r="AE352" s="40"/>
      <c r="AF352" s="40"/>
      <c r="AG352" s="40"/>
      <c r="AH352" s="40"/>
    </row>
    <row r="353" spans="1:35" x14ac:dyDescent="0.25">
      <c r="B353" s="16"/>
      <c r="C353" s="16"/>
      <c r="D353" s="16"/>
      <c r="E353" s="16"/>
      <c r="F353" s="16"/>
      <c r="G353" s="16"/>
      <c r="H353" s="16"/>
      <c r="I353" s="16"/>
      <c r="J353" s="34"/>
      <c r="K353" s="16"/>
      <c r="L353" s="16"/>
      <c r="M353" s="16"/>
      <c r="N353" s="16"/>
      <c r="O353" s="16"/>
      <c r="P353" s="16"/>
      <c r="Q353" s="16"/>
      <c r="R353" s="16"/>
      <c r="T353" s="16"/>
      <c r="U353" s="16"/>
      <c r="V353" s="16"/>
      <c r="W353" s="16"/>
      <c r="X353" s="16"/>
      <c r="Y353" s="16"/>
      <c r="Z353" s="16"/>
      <c r="AA353" s="16"/>
      <c r="AE353" s="40"/>
      <c r="AF353" s="40"/>
      <c r="AG353" s="40"/>
      <c r="AH353" s="40"/>
    </row>
    <row r="354" spans="1:35" x14ac:dyDescent="0.25">
      <c r="B354" s="16"/>
      <c r="C354" s="16"/>
      <c r="D354" s="16"/>
      <c r="E354" s="16"/>
      <c r="F354" s="16"/>
      <c r="G354" s="16"/>
      <c r="H354" s="16"/>
      <c r="I354" s="16"/>
      <c r="J354" s="34"/>
      <c r="K354" s="16"/>
      <c r="L354" s="16"/>
      <c r="M354" s="16"/>
      <c r="N354" s="16"/>
      <c r="O354" s="16"/>
      <c r="P354" s="16"/>
      <c r="Q354" s="16"/>
      <c r="R354" s="16"/>
      <c r="T354" s="16"/>
      <c r="U354" s="16"/>
      <c r="V354" s="16"/>
      <c r="W354" s="16"/>
      <c r="X354" s="16"/>
      <c r="Y354" s="16"/>
      <c r="Z354" s="16"/>
      <c r="AA354" s="16"/>
      <c r="AE354" s="40"/>
      <c r="AF354" s="40"/>
      <c r="AG354" s="40"/>
      <c r="AH354" s="40"/>
    </row>
    <row r="355" spans="1:35" s="16" customFormat="1" x14ac:dyDescent="0.25"/>
    <row r="356" spans="1:35" x14ac:dyDescent="0.25">
      <c r="I356" s="34"/>
      <c r="J356" s="34"/>
      <c r="K356" s="34"/>
      <c r="L356" s="34"/>
      <c r="V356" s="34"/>
      <c r="W356" s="34"/>
      <c r="X356" s="34"/>
      <c r="Y356" s="34"/>
      <c r="AE356" s="40"/>
      <c r="AF356" s="40"/>
      <c r="AG356" s="40"/>
      <c r="AH356" s="40"/>
    </row>
    <row r="357" spans="1:35" x14ac:dyDescent="0.25">
      <c r="I357" s="34"/>
      <c r="J357" s="34"/>
      <c r="K357" s="34"/>
      <c r="L357" s="34"/>
      <c r="V357" s="34"/>
      <c r="W357" s="34"/>
      <c r="X357" s="34"/>
      <c r="Y357" s="34"/>
      <c r="AE357" s="40"/>
      <c r="AF357" s="40"/>
      <c r="AG357" s="40"/>
      <c r="AH357" s="40"/>
    </row>
    <row r="358" spans="1:35" x14ac:dyDescent="0.25">
      <c r="A358" s="6"/>
      <c r="I358" s="34"/>
      <c r="J358" s="34"/>
      <c r="K358" s="34"/>
      <c r="L358" s="34"/>
      <c r="V358" s="34"/>
      <c r="W358" s="34"/>
      <c r="X358" s="34"/>
      <c r="Y358" s="34"/>
      <c r="AE358" s="40"/>
      <c r="AF358" s="40"/>
      <c r="AG358" s="40"/>
      <c r="AH358" s="40"/>
    </row>
    <row r="359" spans="1:35" x14ac:dyDescent="0.25">
      <c r="A359" s="6"/>
      <c r="B359" s="5"/>
      <c r="C359" s="5"/>
      <c r="D359" s="5"/>
      <c r="E359" s="5"/>
      <c r="F359" s="5"/>
      <c r="G359" s="5"/>
      <c r="H359" s="5"/>
      <c r="I359" s="5"/>
      <c r="J359" s="34"/>
      <c r="K359" s="5"/>
      <c r="L359" s="5"/>
      <c r="M359" s="5"/>
      <c r="N359" s="5"/>
      <c r="O359" s="5"/>
      <c r="P359" s="5"/>
      <c r="Q359" s="5"/>
      <c r="R359" s="5"/>
      <c r="T359" s="5"/>
      <c r="U359" s="5"/>
      <c r="V359" s="5"/>
      <c r="W359" s="5"/>
      <c r="X359" s="5"/>
      <c r="Y359" s="5"/>
      <c r="Z359" s="5"/>
      <c r="AA359" s="5"/>
      <c r="AE359" s="40"/>
      <c r="AF359" s="40"/>
      <c r="AG359" s="40"/>
      <c r="AH359" s="40"/>
    </row>
    <row r="360" spans="1:35" x14ac:dyDescent="0.25">
      <c r="I360" s="34"/>
      <c r="J360" s="34"/>
      <c r="K360" s="34"/>
      <c r="L360" s="34"/>
      <c r="V360" s="34"/>
      <c r="W360" s="34"/>
      <c r="X360" s="34"/>
      <c r="Y360" s="34"/>
      <c r="AC360" s="6"/>
      <c r="AD360" s="6"/>
      <c r="AE360" s="6"/>
      <c r="AF360" s="40"/>
      <c r="AG360" s="6"/>
      <c r="AH360" s="6"/>
      <c r="AI360" s="6"/>
    </row>
    <row r="361" spans="1:35" x14ac:dyDescent="0.25">
      <c r="A361" s="9"/>
      <c r="I361" s="34"/>
      <c r="J361" s="34"/>
      <c r="K361" s="34"/>
      <c r="L361" s="34"/>
      <c r="V361" s="34"/>
      <c r="W361" s="34"/>
      <c r="X361" s="34"/>
      <c r="Y361" s="34"/>
      <c r="AE361" s="40"/>
      <c r="AF361" s="40"/>
      <c r="AG361" s="40"/>
      <c r="AH361" s="40"/>
    </row>
    <row r="362" spans="1:35" x14ac:dyDescent="0.25">
      <c r="A362" s="9"/>
      <c r="I362" s="34"/>
      <c r="J362" s="34"/>
      <c r="K362" s="34"/>
      <c r="L362" s="34"/>
      <c r="V362" s="34"/>
      <c r="W362" s="34"/>
      <c r="X362" s="34"/>
      <c r="Y362" s="34"/>
      <c r="AE362" s="40"/>
      <c r="AF362" s="40"/>
      <c r="AG362" s="40"/>
      <c r="AH362" s="40"/>
    </row>
    <row r="363" spans="1:35" x14ac:dyDescent="0.25">
      <c r="B363" s="16"/>
      <c r="C363" s="16"/>
      <c r="D363" s="16"/>
      <c r="E363" s="16"/>
      <c r="F363" s="16"/>
      <c r="G363" s="16"/>
      <c r="H363" s="16"/>
      <c r="I363" s="16"/>
      <c r="J363" s="34"/>
      <c r="K363" s="16"/>
      <c r="L363" s="16"/>
      <c r="M363" s="16"/>
      <c r="N363" s="16"/>
      <c r="O363" s="16"/>
      <c r="P363" s="16"/>
      <c r="Q363" s="16"/>
      <c r="R363" s="16"/>
      <c r="T363" s="16"/>
      <c r="U363" s="16"/>
      <c r="V363" s="16"/>
      <c r="W363" s="16"/>
      <c r="X363" s="16"/>
      <c r="Y363" s="16"/>
      <c r="Z363" s="16"/>
      <c r="AA363" s="16"/>
      <c r="AE363" s="40"/>
      <c r="AF363" s="40"/>
      <c r="AG363" s="40"/>
      <c r="AH363" s="40"/>
    </row>
    <row r="364" spans="1:35" x14ac:dyDescent="0.25">
      <c r="B364" s="16"/>
      <c r="C364" s="16"/>
      <c r="D364" s="16"/>
      <c r="E364" s="16"/>
      <c r="F364" s="16"/>
      <c r="G364" s="16"/>
      <c r="H364" s="16"/>
      <c r="I364" s="16"/>
      <c r="J364" s="34"/>
      <c r="K364" s="16"/>
      <c r="L364" s="16"/>
      <c r="M364" s="16"/>
      <c r="N364" s="16"/>
      <c r="O364" s="16"/>
      <c r="P364" s="16"/>
      <c r="Q364" s="16"/>
      <c r="R364" s="16"/>
      <c r="T364" s="16"/>
      <c r="U364" s="16"/>
      <c r="V364" s="16"/>
      <c r="W364" s="16"/>
      <c r="X364" s="16"/>
      <c r="Y364" s="16"/>
      <c r="Z364" s="16"/>
      <c r="AA364" s="16"/>
      <c r="AE364" s="40"/>
      <c r="AF364" s="40"/>
      <c r="AG364" s="40"/>
      <c r="AH364" s="40"/>
    </row>
    <row r="365" spans="1:35" x14ac:dyDescent="0.25">
      <c r="B365" s="16"/>
      <c r="C365" s="16"/>
      <c r="D365" s="16"/>
      <c r="E365" s="16"/>
      <c r="F365" s="16"/>
      <c r="G365" s="16"/>
      <c r="H365" s="16"/>
      <c r="I365" s="16"/>
      <c r="J365" s="34"/>
      <c r="K365" s="16"/>
      <c r="L365" s="16"/>
      <c r="M365" s="16"/>
      <c r="N365" s="16"/>
      <c r="O365" s="16"/>
      <c r="P365" s="16"/>
      <c r="Q365" s="16"/>
      <c r="R365" s="16"/>
      <c r="T365" s="16"/>
      <c r="U365" s="16"/>
      <c r="V365" s="16"/>
      <c r="W365" s="16"/>
      <c r="X365" s="16"/>
      <c r="Y365" s="16"/>
      <c r="Z365" s="16"/>
      <c r="AA365" s="16"/>
      <c r="AE365" s="40"/>
      <c r="AF365" s="40"/>
      <c r="AG365" s="40"/>
      <c r="AH365" s="40"/>
    </row>
    <row r="366" spans="1:35" x14ac:dyDescent="0.25">
      <c r="B366" s="16"/>
      <c r="C366" s="16"/>
      <c r="D366" s="16"/>
      <c r="E366" s="16"/>
      <c r="F366" s="16"/>
      <c r="G366" s="16"/>
      <c r="H366" s="16"/>
      <c r="I366" s="16"/>
      <c r="J366" s="34"/>
      <c r="K366" s="16"/>
      <c r="L366" s="16"/>
      <c r="M366" s="16"/>
      <c r="N366" s="16"/>
      <c r="O366" s="16"/>
      <c r="P366" s="16"/>
      <c r="Q366" s="16"/>
      <c r="R366" s="16"/>
      <c r="T366" s="16"/>
      <c r="U366" s="16"/>
      <c r="V366" s="16"/>
      <c r="W366" s="16"/>
      <c r="X366" s="16"/>
      <c r="Y366" s="16"/>
      <c r="Z366" s="16"/>
      <c r="AA366" s="16"/>
      <c r="AE366" s="40"/>
      <c r="AF366" s="40"/>
      <c r="AG366" s="40"/>
      <c r="AH366" s="40"/>
    </row>
    <row r="367" spans="1:35" x14ac:dyDescent="0.25">
      <c r="B367" s="16"/>
      <c r="C367" s="16"/>
      <c r="D367" s="16"/>
      <c r="E367" s="16"/>
      <c r="F367" s="16"/>
      <c r="G367" s="16"/>
      <c r="H367" s="16"/>
      <c r="I367" s="16"/>
      <c r="J367" s="34"/>
      <c r="K367" s="16"/>
      <c r="L367" s="16"/>
      <c r="M367" s="16"/>
      <c r="N367" s="16"/>
      <c r="O367" s="16"/>
      <c r="P367" s="16"/>
      <c r="Q367" s="16"/>
      <c r="R367" s="16"/>
      <c r="T367" s="16"/>
      <c r="U367" s="16"/>
      <c r="V367" s="16"/>
      <c r="W367" s="16"/>
      <c r="X367" s="16"/>
      <c r="Y367" s="16"/>
      <c r="Z367" s="16"/>
      <c r="AA367" s="16"/>
      <c r="AE367" s="40"/>
      <c r="AF367" s="40"/>
      <c r="AG367" s="40"/>
      <c r="AH367" s="40"/>
    </row>
    <row r="368" spans="1:35" x14ac:dyDescent="0.25">
      <c r="B368" s="16"/>
      <c r="C368" s="16"/>
      <c r="D368" s="16"/>
      <c r="E368" s="16"/>
      <c r="F368" s="16"/>
      <c r="G368" s="16"/>
      <c r="H368" s="16"/>
      <c r="I368" s="16"/>
      <c r="J368" s="34"/>
      <c r="K368" s="16"/>
      <c r="L368" s="16"/>
      <c r="M368" s="16"/>
      <c r="N368" s="16"/>
      <c r="O368" s="16"/>
      <c r="P368" s="16"/>
      <c r="Q368" s="16"/>
      <c r="R368" s="16"/>
      <c r="T368" s="16"/>
      <c r="U368" s="16"/>
      <c r="V368" s="16"/>
      <c r="W368" s="16"/>
      <c r="X368" s="16"/>
      <c r="Y368" s="16"/>
      <c r="Z368" s="16"/>
      <c r="AA368" s="16"/>
      <c r="AE368" s="40"/>
      <c r="AF368" s="40"/>
      <c r="AG368" s="40"/>
      <c r="AH368" s="40"/>
    </row>
    <row r="369" spans="2:34" x14ac:dyDescent="0.25">
      <c r="B369" s="16"/>
      <c r="C369" s="16"/>
      <c r="D369" s="16"/>
      <c r="E369" s="16"/>
      <c r="F369" s="16"/>
      <c r="G369" s="16"/>
      <c r="H369" s="16"/>
      <c r="I369" s="16"/>
      <c r="J369" s="34"/>
      <c r="K369" s="16"/>
      <c r="L369" s="16"/>
      <c r="M369" s="16"/>
      <c r="N369" s="16"/>
      <c r="O369" s="16"/>
      <c r="P369" s="16"/>
      <c r="Q369" s="16"/>
      <c r="R369" s="16"/>
      <c r="T369" s="16"/>
      <c r="U369" s="16"/>
      <c r="V369" s="16"/>
      <c r="W369" s="16"/>
      <c r="X369" s="16"/>
      <c r="Y369" s="16"/>
      <c r="Z369" s="16"/>
      <c r="AA369" s="16"/>
      <c r="AE369" s="40"/>
      <c r="AF369" s="40"/>
      <c r="AG369" s="40"/>
      <c r="AH369" s="40"/>
    </row>
    <row r="370" spans="2:34" x14ac:dyDescent="0.25">
      <c r="B370" s="16"/>
      <c r="C370" s="16"/>
      <c r="D370" s="16"/>
      <c r="E370" s="16"/>
      <c r="F370" s="16"/>
      <c r="G370" s="16"/>
      <c r="H370" s="16"/>
      <c r="I370" s="16"/>
      <c r="J370" s="34"/>
      <c r="K370" s="16"/>
      <c r="L370" s="16"/>
      <c r="M370" s="16"/>
      <c r="N370" s="16"/>
      <c r="O370" s="16"/>
      <c r="P370" s="16"/>
      <c r="Q370" s="16"/>
      <c r="R370" s="16"/>
      <c r="T370" s="16"/>
      <c r="U370" s="16"/>
      <c r="V370" s="16"/>
      <c r="W370" s="16"/>
      <c r="X370" s="16"/>
      <c r="Y370" s="16"/>
      <c r="Z370" s="16"/>
      <c r="AA370" s="16"/>
      <c r="AE370" s="40"/>
      <c r="AF370" s="40"/>
      <c r="AG370" s="40"/>
      <c r="AH370" s="40"/>
    </row>
    <row r="371" spans="2:34" x14ac:dyDescent="0.25">
      <c r="B371" s="16"/>
      <c r="C371" s="16"/>
      <c r="D371" s="16"/>
      <c r="E371" s="16"/>
      <c r="F371" s="16"/>
      <c r="G371" s="16"/>
      <c r="H371" s="16"/>
      <c r="I371" s="16"/>
      <c r="J371" s="34"/>
      <c r="K371" s="16"/>
      <c r="L371" s="16"/>
      <c r="M371" s="16"/>
      <c r="N371" s="16"/>
      <c r="O371" s="16"/>
      <c r="P371" s="16"/>
      <c r="Q371" s="16"/>
      <c r="R371" s="16"/>
      <c r="T371" s="16"/>
      <c r="U371" s="16"/>
      <c r="V371" s="16"/>
      <c r="W371" s="16"/>
      <c r="X371" s="16"/>
      <c r="Y371" s="16"/>
      <c r="Z371" s="16"/>
      <c r="AA371" s="16"/>
      <c r="AE371" s="40"/>
      <c r="AF371" s="40"/>
      <c r="AG371" s="40"/>
      <c r="AH371" s="40"/>
    </row>
    <row r="372" spans="2:34" x14ac:dyDescent="0.25">
      <c r="B372" s="16"/>
      <c r="C372" s="16"/>
      <c r="D372" s="16"/>
      <c r="E372" s="16"/>
      <c r="F372" s="16"/>
      <c r="G372" s="16"/>
      <c r="H372" s="16"/>
      <c r="I372" s="16"/>
      <c r="J372" s="34"/>
      <c r="K372" s="16"/>
      <c r="L372" s="16"/>
      <c r="M372" s="16"/>
      <c r="N372" s="16"/>
      <c r="O372" s="16"/>
      <c r="P372" s="16"/>
      <c r="Q372" s="16"/>
      <c r="R372" s="16"/>
      <c r="T372" s="16"/>
      <c r="U372" s="16"/>
      <c r="V372" s="16"/>
      <c r="W372" s="16"/>
      <c r="X372" s="16"/>
      <c r="Y372" s="16"/>
      <c r="Z372" s="16"/>
      <c r="AA372" s="16"/>
      <c r="AE372" s="40"/>
      <c r="AF372" s="40"/>
      <c r="AG372" s="40"/>
      <c r="AH372" s="40"/>
    </row>
    <row r="373" spans="2:34" x14ac:dyDescent="0.25">
      <c r="B373" s="16"/>
      <c r="C373" s="16"/>
      <c r="D373" s="16"/>
      <c r="E373" s="16"/>
      <c r="F373" s="16"/>
      <c r="G373" s="16"/>
      <c r="H373" s="16"/>
      <c r="I373" s="16"/>
      <c r="J373" s="34"/>
      <c r="K373" s="16"/>
      <c r="L373" s="16"/>
      <c r="M373" s="16"/>
      <c r="N373" s="16"/>
      <c r="O373" s="16"/>
      <c r="P373" s="16"/>
      <c r="Q373" s="16"/>
      <c r="R373" s="16"/>
      <c r="T373" s="16"/>
      <c r="U373" s="16"/>
      <c r="V373" s="16"/>
      <c r="W373" s="16"/>
      <c r="X373" s="16"/>
      <c r="Y373" s="16"/>
      <c r="Z373" s="16"/>
      <c r="AA373" s="16"/>
      <c r="AE373" s="40"/>
      <c r="AF373" s="40"/>
      <c r="AG373" s="40"/>
      <c r="AH373" s="40"/>
    </row>
    <row r="374" spans="2:34" x14ac:dyDescent="0.25">
      <c r="B374" s="16"/>
      <c r="C374" s="16"/>
      <c r="D374" s="16"/>
      <c r="E374" s="16"/>
      <c r="F374" s="16"/>
      <c r="G374" s="16"/>
      <c r="H374" s="16"/>
      <c r="I374" s="16"/>
      <c r="J374" s="34"/>
      <c r="K374" s="16"/>
      <c r="L374" s="16"/>
      <c r="M374" s="16"/>
      <c r="N374" s="16"/>
      <c r="O374" s="16"/>
      <c r="P374" s="16"/>
      <c r="Q374" s="16"/>
      <c r="R374" s="16"/>
      <c r="T374" s="16"/>
      <c r="U374" s="16"/>
      <c r="V374" s="16"/>
      <c r="W374" s="16"/>
      <c r="X374" s="16"/>
      <c r="Y374" s="16"/>
      <c r="Z374" s="16"/>
      <c r="AA374" s="16"/>
      <c r="AE374" s="40"/>
      <c r="AF374" s="40"/>
      <c r="AG374" s="40"/>
      <c r="AH374" s="40"/>
    </row>
    <row r="375" spans="2:34" x14ac:dyDescent="0.25">
      <c r="B375" s="16"/>
      <c r="C375" s="16"/>
      <c r="D375" s="16"/>
      <c r="E375" s="16"/>
      <c r="F375" s="16"/>
      <c r="G375" s="16"/>
      <c r="H375" s="16"/>
      <c r="I375" s="16"/>
      <c r="J375" s="34"/>
      <c r="K375" s="16"/>
      <c r="L375" s="16"/>
      <c r="M375" s="16"/>
      <c r="N375" s="16"/>
      <c r="O375" s="16"/>
      <c r="P375" s="16"/>
      <c r="Q375" s="16"/>
      <c r="R375" s="16"/>
      <c r="T375" s="16"/>
      <c r="U375" s="16"/>
      <c r="V375" s="16"/>
      <c r="W375" s="16"/>
      <c r="X375" s="16"/>
      <c r="Y375" s="16"/>
      <c r="Z375" s="16"/>
      <c r="AA375" s="16"/>
      <c r="AE375" s="40"/>
      <c r="AF375" s="40"/>
      <c r="AG375" s="40"/>
      <c r="AH375" s="40"/>
    </row>
    <row r="376" spans="2:34" x14ac:dyDescent="0.25">
      <c r="B376" s="16"/>
      <c r="C376" s="16"/>
      <c r="D376" s="16"/>
      <c r="E376" s="16"/>
      <c r="F376" s="16"/>
      <c r="G376" s="16"/>
      <c r="H376" s="16"/>
      <c r="I376" s="16"/>
      <c r="J376" s="34"/>
      <c r="K376" s="16"/>
      <c r="L376" s="16"/>
      <c r="M376" s="16"/>
      <c r="N376" s="16"/>
      <c r="O376" s="16"/>
      <c r="P376" s="16"/>
      <c r="Q376" s="16"/>
      <c r="R376" s="16"/>
      <c r="T376" s="16"/>
      <c r="U376" s="16"/>
      <c r="V376" s="16"/>
      <c r="W376" s="16"/>
      <c r="X376" s="16"/>
      <c r="Y376" s="16"/>
      <c r="Z376" s="16"/>
      <c r="AA376" s="16"/>
      <c r="AE376" s="40"/>
      <c r="AF376" s="40"/>
      <c r="AG376" s="40"/>
      <c r="AH376" s="40"/>
    </row>
    <row r="377" spans="2:34" x14ac:dyDescent="0.25">
      <c r="B377" s="16"/>
      <c r="C377" s="16"/>
      <c r="D377" s="16"/>
      <c r="E377" s="16"/>
      <c r="F377" s="16"/>
      <c r="G377" s="16"/>
      <c r="H377" s="16"/>
      <c r="I377" s="16"/>
      <c r="J377" s="34"/>
      <c r="K377" s="16"/>
      <c r="L377" s="16"/>
      <c r="M377" s="16"/>
      <c r="N377" s="16"/>
      <c r="O377" s="16"/>
      <c r="P377" s="16"/>
      <c r="Q377" s="16"/>
      <c r="R377" s="16"/>
      <c r="T377" s="16"/>
      <c r="U377" s="16"/>
      <c r="V377" s="16"/>
      <c r="W377" s="16"/>
      <c r="X377" s="16"/>
      <c r="Y377" s="16"/>
      <c r="Z377" s="16"/>
      <c r="AA377" s="16"/>
      <c r="AE377" s="40"/>
      <c r="AF377" s="40"/>
      <c r="AG377" s="40"/>
      <c r="AH377" s="40"/>
    </row>
    <row r="378" spans="2:34" x14ac:dyDescent="0.25">
      <c r="B378" s="16"/>
      <c r="C378" s="16"/>
      <c r="D378" s="16"/>
      <c r="E378" s="16"/>
      <c r="F378" s="16"/>
      <c r="G378" s="16"/>
      <c r="H378" s="16"/>
      <c r="I378" s="16"/>
      <c r="J378" s="34"/>
      <c r="K378" s="16"/>
      <c r="L378" s="16"/>
      <c r="M378" s="16"/>
      <c r="N378" s="16"/>
      <c r="O378" s="16"/>
      <c r="P378" s="16"/>
      <c r="Q378" s="16"/>
      <c r="R378" s="16"/>
      <c r="T378" s="16"/>
      <c r="U378" s="16"/>
      <c r="V378" s="16"/>
      <c r="W378" s="16"/>
      <c r="X378" s="16"/>
      <c r="Y378" s="16"/>
      <c r="Z378" s="16"/>
      <c r="AA378" s="16"/>
      <c r="AE378" s="40"/>
      <c r="AF378" s="40"/>
      <c r="AG378" s="40"/>
      <c r="AH378" s="40"/>
    </row>
    <row r="379" spans="2:34" x14ac:dyDescent="0.25">
      <c r="B379" s="16"/>
      <c r="C379" s="16"/>
      <c r="D379" s="16"/>
      <c r="E379" s="16"/>
      <c r="F379" s="16"/>
      <c r="G379" s="16"/>
      <c r="H379" s="16"/>
      <c r="I379" s="16"/>
      <c r="J379" s="34"/>
      <c r="K379" s="16"/>
      <c r="L379" s="16"/>
      <c r="M379" s="16"/>
      <c r="N379" s="16"/>
      <c r="O379" s="16"/>
      <c r="P379" s="16"/>
      <c r="Q379" s="16"/>
      <c r="R379" s="16"/>
      <c r="T379" s="16"/>
      <c r="U379" s="16"/>
      <c r="V379" s="16"/>
      <c r="W379" s="16"/>
      <c r="X379" s="16"/>
      <c r="Y379" s="16"/>
      <c r="Z379" s="16"/>
      <c r="AA379" s="16"/>
      <c r="AE379" s="40"/>
      <c r="AF379" s="40"/>
      <c r="AG379" s="40"/>
      <c r="AH379" s="40"/>
    </row>
    <row r="380" spans="2:34" x14ac:dyDescent="0.25">
      <c r="B380" s="16"/>
      <c r="C380" s="16"/>
      <c r="D380" s="16"/>
      <c r="E380" s="16"/>
      <c r="F380" s="16"/>
      <c r="G380" s="16"/>
      <c r="H380" s="16"/>
      <c r="I380" s="16"/>
      <c r="J380" s="34"/>
      <c r="K380" s="16"/>
      <c r="L380" s="16"/>
      <c r="M380" s="16"/>
      <c r="N380" s="16"/>
      <c r="O380" s="16"/>
      <c r="P380" s="16"/>
      <c r="Q380" s="16"/>
      <c r="R380" s="16"/>
      <c r="T380" s="16"/>
      <c r="U380" s="16"/>
      <c r="V380" s="16"/>
      <c r="W380" s="16"/>
      <c r="X380" s="16"/>
      <c r="Y380" s="16"/>
      <c r="Z380" s="16"/>
      <c r="AA380" s="16"/>
      <c r="AE380" s="40"/>
      <c r="AF380" s="40"/>
      <c r="AG380" s="40"/>
      <c r="AH380" s="40"/>
    </row>
    <row r="381" spans="2:34" x14ac:dyDescent="0.25">
      <c r="B381" s="16"/>
      <c r="C381" s="16"/>
      <c r="D381" s="16"/>
      <c r="E381" s="16"/>
      <c r="F381" s="16"/>
      <c r="G381" s="16"/>
      <c r="H381" s="16"/>
      <c r="I381" s="16"/>
      <c r="J381" s="34"/>
      <c r="K381" s="16"/>
      <c r="L381" s="16"/>
      <c r="M381" s="16"/>
      <c r="N381" s="16"/>
      <c r="O381" s="16"/>
      <c r="P381" s="16"/>
      <c r="Q381" s="16"/>
      <c r="R381" s="16"/>
      <c r="T381" s="16"/>
      <c r="U381" s="16"/>
      <c r="V381" s="16"/>
      <c r="W381" s="16"/>
      <c r="X381" s="16"/>
      <c r="Y381" s="16"/>
      <c r="Z381" s="16"/>
      <c r="AA381" s="16"/>
      <c r="AE381" s="40"/>
      <c r="AF381" s="40"/>
      <c r="AG381" s="40"/>
      <c r="AH381" s="40"/>
    </row>
    <row r="382" spans="2:34" x14ac:dyDescent="0.25">
      <c r="B382" s="16"/>
      <c r="C382" s="16"/>
      <c r="D382" s="16"/>
      <c r="E382" s="16"/>
      <c r="F382" s="16"/>
      <c r="G382" s="16"/>
      <c r="H382" s="16"/>
      <c r="I382" s="16"/>
      <c r="J382" s="34"/>
      <c r="K382" s="16"/>
      <c r="L382" s="16"/>
      <c r="M382" s="16"/>
      <c r="N382" s="16"/>
      <c r="O382" s="16"/>
      <c r="P382" s="16"/>
      <c r="Q382" s="16"/>
      <c r="R382" s="16"/>
      <c r="T382" s="16"/>
      <c r="U382" s="16"/>
      <c r="V382" s="16"/>
      <c r="W382" s="16"/>
      <c r="X382" s="16"/>
      <c r="Y382" s="16"/>
      <c r="Z382" s="16"/>
      <c r="AA382" s="16"/>
      <c r="AE382" s="40"/>
      <c r="AF382" s="40"/>
      <c r="AG382" s="40"/>
      <c r="AH382" s="40"/>
    </row>
    <row r="383" spans="2:34" x14ac:dyDescent="0.25">
      <c r="B383" s="16"/>
      <c r="C383" s="16"/>
      <c r="D383" s="16"/>
      <c r="E383" s="16"/>
      <c r="F383" s="16"/>
      <c r="G383" s="16"/>
      <c r="H383" s="16"/>
      <c r="I383" s="16"/>
      <c r="J383" s="34"/>
      <c r="K383" s="16"/>
      <c r="L383" s="16"/>
      <c r="M383" s="16"/>
      <c r="N383" s="16"/>
      <c r="O383" s="16"/>
      <c r="P383" s="16"/>
      <c r="Q383" s="16"/>
      <c r="R383" s="16"/>
      <c r="T383" s="16"/>
      <c r="U383" s="16"/>
      <c r="V383" s="16"/>
      <c r="W383" s="16"/>
      <c r="X383" s="16"/>
      <c r="Y383" s="16"/>
      <c r="Z383" s="16"/>
      <c r="AA383" s="16"/>
      <c r="AE383" s="40"/>
      <c r="AF383" s="40"/>
      <c r="AG383" s="40"/>
      <c r="AH383" s="40"/>
    </row>
    <row r="384" spans="2:34" s="16" customFormat="1" x14ac:dyDescent="0.25"/>
    <row r="385" spans="1:35" x14ac:dyDescent="0.25">
      <c r="I385" s="34"/>
      <c r="J385" s="34"/>
      <c r="K385" s="34"/>
      <c r="L385" s="34"/>
      <c r="V385" s="34"/>
      <c r="W385" s="34"/>
      <c r="X385" s="34"/>
      <c r="Y385" s="34"/>
      <c r="AE385" s="40"/>
      <c r="AF385" s="40"/>
      <c r="AG385" s="40"/>
      <c r="AH385" s="40"/>
    </row>
    <row r="386" spans="1:35" x14ac:dyDescent="0.25">
      <c r="I386" s="34"/>
      <c r="J386" s="34"/>
      <c r="K386" s="34"/>
      <c r="L386" s="34"/>
      <c r="V386" s="34"/>
      <c r="W386" s="34"/>
      <c r="X386" s="34"/>
      <c r="Y386" s="34"/>
      <c r="AE386" s="40"/>
      <c r="AF386" s="40"/>
      <c r="AG386" s="40"/>
      <c r="AH386" s="40"/>
    </row>
    <row r="387" spans="1:35" x14ac:dyDescent="0.25">
      <c r="A387" s="6"/>
      <c r="I387" s="34"/>
      <c r="J387" s="34"/>
      <c r="K387" s="34"/>
      <c r="L387" s="34"/>
      <c r="V387" s="34"/>
      <c r="W387" s="34"/>
      <c r="X387" s="34"/>
      <c r="Y387" s="34"/>
      <c r="AE387" s="40"/>
      <c r="AF387" s="40"/>
      <c r="AG387" s="40"/>
      <c r="AH387" s="40"/>
    </row>
    <row r="388" spans="1:35" x14ac:dyDescent="0.25">
      <c r="A388" s="6"/>
      <c r="B388" s="5"/>
      <c r="C388" s="5"/>
      <c r="D388" s="5"/>
      <c r="E388" s="5"/>
      <c r="F388" s="5"/>
      <c r="G388" s="5"/>
      <c r="H388" s="5"/>
      <c r="I388" s="5"/>
      <c r="J388" s="34"/>
      <c r="K388" s="5"/>
      <c r="L388" s="5"/>
      <c r="M388" s="5"/>
      <c r="N388" s="5"/>
      <c r="O388" s="5"/>
      <c r="P388" s="5"/>
      <c r="Q388" s="5"/>
      <c r="R388" s="5"/>
      <c r="T388" s="5"/>
      <c r="U388" s="5"/>
      <c r="V388" s="5"/>
      <c r="W388" s="5"/>
      <c r="X388" s="5"/>
      <c r="Y388" s="5"/>
      <c r="Z388" s="5"/>
      <c r="AA388" s="5"/>
      <c r="AE388" s="40"/>
      <c r="AF388" s="40"/>
      <c r="AG388" s="40"/>
      <c r="AH388" s="40"/>
    </row>
    <row r="389" spans="1:35" x14ac:dyDescent="0.25">
      <c r="I389" s="34"/>
      <c r="J389" s="34"/>
      <c r="K389" s="34"/>
      <c r="L389" s="34"/>
      <c r="V389" s="34"/>
      <c r="W389" s="34"/>
      <c r="X389" s="34"/>
      <c r="Y389" s="34"/>
      <c r="AC389" s="6"/>
      <c r="AD389" s="6"/>
      <c r="AE389" s="6"/>
      <c r="AF389" s="40"/>
      <c r="AG389" s="6"/>
      <c r="AH389" s="6"/>
      <c r="AI389" s="6"/>
    </row>
    <row r="390" spans="1:35" s="18" customFormat="1" x14ac:dyDescent="0.25">
      <c r="A390" s="9"/>
    </row>
    <row r="391" spans="1:35" s="18" customFormat="1" x14ac:dyDescent="0.25">
      <c r="A391" s="9"/>
    </row>
    <row r="392" spans="1:35" s="16" customFormat="1" x14ac:dyDescent="0.25">
      <c r="A392" s="34"/>
    </row>
    <row r="393" spans="1:35" s="16" customFormat="1" x14ac:dyDescent="0.25">
      <c r="A393" s="34"/>
    </row>
    <row r="394" spans="1:35" s="16" customFormat="1" x14ac:dyDescent="0.25">
      <c r="A394" s="34"/>
    </row>
    <row r="395" spans="1:35" s="16" customFormat="1" x14ac:dyDescent="0.25">
      <c r="A395" s="34"/>
    </row>
    <row r="396" spans="1:35" s="16" customFormat="1" x14ac:dyDescent="0.25">
      <c r="A396" s="34"/>
    </row>
    <row r="397" spans="1:35" s="16" customFormat="1" x14ac:dyDescent="0.25">
      <c r="A397" s="34"/>
    </row>
    <row r="398" spans="1:35" s="16" customFormat="1" x14ac:dyDescent="0.25">
      <c r="A398" s="34"/>
    </row>
    <row r="399" spans="1:35" s="16" customFormat="1" x14ac:dyDescent="0.25">
      <c r="A399" s="34"/>
    </row>
    <row r="400" spans="1:35" s="16" customFormat="1" x14ac:dyDescent="0.25">
      <c r="A400" s="34"/>
    </row>
    <row r="401" spans="1:34" s="16" customFormat="1" x14ac:dyDescent="0.25">
      <c r="A401" s="34"/>
    </row>
    <row r="402" spans="1:34" s="16" customFormat="1" x14ac:dyDescent="0.25">
      <c r="A402" s="34"/>
    </row>
    <row r="403" spans="1:34" s="16" customFormat="1" x14ac:dyDescent="0.25">
      <c r="A403" s="34"/>
    </row>
    <row r="404" spans="1:34" s="16" customFormat="1" x14ac:dyDescent="0.25">
      <c r="A404" s="34"/>
    </row>
    <row r="405" spans="1:34" s="16" customFormat="1" x14ac:dyDescent="0.25">
      <c r="A405" s="34"/>
    </row>
    <row r="406" spans="1:34" s="16" customFormat="1" x14ac:dyDescent="0.25">
      <c r="A406" s="34"/>
    </row>
    <row r="407" spans="1:34" s="16" customFormat="1" x14ac:dyDescent="0.25">
      <c r="A407" s="34"/>
    </row>
    <row r="408" spans="1:34" s="16" customFormat="1" x14ac:dyDescent="0.25">
      <c r="A408" s="34"/>
    </row>
    <row r="409" spans="1:34" s="16" customFormat="1" x14ac:dyDescent="0.25">
      <c r="A409" s="34"/>
    </row>
    <row r="410" spans="1:34" s="16" customFormat="1" x14ac:dyDescent="0.25">
      <c r="A410" s="34"/>
    </row>
    <row r="411" spans="1:34" s="16" customFormat="1" x14ac:dyDescent="0.25">
      <c r="A411" s="34"/>
    </row>
    <row r="412" spans="1:34" s="16" customFormat="1" x14ac:dyDescent="0.25">
      <c r="A412" s="34"/>
    </row>
    <row r="413" spans="1:34" s="16" customFormat="1" x14ac:dyDescent="0.25"/>
    <row r="414" spans="1:34" s="16" customFormat="1" x14ac:dyDescent="0.25"/>
    <row r="415" spans="1:34" x14ac:dyDescent="0.25">
      <c r="I415" s="34"/>
      <c r="J415" s="34"/>
      <c r="K415" s="34"/>
      <c r="L415" s="34"/>
      <c r="V415" s="34"/>
      <c r="W415" s="34"/>
      <c r="X415" s="34"/>
      <c r="Y415" s="34"/>
      <c r="AE415" s="40"/>
      <c r="AF415" s="40"/>
      <c r="AG415" s="40"/>
      <c r="AH415" s="40"/>
    </row>
    <row r="416" spans="1:34" x14ac:dyDescent="0.25">
      <c r="A416" s="6"/>
      <c r="I416" s="34"/>
      <c r="J416" s="34"/>
      <c r="K416" s="34"/>
      <c r="L416" s="34"/>
      <c r="V416" s="34"/>
      <c r="W416" s="34"/>
      <c r="X416" s="34"/>
      <c r="Y416" s="34"/>
      <c r="AE416" s="40"/>
      <c r="AF416" s="40"/>
      <c r="AG416" s="40"/>
      <c r="AH416" s="40"/>
    </row>
    <row r="417" spans="1:35" x14ac:dyDescent="0.25">
      <c r="B417" s="5"/>
      <c r="C417" s="5"/>
      <c r="D417" s="5"/>
      <c r="E417" s="5"/>
      <c r="F417" s="5"/>
      <c r="G417" s="5"/>
      <c r="H417" s="5"/>
      <c r="I417" s="5"/>
      <c r="J417" s="34"/>
      <c r="K417" s="5"/>
      <c r="L417" s="5"/>
      <c r="M417" s="5"/>
      <c r="N417" s="5"/>
      <c r="O417" s="5"/>
      <c r="P417" s="5"/>
      <c r="Q417" s="5"/>
      <c r="R417" s="5"/>
      <c r="T417" s="5"/>
      <c r="U417" s="5"/>
      <c r="V417" s="5"/>
      <c r="W417" s="5"/>
      <c r="X417" s="5"/>
      <c r="Y417" s="5"/>
      <c r="Z417" s="5"/>
      <c r="AA417" s="5"/>
      <c r="AE417" s="40"/>
      <c r="AF417" s="40"/>
      <c r="AG417" s="40"/>
      <c r="AH417" s="40"/>
    </row>
    <row r="418" spans="1:35" x14ac:dyDescent="0.25">
      <c r="I418" s="34"/>
      <c r="J418" s="34"/>
      <c r="K418" s="34"/>
      <c r="L418" s="34"/>
      <c r="V418" s="34"/>
      <c r="W418" s="34"/>
      <c r="X418" s="34"/>
      <c r="Y418" s="34"/>
      <c r="AC418" s="6"/>
      <c r="AD418" s="6"/>
      <c r="AE418" s="6"/>
      <c r="AF418" s="40"/>
      <c r="AG418" s="6"/>
      <c r="AH418" s="6"/>
      <c r="AI418" s="6"/>
    </row>
    <row r="419" spans="1:35" s="18" customFormat="1" x14ac:dyDescent="0.25">
      <c r="A419" s="9"/>
    </row>
    <row r="420" spans="1:35" s="18" customFormat="1" x14ac:dyDescent="0.25">
      <c r="A420" s="9"/>
    </row>
    <row r="421" spans="1:35" s="16" customFormat="1" x14ac:dyDescent="0.25">
      <c r="A421" s="34"/>
      <c r="B421" s="23"/>
      <c r="C421" s="23"/>
      <c r="D421" s="23"/>
      <c r="E421" s="23"/>
      <c r="F421" s="23"/>
      <c r="G421" s="23"/>
      <c r="H421" s="23"/>
      <c r="I421" s="23"/>
      <c r="K421" s="23"/>
      <c r="L421" s="23"/>
      <c r="M421" s="23"/>
      <c r="N421" s="23"/>
      <c r="O421" s="23"/>
      <c r="P421" s="23"/>
      <c r="Q421" s="23"/>
      <c r="R421" s="23"/>
      <c r="T421" s="23"/>
      <c r="U421" s="23"/>
      <c r="V421" s="23"/>
      <c r="W421" s="23"/>
      <c r="X421" s="23"/>
      <c r="Y421" s="23"/>
      <c r="Z421" s="23"/>
      <c r="AA421" s="23"/>
    </row>
    <row r="422" spans="1:35" s="16" customFormat="1" x14ac:dyDescent="0.25">
      <c r="A422" s="34"/>
      <c r="B422" s="23"/>
      <c r="C422" s="23"/>
      <c r="D422" s="23"/>
      <c r="E422" s="23"/>
      <c r="F422" s="23"/>
      <c r="G422" s="23"/>
      <c r="H422" s="23"/>
      <c r="I422" s="23"/>
      <c r="K422" s="23"/>
      <c r="L422" s="23"/>
      <c r="M422" s="23"/>
      <c r="N422" s="23"/>
      <c r="O422" s="23"/>
      <c r="P422" s="23"/>
      <c r="Q422" s="23"/>
      <c r="R422" s="23"/>
      <c r="T422" s="23"/>
      <c r="U422" s="23"/>
      <c r="V422" s="23"/>
      <c r="W422" s="23"/>
      <c r="X422" s="23"/>
      <c r="Y422" s="23"/>
      <c r="Z422" s="23"/>
      <c r="AA422" s="23"/>
    </row>
    <row r="423" spans="1:35" s="16" customFormat="1" x14ac:dyDescent="0.25">
      <c r="A423" s="34"/>
      <c r="B423" s="23"/>
      <c r="C423" s="23"/>
      <c r="D423" s="23"/>
      <c r="E423" s="23"/>
      <c r="F423" s="23"/>
      <c r="G423" s="23"/>
      <c r="H423" s="23"/>
      <c r="I423" s="23"/>
      <c r="K423" s="23"/>
      <c r="L423" s="23"/>
      <c r="M423" s="23"/>
      <c r="N423" s="23"/>
      <c r="O423" s="23"/>
      <c r="P423" s="23"/>
      <c r="Q423" s="23"/>
      <c r="R423" s="23"/>
      <c r="T423" s="23"/>
      <c r="U423" s="23"/>
      <c r="V423" s="23"/>
      <c r="W423" s="23"/>
      <c r="X423" s="23"/>
      <c r="Y423" s="23"/>
      <c r="Z423" s="23"/>
      <c r="AA423" s="23"/>
    </row>
    <row r="424" spans="1:35" s="16" customFormat="1" x14ac:dyDescent="0.25">
      <c r="A424" s="34"/>
      <c r="B424" s="23"/>
      <c r="C424" s="23"/>
      <c r="D424" s="23"/>
      <c r="E424" s="23"/>
      <c r="F424" s="23"/>
      <c r="G424" s="23"/>
      <c r="H424" s="23"/>
      <c r="I424" s="23"/>
      <c r="K424" s="23"/>
      <c r="L424" s="23"/>
      <c r="M424" s="23"/>
      <c r="N424" s="23"/>
      <c r="O424" s="23"/>
      <c r="P424" s="23"/>
      <c r="Q424" s="23"/>
      <c r="R424" s="23"/>
      <c r="T424" s="23"/>
      <c r="U424" s="23"/>
      <c r="V424" s="23"/>
      <c r="W424" s="23"/>
      <c r="X424" s="23"/>
      <c r="Y424" s="23"/>
      <c r="Z424" s="23"/>
      <c r="AA424" s="23"/>
    </row>
    <row r="425" spans="1:35" s="16" customFormat="1" x14ac:dyDescent="0.25">
      <c r="A425" s="34"/>
      <c r="B425" s="23"/>
      <c r="C425" s="23"/>
      <c r="D425" s="23"/>
      <c r="E425" s="23"/>
      <c r="F425" s="23"/>
      <c r="G425" s="23"/>
      <c r="H425" s="23"/>
      <c r="I425" s="23"/>
      <c r="K425" s="23"/>
      <c r="L425" s="23"/>
      <c r="M425" s="23"/>
      <c r="N425" s="23"/>
      <c r="O425" s="23"/>
      <c r="P425" s="23"/>
      <c r="Q425" s="23"/>
      <c r="R425" s="23"/>
      <c r="T425" s="23"/>
      <c r="U425" s="23"/>
      <c r="V425" s="23"/>
      <c r="W425" s="23"/>
      <c r="X425" s="23"/>
      <c r="Y425" s="23"/>
      <c r="Z425" s="23"/>
      <c r="AA425" s="23"/>
    </row>
    <row r="426" spans="1:35" s="16" customFormat="1" x14ac:dyDescent="0.25">
      <c r="A426" s="34"/>
      <c r="B426" s="23"/>
      <c r="C426" s="23"/>
      <c r="D426" s="23"/>
      <c r="E426" s="23"/>
      <c r="F426" s="23"/>
      <c r="G426" s="23"/>
      <c r="H426" s="23"/>
      <c r="I426" s="23"/>
      <c r="K426" s="23"/>
      <c r="L426" s="23"/>
      <c r="M426" s="23"/>
      <c r="N426" s="23"/>
      <c r="O426" s="23"/>
      <c r="P426" s="23"/>
      <c r="Q426" s="23"/>
      <c r="R426" s="23"/>
      <c r="T426" s="23"/>
      <c r="U426" s="23"/>
      <c r="V426" s="23"/>
      <c r="W426" s="23"/>
      <c r="X426" s="23"/>
      <c r="Y426" s="23"/>
      <c r="Z426" s="23"/>
      <c r="AA426" s="23"/>
    </row>
    <row r="427" spans="1:35" s="16" customFormat="1" x14ac:dyDescent="0.25">
      <c r="A427" s="34"/>
      <c r="B427" s="23"/>
      <c r="C427" s="23"/>
      <c r="D427" s="23"/>
      <c r="E427" s="23"/>
      <c r="F427" s="23"/>
      <c r="G427" s="23"/>
      <c r="H427" s="23"/>
      <c r="I427" s="23"/>
      <c r="K427" s="23"/>
      <c r="L427" s="23"/>
      <c r="M427" s="23"/>
      <c r="N427" s="23"/>
      <c r="O427" s="23"/>
      <c r="P427" s="23"/>
      <c r="Q427" s="23"/>
      <c r="R427" s="23"/>
      <c r="T427" s="23"/>
      <c r="U427" s="23"/>
      <c r="V427" s="23"/>
      <c r="W427" s="23"/>
      <c r="X427" s="23"/>
      <c r="Y427" s="23"/>
      <c r="Z427" s="23"/>
      <c r="AA427" s="23"/>
    </row>
    <row r="428" spans="1:35" s="16" customFormat="1" x14ac:dyDescent="0.25">
      <c r="A428" s="34"/>
      <c r="B428" s="23"/>
      <c r="C428" s="23"/>
      <c r="D428" s="23"/>
      <c r="E428" s="23"/>
      <c r="F428" s="23"/>
      <c r="G428" s="23"/>
      <c r="H428" s="23"/>
      <c r="I428" s="23"/>
      <c r="K428" s="23"/>
      <c r="L428" s="23"/>
      <c r="M428" s="23"/>
      <c r="N428" s="23"/>
      <c r="O428" s="23"/>
      <c r="P428" s="23"/>
      <c r="Q428" s="23"/>
      <c r="R428" s="23"/>
      <c r="T428" s="23"/>
      <c r="U428" s="23"/>
      <c r="V428" s="23"/>
      <c r="W428" s="23"/>
      <c r="X428" s="23"/>
      <c r="Y428" s="23"/>
      <c r="Z428" s="23"/>
      <c r="AA428" s="23"/>
    </row>
    <row r="429" spans="1:35" s="16" customFormat="1" x14ac:dyDescent="0.25">
      <c r="A429" s="34"/>
      <c r="B429" s="23"/>
      <c r="C429" s="23"/>
      <c r="D429" s="23"/>
      <c r="E429" s="23"/>
      <c r="F429" s="23"/>
      <c r="G429" s="23"/>
      <c r="H429" s="23"/>
      <c r="I429" s="23"/>
      <c r="K429" s="23"/>
      <c r="L429" s="23"/>
      <c r="M429" s="23"/>
      <c r="N429" s="23"/>
      <c r="O429" s="23"/>
      <c r="P429" s="23"/>
      <c r="Q429" s="23"/>
      <c r="R429" s="23"/>
      <c r="T429" s="23"/>
      <c r="U429" s="23"/>
      <c r="V429" s="23"/>
      <c r="W429" s="23"/>
      <c r="X429" s="23"/>
      <c r="Y429" s="23"/>
      <c r="Z429" s="23"/>
      <c r="AA429" s="23"/>
    </row>
    <row r="430" spans="1:35" s="16" customFormat="1" x14ac:dyDescent="0.25">
      <c r="A430" s="34"/>
      <c r="B430" s="23"/>
      <c r="C430" s="23"/>
      <c r="D430" s="23"/>
      <c r="E430" s="23"/>
      <c r="F430" s="23"/>
      <c r="G430" s="23"/>
      <c r="H430" s="23"/>
      <c r="I430" s="23"/>
      <c r="K430" s="23"/>
      <c r="L430" s="23"/>
      <c r="M430" s="23"/>
      <c r="N430" s="23"/>
      <c r="O430" s="23"/>
      <c r="P430" s="23"/>
      <c r="Q430" s="23"/>
      <c r="R430" s="23"/>
      <c r="T430" s="23"/>
      <c r="U430" s="23"/>
      <c r="V430" s="23"/>
      <c r="W430" s="23"/>
      <c r="X430" s="23"/>
      <c r="Y430" s="23"/>
      <c r="Z430" s="23"/>
      <c r="AA430" s="23"/>
    </row>
    <row r="431" spans="1:35" s="16" customFormat="1" x14ac:dyDescent="0.25">
      <c r="A431" s="34"/>
      <c r="B431" s="23"/>
      <c r="C431" s="23"/>
      <c r="D431" s="23"/>
      <c r="E431" s="23"/>
      <c r="F431" s="23"/>
      <c r="G431" s="23"/>
      <c r="H431" s="23"/>
      <c r="I431" s="23"/>
      <c r="K431" s="23"/>
      <c r="L431" s="23"/>
      <c r="M431" s="23"/>
      <c r="N431" s="23"/>
      <c r="O431" s="23"/>
      <c r="P431" s="23"/>
      <c r="Q431" s="23"/>
      <c r="R431" s="23"/>
      <c r="T431" s="23"/>
      <c r="U431" s="23"/>
      <c r="V431" s="23"/>
      <c r="W431" s="23"/>
      <c r="X431" s="23"/>
      <c r="Y431" s="23"/>
      <c r="Z431" s="23"/>
      <c r="AA431" s="23"/>
    </row>
    <row r="432" spans="1:35" s="16" customFormat="1" x14ac:dyDescent="0.25">
      <c r="A432" s="34"/>
      <c r="B432" s="23"/>
      <c r="C432" s="23"/>
      <c r="D432" s="23"/>
      <c r="E432" s="23"/>
      <c r="F432" s="23"/>
      <c r="G432" s="23"/>
      <c r="H432" s="23"/>
      <c r="I432" s="23"/>
      <c r="K432" s="23"/>
      <c r="L432" s="23"/>
      <c r="M432" s="23"/>
      <c r="N432" s="23"/>
      <c r="O432" s="23"/>
      <c r="P432" s="23"/>
      <c r="Q432" s="23"/>
      <c r="R432" s="23"/>
      <c r="T432" s="23"/>
      <c r="U432" s="23"/>
      <c r="V432" s="23"/>
      <c r="W432" s="23"/>
      <c r="X432" s="23"/>
      <c r="Y432" s="23"/>
      <c r="Z432" s="23"/>
      <c r="AA432" s="23"/>
    </row>
    <row r="433" spans="1:51" s="16" customFormat="1" x14ac:dyDescent="0.25">
      <c r="A433" s="34"/>
      <c r="B433" s="23"/>
      <c r="C433" s="23"/>
      <c r="D433" s="23"/>
      <c r="E433" s="23"/>
      <c r="F433" s="23"/>
      <c r="G433" s="23"/>
      <c r="H433" s="23"/>
      <c r="I433" s="23"/>
      <c r="K433" s="23"/>
      <c r="L433" s="23"/>
      <c r="M433" s="23"/>
      <c r="N433" s="23"/>
      <c r="O433" s="23"/>
      <c r="P433" s="23"/>
      <c r="Q433" s="23"/>
      <c r="R433" s="23"/>
      <c r="T433" s="23"/>
      <c r="U433" s="23"/>
      <c r="V433" s="23"/>
      <c r="W433" s="23"/>
      <c r="X433" s="23"/>
      <c r="Y433" s="23"/>
      <c r="Z433" s="23"/>
      <c r="AA433" s="23"/>
    </row>
    <row r="434" spans="1:51" s="16" customFormat="1" x14ac:dyDescent="0.25">
      <c r="A434" s="34"/>
      <c r="B434" s="23"/>
      <c r="C434" s="23"/>
      <c r="D434" s="23"/>
      <c r="E434" s="23"/>
      <c r="F434" s="23"/>
      <c r="G434" s="23"/>
      <c r="H434" s="23"/>
      <c r="I434" s="23"/>
      <c r="K434" s="23"/>
      <c r="L434" s="23"/>
      <c r="M434" s="23"/>
      <c r="N434" s="23"/>
      <c r="O434" s="23"/>
      <c r="P434" s="23"/>
      <c r="Q434" s="23"/>
      <c r="R434" s="23"/>
      <c r="T434" s="23"/>
      <c r="U434" s="23"/>
      <c r="V434" s="23"/>
      <c r="W434" s="23"/>
      <c r="X434" s="23"/>
      <c r="Y434" s="23"/>
      <c r="Z434" s="23"/>
      <c r="AA434" s="23"/>
    </row>
    <row r="435" spans="1:51" s="16" customFormat="1" x14ac:dyDescent="0.25">
      <c r="A435" s="34"/>
      <c r="B435" s="23"/>
      <c r="C435" s="23"/>
      <c r="D435" s="23"/>
      <c r="E435" s="23"/>
      <c r="F435" s="23"/>
      <c r="G435" s="23"/>
      <c r="H435" s="23"/>
      <c r="I435" s="23"/>
      <c r="K435" s="23"/>
      <c r="L435" s="23"/>
      <c r="M435" s="23"/>
      <c r="N435" s="23"/>
      <c r="O435" s="23"/>
      <c r="P435" s="23"/>
      <c r="Q435" s="23"/>
      <c r="R435" s="23"/>
      <c r="T435" s="23"/>
      <c r="U435" s="23"/>
      <c r="V435" s="23"/>
      <c r="W435" s="23"/>
      <c r="X435" s="23"/>
      <c r="Y435" s="23"/>
      <c r="Z435" s="23"/>
      <c r="AA435" s="23"/>
    </row>
    <row r="436" spans="1:51" s="16" customFormat="1" x14ac:dyDescent="0.25">
      <c r="A436" s="34"/>
      <c r="B436" s="23"/>
      <c r="C436" s="23"/>
      <c r="D436" s="23"/>
      <c r="E436" s="23"/>
      <c r="F436" s="23"/>
      <c r="G436" s="23"/>
      <c r="H436" s="23"/>
      <c r="I436" s="23"/>
      <c r="K436" s="23"/>
      <c r="L436" s="23"/>
      <c r="M436" s="23"/>
      <c r="N436" s="23"/>
      <c r="O436" s="23"/>
      <c r="P436" s="23"/>
      <c r="Q436" s="23"/>
      <c r="R436" s="23"/>
      <c r="T436" s="23"/>
      <c r="U436" s="23"/>
      <c r="V436" s="23"/>
      <c r="W436" s="23"/>
      <c r="X436" s="23"/>
      <c r="Y436" s="23"/>
      <c r="Z436" s="23"/>
      <c r="AA436" s="23"/>
    </row>
    <row r="437" spans="1:51" s="16" customFormat="1" x14ac:dyDescent="0.25">
      <c r="A437" s="34"/>
      <c r="B437" s="23"/>
      <c r="C437" s="23"/>
      <c r="D437" s="23"/>
      <c r="E437" s="23"/>
      <c r="F437" s="23"/>
      <c r="G437" s="23"/>
      <c r="H437" s="23"/>
      <c r="I437" s="23"/>
      <c r="K437" s="23"/>
      <c r="L437" s="23"/>
      <c r="M437" s="23"/>
      <c r="N437" s="23"/>
      <c r="O437" s="23"/>
      <c r="P437" s="23"/>
      <c r="Q437" s="23"/>
      <c r="R437" s="23"/>
      <c r="T437" s="23"/>
      <c r="U437" s="23"/>
      <c r="V437" s="23"/>
      <c r="W437" s="23"/>
      <c r="X437" s="23"/>
      <c r="Y437" s="23"/>
      <c r="Z437" s="23"/>
      <c r="AA437" s="23"/>
    </row>
    <row r="438" spans="1:51" s="16" customFormat="1" x14ac:dyDescent="0.25">
      <c r="A438" s="34"/>
      <c r="B438" s="23"/>
      <c r="C438" s="23"/>
      <c r="D438" s="23"/>
      <c r="E438" s="23"/>
      <c r="F438" s="23"/>
      <c r="G438" s="23"/>
      <c r="H438" s="23"/>
      <c r="I438" s="23"/>
      <c r="K438" s="23"/>
      <c r="L438" s="23"/>
      <c r="M438" s="23"/>
      <c r="N438" s="23"/>
      <c r="O438" s="23"/>
      <c r="P438" s="23"/>
      <c r="Q438" s="23"/>
      <c r="R438" s="23"/>
      <c r="T438" s="23"/>
      <c r="U438" s="23"/>
      <c r="V438" s="23"/>
      <c r="W438" s="23"/>
      <c r="X438" s="23"/>
      <c r="Y438" s="23"/>
      <c r="Z438" s="23"/>
      <c r="AA438" s="23"/>
    </row>
    <row r="439" spans="1:51" s="16" customFormat="1" x14ac:dyDescent="0.25">
      <c r="A439" s="34"/>
      <c r="B439" s="23"/>
      <c r="C439" s="23"/>
      <c r="D439" s="23"/>
      <c r="E439" s="23"/>
      <c r="F439" s="23"/>
      <c r="G439" s="23"/>
      <c r="H439" s="23"/>
      <c r="I439" s="23"/>
      <c r="K439" s="23"/>
      <c r="L439" s="23"/>
      <c r="M439" s="23"/>
      <c r="N439" s="23"/>
      <c r="O439" s="23"/>
      <c r="P439" s="23"/>
      <c r="Q439" s="23"/>
      <c r="R439" s="23"/>
      <c r="T439" s="23"/>
      <c r="U439" s="23"/>
      <c r="V439" s="23"/>
      <c r="W439" s="23"/>
      <c r="X439" s="23"/>
      <c r="Y439" s="23"/>
      <c r="Z439" s="23"/>
      <c r="AA439" s="23"/>
    </row>
    <row r="440" spans="1:51" s="16" customFormat="1" x14ac:dyDescent="0.25">
      <c r="A440" s="34"/>
      <c r="B440" s="23"/>
      <c r="C440" s="23"/>
      <c r="D440" s="23"/>
      <c r="E440" s="23"/>
      <c r="F440" s="23"/>
      <c r="G440" s="23"/>
      <c r="H440" s="23"/>
      <c r="I440" s="23"/>
      <c r="K440" s="23"/>
      <c r="L440" s="23"/>
      <c r="M440" s="23"/>
      <c r="N440" s="23"/>
      <c r="O440" s="23"/>
      <c r="P440" s="23"/>
      <c r="Q440" s="23"/>
      <c r="R440" s="23"/>
      <c r="T440" s="23"/>
      <c r="U440" s="23"/>
      <c r="V440" s="23"/>
      <c r="W440" s="23"/>
      <c r="X440" s="23"/>
      <c r="Y440" s="23"/>
      <c r="Z440" s="23"/>
      <c r="AA440" s="23"/>
    </row>
    <row r="441" spans="1:51" s="16" customFormat="1" x14ac:dyDescent="0.25">
      <c r="A441" s="34"/>
      <c r="B441" s="23"/>
      <c r="C441" s="23"/>
      <c r="D441" s="23"/>
      <c r="E441" s="23"/>
      <c r="F441" s="23"/>
      <c r="G441" s="23"/>
      <c r="H441" s="23"/>
      <c r="I441" s="23"/>
      <c r="J441" s="23"/>
      <c r="K441" s="23"/>
      <c r="L441" s="23"/>
      <c r="M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  <c r="AE441" s="23"/>
      <c r="AF441" s="23"/>
      <c r="AG441" s="23"/>
      <c r="AH441" s="23"/>
      <c r="AI441" s="23"/>
    </row>
    <row r="442" spans="1:51" s="16" customFormat="1" x14ac:dyDescent="0.25">
      <c r="I442" s="18"/>
      <c r="J442" s="18"/>
      <c r="K442" s="18"/>
      <c r="L442" s="18"/>
      <c r="V442" s="18"/>
      <c r="W442" s="18"/>
      <c r="X442" s="18"/>
      <c r="Y442" s="18"/>
      <c r="AE442" s="18"/>
      <c r="AF442" s="18"/>
      <c r="AG442" s="18"/>
      <c r="AH442" s="18"/>
    </row>
    <row r="443" spans="1:51" s="18" customFormat="1" x14ac:dyDescent="0.25"/>
    <row r="444" spans="1:51" x14ac:dyDescent="0.25">
      <c r="B444" s="5"/>
      <c r="C444" s="5"/>
      <c r="D444" s="5"/>
      <c r="E444" s="5"/>
      <c r="F444" s="5"/>
      <c r="G444" s="5"/>
      <c r="H444" s="5"/>
      <c r="I444" s="10"/>
      <c r="J444" s="10"/>
      <c r="K444" s="10"/>
      <c r="L444" s="10"/>
      <c r="M444" s="5"/>
      <c r="O444" s="5"/>
      <c r="P444" s="5"/>
      <c r="Q444" s="5"/>
      <c r="R444" s="5"/>
      <c r="S444" s="5"/>
      <c r="T444" s="5"/>
      <c r="U444" s="5"/>
      <c r="V444" s="10"/>
      <c r="W444" s="10"/>
      <c r="X444" s="10"/>
      <c r="Y444" s="10"/>
      <c r="Z444" s="5"/>
      <c r="AA444" s="5"/>
      <c r="AB444" s="5"/>
      <c r="AC444" s="5"/>
      <c r="AD444" s="5"/>
      <c r="AE444" s="10"/>
      <c r="AF444" s="10"/>
      <c r="AG444" s="10"/>
      <c r="AH444" s="10"/>
      <c r="AI444" s="5"/>
    </row>
    <row r="445" spans="1:51" x14ac:dyDescent="0.25">
      <c r="B445" s="5"/>
      <c r="C445" s="5"/>
      <c r="D445" s="5"/>
      <c r="E445" s="5"/>
      <c r="F445" s="5"/>
      <c r="G445" s="5"/>
      <c r="H445" s="5"/>
      <c r="I445" s="10"/>
      <c r="J445" s="10"/>
      <c r="K445" s="10"/>
      <c r="L445" s="10"/>
      <c r="M445" s="5"/>
      <c r="O445" s="5"/>
      <c r="P445" s="5"/>
      <c r="Q445" s="5"/>
      <c r="R445" s="5"/>
      <c r="S445" s="5"/>
      <c r="T445" s="5"/>
      <c r="U445" s="5"/>
      <c r="V445" s="10"/>
      <c r="W445" s="10"/>
      <c r="X445" s="10"/>
      <c r="Y445" s="10"/>
      <c r="Z445" s="5"/>
      <c r="AA445" s="5"/>
      <c r="AB445" s="5"/>
      <c r="AC445" s="5"/>
      <c r="AD445" s="5"/>
      <c r="AE445" s="10"/>
      <c r="AF445" s="10"/>
      <c r="AG445" s="10"/>
      <c r="AH445" s="10"/>
      <c r="AI445" s="5"/>
    </row>
    <row r="446" spans="1:51" x14ac:dyDescent="0.25">
      <c r="A446" s="6"/>
    </row>
    <row r="447" spans="1:51" ht="45" customHeight="1" x14ac:dyDescent="0.25">
      <c r="AK447" s="6"/>
      <c r="AL447" s="6"/>
      <c r="AM447" s="6"/>
      <c r="AO447" s="6"/>
      <c r="AP447" s="6"/>
      <c r="AQ447" s="6"/>
      <c r="AS447" s="6"/>
      <c r="AT447" s="6"/>
      <c r="AU447" s="6"/>
      <c r="AW447" s="6"/>
      <c r="AX447" s="6"/>
      <c r="AY447" s="6"/>
    </row>
    <row r="448" spans="1:51" x14ac:dyDescent="0.25">
      <c r="AK448" s="81"/>
      <c r="AL448" s="81"/>
      <c r="AM448" s="81"/>
      <c r="AO448" s="6"/>
      <c r="AP448" s="6"/>
      <c r="AQ448" s="6"/>
      <c r="AS448" s="6"/>
      <c r="AT448" s="6"/>
      <c r="AU448" s="6"/>
    </row>
    <row r="449" spans="2:51" x14ac:dyDescent="0.25">
      <c r="AK449" s="6"/>
      <c r="AL449" s="6"/>
      <c r="AM449" s="6"/>
      <c r="AO449" s="6"/>
      <c r="AP449" s="6"/>
      <c r="AQ449" s="6"/>
      <c r="AS449" s="6"/>
      <c r="AT449" s="6"/>
      <c r="AU449" s="6"/>
      <c r="AW449" s="6"/>
      <c r="AX449" s="6"/>
      <c r="AY449" s="6"/>
    </row>
    <row r="450" spans="2:51" s="9" customFormat="1" x14ac:dyDescent="0.25">
      <c r="AK450" s="14"/>
      <c r="AL450" s="14"/>
      <c r="AM450" s="14"/>
      <c r="AN450" s="14"/>
      <c r="AO450" s="14"/>
      <c r="AP450" s="14"/>
      <c r="AQ450" s="14"/>
    </row>
    <row r="451" spans="2:51" s="9" customFormat="1" x14ac:dyDescent="0.25">
      <c r="AK451" s="14"/>
      <c r="AL451" s="14"/>
      <c r="AM451" s="14"/>
      <c r="AN451" s="14"/>
      <c r="AO451" s="14"/>
      <c r="AP451" s="14"/>
      <c r="AQ451" s="14"/>
      <c r="AS451" s="10"/>
    </row>
    <row r="452" spans="2:51" x14ac:dyDescent="0.25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K452" s="12"/>
      <c r="AL452" s="12"/>
      <c r="AM452" s="12"/>
      <c r="AN452" s="13"/>
      <c r="AO452" s="12"/>
      <c r="AP452" s="12"/>
      <c r="AQ452" s="12"/>
      <c r="AS452" s="12"/>
      <c r="AT452" s="12"/>
      <c r="AU452" s="12"/>
    </row>
    <row r="453" spans="2:51" x14ac:dyDescent="0.25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K453" s="12"/>
      <c r="AL453" s="12"/>
      <c r="AM453" s="12"/>
      <c r="AN453" s="13"/>
      <c r="AO453" s="12"/>
      <c r="AP453" s="12"/>
      <c r="AQ453" s="12"/>
    </row>
    <row r="454" spans="2:51" x14ac:dyDescent="0.25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K454" s="12"/>
      <c r="AL454" s="12"/>
      <c r="AM454" s="12"/>
      <c r="AN454" s="13"/>
      <c r="AO454" s="12"/>
      <c r="AP454" s="12"/>
      <c r="AQ454" s="12"/>
    </row>
    <row r="455" spans="2:51" x14ac:dyDescent="0.25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K455" s="12"/>
      <c r="AL455" s="12"/>
      <c r="AM455" s="12"/>
      <c r="AN455" s="13"/>
      <c r="AO455" s="12"/>
      <c r="AP455" s="12"/>
      <c r="AQ455" s="12"/>
    </row>
    <row r="456" spans="2:51" x14ac:dyDescent="0.25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K456" s="12"/>
      <c r="AL456" s="12"/>
      <c r="AM456" s="12"/>
      <c r="AN456" s="13"/>
      <c r="AO456" s="12"/>
      <c r="AP456" s="12"/>
      <c r="AQ456" s="12"/>
    </row>
    <row r="457" spans="2:51" x14ac:dyDescent="0.25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K457" s="12"/>
      <c r="AL457" s="12"/>
      <c r="AM457" s="12"/>
      <c r="AN457" s="13"/>
      <c r="AO457" s="12"/>
      <c r="AP457" s="12"/>
      <c r="AQ457" s="12"/>
    </row>
    <row r="458" spans="2:51" x14ac:dyDescent="0.25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K458" s="12"/>
      <c r="AL458" s="12"/>
      <c r="AM458" s="12"/>
      <c r="AN458" s="13"/>
      <c r="AO458" s="12"/>
      <c r="AP458" s="12"/>
      <c r="AQ458" s="12"/>
    </row>
    <row r="459" spans="2:51" x14ac:dyDescent="0.25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K459" s="12"/>
      <c r="AL459" s="12"/>
      <c r="AM459" s="12"/>
      <c r="AN459" s="13"/>
      <c r="AO459" s="12"/>
      <c r="AP459" s="12"/>
      <c r="AQ459" s="12"/>
    </row>
    <row r="460" spans="2:51" x14ac:dyDescent="0.25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K460" s="12"/>
      <c r="AL460" s="12"/>
      <c r="AM460" s="12"/>
      <c r="AN460" s="13"/>
      <c r="AO460" s="12"/>
      <c r="AP460" s="12"/>
      <c r="AQ460" s="12"/>
    </row>
    <row r="461" spans="2:51" x14ac:dyDescent="0.25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K461" s="12"/>
      <c r="AL461" s="12"/>
      <c r="AM461" s="12"/>
      <c r="AN461" s="13"/>
      <c r="AO461" s="12"/>
      <c r="AP461" s="12"/>
      <c r="AQ461" s="12"/>
    </row>
    <row r="462" spans="2:51" x14ac:dyDescent="0.25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K462" s="12"/>
      <c r="AL462" s="12"/>
      <c r="AM462" s="12"/>
      <c r="AN462" s="13"/>
      <c r="AO462" s="12"/>
      <c r="AP462" s="12"/>
      <c r="AQ462" s="12"/>
    </row>
    <row r="463" spans="2:51" x14ac:dyDescent="0.25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K463" s="12"/>
      <c r="AL463" s="12"/>
      <c r="AM463" s="12"/>
      <c r="AN463" s="13"/>
      <c r="AO463" s="12"/>
      <c r="AP463" s="12"/>
      <c r="AQ463" s="12"/>
    </row>
    <row r="464" spans="2:51" x14ac:dyDescent="0.25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K464" s="12"/>
      <c r="AL464" s="12"/>
      <c r="AM464" s="12"/>
      <c r="AN464" s="13"/>
      <c r="AO464" s="12"/>
      <c r="AP464" s="12"/>
      <c r="AQ464" s="12"/>
    </row>
    <row r="465" spans="2:43" x14ac:dyDescent="0.25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K465" s="12"/>
      <c r="AL465" s="12"/>
      <c r="AM465" s="12"/>
      <c r="AN465" s="13"/>
      <c r="AO465" s="12"/>
      <c r="AP465" s="12"/>
      <c r="AQ465" s="12"/>
    </row>
    <row r="466" spans="2:43" x14ac:dyDescent="0.25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K466" s="12"/>
      <c r="AL466" s="12"/>
      <c r="AM466" s="12"/>
      <c r="AN466" s="13"/>
      <c r="AO466" s="12"/>
      <c r="AP466" s="12"/>
      <c r="AQ466" s="12"/>
    </row>
    <row r="467" spans="2:43" x14ac:dyDescent="0.25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K467" s="12"/>
      <c r="AL467" s="12"/>
      <c r="AM467" s="12"/>
      <c r="AN467" s="13"/>
      <c r="AO467" s="12"/>
      <c r="AP467" s="12"/>
      <c r="AQ467" s="12"/>
    </row>
    <row r="468" spans="2:43" x14ac:dyDescent="0.25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K468" s="12"/>
      <c r="AL468" s="12"/>
      <c r="AM468" s="12"/>
      <c r="AN468" s="13"/>
      <c r="AO468" s="12"/>
      <c r="AP468" s="12"/>
      <c r="AQ468" s="12"/>
    </row>
    <row r="469" spans="2:43" x14ac:dyDescent="0.25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K469" s="12"/>
      <c r="AL469" s="12"/>
      <c r="AM469" s="12"/>
      <c r="AN469" s="13"/>
      <c r="AO469" s="12"/>
      <c r="AP469" s="12"/>
      <c r="AQ469" s="12"/>
    </row>
    <row r="470" spans="2:43" x14ac:dyDescent="0.25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K470" s="12"/>
      <c r="AL470" s="12"/>
      <c r="AM470" s="12"/>
      <c r="AN470" s="13"/>
      <c r="AO470" s="12"/>
      <c r="AP470" s="12"/>
      <c r="AQ470" s="12"/>
    </row>
    <row r="471" spans="2:43" x14ac:dyDescent="0.25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K471" s="12"/>
      <c r="AL471" s="12"/>
      <c r="AM471" s="12"/>
      <c r="AN471" s="13"/>
      <c r="AO471" s="12"/>
      <c r="AP471" s="12"/>
      <c r="AQ471" s="12"/>
    </row>
    <row r="472" spans="2:43" x14ac:dyDescent="0.25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K472" s="12"/>
      <c r="AL472" s="12"/>
      <c r="AM472" s="12"/>
      <c r="AN472" s="13"/>
      <c r="AO472" s="12"/>
      <c r="AP472" s="12"/>
      <c r="AQ472" s="12"/>
    </row>
  </sheetData>
  <pageMargins left="0.7" right="0.7" top="0.75" bottom="0.75" header="0.3" footer="0.3"/>
  <pageSetup orientation="portrait" horizontalDpi="4294967293" verticalDpi="429496729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Cost Data</vt:lpstr>
      <vt:lpstr>Production &amp; Price Data</vt:lpstr>
      <vt:lpstr>Decline Curve (prod. share)</vt:lpstr>
      <vt:lpstr>SOR Undiscounted</vt:lpstr>
      <vt:lpstr>SOR 10.0%</vt:lpstr>
      <vt:lpstr>SOR 8%</vt:lpstr>
      <vt:lpstr>SOR 5%</vt:lpstr>
      <vt:lpstr>SOR 3%</vt:lpstr>
      <vt:lpstr>SOR Undiscounted (1.5)</vt:lpstr>
      <vt:lpstr>SOR 10.0% (1.5)</vt:lpstr>
      <vt:lpstr>SOR 5% (1.5)</vt:lpstr>
      <vt:lpstr>SOR 8% (1.5)</vt:lpstr>
      <vt:lpstr>SOR 3% (1.5)</vt:lpstr>
      <vt:lpstr>SGR Undiscounted</vt:lpstr>
      <vt:lpstr>SGR 10.0%</vt:lpstr>
      <vt:lpstr>SGR 5%</vt:lpstr>
      <vt:lpstr>SGR 8%</vt:lpstr>
      <vt:lpstr>SGR 3%</vt:lpstr>
      <vt:lpstr>SGR Undiscounted (1.5)</vt:lpstr>
      <vt:lpstr>SGR 10.0% (1.5)</vt:lpstr>
      <vt:lpstr>SGR 5% (1.5)</vt:lpstr>
      <vt:lpstr>SGR 8% (1.5)</vt:lpstr>
      <vt:lpstr>SGR 3% (1.5)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Tyler Hansen</dc:creator>
  <cp:lastModifiedBy>Tyler Hansen</cp:lastModifiedBy>
  <dcterms:created xsi:type="dcterms:W3CDTF">2020-01-30T14:19:12Z</dcterms:created>
  <dcterms:modified xsi:type="dcterms:W3CDTF">2022-01-13T20:53:26Z</dcterms:modified>
</cp:coreProperties>
</file>